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b2Y9ZwKQSmxQ995fSE8fnIlJFTh4MVT\Group UMI\2567\Group UMI (YE'67)\1. UMI\Current File (Part Engagement)\1. Audit FS\TH\"/>
    </mc:Choice>
  </mc:AlternateContent>
  <xr:revisionPtr revIDLastSave="0" documentId="13_ncr:1_{6FCC5661-50B1-456A-85F9-2ABD57B6F623}" xr6:coauthVersionLast="47" xr6:coauthVersionMax="47" xr10:uidLastSave="{00000000-0000-0000-0000-000000000000}"/>
  <bookViews>
    <workbookView xWindow="-108" yWindow="-108" windowWidth="23256" windowHeight="12456" tabRatio="822" xr2:uid="{00000000-000D-0000-FFFF-FFFF00000000}"/>
  </bookViews>
  <sheets>
    <sheet name="BS_T" sheetId="188" r:id="rId1"/>
    <sheet name="PL_T" sheetId="189" r:id="rId2"/>
    <sheet name="SOE_T" sheetId="194" r:id="rId3"/>
    <sheet name="SOE_T2" sheetId="195" r:id="rId4"/>
    <sheet name="CF_T" sheetId="192" r:id="rId5"/>
  </sheets>
  <definedNames>
    <definedName name="_Order1" hidden="1">255</definedName>
    <definedName name="_Order2" hidden="1">255</definedName>
    <definedName name="_xlnm.Print_Area" localSheetId="0">BS_T!$A$1:$M$94</definedName>
    <definedName name="_xlnm.Print_Area" localSheetId="4">CF_T!$A$1:$N$92</definedName>
    <definedName name="_xlnm.Print_Area" localSheetId="1">PL_T!$A$1:$M$46</definedName>
    <definedName name="_xlnm.Print_Area" localSheetId="2">SOE_T!$A$1:$AC$26</definedName>
    <definedName name="_xlnm.Print_Area" localSheetId="3">SOE_T2!$A$1:$V$17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9" i="192" l="1"/>
  <c r="N58" i="192" l="1"/>
  <c r="L58" i="192"/>
  <c r="J58" i="192"/>
  <c r="H58" i="192"/>
  <c r="W15" i="194"/>
  <c r="Y15" i="194"/>
  <c r="AC15" i="194"/>
  <c r="N70" i="192"/>
  <c r="L70" i="192"/>
  <c r="J70" i="192"/>
  <c r="K24" i="188" l="1"/>
  <c r="M18" i="194" l="1"/>
  <c r="G37" i="189"/>
  <c r="G15" i="189"/>
  <c r="AA18" i="194" l="1"/>
  <c r="K43" i="189"/>
  <c r="I43" i="189"/>
  <c r="K68" i="188"/>
  <c r="U18" i="194"/>
  <c r="M20" i="194" l="1"/>
  <c r="G65" i="188" l="1"/>
  <c r="M68" i="188" l="1"/>
  <c r="H60" i="192" l="1"/>
  <c r="H70" i="192" s="1"/>
  <c r="K56" i="188" l="1"/>
  <c r="W18" i="194" l="1"/>
  <c r="W23" i="194" l="1"/>
  <c r="Y23" i="194" s="1"/>
  <c r="AC23" i="194" s="1"/>
  <c r="W20" i="194" l="1"/>
  <c r="Y20" i="194" s="1"/>
  <c r="AC20" i="194" s="1"/>
  <c r="AD20" i="194" s="1"/>
  <c r="K26" i="188" l="1"/>
  <c r="L35" i="192"/>
  <c r="L10" i="192" l="1"/>
  <c r="F17" i="195" l="1"/>
  <c r="H17" i="195"/>
  <c r="J17" i="195"/>
  <c r="J19" i="195" s="1"/>
  <c r="P17" i="195"/>
  <c r="R17" i="195"/>
  <c r="V16" i="195" l="1"/>
  <c r="T16" i="195"/>
  <c r="W12" i="194" l="1"/>
  <c r="Y12" i="194" s="1"/>
  <c r="AC12" i="194" s="1"/>
  <c r="M41" i="189"/>
  <c r="I42" i="189"/>
  <c r="I41" i="189"/>
  <c r="M37" i="189"/>
  <c r="I37" i="189"/>
  <c r="W19" i="194"/>
  <c r="Y19" i="194" l="1"/>
  <c r="AC19" i="194" s="1"/>
  <c r="M24" i="194" l="1"/>
  <c r="W13" i="194" l="1"/>
  <c r="Y13" i="194" s="1"/>
  <c r="AC13" i="194" s="1"/>
  <c r="AA17" i="194" l="1"/>
  <c r="AA25" i="194" s="1"/>
  <c r="G91" i="188" s="1"/>
  <c r="H73" i="192" l="1"/>
  <c r="N12" i="195" l="1"/>
  <c r="G17" i="194"/>
  <c r="O16" i="194"/>
  <c r="N11" i="195" l="1"/>
  <c r="T11" i="195" s="1"/>
  <c r="O11" i="194"/>
  <c r="W16" i="194"/>
  <c r="Y16" i="194" s="1"/>
  <c r="AC16" i="194" s="1"/>
  <c r="H10" i="192" l="1"/>
  <c r="W21" i="194" l="1"/>
  <c r="Y21" i="194" s="1"/>
  <c r="AC21" i="194" s="1"/>
  <c r="G17" i="189" l="1"/>
  <c r="N43" i="192" l="1"/>
  <c r="L43" i="192"/>
  <c r="J43" i="192"/>
  <c r="H43" i="192"/>
  <c r="H41" i="192"/>
  <c r="A38" i="192"/>
  <c r="A77" i="192" s="1"/>
  <c r="A40" i="192"/>
  <c r="G20" i="188" l="1"/>
  <c r="G62" i="188" l="1"/>
  <c r="O24" i="194" l="1"/>
  <c r="W24" i="194" s="1"/>
  <c r="Y24" i="194" s="1"/>
  <c r="AC24" i="194" s="1"/>
  <c r="L15" i="195" l="1"/>
  <c r="N14" i="195" l="1"/>
  <c r="N15" i="195"/>
  <c r="T15" i="195" s="1"/>
  <c r="V15" i="195" s="1"/>
  <c r="N17" i="195" l="1"/>
  <c r="I45" i="189"/>
  <c r="M45" i="189" l="1"/>
  <c r="K62" i="188" l="1"/>
  <c r="I74" i="188"/>
  <c r="I20" i="188"/>
  <c r="I62" i="188"/>
  <c r="M62" i="188"/>
  <c r="U17" i="194" l="1"/>
  <c r="U25" i="194" s="1"/>
  <c r="K17" i="189" l="1"/>
  <c r="P14" i="195" l="1"/>
  <c r="T14" i="195" s="1"/>
  <c r="T17" i="195" s="1"/>
  <c r="M17" i="189"/>
  <c r="T12" i="195" l="1"/>
  <c r="V12" i="195" s="1"/>
  <c r="K46" i="189" l="1"/>
  <c r="I35" i="188"/>
  <c r="I36" i="188" s="1"/>
  <c r="M90" i="188"/>
  <c r="A3" i="195"/>
  <c r="R13" i="195"/>
  <c r="P13" i="195"/>
  <c r="N13" i="195"/>
  <c r="J13" i="195"/>
  <c r="H13" i="195"/>
  <c r="F13" i="195"/>
  <c r="T10" i="195"/>
  <c r="V10" i="195" s="1"/>
  <c r="G43" i="188"/>
  <c r="W11" i="194"/>
  <c r="Y11" i="194" s="1"/>
  <c r="AC11" i="194" s="1"/>
  <c r="AD11" i="194" s="1"/>
  <c r="S17" i="194"/>
  <c r="S25" i="194" s="1"/>
  <c r="Q17" i="194"/>
  <c r="Q25" i="194" s="1"/>
  <c r="O17" i="194"/>
  <c r="O25" i="194" s="1"/>
  <c r="M17" i="194"/>
  <c r="K17" i="194"/>
  <c r="K25" i="194" s="1"/>
  <c r="G87" i="188" s="1"/>
  <c r="I17" i="194"/>
  <c r="I25" i="194" s="1"/>
  <c r="G25" i="194"/>
  <c r="W10" i="194"/>
  <c r="Y10" i="194" l="1"/>
  <c r="Y17" i="194" s="1"/>
  <c r="W17" i="194"/>
  <c r="W25" i="194" s="1"/>
  <c r="G89" i="188" s="1"/>
  <c r="T13" i="195"/>
  <c r="W28" i="194" l="1"/>
  <c r="K89" i="188"/>
  <c r="T19" i="195" s="1"/>
  <c r="AC10" i="194"/>
  <c r="AC17" i="194" s="1"/>
  <c r="L73" i="192" l="1"/>
  <c r="K74" i="188" l="1"/>
  <c r="N30" i="192" l="1"/>
  <c r="J30" i="192"/>
  <c r="G74" i="188" l="1"/>
  <c r="G75" i="188" l="1"/>
  <c r="G5" i="189"/>
  <c r="N36" i="192"/>
  <c r="K12" i="189"/>
  <c r="K18" i="189" s="1"/>
  <c r="I17" i="189"/>
  <c r="G12" i="189"/>
  <c r="G18" i="189" s="1"/>
  <c r="G23" i="189" s="1"/>
  <c r="A40" i="188"/>
  <c r="M35" i="188"/>
  <c r="J36" i="192"/>
  <c r="M74" i="188"/>
  <c r="I75" i="188"/>
  <c r="I12" i="189"/>
  <c r="M12" i="189"/>
  <c r="M20" i="188"/>
  <c r="M92" i="188"/>
  <c r="I90" i="188"/>
  <c r="I92" i="188" s="1"/>
  <c r="K23" i="189" l="1"/>
  <c r="K25" i="189" s="1"/>
  <c r="K39" i="189" s="1"/>
  <c r="K37" i="189" s="1"/>
  <c r="I93" i="188"/>
  <c r="I95" i="188" s="1"/>
  <c r="I18" i="189"/>
  <c r="I23" i="189" s="1"/>
  <c r="M36" i="188"/>
  <c r="M75" i="188"/>
  <c r="M18" i="189"/>
  <c r="M23" i="189" s="1"/>
  <c r="K75" i="188"/>
  <c r="M93" i="188" l="1"/>
  <c r="M95" i="188" s="1"/>
  <c r="I25" i="189"/>
  <c r="I39" i="189" s="1"/>
  <c r="M25" i="189"/>
  <c r="H8" i="192"/>
  <c r="G25" i="189"/>
  <c r="G39" i="189" s="1"/>
  <c r="L8" i="192"/>
  <c r="L30" i="192" s="1"/>
  <c r="G34" i="189" l="1"/>
  <c r="G43" i="189" s="1"/>
  <c r="H30" i="192"/>
  <c r="H36" i="192" s="1"/>
  <c r="V11" i="195"/>
  <c r="V13" i="195" s="1"/>
  <c r="L13" i="195"/>
  <c r="M34" i="189"/>
  <c r="M43" i="189" s="1"/>
  <c r="M39" i="189"/>
  <c r="I34" i="189"/>
  <c r="K34" i="189"/>
  <c r="K41" i="189" s="1"/>
  <c r="L14" i="195"/>
  <c r="K45" i="189"/>
  <c r="L36" i="192"/>
  <c r="G41" i="189" l="1"/>
  <c r="V14" i="195"/>
  <c r="V17" i="195" s="1"/>
  <c r="L17" i="195"/>
  <c r="K88" i="188"/>
  <c r="K90" i="188" l="1"/>
  <c r="K92" i="188" s="1"/>
  <c r="V19" i="195" s="1"/>
  <c r="L19" i="195"/>
  <c r="W17" i="195"/>
  <c r="K93" i="188"/>
  <c r="L72" i="192" l="1"/>
  <c r="L74" i="192" s="1"/>
  <c r="L95" i="192" s="1"/>
  <c r="N72" i="192"/>
  <c r="N74" i="192" s="1"/>
  <c r="N95" i="192" s="1"/>
  <c r="J72" i="192"/>
  <c r="J74" i="192" s="1"/>
  <c r="J95" i="192" s="1"/>
  <c r="K20" i="188" l="1"/>
  <c r="AA28" i="194" l="1"/>
  <c r="K35" i="188" l="1"/>
  <c r="K36" i="188" s="1"/>
  <c r="K95" i="188" s="1"/>
  <c r="H72" i="192" l="1"/>
  <c r="H74" i="192" s="1"/>
  <c r="H95" i="192" s="1"/>
  <c r="G35" i="188"/>
  <c r="G36" i="188" l="1"/>
  <c r="G45" i="189" l="1"/>
  <c r="M25" i="194"/>
  <c r="G88" i="188" s="1"/>
  <c r="G90" i="188" s="1"/>
  <c r="G92" i="188" s="1"/>
  <c r="G93" i="188" s="1"/>
  <c r="G95" i="188" s="1"/>
  <c r="Y18" i="194"/>
  <c r="Y25" i="194" l="1"/>
  <c r="Y28" i="194" s="1"/>
  <c r="AC18" i="194"/>
  <c r="AC25" i="194" l="1"/>
  <c r="AD18" i="194"/>
  <c r="AD25" i="194" l="1"/>
  <c r="AC28" i="194"/>
</calcChain>
</file>

<file path=xl/sharedStrings.xml><?xml version="1.0" encoding="utf-8"?>
<sst xmlns="http://schemas.openxmlformats.org/spreadsheetml/2006/main" count="331" uniqueCount="237">
  <si>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</si>
  <si>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</si>
  <si>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</si>
  <si>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</si>
  <si>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</si>
  <si>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</si>
  <si>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</si>
  <si>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</si>
  <si>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</si>
  <si>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</si>
  <si>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</si>
  <si>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</si>
  <si>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</si>
  <si>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</si>
  <si>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</si>
  <si>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</si>
  <si>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</si>
  <si>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</si>
  <si>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</si>
  <si>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</si>
  <si>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</si>
  <si>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</si>
  <si>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</si>
  <si>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</si>
  <si>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</si>
  <si>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</si>
  <si>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</si>
  <si>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</si>
  <si>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</si>
  <si>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</si>
  <si>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</si>
  <si>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</si>
  <si>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</si>
  <si>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</si>
  <si>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</si>
  <si>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</si>
  <si>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</si>
  <si>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</si>
  <si>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</si>
  <si>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</si>
  <si>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</si>
  <si>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</si>
  <si>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</si>
  <si>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</si>
  <si>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</si>
  <si>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</si>
  <si>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</si>
  <si>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</si>
  <si>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</si>
  <si>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</si>
  <si>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</si>
  <si>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</si>
  <si>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</si>
  <si>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</si>
  <si>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</si>
  <si>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หุ้นสามัญ 836,504,741 หุ้น มูลค่าหุ้นละ 1.00 บาท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</si>
  <si>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</si>
  <si>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</si>
  <si>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</si>
  <si>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</si>
  <si>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</si>
  <si>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</si>
  <si>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</si>
  <si>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</si>
  <si>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</si>
  <si>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</si>
  <si>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</si>
  <si>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</si>
  <si>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</si>
  <si>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</si>
  <si>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</si>
  <si>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</si>
  <si>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</si>
  <si>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</si>
  <si>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</si>
  <si>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</si>
  <si>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</si>
  <si>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</si>
  <si>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</si>
  <si>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</si>
  <si>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</si>
  <si>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</si>
  <si>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</si>
  <si>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</si>
  <si>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</si>
  <si>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</si>
  <si>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</si>
  <si>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</si>
  <si>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</si>
  <si>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</si>
  <si>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</si>
  <si>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</si>
  <si>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</si>
  <si>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</si>
  <si>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</si>
  <si>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</si>
  <si>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</si>
  <si>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</si>
  <si>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</si>
  <si>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</si>
  <si>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</si>
  <si>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</si>
  <si>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</si>
  <si>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</si>
  <si>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</si>
  <si>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</si>
  <si>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</si>
  <si>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</si>
  <si>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</si>
  <si>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</si>
  <si>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</si>
  <si>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</si>
  <si>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ในภายหลัง</t>
  </si>
  <si>
    <t>ทุนเรือนหุ้นที่ออกและชำระแล้ว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</si>
  <si>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</si>
  <si>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</si>
  <si>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</si>
  <si>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</si>
  <si>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</si>
  <si>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</si>
  <si>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</si>
  <si>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</si>
  <si>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</si>
  <si>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</si>
  <si>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</si>
  <si>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</si>
  <si>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</si>
  <si>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</si>
  <si>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</si>
  <si>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</si>
  <si>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</si>
  <si>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</si>
  <si>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</si>
  <si>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สินทรัพย์สิทธิการใช้</t>
  </si>
  <si>
    <t>2.</t>
  </si>
  <si>
    <t>3.</t>
  </si>
  <si>
    <t>4.</t>
  </si>
  <si>
    <t>เงินสดจ่ายเพื่อซื้อเพิ่มสัดส่วนในบริษัทย่อย</t>
  </si>
  <si>
    <t>ผลกำไร (ขาดทุน) จากการวัดมูลค่าใหม่ของ</t>
  </si>
  <si>
    <t>ผลประโยชน์พนักงานที่กำหนดไว้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</si>
  <si>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</si>
  <si>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</si>
  <si>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</si>
  <si>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</si>
  <si>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(หน่วย : บาท)</t>
  </si>
  <si>
    <t>กำไร (ขาดทุน) เบ็ดเสร็จรวมสำหรับปี</t>
  </si>
  <si>
    <t>กำไร (ขาดทุน) สำหรับปี</t>
  </si>
  <si>
    <t>การแบ่งปันกำไร (ขาดทุน) สำหรับปี</t>
  </si>
  <si>
    <t>จำนวนหุ้นสามัญถัวเฉลี่ยถ่วงน้ำหนัก (หุ้น)</t>
  </si>
  <si>
    <t>กำไร (ขาดทุน) ก่อนภาษีเงินได้สำหรับปี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</si>
  <si>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</si>
  <si>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</si>
  <si>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- เงินกู้ยืมจากบุคคลที่เกี่ยวข้องกัน</t>
  </si>
  <si>
    <t>เงินให้กู้ยืมระยะสั้นแก่กิจการที่เกี่ยวข้องกัน</t>
  </si>
  <si>
    <t>-</t>
  </si>
  <si>
    <t>สินทรัพย์ไม่มีตัวตนอื่นนอกจากค่าความนิยม</t>
  </si>
  <si>
    <t>โอนไปกำไร (ขาดทุน) สะสม</t>
  </si>
  <si>
    <t>5.</t>
  </si>
  <si>
    <t>29.1.2</t>
  </si>
  <si>
    <t>22</t>
  </si>
  <si>
    <t xml:space="preserve"> 29.1.2</t>
  </si>
  <si>
    <t>เงินสดและรายการเทียบเท่าเงินสดต้นปี (หมายเหตุ 5)</t>
  </si>
  <si>
    <t>เงินสดและรายการเทียบเท่าเงินสดปลายปี (หมายเหตุ 5)</t>
  </si>
  <si>
    <t>6.</t>
  </si>
  <si>
    <t>ภาษีเงินได้นิติบุคคลค้างจ่าย</t>
  </si>
  <si>
    <t>6, 29.1.1, 29.1.3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</si>
  <si>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</si>
  <si>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</si>
  <si>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เงินสดจ่ายซื้อสิทธิเรียกร้องในหนี้สิน - แผนปรับโครงสร้างหนี้</t>
  </si>
  <si>
    <t>เงินสดรับจากการขายสินทรัพย์ทางการเงินหมุนเวียนอื่น</t>
  </si>
  <si>
    <t>ส่วนแบ่งกำไร (ขาดทุน) จากเงินลงทุนบริษัทร่วม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</si>
  <si>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</si>
  <si>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</si>
  <si>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การปรับปรุงด้วยส่วนแบ่ง (กำไร) ขาดทุนจากบริษัทร่วม</t>
  </si>
  <si>
    <t>9.2, 22</t>
  </si>
  <si>
    <t>9</t>
  </si>
  <si>
    <t>การปรับปรุงด้วยผลขาดทุนด้านเครดิตที่คาดว่าจะเกิดขึ้น (กลับรายการ)</t>
  </si>
  <si>
    <t>31 ธันวาคม 2566</t>
  </si>
  <si>
    <t>2566</t>
  </si>
  <si>
    <t>ยอดคงเหลือ ณ วันที่ 31 ธันวาคม 2566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</si>
  <si>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</si>
  <si>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</si>
  <si>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เงินสดจ่ายลงทุนจัดตั้งบริษัทย่อย</t>
  </si>
  <si>
    <t>เงินสดรับจากการออกหุ้นทุนบริษัทย่อย</t>
  </si>
  <si>
    <t>สินทรัพย์ทางการเงินไม่หมุนเวียน</t>
  </si>
  <si>
    <t>การปรับปรุงด้วยขาดทุนจากการตัดจำหน่ายสินทรัพย์</t>
  </si>
  <si>
    <t>ในระหว่างปี 2566 กลุ่มบริษัททำการตัดจำหน่ายหนี้สูญ จำนวน 0.04 ล้านบาท (หมายเหตุ 6)</t>
  </si>
  <si>
    <t>การเพิ่ม (ลด) หุ้นสามัญ</t>
  </si>
  <si>
    <t>การปรับปรุงด้วยผลขาดทุนจากการด้อยค่าอาคาร (กลับรายการ)</t>
  </si>
  <si>
    <t>9.1.2</t>
  </si>
  <si>
    <t>10, 11, 12, 13, 15.1</t>
  </si>
  <si>
    <t>9.1.1</t>
  </si>
  <si>
    <t>เงินสดจ่ายเพื่อชำระเงินกู้ยืมระยะยาว</t>
  </si>
  <si>
    <t>รายการที่อาจไม่ถูกจัดประเภทใหม่ไว้ในกำไรหรือขาดทุน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</si>
  <si>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</si>
  <si>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</si>
  <si>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ผลกำไร (ขาดทุน) จากการตีราคาสินทรัพย์ใหม่</t>
  </si>
  <si>
    <t>ในระหว่างปี 2566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4.26 ล้านบาท และ 0.14 ล้านบาท ตามลำดับ</t>
  </si>
  <si>
    <t>งบฐานะการเงิน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</si>
  <si>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</si>
  <si>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</si>
  <si>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</si>
  <si>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2567</t>
  </si>
  <si>
    <t>งบการเปลี่ยนแปลงส่วนของผู้ถือหุ้น</t>
  </si>
  <si>
    <t>ยอดคงเหลือ ณ วันที่ 1 มกราคม 2566</t>
  </si>
  <si>
    <t>ยอดคงเหลือ ณ วันที่ 31 ธันวาคม 2567</t>
  </si>
  <si>
    <t xml:space="preserve">งบการเปลี่ยนแปลงส่วนของผู้ถือหุ้น </t>
  </si>
  <si>
    <t>งบฐานะการเงิน ( ต่อ )</t>
  </si>
  <si>
    <t>เงินให้กู้ยืมระยะยาวแก่กิจการที่เกี่ยวข้องกัน</t>
  </si>
  <si>
    <t>เงินกู้ยืมระยะสั้นจากบุคคลที่เกี่ยวข้องกัน</t>
  </si>
  <si>
    <t>ประมาณการหนี้สินไม่หมุนเวียนอื่น</t>
  </si>
  <si>
    <t>กำไร (ขาดทุน) จากกิจกรรมดำเนินงาน</t>
  </si>
  <si>
    <t>เงินสดจ่ายเพื่อซื้อสินทรัพย์ไม่มีตัวตนอื่นนอกจากค่าความนิยม</t>
  </si>
  <si>
    <t>เงินจ่ายคืนแผนปรับโครงสร้างหนี้</t>
  </si>
  <si>
    <t>เงินสดรับจากเงินกู้ยืมจากบุคคลอื่นหรือกิจการที่เกี่ยวข้องกัน</t>
  </si>
  <si>
    <t>เงินสดจ่ายเงินกู้ยืมจากบุคคลอื่นหรือกิจการที่เกี่ยวข้องกัน</t>
  </si>
  <si>
    <t>7.</t>
  </si>
  <si>
    <t>ในระหว่างปี 2567 บริษัทมีเงินปันผลค้างจ่าย บันทึกไว้อยู่ในเจ้าหนี้หมุนเวียนอื่น จำนวนเงิน 0.06 ล้านบาท</t>
  </si>
  <si>
    <t>ในระหว่างปี 2567 กลุ่มบริษัทมีการโอนสินทรัพย์ระหว่างก่อสร้างที่เสร็จสิ้นแล้วไปเป็นค่าใช้จ่ายจ่ายล่วงหน้า จำนวน 9.73 ล้านบาท (หมายเหตุ 11)</t>
  </si>
  <si>
    <t>เงินสดจ่ายจากเงินกู้ยืมระยะสั้น</t>
  </si>
  <si>
    <t>11, 14</t>
  </si>
  <si>
    <t>29.1.5</t>
  </si>
  <si>
    <t>- (กำไร) ขาดทุนจากการจำหน่ายที่ดิน อาคารและอุปกรณ์</t>
  </si>
  <si>
    <t>ในระหว่างปี 2567 กลุ่มบริษัทมีการโอนสินทรัพย์ไม่หมุนเวียนอื่นไปเป็นสินทรัพย์ทางการเงิน จำนวน 0.09 ล้านบาท (หมายเหตุ 8)</t>
  </si>
  <si>
    <t>ในระหว่างปี 2567 บริษัทมีการซื้อทรัพย์สิน ที่ยังไม่ได้ชำระและบันทึกไว้อยู่ในเจ้าหนี้หมุนเวียนอื่น จำนวน 0.68 ล้านบาท</t>
  </si>
  <si>
    <t>8.</t>
  </si>
  <si>
    <t>9.</t>
  </si>
  <si>
    <t>หนี้สินทางการเงินไม่หมุนเวียนอื่น</t>
  </si>
  <si>
    <t>หนี้สินทางการเงินหมุนเวียนอื่น</t>
  </si>
  <si>
    <t>ในระหว่างปี 2567 บริษัทมีการรับโอนมาจากสินทรัพย์ไม่หมุนเวียนอื่น และ ที่ดิน อาคาร และอุปกรณ์ จำนวน 4.74 ล้านบาท และ 0.05 ล้านบาท (หมายเหตุ 10)</t>
  </si>
  <si>
    <t>ในระหว่างปี 2567 กลุ่มบริษัทและบริษัทมีสัญญาเช่ากับบริษัทที่ไม่เกี่ยวข้องกัน เป็นสัญญาเช่าทางการเงินจำนวน 19.73 ล้านบาท และ 17.56 ล้านบาท ตามลำดับ</t>
  </si>
  <si>
    <t>เงินสดรับ (จ่าย) อื่นจากกิจกรรมจัดหาเงิน</t>
  </si>
  <si>
    <t>10.</t>
  </si>
  <si>
    <t>ในระหว่างปี 2567 กลุ่มบริษัทมีการตัดจ่ายหนี้สินสัญญาเช่า กับเจ้าหนี้การค้าและเจ้าหนี้จากการดำเนินงานอื่น จำนวน 0.13 ล้านบาท (หมายเหตุ 21)</t>
  </si>
  <si>
    <t>เงินสดรับชำระคืนจากเงินจ่ายล่วงหน้าและเงินให้กู้ยืมแก่บุคคลอื่น</t>
  </si>
  <si>
    <t>หรือกิจการที่เกี่ยวข้องกัน</t>
  </si>
  <si>
    <t>- ขาดทุนจากการตัดจำหน่ายที่ดิน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</si>
</sst>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฿&quot;#,##0.00_);[Red]\(\t&quot;฿&quot;#,##0.00\)"/>
    <numFmt numFmtId="173" formatCode="0.0%"/>
    <numFmt numFmtId="174" formatCode="_-* #,##0_-;\-* #,##0_-;_-* &quot;-&quot;??_-;_-@_-"/>
    <numFmt numFmtId="175" formatCode="dd\-mmm\-yy_)"/>
    <numFmt numFmtId="176" formatCode="#,##0.00\ &quot;F&quot;;\-#,##0.00\ &quot;F&quot;"/>
    <numFmt numFmtId="177" formatCode="#,###.00;\(#,###.00\)"/>
    <numFmt numFmtId="178" formatCode="#,##0_ ;\-#,##0\ "/>
    <numFmt numFmtId="179" formatCode="#,##0.00_ ;\-#,##0.00\ "/>
    <numFmt numFmtId="180" formatCode="#,##0;\(#,##0\)"/>
    <numFmt numFmtId="181" formatCode="_(* #,##0_);_(* \(#,##0\);_(* &quot;-&quot;??_);_(@_)"/>
    <numFmt numFmtId="182" formatCode="#,###;\(#,###\)"/>
    <numFmt numFmtId="183" formatCode="_(* #,##0.00000_);_(* \(#,##0.00000\);_(* &quot;-&quot;??_);_(@_)"/>
    <numFmt numFmtId="184" formatCode="#,#00,"/>
    <numFmt numFmtId="185" formatCode="_-* #,##0_-;_-* \(#,##0\);_-* &quot;-&quot;??_-;_-@_-"/>
    <numFmt numFmtId="186" formatCode="_-* #,##0_-;_-* \(#,##0\);&quot;–&quot;"/>
    <numFmt numFmtId="187" formatCode="#,##0.00;\(#,##0.00\)"/>
    <numFmt numFmtId="188" formatCode="_(* #,##0.0000_);_(* \(#,##0.0000\);_(* &quot;-&quot;??_);_(@_)"/>
    <numFmt numFmtId="189" formatCode="0.000"/>
    <numFmt numFmtId="190" formatCode="\$#,##0.00;\(\$#,##0.00\)"/>
    <numFmt numFmtId="191" formatCode="\$#,##0;\(\$#,##0\)"/>
    <numFmt numFmtId="192" formatCode="_-&quot;?&quot;* #,##0.00_-;\-&quot;?&quot;* #,##0.00_-;_-&quot;?&quot;* &quot;-&quot;??_-;_-@_-"/>
    <numFmt numFmtId="193" formatCode="_-&quot;?&quot;* #,##0_-;\-&quot;?&quot;* #,##0_-;_-&quot;?&quot;* &quot;-&quot;_-;_-@_-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\ว\ \ด\ด\ด\ด\ &quot;ค.ศ.&quot;\ \ค\ค\ค\ค"/>
    <numFmt numFmtId="201" formatCode="#,##0_);[Red]\(#,##0\);"/>
    <numFmt numFmtId="202" formatCode="_-[$€-2]* #,##0.00_-;\-[$€-2]* #,##0.00_-;_-[$€-2]* &quot;-&quot;??_-"/>
    <numFmt numFmtId="203" formatCode="#,##0\ \ ;\(#,##0\)\ ;\—\ \ \ \ "/>
    <numFmt numFmtId="204" formatCode=";;;"/>
    <numFmt numFmtId="205" formatCode="&quot;฿&quot;\t#,##0_);[Red]\(&quot;฿&quot;\t#,##0\)"/>
    <numFmt numFmtId="206" formatCode="#,##0.0;[Red]\-#,##0.0"/>
    <numFmt numFmtId="207" formatCode="0.00_);[Red]\(0.00\)"/>
    <numFmt numFmtId="208" formatCode="#,##0&quot;£&quot;_);[Red]\(#,##0&quot;£&quot;\)"/>
    <numFmt numFmtId="209" formatCode="_ * #,##0_)\ _฿_ ;_ * \(#,##0\)\ _฿_ ;_ * &quot;-&quot;_)\ _฿_ ;_ @_ "/>
    <numFmt numFmtId="210" formatCode="_(&quot;฿&quot;* \t#,##0_);_(&quot;฿&quot;* \(\t#,##0\);_(&quot;฿&quot;* &quot;-&quot;_);_(@_)"/>
    <numFmt numFmtId="211" formatCode="\t#\ ?/?"/>
    <numFmt numFmtId="212" formatCode="\t0%"/>
    <numFmt numFmtId="213" formatCode="\t&quot;$&quot;#,##0_);\(\t&quot;$&quot;#,##0\)"/>
    <numFmt numFmtId="214" formatCode="#,##0.00;[Red]\(#,##0.00\)"/>
    <numFmt numFmtId="215" formatCode="#,##0;[Red]\(#,##0\)"/>
    <numFmt numFmtId="216" formatCode="[$-409]d\-mmm\-yy;@"/>
    <numFmt numFmtId="217" formatCode="#,##0;[Red]\(#,##0\);\-"/>
    <numFmt numFmtId="218" formatCode="d/mm/yy\ "/>
    <numFmt numFmtId="219" formatCode="#,###.00"/>
    <numFmt numFmtId="220" formatCode="#,##0.000"/>
    <numFmt numFmtId="221" formatCode="_(* #,##0.000_);_(* \(#,##0.000\);_(* &quot;-&quot;??_);_(@_)"/>
    <numFmt numFmtId="222" formatCode="_-* #,##0.00_-;\-* #,##0.00_-;_-* \-??_-;_-@_-"/>
    <numFmt numFmtId="223" formatCode="#,##0.00\ ;\(#,##0.00\)"/>
    <numFmt numFmtId="224" formatCode="_-* #,##0.00\ _F_-;\-* #,##0.00\ _F_-;_-* &quot;-&quot;??\ _F_-;_-@_-"/>
    <numFmt numFmtId="225" formatCode="0.00000000000"/>
    <numFmt numFmtId="226" formatCode="\t&quot;฿&quot;#,##0_);\(\t&quot;฿&quot;#,##0\)"/>
    <numFmt numFmtId="227" formatCode="_(* #,##0.00_);_(* \(#,##0.00\);_(* \-??_);_(@_)"/>
    <numFmt numFmtId="228" formatCode="\t&quot;$&quot;#,##0.00_);[Red]\(\t&quot;$&quot;#,##0.00\)"/>
    <numFmt numFmtId="229" formatCode="#,##0.00;\(#,##0.00\);\-"/>
    <numFmt numFmtId="230" formatCode="0.00_)"/>
    <numFmt numFmtId="231" formatCode="#,##0&quot;$&quot;_);[Red]\(#,##0&quot;$&quot;\)"/>
    <numFmt numFmtId="232" formatCode="_-* #,##0.00_-;\(\ #,##0.00\)_-;_-* &quot;-&quot;??_-;_-@_-"/>
    <numFmt numFmtId="233" formatCode="_ * #,##0.00_ ;_ * \-#,##0.00_ ;_ * &quot;-&quot;??_ ;_ @_ "/>
    <numFmt numFmtId="234" formatCode="#,##0.00&quot; &quot;;&quot;-&quot;#,##0.00&quot; &quot;;&quot; -&quot;#&quot; &quot;;@&quot; &quot;"/>
    <numFmt numFmtId="235" formatCode="[$-41E]General"/>
    <numFmt numFmtId="236" formatCode="[$฿-41E]#,##0.00;[Red]&quot;-&quot;[$฿-41E]#,##0.00"/>
    <numFmt numFmtId="237" formatCode="0.000%"/>
  </numFmts>
  <fonts count="25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8392">
    <xf numFmtId="0" fontId="0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6" fillId="0" borderId="0"/>
    <xf numFmtId="17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4" fontId="42" fillId="0" borderId="0"/>
    <xf numFmtId="195" fontId="42" fillId="0" borderId="0"/>
    <xf numFmtId="0" fontId="43" fillId="17" borderId="0">
      <alignment horizontal="right"/>
    </xf>
    <xf numFmtId="0" fontId="42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6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47" fillId="0" borderId="6">
      <alignment horizontal="center"/>
    </xf>
    <xf numFmtId="43" fontId="4" fillId="0" borderId="0" applyFont="0" applyFill="0" applyBorder="0" applyAlignment="0" applyProtection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8" fontId="48" fillId="0" borderId="0" applyFill="0" applyBorder="0" applyAlignment="0" applyProtection="0"/>
    <xf numFmtId="40" fontId="48" fillId="0" borderId="0" applyFill="0" applyBorder="0" applyAlignment="0" applyProtection="0"/>
    <xf numFmtId="199" fontId="49" fillId="38" borderId="0" applyFill="0" applyBorder="0" applyAlignment="0">
      <alignment vertical="top"/>
    </xf>
    <xf numFmtId="189" fontId="49" fillId="0" borderId="0" applyFill="0" applyBorder="0" applyAlignment="0" applyProtection="0"/>
    <xf numFmtId="169" fontId="6" fillId="0" borderId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1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18" fillId="0" borderId="0" applyFont="0" applyFill="0" applyBorder="0" applyAlignment="0" applyProtection="0"/>
    <xf numFmtId="174" fontId="118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5" fillId="0" borderId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2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176" fontId="10" fillId="0" borderId="0"/>
    <xf numFmtId="180" fontId="30" fillId="0" borderId="0"/>
    <xf numFmtId="0" fontId="25" fillId="0" borderId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44" fontId="4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5" fillId="0" borderId="0" applyFont="0" applyFill="0" applyBorder="0" applyAlignment="0" applyProtection="0"/>
    <xf numFmtId="200" fontId="49" fillId="0" borderId="0" applyFont="0" applyFill="0" applyBorder="0" applyAlignment="0" applyProtection="0"/>
    <xf numFmtId="175" fontId="10" fillId="0" borderId="0"/>
    <xf numFmtId="190" fontId="30" fillId="0" borderId="0"/>
    <xf numFmtId="0" fontId="25" fillId="0" borderId="0"/>
    <xf numFmtId="0" fontId="25" fillId="0" borderId="0"/>
    <xf numFmtId="0" fontId="25" fillId="0" borderId="0"/>
    <xf numFmtId="201" fontId="55" fillId="39" borderId="0">
      <protection hidden="1"/>
    </xf>
    <xf numFmtId="0" fontId="6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0" fillId="0" borderId="0"/>
    <xf numFmtId="191" fontId="30" fillId="0" borderId="0"/>
    <xf numFmtId="173" fontId="25" fillId="0" borderId="0"/>
    <xf numFmtId="173" fontId="25" fillId="0" borderId="0"/>
    <xf numFmtId="173" fontId="25" fillId="0" borderId="0"/>
    <xf numFmtId="0" fontId="57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58" fillId="0" borderId="0" applyNumberFormat="0" applyAlignment="0">
      <alignment horizontal="left"/>
    </xf>
    <xf numFmtId="202" fontId="1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3" fontId="62" fillId="0" borderId="0">
      <alignment horizontal="right"/>
    </xf>
    <xf numFmtId="38" fontId="7" fillId="43" borderId="0" applyNumberFormat="0" applyBorder="0" applyAlignment="0" applyProtection="0"/>
    <xf numFmtId="38" fontId="29" fillId="43" borderId="0" applyNumberFormat="0" applyBorder="0" applyAlignment="0" applyProtection="0"/>
    <xf numFmtId="0" fontId="6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2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4" fontId="48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74" fillId="0" borderId="0"/>
    <xf numFmtId="205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37" fontId="11" fillId="0" borderId="0"/>
    <xf numFmtId="0" fontId="8" fillId="0" borderId="0"/>
    <xf numFmtId="0" fontId="123" fillId="0" borderId="0"/>
    <xf numFmtId="0" fontId="54" fillId="0" borderId="0"/>
    <xf numFmtId="0" fontId="6" fillId="0" borderId="0"/>
    <xf numFmtId="0" fontId="6" fillId="0" borderId="0"/>
    <xf numFmtId="0" fontId="15" fillId="0" borderId="0"/>
    <xf numFmtId="0" fontId="114" fillId="0" borderId="0"/>
    <xf numFmtId="0" fontId="6" fillId="0" borderId="0"/>
    <xf numFmtId="0" fontId="114" fillId="0" borderId="0"/>
    <xf numFmtId="0" fontId="6" fillId="0" borderId="0"/>
    <xf numFmtId="0" fontId="139" fillId="0" borderId="0"/>
    <xf numFmtId="0" fontId="15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18" fillId="0" borderId="0"/>
    <xf numFmtId="0" fontId="6" fillId="0" borderId="0"/>
    <xf numFmtId="0" fontId="140" fillId="0" borderId="0"/>
    <xf numFmtId="0" fontId="114" fillId="0" borderId="0"/>
    <xf numFmtId="0" fontId="33" fillId="0" borderId="0">
      <alignment vertical="top"/>
    </xf>
    <xf numFmtId="0" fontId="15" fillId="0" borderId="0"/>
    <xf numFmtId="0" fontId="15" fillId="0" borderId="0"/>
    <xf numFmtId="0" fontId="141" fillId="0" borderId="0"/>
    <xf numFmtId="0" fontId="15" fillId="0" borderId="0"/>
    <xf numFmtId="0" fontId="15" fillId="0" borderId="0"/>
    <xf numFmtId="0" fontId="27" fillId="0" borderId="0"/>
    <xf numFmtId="0" fontId="33" fillId="0" borderId="0">
      <alignment vertical="top"/>
    </xf>
    <xf numFmtId="0" fontId="139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8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39" fillId="0" borderId="0"/>
    <xf numFmtId="0" fontId="15" fillId="0" borderId="0"/>
    <xf numFmtId="0" fontId="6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5" fillId="0" borderId="0"/>
    <xf numFmtId="0" fontId="15" fillId="0" borderId="0"/>
    <xf numFmtId="0" fontId="140" fillId="0" borderId="0"/>
    <xf numFmtId="0" fontId="140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6" fillId="0" borderId="0"/>
    <xf numFmtId="0" fontId="13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9" fillId="0" borderId="0"/>
    <xf numFmtId="0" fontId="75" fillId="0" borderId="0"/>
    <xf numFmtId="0" fontId="76" fillId="0" borderId="0"/>
    <xf numFmtId="0" fontId="15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6" fontId="49" fillId="38" borderId="0" applyFill="0" applyBorder="0" applyAlignment="0" applyProtection="0">
      <alignment vertical="top"/>
    </xf>
    <xf numFmtId="207" fontId="49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25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08" fontId="6" fillId="0" borderId="0" applyNumberFormat="0" applyFill="0" applyBorder="0" applyAlignment="0" applyProtection="0">
      <alignment horizontal="left"/>
    </xf>
    <xf numFmtId="198" fontId="6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6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6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6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5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9" fontId="2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8" fillId="0" borderId="0"/>
    <xf numFmtId="0" fontId="87" fillId="0" borderId="0"/>
    <xf numFmtId="0" fontId="86" fillId="0" borderId="0"/>
    <xf numFmtId="210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165" fontId="75" fillId="0" borderId="0" applyFont="0" applyFill="0" applyBorder="0" applyAlignment="0" applyProtection="0"/>
    <xf numFmtId="167" fontId="129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/>
    <xf numFmtId="169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0" fontId="6" fillId="0" borderId="0" applyFont="0" applyFill="0" applyBorder="0" applyAlignment="0" applyProtection="0"/>
    <xf numFmtId="214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25" fillId="0" borderId="0" applyFont="0" applyFill="0" applyBorder="0" applyAlignment="0" applyProtection="0"/>
    <xf numFmtId="214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1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6" fontId="6" fillId="0" borderId="0"/>
    <xf numFmtId="0" fontId="25" fillId="0" borderId="0"/>
    <xf numFmtId="0" fontId="120" fillId="0" borderId="0"/>
    <xf numFmtId="0" fontId="120" fillId="0" borderId="0"/>
    <xf numFmtId="0" fontId="143" fillId="0" borderId="0"/>
    <xf numFmtId="0" fontId="33" fillId="0" borderId="0">
      <alignment vertical="top"/>
    </xf>
    <xf numFmtId="0" fontId="120" fillId="0" borderId="0"/>
    <xf numFmtId="216" fontId="24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6" fillId="0" borderId="0"/>
    <xf numFmtId="216" fontId="24" fillId="0" borderId="0"/>
    <xf numFmtId="0" fontId="118" fillId="0" borderId="0"/>
    <xf numFmtId="216" fontId="24" fillId="0" borderId="0"/>
    <xf numFmtId="0" fontId="6" fillId="0" borderId="0"/>
    <xf numFmtId="0" fontId="24" fillId="0" borderId="0"/>
    <xf numFmtId="0" fontId="35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" fillId="0" borderId="0"/>
    <xf numFmtId="0" fontId="11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5" fillId="0" borderId="0"/>
    <xf numFmtId="0" fontId="137" fillId="0" borderId="0"/>
    <xf numFmtId="0" fontId="15" fillId="0" borderId="0"/>
    <xf numFmtId="216" fontId="139" fillId="0" borderId="0"/>
    <xf numFmtId="0" fontId="15" fillId="0" borderId="0"/>
    <xf numFmtId="0" fontId="116" fillId="0" borderId="0"/>
    <xf numFmtId="0" fontId="140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20" fillId="0" borderId="0"/>
    <xf numFmtId="0" fontId="139" fillId="0" borderId="0"/>
    <xf numFmtId="0" fontId="120" fillId="0" borderId="0"/>
    <xf numFmtId="0" fontId="33" fillId="0" borderId="0">
      <alignment vertical="top"/>
    </xf>
    <xf numFmtId="0" fontId="6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90" fillId="0" borderId="0">
      <alignment vertical="center"/>
    </xf>
    <xf numFmtId="0" fontId="33" fillId="0" borderId="0">
      <alignment vertical="top"/>
    </xf>
    <xf numFmtId="0" fontId="15" fillId="0" borderId="0"/>
    <xf numFmtId="0" fontId="120" fillId="0" borderId="0"/>
    <xf numFmtId="0" fontId="33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216" fontId="6" fillId="0" borderId="0"/>
    <xf numFmtId="0" fontId="15" fillId="0" borderId="0"/>
    <xf numFmtId="0" fontId="114" fillId="0" borderId="0"/>
    <xf numFmtId="0" fontId="6" fillId="0" borderId="0"/>
    <xf numFmtId="0" fontId="140" fillId="0" borderId="0"/>
    <xf numFmtId="0" fontId="11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6" fillId="0" borderId="0"/>
    <xf numFmtId="0" fontId="97" fillId="0" borderId="0"/>
    <xf numFmtId="169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112" fillId="0" borderId="17" applyNumberFormat="0" applyFill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17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1" fillId="0" borderId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72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20" fillId="0" borderId="0"/>
    <xf numFmtId="171" fontId="120" fillId="0" borderId="0" applyFont="0" applyFill="0" applyBorder="0" applyAlignment="0" applyProtection="0"/>
    <xf numFmtId="0" fontId="175" fillId="0" borderId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2" borderId="0" applyNumberFormat="0" applyBorder="0" applyAlignment="0" applyProtection="0"/>
    <xf numFmtId="0" fontId="116" fillId="3" borderId="0" applyNumberFormat="0" applyBorder="0" applyAlignment="0" applyProtection="0"/>
    <xf numFmtId="0" fontId="116" fillId="4" borderId="0" applyNumberFormat="0" applyBorder="0" applyAlignment="0" applyProtection="0"/>
    <xf numFmtId="0" fontId="116" fillId="5" borderId="0" applyNumberFormat="0" applyBorder="0" applyAlignment="0" applyProtection="0"/>
    <xf numFmtId="0" fontId="116" fillId="6" borderId="0" applyNumberFormat="0" applyBorder="0" applyAlignment="0" applyProtection="0"/>
    <xf numFmtId="0" fontId="116" fillId="7" borderId="0" applyNumberFormat="0" applyBorder="0" applyAlignment="0" applyProtection="0"/>
    <xf numFmtId="225" fontId="25" fillId="0" borderId="0" applyFont="0" applyFill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5" borderId="0" applyNumberFormat="0" applyBorder="0" applyAlignment="0" applyProtection="0"/>
    <xf numFmtId="0" fontId="116" fillId="8" borderId="0" applyNumberFormat="0" applyBorder="0" applyAlignment="0" applyProtection="0"/>
    <xf numFmtId="0" fontId="116" fillId="11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5" fontId="25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42" fillId="0" borderId="2">
      <alignment horizontal="center"/>
    </xf>
    <xf numFmtId="0" fontId="42" fillId="0" borderId="2">
      <alignment horizontal="center"/>
    </xf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215" fontId="2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222" fontId="176" fillId="0" borderId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64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222" fontId="176" fillId="0" borderId="0" applyFill="0" applyBorder="0" applyAlignment="0" applyProtection="0"/>
    <xf numFmtId="171" fontId="116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222" fontId="176" fillId="0" borderId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3" fontId="176" fillId="0" borderId="0" applyFill="0" applyBorder="0" applyAlignment="0" applyProtection="0"/>
    <xf numFmtId="171" fontId="6" fillId="0" borderId="0" applyFont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171" fontId="4" fillId="0" borderId="0" applyFont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3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30" fillId="0" borderId="0"/>
    <xf numFmtId="191" fontId="30" fillId="0" borderId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38" fontId="29" fillId="93" borderId="0" applyNumberFormat="0" applyBorder="0" applyAlignment="0" applyProtection="0"/>
    <xf numFmtId="38" fontId="29" fillId="93" borderId="0" applyNumberFormat="0" applyBorder="0" applyAlignment="0" applyProtection="0"/>
    <xf numFmtId="38" fontId="29" fillId="43" borderId="0" applyNumberFormat="0" applyBorder="0" applyAlignment="0" applyProtection="0"/>
    <xf numFmtId="38" fontId="29" fillId="43" borderId="0" applyNumberFormat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37" fontId="205" fillId="0" borderId="0"/>
    <xf numFmtId="37" fontId="205" fillId="0" borderId="0"/>
    <xf numFmtId="0" fontId="6" fillId="0" borderId="0"/>
    <xf numFmtId="0" fontId="8" fillId="0" borderId="0"/>
    <xf numFmtId="0" fontId="8" fillId="0" borderId="0"/>
    <xf numFmtId="0" fontId="6" fillId="0" borderId="0"/>
    <xf numFmtId="230" fontId="123" fillId="0" borderId="0"/>
    <xf numFmtId="230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206" fillId="0" borderId="0"/>
    <xf numFmtId="0" fontId="2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4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6" fillId="0" borderId="0"/>
    <xf numFmtId="0" fontId="206" fillId="0" borderId="0"/>
    <xf numFmtId="0" fontId="20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207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11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39" fontId="208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>
      <alignment vertical="top"/>
    </xf>
    <xf numFmtId="0" fontId="4" fillId="0" borderId="0"/>
    <xf numFmtId="0" fontId="210" fillId="0" borderId="0"/>
    <xf numFmtId="0" fontId="116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2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4" fillId="0" borderId="0"/>
    <xf numFmtId="0" fontId="116" fillId="0" borderId="0"/>
    <xf numFmtId="0" fontId="116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6" fillId="0" borderId="0"/>
    <xf numFmtId="0" fontId="21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4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6" fillId="0" borderId="0"/>
    <xf numFmtId="0" fontId="139" fillId="0" borderId="0"/>
    <xf numFmtId="0" fontId="139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06" fillId="0" borderId="0"/>
    <xf numFmtId="0" fontId="137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6" fillId="0" borderId="0"/>
    <xf numFmtId="0" fontId="139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06" fillId="0" borderId="0"/>
    <xf numFmtId="0" fontId="139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31" fontId="6" fillId="0" borderId="0" applyNumberFormat="0" applyFill="0" applyBorder="0" applyAlignment="0" applyProtection="0">
      <alignment horizontal="left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2">
      <alignment horizontal="center"/>
    </xf>
    <xf numFmtId="12" fontId="82" fillId="0" borderId="2">
      <alignment horizontal="center"/>
    </xf>
    <xf numFmtId="0" fontId="75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2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32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227" fontId="10" fillId="0" borderId="0" applyFill="0" applyBorder="0" applyAlignment="0" applyProtection="0"/>
    <xf numFmtId="171" fontId="11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84" fillId="37" borderId="5" applyNumberFormat="0" applyAlignment="0" applyProtection="0"/>
    <xf numFmtId="0" fontId="202" fillId="0" borderId="17" applyNumberFormat="0" applyFill="0" applyAlignment="0" applyProtection="0"/>
    <xf numFmtId="0" fontId="190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33" fillId="0" borderId="0">
      <alignment vertical="top"/>
    </xf>
    <xf numFmtId="0" fontId="116" fillId="0" borderId="0"/>
    <xf numFmtId="0" fontId="137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37" fillId="0" borderId="0"/>
    <xf numFmtId="0" fontId="137" fillId="0" borderId="0"/>
    <xf numFmtId="0" fontId="11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40" fillId="0" borderId="0"/>
    <xf numFmtId="0" fontId="6" fillId="0" borderId="0"/>
    <xf numFmtId="0" fontId="140" fillId="0" borderId="0"/>
    <xf numFmtId="0" fontId="140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209" fillId="0" borderId="0"/>
    <xf numFmtId="0" fontId="33" fillId="0" borderId="0">
      <alignment vertical="top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04" fillId="47" borderId="0" applyNumberFormat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16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0" fillId="3" borderId="0" applyNumberFormat="0" applyBorder="0" applyAlignment="0" applyProtection="0"/>
    <xf numFmtId="0" fontId="178" fillId="18" borderId="0" applyNumberFormat="0" applyBorder="0" applyAlignment="0" applyProtection="0"/>
    <xf numFmtId="0" fontId="178" fillId="22" borderId="0" applyNumberFormat="0" applyBorder="0" applyAlignment="0" applyProtection="0"/>
    <xf numFmtId="0" fontId="178" fillId="25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32" borderId="0" applyNumberFormat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93" fillId="0" borderId="13" applyNumberFormat="0" applyFill="0" applyAlignment="0" applyProtection="0"/>
    <xf numFmtId="0" fontId="195" fillId="0" borderId="15" applyNumberFormat="0" applyFill="0" applyAlignment="0" applyProtection="0"/>
    <xf numFmtId="0" fontId="197" fillId="0" borderId="16" applyNumberFormat="0" applyFill="0" applyAlignment="0" applyProtection="0"/>
    <xf numFmtId="0" fontId="197" fillId="0" borderId="0" applyNumberForma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6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1"/>
    <xf numFmtId="4" fontId="34" fillId="4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" applyNumberFormat="0" applyAlignment="0" applyProtection="0"/>
    <xf numFmtId="0" fontId="110" fillId="36" borderId="19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171" fontId="6" fillId="0" borderId="0" applyFont="0" applyFill="0" applyBorder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181" fillId="36" borderId="4" applyNumberFormat="0" applyAlignment="0" applyProtection="0"/>
    <xf numFmtId="0" fontId="6" fillId="0" borderId="0"/>
    <xf numFmtId="0" fontId="6" fillId="0" borderId="0"/>
    <xf numFmtId="0" fontId="2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213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107" fillId="0" borderId="0" applyNumberFormat="0" applyFill="0" applyBorder="0" applyAlignment="0" applyProtection="0"/>
    <xf numFmtId="165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" applyNumberFormat="0" applyAlignment="0" applyProtection="0"/>
    <xf numFmtId="0" fontId="10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39" fillId="13" borderId="0" applyNumberFormat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100" fillId="0" borderId="0" applyNumberFormat="0" applyFill="0" applyBorder="0" applyAlignment="0" applyProtection="0"/>
    <xf numFmtId="0" fontId="106" fillId="0" borderId="27" applyNumberFormat="0" applyFill="0" applyAlignment="0" applyProtection="0"/>
    <xf numFmtId="0" fontId="6" fillId="48" borderId="18" applyNumberFormat="0" applyFont="0" applyAlignment="0" applyProtection="0"/>
    <xf numFmtId="0" fontId="112" fillId="0" borderId="17" applyNumberFormat="0" applyFill="0" applyAlignment="0" applyProtection="0"/>
    <xf numFmtId="0" fontId="98" fillId="4" borderId="0" applyNumberFormat="0" applyBorder="0" applyAlignment="0" applyProtection="0"/>
    <xf numFmtId="0" fontId="102" fillId="0" borderId="15" applyNumberFormat="0" applyFill="0" applyAlignment="0" applyProtection="0"/>
    <xf numFmtId="171" fontId="6" fillId="0" borderId="0" applyFont="0" applyFill="0" applyBorder="0" applyAlignment="0" applyProtection="0"/>
    <xf numFmtId="0" fontId="105" fillId="37" borderId="5" applyNumberFormat="0" applyAlignment="0" applyProtection="0"/>
    <xf numFmtId="0" fontId="39" fillId="32" borderId="0" applyNumberFormat="0" applyBorder="0" applyAlignment="0" applyProtection="0"/>
    <xf numFmtId="0" fontId="99" fillId="3" borderId="0" applyNumberFormat="0" applyBorder="0" applyAlignment="0" applyProtection="0"/>
    <xf numFmtId="171" fontId="6" fillId="0" borderId="0" applyFont="0" applyFill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9" fontId="207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" applyNumberFormat="0" applyAlignment="0" applyProtection="0"/>
    <xf numFmtId="171" fontId="2" fillId="0" borderId="0" applyFont="0" applyFill="0" applyBorder="0" applyAlignment="0" applyProtection="0"/>
    <xf numFmtId="0" fontId="39" fillId="10" borderId="0" applyNumberFormat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" fillId="0" borderId="0"/>
    <xf numFmtId="0" fontId="2" fillId="0" borderId="0"/>
    <xf numFmtId="0" fontId="199" fillId="7" borderId="4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199" fillId="7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" applyNumberFormat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37" fontId="40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" applyNumberFormat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0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6" fillId="0" borderId="0"/>
    <xf numFmtId="0" fontId="199" fillId="7" borderId="4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99" fillId="7" borderId="4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" applyNumberFormat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10" fontId="7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0" fontId="6" fillId="0" borderId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6" fillId="48" borderId="18" applyNumberFormat="0" applyFont="0" applyAlignment="0" applyProtection="0"/>
    <xf numFmtId="171" fontId="222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1" fillId="0" borderId="0"/>
    <xf numFmtId="0" fontId="1" fillId="0" borderId="0"/>
    <xf numFmtId="0" fontId="1" fillId="0" borderId="0"/>
    <xf numFmtId="37" fontId="40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171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8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03" fillId="0" borderId="16" applyNumberFormat="0" applyFill="0" applyAlignment="0" applyProtection="0"/>
    <xf numFmtId="0" fontId="109" fillId="36" borderId="4" applyNumberFormat="0" applyAlignment="0" applyProtection="0"/>
    <xf numFmtId="0" fontId="39" fillId="14" borderId="0" applyNumberFormat="0" applyBorder="0" applyAlignment="0" applyProtection="0"/>
    <xf numFmtId="0" fontId="39" fillId="25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07" fillId="0" borderId="0"/>
    <xf numFmtId="0" fontId="6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82" fillId="36" borderId="4" applyNumberFormat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0" fontId="42" fillId="0" borderId="2">
      <alignment horizontal="center"/>
    </xf>
    <xf numFmtId="171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6" fillId="0" borderId="0"/>
    <xf numFmtId="0" fontId="181" fillId="36" borderId="4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212" fillId="36" borderId="19" applyNumberFormat="0" applyAlignment="0" applyProtection="0"/>
    <xf numFmtId="0" fontId="199" fillId="7" borderId="4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217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4" fontId="81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11" fillId="47" borderId="0" applyNumberFormat="0" applyBorder="0" applyAlignment="0" applyProtection="0"/>
    <xf numFmtId="0" fontId="103" fillId="0" borderId="0" applyNumberFormat="0" applyFill="0" applyBorder="0" applyAlignment="0" applyProtection="0"/>
    <xf numFmtId="0" fontId="101" fillId="0" borderId="13" applyNumberFormat="0" applyFill="0" applyAlignment="0" applyProtection="0"/>
    <xf numFmtId="174" fontId="6" fillId="0" borderId="0" applyFont="0" applyFill="0" applyBorder="0" applyAlignment="0" applyProtection="0"/>
    <xf numFmtId="0" fontId="6" fillId="0" borderId="0"/>
    <xf numFmtId="0" fontId="1" fillId="0" borderId="0"/>
    <xf numFmtId="39" fontId="208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37" fontId="40" fillId="0" borderId="1"/>
    <xf numFmtId="37" fontId="40" fillId="0" borderId="1"/>
    <xf numFmtId="0" fontId="6" fillId="48" borderId="18" applyNumberFormat="0" applyFont="0" applyAlignment="0" applyProtection="0"/>
    <xf numFmtId="0" fontId="110" fillId="36" borderId="19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" fillId="48" borderId="18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6" fillId="0" borderId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2" borderId="0" applyNumberFormat="0" applyBorder="0" applyAlignment="0" applyProtection="0"/>
    <xf numFmtId="0" fontId="39" fillId="13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9" fontId="18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" applyNumberFormat="0" applyAlignment="0" applyProtection="0"/>
    <xf numFmtId="0" fontId="109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" applyNumberFormat="0" applyAlignment="0" applyProtection="0"/>
    <xf numFmtId="10" fontId="29" fillId="93" borderId="41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171" fontId="6" fillId="0" borderId="0" applyFont="0" applyFill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99" fillId="7" borderId="4" applyNumberFormat="0" applyAlignment="0" applyProtection="0"/>
    <xf numFmtId="0" fontId="25" fillId="48" borderId="18" applyNumberFormat="0" applyFon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6" fillId="0" borderId="0"/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6" fillId="0" borderId="0"/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6" fillId="0" borderId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40" fillId="0" borderId="1"/>
    <xf numFmtId="171" fontId="4" fillId="0" borderId="0" applyFont="0" applyFill="0" applyBorder="0" applyAlignment="0" applyProtection="0"/>
    <xf numFmtId="0" fontId="181" fillId="36" borderId="4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" fillId="0" borderId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171" fontId="221" fillId="0" borderId="0" applyFont="0" applyFill="0" applyBorder="0" applyAlignment="0" applyProtection="0"/>
    <xf numFmtId="0" fontId="221" fillId="0" borderId="0"/>
    <xf numFmtId="171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2" fontId="82" fillId="0" borderId="41">
      <alignment horizontal="center"/>
    </xf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0" fontId="222" fillId="0" borderId="0"/>
    <xf numFmtId="0" fontId="2" fillId="0" borderId="0"/>
    <xf numFmtId="4" fontId="78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0" fontId="7" fillId="46" borderId="2" applyNumberFormat="0" applyBorder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21" fillId="0" borderId="0"/>
    <xf numFmtId="0" fontId="200" fillId="7" borderId="4" applyNumberFormat="0" applyAlignment="0" applyProtection="0"/>
    <xf numFmtId="12" fontId="82" fillId="0" borderId="41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171" fontId="221" fillId="0" borderId="0" applyFont="0" applyFill="0" applyBorder="0" applyAlignment="0" applyProtection="0"/>
    <xf numFmtId="0" fontId="221" fillId="0" borderId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36" fillId="7" borderId="4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171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221" fillId="0" borderId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82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12" fontId="82" fillId="0" borderId="2">
      <alignment horizontal="center"/>
    </xf>
    <xf numFmtId="12" fontId="82" fillId="0" borderId="2">
      <alignment horizont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169" fontId="6" fillId="0" borderId="0" applyFill="0" applyBorder="0" applyAlignment="0" applyProtection="0"/>
    <xf numFmtId="8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4" fontId="223" fillId="0" borderId="0"/>
    <xf numFmtId="235" fontId="2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42" fillId="0" borderId="2">
      <alignment horizontal="center"/>
    </xf>
    <xf numFmtId="0" fontId="42" fillId="0" borderId="2">
      <alignment horizontal="center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0"/>
    <xf numFmtId="236" fontId="224" fillId="0" borderId="0"/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25" fillId="0" borderId="0"/>
    <xf numFmtId="0" fontId="10" fillId="0" borderId="0"/>
    <xf numFmtId="0" fontId="2" fillId="0" borderId="0"/>
    <xf numFmtId="0" fontId="33" fillId="0" borderId="0">
      <alignment vertical="top"/>
    </xf>
    <xf numFmtId="0" fontId="6" fillId="0" borderId="0"/>
    <xf numFmtId="0" fontId="226" fillId="0" borderId="0">
      <alignment vertical="top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" fillId="0" borderId="0" applyFont="0" applyFill="0" applyBorder="0" applyAlignment="0" applyProtection="0"/>
    <xf numFmtId="0" fontId="1" fillId="0" borderId="0"/>
    <xf numFmtId="0" fontId="36" fillId="7" borderId="4" applyNumberFormat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39" fillId="6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3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105" fillId="37" borderId="5" applyNumberFormat="0" applyAlignment="0" applyProtection="0"/>
    <xf numFmtId="0" fontId="108" fillId="0" borderId="42" applyNumberFormat="0" applyFill="0" applyAlignment="0" applyProtection="0"/>
    <xf numFmtId="0" fontId="99" fillId="5" borderId="0" applyNumberFormat="0" applyBorder="0" applyAlignment="0" applyProtection="0"/>
    <xf numFmtId="0" fontId="110" fillId="38" borderId="19" applyNumberFormat="0" applyAlignment="0" applyProtection="0"/>
    <xf numFmtId="0" fontId="227" fillId="38" borderId="4" applyNumberFormat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36" fillId="47" borderId="4" applyNumberFormat="0" applyAlignment="0" applyProtection="0"/>
    <xf numFmtId="0" fontId="229" fillId="47" borderId="0" applyNumberFormat="0" applyBorder="0" applyAlignment="0" applyProtection="0"/>
    <xf numFmtId="0" fontId="106" fillId="0" borderId="43" applyNumberFormat="0" applyFill="0" applyAlignment="0" applyProtection="0"/>
    <xf numFmtId="0" fontId="39" fillId="94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95" borderId="0" applyNumberFormat="0" applyBorder="0" applyAlignment="0" applyProtection="0"/>
    <xf numFmtId="0" fontId="39" fillId="14" borderId="0" applyNumberFormat="0" applyBorder="0" applyAlignment="0" applyProtection="0"/>
    <xf numFmtId="0" fontId="39" fillId="22" borderId="0" applyNumberFormat="0" applyBorder="0" applyAlignment="0" applyProtection="0"/>
    <xf numFmtId="0" fontId="230" fillId="0" borderId="44" applyNumberFormat="0" applyFill="0" applyAlignment="0" applyProtection="0"/>
    <xf numFmtId="0" fontId="231" fillId="0" borderId="45" applyNumberFormat="0" applyFill="0" applyAlignment="0" applyProtection="0"/>
    <xf numFmtId="0" fontId="232" fillId="0" borderId="46" applyNumberFormat="0" applyFill="0" applyAlignment="0" applyProtection="0"/>
    <xf numFmtId="0" fontId="232" fillId="0" borderId="0" applyNumberFormat="0" applyFill="0" applyBorder="0" applyAlignment="0" applyProtection="0"/>
    <xf numFmtId="0" fontId="33" fillId="0" borderId="0">
      <alignment vertical="top"/>
    </xf>
    <xf numFmtId="0" fontId="2" fillId="0" borderId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4" fontId="34" fillId="4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10" fillId="36" borderId="50" applyNumberFormat="0" applyAlignment="0" applyProtection="0"/>
    <xf numFmtId="169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50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171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79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52" applyNumberFormat="0" applyFill="0" applyAlignment="0" applyProtection="0"/>
    <xf numFmtId="0" fontId="4" fillId="48" borderId="49" applyNumberFormat="0" applyFont="0" applyAlignment="0" applyProtection="0"/>
    <xf numFmtId="4" fontId="33" fillId="9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165" fontId="75" fillId="0" borderId="0" applyFont="0" applyFill="0" applyBorder="0" applyAlignment="0" applyProtection="0"/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50" applyNumberFormat="0" applyAlignment="0" applyProtection="0"/>
    <xf numFmtId="4" fontId="33" fillId="32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10" fillId="36" borderId="50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171" fontId="2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4" fontId="33" fillId="56" borderId="51" applyNumberFormat="0" applyProtection="0">
      <alignment horizontal="right" vertical="center"/>
    </xf>
    <xf numFmtId="0" fontId="218" fillId="0" borderId="52" applyNumberFormat="0" applyFill="0" applyAlignment="0" applyProtection="0"/>
    <xf numFmtId="4" fontId="78" fillId="45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25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33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171" fontId="6" fillId="0" borderId="0" applyFont="0" applyFill="0" applyBorder="0" applyAlignment="0" applyProtection="0"/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33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78" fillId="45" borderId="51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52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3" fillId="36" borderId="50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51" applyNumberFormat="0" applyProtection="0">
      <alignment horizontal="left" vertical="top" indent="1"/>
    </xf>
    <xf numFmtId="4" fontId="33" fillId="51" borderId="51" applyNumberFormat="0" applyProtection="0">
      <alignment horizontal="right" vertical="center"/>
    </xf>
    <xf numFmtId="171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50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4" fontId="33" fillId="3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171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33" fillId="15" borderId="51" applyNumberFormat="0" applyProtection="0">
      <alignment horizontal="right" vertical="center"/>
    </xf>
    <xf numFmtId="0" fontId="213" fillId="36" borderId="50" applyNumberFormat="0" applyAlignment="0" applyProtection="0"/>
    <xf numFmtId="4" fontId="33" fillId="11" borderId="51" applyNumberFormat="0" applyProtection="0">
      <alignment horizontal="right" vertical="center"/>
    </xf>
    <xf numFmtId="0" fontId="106" fillId="0" borderId="52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0" fontId="217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4" fontId="33" fillId="51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10" borderId="51" applyNumberFormat="0" applyProtection="0">
      <alignment horizontal="right" vertical="center"/>
    </xf>
    <xf numFmtId="171" fontId="221" fillId="0" borderId="0" applyFont="0" applyFill="0" applyBorder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212" fillId="36" borderId="50" applyNumberFormat="0" applyAlignment="0" applyProtection="0"/>
    <xf numFmtId="0" fontId="199" fillId="7" borderId="48" applyNumberFormat="0" applyAlignment="0" applyProtection="0"/>
    <xf numFmtId="0" fontId="110" fillId="36" borderId="50" applyNumberFormat="0" applyAlignment="0" applyProtection="0"/>
    <xf numFmtId="4" fontId="33" fillId="56" borderId="51" applyNumberFormat="0" applyProtection="0">
      <alignment horizontal="right"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52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4" fontId="81" fillId="54" borderId="51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52" applyNumberFormat="0" applyFill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8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52" applyNumberFormat="0" applyFill="0" applyAlignment="0" applyProtection="0"/>
    <xf numFmtId="0" fontId="212" fillId="36" borderId="50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51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50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0" fontId="181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6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217" fillId="0" borderId="52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51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9" fillId="36" borderId="48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4" fontId="33" fillId="51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78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171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4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4" fontId="78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" fontId="33" fillId="3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51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110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0" fontId="212" fillId="36" borderId="50" applyNumberFormat="0" applyAlignment="0" applyProtection="0"/>
    <xf numFmtId="0" fontId="33" fillId="49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79" fillId="46" borderId="51" applyNumberFormat="0" applyProtection="0">
      <alignment vertical="center"/>
    </xf>
    <xf numFmtId="4" fontId="33" fillId="54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6" fillId="0" borderId="52" applyNumberFormat="0" applyFill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40" fillId="0" borderId="32" applyNumberFormat="0" applyFill="0" applyAlignment="0" applyProtection="0"/>
    <xf numFmtId="0" fontId="239" fillId="62" borderId="0" applyNumberFormat="0" applyBorder="0" applyAlignment="0" applyProtection="0"/>
    <xf numFmtId="0" fontId="238" fillId="0" borderId="0" applyNumberFormat="0" applyFill="0" applyBorder="0" applyAlignment="0" applyProtection="0"/>
    <xf numFmtId="19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37" fillId="67" borderId="38" applyNumberFormat="0" applyAlignment="0" applyProtection="0"/>
    <xf numFmtId="0" fontId="236" fillId="66" borderId="35" applyNumberFormat="0" applyAlignment="0" applyProtection="0"/>
    <xf numFmtId="0" fontId="235" fillId="63" borderId="0" applyNumberFormat="0" applyBorder="0" applyAlignment="0" applyProtection="0"/>
    <xf numFmtId="0" fontId="234" fillId="89" borderId="0" applyNumberFormat="0" applyBorder="0" applyAlignment="0" applyProtection="0"/>
    <xf numFmtId="0" fontId="234" fillId="85" borderId="0" applyNumberFormat="0" applyBorder="0" applyAlignment="0" applyProtection="0"/>
    <xf numFmtId="0" fontId="234" fillId="81" borderId="0" applyNumberFormat="0" applyBorder="0" applyAlignment="0" applyProtection="0"/>
    <xf numFmtId="0" fontId="234" fillId="77" borderId="0" applyNumberFormat="0" applyBorder="0" applyAlignment="0" applyProtection="0"/>
    <xf numFmtId="0" fontId="234" fillId="73" borderId="0" applyNumberFormat="0" applyBorder="0" applyAlignment="0" applyProtection="0"/>
    <xf numFmtId="0" fontId="234" fillId="69" borderId="0" applyNumberFormat="0" applyBorder="0" applyAlignment="0" applyProtection="0"/>
    <xf numFmtId="0" fontId="234" fillId="92" borderId="0" applyNumberFormat="0" applyBorder="0" applyAlignment="0" applyProtection="0"/>
    <xf numFmtId="0" fontId="234" fillId="88" borderId="0" applyNumberFormat="0" applyBorder="0" applyAlignment="0" applyProtection="0"/>
    <xf numFmtId="0" fontId="234" fillId="84" borderId="0" applyNumberFormat="0" applyBorder="0" applyAlignment="0" applyProtection="0"/>
    <xf numFmtId="0" fontId="234" fillId="80" borderId="0" applyNumberFormat="0" applyBorder="0" applyAlignment="0" applyProtection="0"/>
    <xf numFmtId="0" fontId="234" fillId="76" borderId="0" applyNumberFormat="0" applyBorder="0" applyAlignment="0" applyProtection="0"/>
    <xf numFmtId="0" fontId="234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90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78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39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10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41" fillId="0" borderId="33" applyNumberFormat="0" applyFill="0" applyAlignment="0" applyProtection="0"/>
    <xf numFmtId="0" fontId="242" fillId="0" borderId="34" applyNumberFormat="0" applyFill="0" applyAlignment="0" applyProtection="0"/>
    <xf numFmtId="0" fontId="242" fillId="0" borderId="0" applyNumberFormat="0" applyFill="0" applyBorder="0" applyAlignment="0" applyProtection="0"/>
    <xf numFmtId="0" fontId="243" fillId="65" borderId="35" applyNumberFormat="0" applyAlignment="0" applyProtection="0"/>
    <xf numFmtId="0" fontId="243" fillId="65" borderId="35" applyNumberFormat="0" applyAlignment="0" applyProtection="0"/>
    <xf numFmtId="0" fontId="244" fillId="0" borderId="37" applyNumberFormat="0" applyFill="0" applyAlignment="0" applyProtection="0"/>
    <xf numFmtId="0" fontId="245" fillId="64" borderId="0" applyNumberFormat="0" applyBorder="0" applyAlignment="0" applyProtection="0"/>
    <xf numFmtId="0" fontId="28" fillId="0" borderId="0"/>
    <xf numFmtId="0" fontId="2" fillId="0" borderId="0"/>
    <xf numFmtId="0" fontId="2" fillId="68" borderId="39" applyNumberFormat="0" applyFont="0" applyAlignment="0" applyProtection="0"/>
    <xf numFmtId="0" fontId="246" fillId="66" borderId="36" applyNumberFormat="0" applyAlignment="0" applyProtection="0"/>
    <xf numFmtId="9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248" fillId="0" borderId="0" applyNumberFormat="0" applyFill="0" applyBorder="0" applyAlignment="0" applyProtection="0"/>
    <xf numFmtId="23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6" fillId="0" borderId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171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1" fillId="0" borderId="11">
      <alignment horizontal="left" vertical="center"/>
    </xf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171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65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171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171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0" fontId="1" fillId="0" borderId="0"/>
    <xf numFmtId="0" fontId="1" fillId="0" borderId="0"/>
    <xf numFmtId="0" fontId="1" fillId="0" borderId="0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171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171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" fillId="0" borderId="0" applyFont="0" applyFill="0" applyBorder="0" applyAlignment="0" applyProtection="0"/>
    <xf numFmtId="0" fontId="1" fillId="0" borderId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10" fillId="38" borderId="19" applyNumberFormat="0" applyAlignment="0" applyProtection="0"/>
    <xf numFmtId="0" fontId="227" fillId="38" borderId="48" applyNumberFormat="0" applyAlignment="0" applyProtection="0"/>
    <xf numFmtId="0" fontId="36" fillId="47" borderId="48" applyNumberFormat="0" applyAlignment="0" applyProtection="0"/>
    <xf numFmtId="0" fontId="106" fillId="0" borderId="54" applyNumberFormat="0" applyFill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171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65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171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171" fontId="6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171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171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171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171" fontId="2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171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8" fillId="0" borderId="34" applyNumberFormat="0" applyFill="0" applyAlignment="0" applyProtection="0"/>
    <xf numFmtId="0" fontId="158" fillId="0" borderId="0" applyNumberFormat="0" applyFill="0" applyBorder="0" applyAlignment="0" applyProtection="0"/>
    <xf numFmtId="0" fontId="159" fillId="62" borderId="0" applyNumberFormat="0" applyBorder="0" applyAlignment="0" applyProtection="0"/>
    <xf numFmtId="0" fontId="160" fillId="63" borderId="0" applyNumberFormat="0" applyBorder="0" applyAlignment="0" applyProtection="0"/>
    <xf numFmtId="0" fontId="161" fillId="64" borderId="0" applyNumberFormat="0" applyBorder="0" applyAlignment="0" applyProtection="0"/>
    <xf numFmtId="0" fontId="162" fillId="65" borderId="35" applyNumberFormat="0" applyAlignment="0" applyProtection="0"/>
    <xf numFmtId="0" fontId="163" fillId="66" borderId="36" applyNumberFormat="0" applyAlignment="0" applyProtection="0"/>
    <xf numFmtId="0" fontId="164" fillId="66" borderId="35" applyNumberFormat="0" applyAlignment="0" applyProtection="0"/>
    <xf numFmtId="0" fontId="165" fillId="0" borderId="37" applyNumberFormat="0" applyFill="0" applyAlignment="0" applyProtection="0"/>
    <xf numFmtId="0" fontId="166" fillId="67" borderId="38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40" applyNumberFormat="0" applyFill="0" applyAlignment="0" applyProtection="0"/>
    <xf numFmtId="0" fontId="170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70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70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70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70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70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0" borderId="0"/>
    <xf numFmtId="0" fontId="1" fillId="68" borderId="39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4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3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43" fillId="0" borderId="0"/>
    <xf numFmtId="0" fontId="14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43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11" fillId="0" borderId="0"/>
    <xf numFmtId="171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18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9" fontId="2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143" fillId="0" borderId="0"/>
    <xf numFmtId="0" fontId="6" fillId="0" borderId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2" fillId="0" borderId="0"/>
    <xf numFmtId="205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29" fillId="0" borderId="0"/>
    <xf numFmtId="0" fontId="6" fillId="0" borderId="0"/>
    <xf numFmtId="0" fontId="29" fillId="0" borderId="0"/>
    <xf numFmtId="0" fontId="1" fillId="0" borderId="0"/>
    <xf numFmtId="0" fontId="2" fillId="0" borderId="0"/>
    <xf numFmtId="171" fontId="29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29" fillId="0" borderId="0"/>
    <xf numFmtId="0" fontId="211" fillId="0" borderId="0"/>
    <xf numFmtId="171" fontId="10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9" fillId="0" borderId="0"/>
    <xf numFmtId="0" fontId="250" fillId="0" borderId="0"/>
    <xf numFmtId="0" fontId="1" fillId="0" borderId="0"/>
    <xf numFmtId="0" fontId="29" fillId="0" borderId="0"/>
    <xf numFmtId="171" fontId="29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50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9" fillId="0" borderId="0"/>
    <xf numFmtId="0" fontId="2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29" fillId="0" borderId="0"/>
    <xf numFmtId="171" fontId="250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9" fillId="0" borderId="0"/>
    <xf numFmtId="171" fontId="2" fillId="0" borderId="0" applyFont="0" applyFill="0" applyBorder="0" applyAlignment="0" applyProtection="0"/>
    <xf numFmtId="0" fontId="2" fillId="0" borderId="0"/>
    <xf numFmtId="0" fontId="211" fillId="0" borderId="0"/>
    <xf numFmtId="171" fontId="1" fillId="0" borderId="0" applyFont="0" applyFill="0" applyBorder="0" applyAlignment="0" applyProtection="0"/>
    <xf numFmtId="0" fontId="29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171" fontId="2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9" fillId="0" borderId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249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9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5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1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20" applyNumberFormat="0" applyBorder="0"/>
    <xf numFmtId="0" fontId="60" fillId="0" borderId="22">
      <alignment vertical="center"/>
    </xf>
    <xf numFmtId="4" fontId="34" fillId="52" borderId="24" applyNumberFormat="0" applyProtection="0">
      <alignment horizontal="left" vertical="center" indent="1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5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4" fontId="118" fillId="0" borderId="0" applyFont="0" applyFill="0" applyBorder="0" applyAlignment="0" applyProtection="0"/>
    <xf numFmtId="174" fontId="118" fillId="0" borderId="0" applyFont="0" applyFill="0" applyBorder="0" applyAlignment="0" applyProtection="0"/>
    <xf numFmtId="19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176" fontId="10" fillId="0" borderId="0"/>
    <xf numFmtId="0" fontId="25" fillId="0" borderId="0"/>
    <xf numFmtId="4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5" fontId="10" fillId="0" borderId="0"/>
    <xf numFmtId="0" fontId="25" fillId="0" borderId="0"/>
    <xf numFmtId="173" fontId="10" fillId="0" borderId="0"/>
    <xf numFmtId="173" fontId="25" fillId="0" borderId="0"/>
    <xf numFmtId="38" fontId="29" fillId="43" borderId="0" applyNumberFormat="0" applyBorder="0" applyAlignment="0" applyProtection="0"/>
    <xf numFmtId="0" fontId="31" fillId="0" borderId="55">
      <alignment horizontal="left" vertical="center"/>
    </xf>
    <xf numFmtId="0" fontId="122" fillId="45" borderId="12">
      <alignment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10" fontId="29" fillId="46" borderId="53" applyNumberFormat="0" applyBorder="0" applyAlignment="0" applyProtection="0"/>
    <xf numFmtId="0" fontId="123" fillId="0" borderId="0"/>
    <xf numFmtId="0" fontId="4" fillId="0" borderId="0"/>
    <xf numFmtId="0" fontId="114" fillId="0" borderId="0"/>
    <xf numFmtId="0" fontId="114" fillId="0" borderId="0"/>
    <xf numFmtId="0" fontId="139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40" fillId="0" borderId="0"/>
    <xf numFmtId="0" fontId="114" fillId="0" borderId="0"/>
    <xf numFmtId="0" fontId="4" fillId="0" borderId="0"/>
    <xf numFmtId="0" fontId="1" fillId="0" borderId="0"/>
    <xf numFmtId="0" fontId="4" fillId="0" borderId="0"/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3" fillId="0" borderId="0">
      <alignment vertical="top"/>
    </xf>
    <xf numFmtId="0" fontId="4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140" fillId="0" borderId="0"/>
    <xf numFmtId="0" fontId="140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216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6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6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1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165" fontId="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120" fillId="0" borderId="0"/>
    <xf numFmtId="0" fontId="120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4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20" fillId="0" borderId="0"/>
    <xf numFmtId="0" fontId="139" fillId="0" borderId="0"/>
    <xf numFmtId="0" fontId="120" fillId="0" borderId="0"/>
    <xf numFmtId="0" fontId="4" fillId="0" borderId="0"/>
    <xf numFmtId="0" fontId="4" fillId="0" borderId="0"/>
    <xf numFmtId="0" fontId="130" fillId="0" borderId="0"/>
    <xf numFmtId="0" fontId="33" fillId="0" borderId="0">
      <alignment vertical="top"/>
    </xf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22" fillId="45" borderId="12">
      <alignment vertical="center" wrapText="1"/>
    </xf>
    <xf numFmtId="10" fontId="29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116" fillId="0" borderId="0" applyFont="0" applyFill="0" applyBorder="0" applyAlignment="0" applyProtection="0"/>
    <xf numFmtId="0" fontId="2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170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53" fillId="0" borderId="0"/>
    <xf numFmtId="171" fontId="9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1" fillId="0" borderId="57">
      <alignment horizontal="left" vertical="center"/>
    </xf>
    <xf numFmtId="10" fontId="7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58">
      <alignment vertical="center"/>
    </xf>
    <xf numFmtId="4" fontId="34" fillId="52" borderId="59" applyNumberFormat="0" applyProtection="0">
      <alignment horizontal="left" vertical="center" indent="1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0" fontId="2" fillId="0" borderId="0"/>
    <xf numFmtId="0" fontId="1" fillId="72" borderId="0" applyNumberFormat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</cellStyleXfs>
  <cellXfs count="253">
    <xf numFmtId="0" fontId="0" fillId="0" borderId="0" xfId="0"/>
    <xf numFmtId="0" fontId="21" fillId="0" borderId="0" xfId="0" applyFont="1" applyAlignment="1">
      <alignment horizontal="center"/>
    </xf>
    <xf numFmtId="181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81" fontId="145" fillId="0" borderId="11" xfId="96" applyNumberFormat="1" applyFont="1" applyFill="1" applyBorder="1"/>
    <xf numFmtId="181" fontId="145" fillId="0" borderId="0" xfId="96" applyNumberFormat="1" applyFont="1" applyFill="1"/>
    <xf numFmtId="3" fontId="145" fillId="0" borderId="0" xfId="0" applyNumberFormat="1" applyFont="1"/>
    <xf numFmtId="181" fontId="21" fillId="0" borderId="29" xfId="96" applyNumberFormat="1" applyFont="1" applyFill="1" applyBorder="1"/>
    <xf numFmtId="181" fontId="21" fillId="0" borderId="0" xfId="96" applyNumberFormat="1" applyFont="1" applyFill="1"/>
    <xf numFmtId="181" fontId="24" fillId="0" borderId="0" xfId="96" applyNumberFormat="1" applyFont="1" applyFill="1"/>
    <xf numFmtId="181" fontId="21" fillId="0" borderId="0" xfId="96" applyNumberFormat="1" applyFont="1" applyFill="1" applyAlignment="1">
      <alignment horizontal="right"/>
    </xf>
    <xf numFmtId="185" fontId="151" fillId="0" borderId="0" xfId="552" applyNumberFormat="1" applyFont="1" applyFill="1" applyAlignment="1">
      <alignment horizontal="center" vertical="center"/>
    </xf>
    <xf numFmtId="181" fontId="151" fillId="0" borderId="7" xfId="96" applyNumberFormat="1" applyFont="1" applyFill="1" applyBorder="1"/>
    <xf numFmtId="185" fontId="21" fillId="0" borderId="0" xfId="552" applyNumberFormat="1" applyFont="1" applyFill="1" applyAlignment="1">
      <alignment horizontal="center" vertical="center"/>
    </xf>
    <xf numFmtId="43" fontId="151" fillId="0" borderId="0" xfId="96" applyFont="1" applyFill="1"/>
    <xf numFmtId="181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0" xfId="0" applyNumberFormat="1" applyFont="1" applyAlignment="1">
      <alignment horizontal="center"/>
    </xf>
    <xf numFmtId="177" fontId="145" fillId="0" borderId="0" xfId="0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181" fontId="145" fillId="0" borderId="31" xfId="96" applyNumberFormat="1" applyFont="1" applyFill="1" applyBorder="1"/>
    <xf numFmtId="43" fontId="145" fillId="0" borderId="0" xfId="96" applyFont="1" applyFill="1"/>
    <xf numFmtId="4" fontId="145" fillId="0" borderId="0" xfId="0" applyNumberFormat="1" applyFont="1"/>
    <xf numFmtId="0" fontId="21" fillId="0" borderId="0" xfId="0" applyFont="1"/>
    <xf numFmtId="0" fontId="21" fillId="0" borderId="0" xfId="1583" applyFont="1"/>
    <xf numFmtId="49" fontId="21" fillId="0" borderId="1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181" fontId="21" fillId="0" borderId="11" xfId="96" applyNumberFormat="1" applyFont="1" applyFill="1" applyBorder="1"/>
    <xf numFmtId="181" fontId="17" fillId="0" borderId="0" xfId="96" applyNumberFormat="1" applyFont="1" applyFill="1"/>
    <xf numFmtId="181" fontId="21" fillId="0" borderId="7" xfId="96" applyNumberFormat="1" applyFont="1" applyFill="1" applyBorder="1"/>
    <xf numFmtId="181" fontId="21" fillId="0" borderId="0" xfId="0" applyNumberFormat="1" applyFont="1"/>
    <xf numFmtId="43" fontId="21" fillId="0" borderId="0" xfId="96" applyFont="1" applyFill="1"/>
    <xf numFmtId="181" fontId="21" fillId="0" borderId="0" xfId="1583" applyNumberFormat="1" applyFont="1" applyAlignment="1">
      <alignment horizontal="right"/>
    </xf>
    <xf numFmtId="43" fontId="21" fillId="0" borderId="0" xfId="0" applyNumberFormat="1" applyFont="1"/>
    <xf numFmtId="3" fontId="21" fillId="0" borderId="0" xfId="0" applyNumberFormat="1" applyFont="1"/>
    <xf numFmtId="181" fontId="12" fillId="0" borderId="0" xfId="96" applyNumberFormat="1" applyFont="1" applyFill="1" applyAlignment="1">
      <alignment horizontal="right"/>
    </xf>
    <xf numFmtId="181" fontId="14" fillId="0" borderId="0" xfId="96" applyNumberFormat="1" applyFont="1" applyFill="1" applyAlignment="1">
      <alignment horizontal="right"/>
    </xf>
    <xf numFmtId="43" fontId="12" fillId="0" borderId="0" xfId="96" applyFont="1" applyFill="1"/>
    <xf numFmtId="181" fontId="24" fillId="0" borderId="0" xfId="96" applyNumberFormat="1" applyFont="1" applyFill="1" applyAlignment="1">
      <alignment vertical="top"/>
    </xf>
    <xf numFmtId="171" fontId="21" fillId="0" borderId="0" xfId="1458" applyFont="1" applyFill="1"/>
    <xf numFmtId="43" fontId="24" fillId="0" borderId="0" xfId="96" applyFont="1" applyFill="1"/>
    <xf numFmtId="181" fontId="24" fillId="0" borderId="29" xfId="96" applyNumberFormat="1" applyFont="1" applyFill="1" applyBorder="1"/>
    <xf numFmtId="181" fontId="21" fillId="0" borderId="0" xfId="1458" applyNumberFormat="1" applyFont="1" applyFill="1"/>
    <xf numFmtId="181" fontId="25" fillId="0" borderId="11" xfId="96" applyNumberFormat="1" applyFont="1" applyFill="1" applyBorder="1" applyAlignment="1">
      <alignment horizontal="right"/>
    </xf>
    <xf numFmtId="181" fontId="25" fillId="0" borderId="11" xfId="96" applyNumberFormat="1" applyFont="1" applyFill="1" applyBorder="1"/>
    <xf numFmtId="181" fontId="25" fillId="0" borderId="0" xfId="96" applyNumberFormat="1" applyFont="1" applyFill="1"/>
    <xf numFmtId="181" fontId="24" fillId="0" borderId="7" xfId="96" applyNumberFormat="1" applyFont="1" applyFill="1" applyBorder="1"/>
    <xf numFmtId="181" fontId="21" fillId="0" borderId="7" xfId="1583" applyNumberFormat="1" applyFont="1" applyBorder="1" applyAlignment="1">
      <alignment horizontal="right"/>
    </xf>
    <xf numFmtId="181" fontId="154" fillId="0" borderId="0" xfId="1458" applyNumberFormat="1" applyFont="1" applyFill="1"/>
    <xf numFmtId="181" fontId="145" fillId="0" borderId="29" xfId="96" applyNumberFormat="1" applyFont="1" applyFill="1" applyBorder="1"/>
    <xf numFmtId="0" fontId="145" fillId="0" borderId="0" xfId="0" applyFont="1"/>
    <xf numFmtId="180" fontId="21" fillId="0" borderId="0" xfId="96" applyNumberFormat="1" applyFont="1" applyFill="1"/>
    <xf numFmtId="0" fontId="21" fillId="0" borderId="0" xfId="1583" applyFont="1" applyAlignment="1">
      <alignment horizontal="center"/>
    </xf>
    <xf numFmtId="181" fontId="12" fillId="0" borderId="7" xfId="96" applyNumberFormat="1" applyFont="1" applyFill="1" applyBorder="1" applyAlignment="1">
      <alignment horizontal="right"/>
    </xf>
    <xf numFmtId="0" fontId="18" fillId="0" borderId="0" xfId="0" applyFont="1"/>
    <xf numFmtId="0" fontId="22" fillId="0" borderId="0" xfId="0" applyFont="1"/>
    <xf numFmtId="43" fontId="21" fillId="0" borderId="0" xfId="0" applyNumberFormat="1" applyFont="1" applyAlignment="1">
      <alignment horizontal="center"/>
    </xf>
    <xf numFmtId="171" fontId="21" fillId="0" borderId="0" xfId="1458" applyFont="1" applyFill="1" applyAlignment="1">
      <alignment horizontal="center"/>
    </xf>
    <xf numFmtId="43" fontId="21" fillId="0" borderId="0" xfId="96" applyFont="1" applyFill="1" applyAlignment="1">
      <alignment horizontal="center"/>
    </xf>
    <xf numFmtId="179" fontId="21" fillId="0" borderId="0" xfId="1458" applyNumberFormat="1" applyFont="1" applyFill="1"/>
    <xf numFmtId="181" fontId="21" fillId="0" borderId="0" xfId="560" applyNumberFormat="1" applyFont="1" applyFill="1"/>
    <xf numFmtId="182" fontId="24" fillId="0" borderId="0" xfId="96" applyNumberFormat="1" applyFont="1" applyFill="1" applyAlignment="1">
      <alignment horizontal="right"/>
    </xf>
    <xf numFmtId="181" fontId="24" fillId="0" borderId="0" xfId="1458" applyNumberFormat="1" applyFont="1" applyFill="1"/>
    <xf numFmtId="181" fontId="24" fillId="0" borderId="0" xfId="560" applyNumberFormat="1" applyFont="1" applyFill="1" applyAlignment="1">
      <alignment horizontal="right"/>
    </xf>
    <xf numFmtId="182" fontId="24" fillId="0" borderId="0" xfId="96" applyNumberFormat="1" applyFont="1" applyFill="1"/>
    <xf numFmtId="181" fontId="24" fillId="0" borderId="0" xfId="560" applyNumberFormat="1" applyFont="1" applyFill="1"/>
    <xf numFmtId="180" fontId="24" fillId="0" borderId="0" xfId="96" applyNumberFormat="1" applyFont="1" applyFill="1"/>
    <xf numFmtId="171" fontId="21" fillId="0" borderId="0" xfId="0" applyNumberFormat="1" applyFont="1"/>
    <xf numFmtId="181" fontId="24" fillId="0" borderId="0" xfId="96" applyNumberFormat="1" applyFont="1" applyFill="1" applyAlignment="1">
      <alignment horizontal="right"/>
    </xf>
    <xf numFmtId="174" fontId="21" fillId="0" borderId="0" xfId="1458" applyNumberFormat="1" applyFont="1" applyFill="1"/>
    <xf numFmtId="187" fontId="24" fillId="0" borderId="0" xfId="96" applyNumberFormat="1" applyFont="1" applyFill="1"/>
    <xf numFmtId="183" fontId="21" fillId="0" borderId="0" xfId="96" applyNumberFormat="1" applyFont="1" applyFill="1"/>
    <xf numFmtId="0" fontId="23" fillId="0" borderId="0" xfId="0" applyFont="1"/>
    <xf numFmtId="181" fontId="12" fillId="0" borderId="0" xfId="96" applyNumberFormat="1" applyFont="1" applyFill="1"/>
    <xf numFmtId="181" fontId="145" fillId="0" borderId="0" xfId="96" applyNumberFormat="1" applyFont="1" applyFill="1" applyAlignment="1">
      <alignment horizontal="right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7" fontId="145" fillId="0" borderId="31" xfId="0" applyNumberFormat="1" applyFont="1" applyBorder="1"/>
    <xf numFmtId="177" fontId="145" fillId="0" borderId="0" xfId="96" applyNumberFormat="1" applyFont="1" applyFill="1"/>
    <xf numFmtId="181" fontId="145" fillId="0" borderId="30" xfId="1661" applyNumberFormat="1" applyFont="1" applyFill="1" applyBorder="1"/>
    <xf numFmtId="177" fontId="145" fillId="0" borderId="0" xfId="0" applyNumberFormat="1" applyFont="1"/>
    <xf numFmtId="184" fontId="145" fillId="0" borderId="0" xfId="96" applyNumberFormat="1" applyFont="1" applyFill="1"/>
    <xf numFmtId="178" fontId="21" fillId="0" borderId="0" xfId="1458" applyNumberFormat="1" applyFont="1" applyFill="1"/>
    <xf numFmtId="181" fontId="151" fillId="0" borderId="0" xfId="96" applyNumberFormat="1" applyFont="1" applyFill="1"/>
    <xf numFmtId="180" fontId="21" fillId="0" borderId="0" xfId="96" applyNumberFormat="1" applyFont="1" applyFill="1" applyAlignment="1">
      <alignment horizontal="center"/>
    </xf>
    <xf numFmtId="49" fontId="145" fillId="0" borderId="0" xfId="0" applyNumberFormat="1" applyFont="1" applyAlignment="1">
      <alignment horizontal="left"/>
    </xf>
    <xf numFmtId="181" fontId="145" fillId="0" borderId="0" xfId="0" applyNumberFormat="1" applyFont="1"/>
    <xf numFmtId="0" fontId="21" fillId="0" borderId="0" xfId="0" applyFont="1" applyAlignment="1">
      <alignment horizontal="center" vertical="center"/>
    </xf>
    <xf numFmtId="43" fontId="17" fillId="0" borderId="0" xfId="96" applyFont="1" applyFill="1"/>
    <xf numFmtId="181" fontId="21" fillId="0" borderId="0" xfId="1583" applyNumberFormat="1" applyFont="1"/>
    <xf numFmtId="181" fontId="21" fillId="0" borderId="0" xfId="96" applyNumberFormat="1" applyFont="1" applyFill="1" applyBorder="1"/>
    <xf numFmtId="181" fontId="12" fillId="0" borderId="0" xfId="96" applyNumberFormat="1" applyFont="1" applyFill="1" applyBorder="1" applyAlignment="1">
      <alignment horizontal="right"/>
    </xf>
    <xf numFmtId="49" fontId="12" fillId="0" borderId="0" xfId="0" applyNumberFormat="1" applyFo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top"/>
    </xf>
    <xf numFmtId="181" fontId="14" fillId="0" borderId="0" xfId="96" applyNumberFormat="1" applyFont="1" applyFill="1" applyBorder="1" applyAlignment="1">
      <alignment horizontal="right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center"/>
    </xf>
    <xf numFmtId="0" fontId="12" fillId="0" borderId="0" xfId="0" applyFont="1"/>
    <xf numFmtId="181" fontId="12" fillId="0" borderId="0" xfId="0" applyNumberFormat="1" applyFont="1"/>
    <xf numFmtId="0" fontId="17" fillId="0" borderId="0" xfId="0" applyFont="1" applyAlignment="1">
      <alignment horizontal="center"/>
    </xf>
    <xf numFmtId="49" fontId="146" fillId="0" borderId="0" xfId="2092" applyNumberFormat="1" applyFont="1"/>
    <xf numFmtId="0" fontId="149" fillId="0" borderId="0" xfId="2092" applyFont="1"/>
    <xf numFmtId="0" fontId="146" fillId="0" borderId="0" xfId="2092" applyFont="1"/>
    <xf numFmtId="0" fontId="13" fillId="0" borderId="0" xfId="2092" applyFont="1"/>
    <xf numFmtId="0" fontId="146" fillId="0" borderId="0" xfId="2092" applyFont="1" applyAlignment="1">
      <alignment horizontal="center"/>
    </xf>
    <xf numFmtId="49" fontId="150" fillId="0" borderId="0" xfId="2092" applyNumberFormat="1" applyFont="1" applyAlignment="1">
      <alignment horizontal="center"/>
    </xf>
    <xf numFmtId="2" fontId="145" fillId="0" borderId="0" xfId="2092" applyNumberFormat="1" applyFont="1"/>
    <xf numFmtId="49" fontId="151" fillId="0" borderId="0" xfId="2092" applyNumberFormat="1" applyFont="1"/>
    <xf numFmtId="49" fontId="145" fillId="0" borderId="0" xfId="2092" applyNumberFormat="1" applyFont="1" applyAlignment="1">
      <alignment horizontal="center"/>
    </xf>
    <xf numFmtId="49" fontId="145" fillId="0" borderId="0" xfId="2092" applyNumberFormat="1" applyFont="1"/>
    <xf numFmtId="49" fontId="151" fillId="0" borderId="0" xfId="2092" applyNumberFormat="1" applyFont="1" applyAlignment="1">
      <alignment vertical="center"/>
    </xf>
    <xf numFmtId="49" fontId="151" fillId="0" borderId="0" xfId="2092" applyNumberFormat="1" applyFont="1" applyAlignment="1">
      <alignment horizontal="center"/>
    </xf>
    <xf numFmtId="49" fontId="151" fillId="0" borderId="0" xfId="2092" applyNumberFormat="1" applyFont="1" applyAlignment="1">
      <alignment horizontal="center" vertical="center"/>
    </xf>
    <xf numFmtId="49" fontId="145" fillId="0" borderId="0" xfId="2092" applyNumberFormat="1" applyFont="1" applyAlignment="1">
      <alignment horizontal="center" vertical="center"/>
    </xf>
    <xf numFmtId="43" fontId="154" fillId="0" borderId="0" xfId="96" applyFont="1" applyFill="1"/>
    <xf numFmtId="49" fontId="151" fillId="0" borderId="0" xfId="2092" applyNumberFormat="1" applyFont="1" applyAlignment="1">
      <alignment horizontal="center" vertical="top"/>
    </xf>
    <xf numFmtId="49" fontId="145" fillId="0" borderId="0" xfId="2092" applyNumberFormat="1" applyFont="1" applyAlignment="1">
      <alignment horizontal="center" vertical="top"/>
    </xf>
    <xf numFmtId="49" fontId="151" fillId="0" borderId="0" xfId="2092" applyNumberFormat="1" applyFont="1" applyAlignment="1">
      <alignment horizontal="left" vertical="center"/>
    </xf>
    <xf numFmtId="181" fontId="151" fillId="0" borderId="0" xfId="96" applyNumberFormat="1" applyFont="1" applyFill="1" applyAlignment="1">
      <alignment horizontal="right"/>
    </xf>
    <xf numFmtId="49" fontId="21" fillId="0" borderId="0" xfId="2092" applyNumberFormat="1" applyFont="1" applyAlignment="1">
      <alignment vertical="center"/>
    </xf>
    <xf numFmtId="181" fontId="151" fillId="0" borderId="31" xfId="96" applyNumberFormat="1" applyFont="1" applyFill="1" applyBorder="1" applyAlignment="1">
      <alignment horizontal="right"/>
    </xf>
    <xf numFmtId="181" fontId="151" fillId="0" borderId="0" xfId="96" applyNumberFormat="1" applyFont="1" applyFill="1" applyBorder="1" applyAlignment="1">
      <alignment horizontal="right"/>
    </xf>
    <xf numFmtId="181" fontId="149" fillId="0" borderId="0" xfId="2092" applyNumberFormat="1" applyFont="1"/>
    <xf numFmtId="181" fontId="151" fillId="0" borderId="7" xfId="96" applyNumberFormat="1" applyFont="1" applyFill="1" applyBorder="1" applyAlignment="1">
      <alignment horizontal="right"/>
    </xf>
    <xf numFmtId="49" fontId="13" fillId="0" borderId="0" xfId="0" applyNumberFormat="1" applyFont="1" applyAlignment="1">
      <alignment horizontal="right"/>
    </xf>
    <xf numFmtId="181" fontId="13" fillId="0" borderId="0" xfId="0" applyNumberFormat="1" applyFont="1" applyAlignment="1">
      <alignment horizontal="center"/>
    </xf>
    <xf numFmtId="43" fontId="13" fillId="0" borderId="0" xfId="96" applyFont="1" applyFill="1" applyAlignment="1">
      <alignment horizontal="center"/>
    </xf>
    <xf numFmtId="49" fontId="12" fillId="0" borderId="0" xfId="0" applyNumberFormat="1" applyFont="1" applyAlignment="1">
      <alignment horizontal="right"/>
    </xf>
    <xf numFmtId="49" fontId="12" fillId="0" borderId="31" xfId="0" applyNumberFormat="1" applyFont="1" applyBorder="1" applyAlignment="1">
      <alignment horizontal="center"/>
    </xf>
    <xf numFmtId="49" fontId="14" fillId="0" borderId="0" xfId="0" applyNumberFormat="1" applyFont="1" applyAlignment="1">
      <alignment vertical="center"/>
    </xf>
    <xf numFmtId="49" fontId="12" fillId="0" borderId="29" xfId="0" applyNumberFormat="1" applyFont="1" applyBorder="1" applyAlignment="1">
      <alignment horizontal="center" wrapText="1"/>
    </xf>
    <xf numFmtId="49" fontId="12" fillId="0" borderId="29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43" fontId="14" fillId="0" borderId="0" xfId="96" applyFont="1" applyFill="1" applyAlignment="1">
      <alignment horizontal="right" vertical="center"/>
    </xf>
    <xf numFmtId="181" fontId="12" fillId="0" borderId="31" xfId="96" applyNumberFormat="1" applyFont="1" applyFill="1" applyBorder="1" applyAlignment="1">
      <alignment horizontal="right"/>
    </xf>
    <xf numFmtId="49" fontId="21" fillId="0" borderId="0" xfId="1662" quotePrefix="1" applyNumberFormat="1" applyFont="1" applyAlignment="1">
      <alignment horizontal="right"/>
    </xf>
    <xf numFmtId="43" fontId="21" fillId="0" borderId="0" xfId="96" applyFont="1" applyFill="1" applyAlignment="1">
      <alignment horizontal="center" vertical="center"/>
    </xf>
    <xf numFmtId="43" fontId="21" fillId="0" borderId="0" xfId="96" applyFont="1" applyFill="1" applyAlignment="1">
      <alignment horizontal="left" vertical="center"/>
    </xf>
    <xf numFmtId="43" fontId="21" fillId="0" borderId="0" xfId="96" applyFont="1" applyFill="1" applyAlignment="1">
      <alignment vertical="center"/>
    </xf>
    <xf numFmtId="221" fontId="21" fillId="0" borderId="0" xfId="96" applyNumberFormat="1" applyFont="1" applyFill="1" applyAlignment="1">
      <alignment horizontal="right"/>
    </xf>
    <xf numFmtId="49" fontId="21" fillId="0" borderId="0" xfId="2092" applyNumberFormat="1" applyFont="1" applyAlignment="1">
      <alignment horizontal="right"/>
    </xf>
    <xf numFmtId="181" fontId="154" fillId="0" borderId="0" xfId="96" applyNumberFormat="1" applyFont="1" applyFill="1"/>
    <xf numFmtId="181" fontId="12" fillId="0" borderId="29" xfId="96" applyNumberFormat="1" applyFont="1" applyFill="1" applyBorder="1" applyAlignment="1">
      <alignment horizontal="right"/>
    </xf>
    <xf numFmtId="181" fontId="14" fillId="0" borderId="29" xfId="96" applyNumberFormat="1" applyFont="1" applyFill="1" applyBorder="1" applyAlignment="1">
      <alignment horizontal="right"/>
    </xf>
    <xf numFmtId="43" fontId="21" fillId="0" borderId="0" xfId="96" applyFont="1"/>
    <xf numFmtId="43" fontId="12" fillId="0" borderId="0" xfId="96" applyFont="1"/>
    <xf numFmtId="4" fontId="21" fillId="0" borderId="0" xfId="0" applyNumberFormat="1" applyFont="1"/>
    <xf numFmtId="0" fontId="21" fillId="0" borderId="29" xfId="0" applyFont="1" applyBorder="1" applyAlignment="1">
      <alignment horizontal="center"/>
    </xf>
    <xf numFmtId="181" fontId="145" fillId="0" borderId="0" xfId="0" applyNumberFormat="1" applyFont="1" applyAlignment="1">
      <alignment horizontal="center"/>
    </xf>
    <xf numFmtId="49" fontId="145" fillId="0" borderId="29" xfId="0" applyNumberFormat="1" applyFont="1" applyBorder="1" applyAlignment="1">
      <alignment horizontal="center"/>
    </xf>
    <xf numFmtId="220" fontId="145" fillId="0" borderId="0" xfId="0" applyNumberFormat="1" applyFont="1"/>
    <xf numFmtId="188" fontId="21" fillId="0" borderId="0" xfId="1583" applyNumberFormat="1" applyFont="1" applyAlignment="1">
      <alignment horizontal="right"/>
    </xf>
    <xf numFmtId="181" fontId="14" fillId="0" borderId="0" xfId="96" applyNumberFormat="1" applyFont="1" applyFill="1" applyAlignment="1">
      <alignment vertical="center"/>
    </xf>
    <xf numFmtId="0" fontId="151" fillId="0" borderId="0" xfId="0" quotePrefix="1" applyFont="1" applyAlignment="1">
      <alignment vertical="center"/>
    </xf>
    <xf numFmtId="0" fontId="147" fillId="0" borderId="0" xfId="0" applyFont="1" applyAlignment="1">
      <alignment horizontal="center"/>
    </xf>
    <xf numFmtId="0" fontId="21" fillId="0" borderId="0" xfId="2092" applyFont="1"/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181" fontId="24" fillId="0" borderId="0" xfId="0" applyNumberFormat="1" applyFont="1"/>
    <xf numFmtId="43" fontId="145" fillId="0" borderId="0" xfId="96" applyFont="1"/>
    <xf numFmtId="43" fontId="145" fillId="0" borderId="0" xfId="96" applyFont="1" applyAlignment="1">
      <alignment horizontal="center"/>
    </xf>
    <xf numFmtId="186" fontId="21" fillId="0" borderId="0" xfId="1585" applyNumberFormat="1" applyFont="1" applyAlignment="1">
      <alignment horizontal="center"/>
    </xf>
    <xf numFmtId="181" fontId="147" fillId="0" borderId="0" xfId="0" applyNumberFormat="1" applyFont="1" applyAlignment="1">
      <alignment horizontal="center"/>
    </xf>
    <xf numFmtId="2" fontId="21" fillId="0" borderId="0" xfId="0" applyNumberFormat="1" applyFont="1"/>
    <xf numFmtId="43" fontId="12" fillId="0" borderId="0" xfId="96" applyFont="1" applyAlignment="1">
      <alignment horizontal="center"/>
    </xf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0" fontId="145" fillId="0" borderId="0" xfId="0" applyFont="1" applyAlignment="1">
      <alignment horizontal="center" vertical="top"/>
    </xf>
    <xf numFmtId="0" fontId="145" fillId="0" borderId="0" xfId="0" applyFont="1" applyAlignment="1">
      <alignment horizontal="center" wrapText="1"/>
    </xf>
    <xf numFmtId="43" fontId="145" fillId="0" borderId="0" xfId="0" applyNumberFormat="1" applyFont="1"/>
    <xf numFmtId="0" fontId="12" fillId="0" borderId="0" xfId="0" applyFont="1" applyAlignment="1">
      <alignment horizontal="center"/>
    </xf>
    <xf numFmtId="0" fontId="145" fillId="0" borderId="0" xfId="0" quotePrefix="1" applyFont="1" applyAlignment="1">
      <alignment vertical="top"/>
    </xf>
    <xf numFmtId="181" fontId="145" fillId="0" borderId="0" xfId="0" applyNumberFormat="1" applyFont="1" applyAlignment="1">
      <alignment vertical="top"/>
    </xf>
    <xf numFmtId="0" fontId="153" fillId="0" borderId="0" xfId="0" applyFont="1"/>
    <xf numFmtId="43" fontId="153" fillId="0" borderId="0" xfId="96" applyFont="1" applyFill="1" applyAlignment="1"/>
    <xf numFmtId="181" fontId="12" fillId="0" borderId="0" xfId="96" applyNumberFormat="1" applyFont="1" applyFill="1" applyAlignment="1">
      <alignment horizontal="center"/>
    </xf>
    <xf numFmtId="0" fontId="26" fillId="0" borderId="0" xfId="0" applyFont="1"/>
    <xf numFmtId="0" fontId="17" fillId="0" borderId="0" xfId="0" applyFont="1"/>
    <xf numFmtId="181" fontId="17" fillId="0" borderId="0" xfId="0" applyNumberFormat="1" applyFont="1"/>
    <xf numFmtId="0" fontId="21" fillId="0" borderId="0" xfId="945" applyFont="1" applyAlignment="1">
      <alignment vertical="center"/>
    </xf>
    <xf numFmtId="0" fontId="21" fillId="0" borderId="0" xfId="945" applyFont="1" applyAlignment="1">
      <alignment horizontal="left" vertical="center"/>
    </xf>
    <xf numFmtId="186" fontId="21" fillId="0" borderId="0" xfId="945" applyNumberFormat="1" applyFont="1" applyAlignment="1">
      <alignment horizontal="center" vertical="center"/>
    </xf>
    <xf numFmtId="0" fontId="21" fillId="0" borderId="0" xfId="1585" applyFont="1"/>
    <xf numFmtId="43" fontId="21" fillId="0" borderId="0" xfId="945" applyNumberFormat="1" applyFont="1" applyAlignment="1">
      <alignment horizontal="left" vertical="center"/>
    </xf>
    <xf numFmtId="38" fontId="21" fillId="0" borderId="0" xfId="945" applyNumberFormat="1" applyFont="1" applyAlignment="1">
      <alignment vertical="center"/>
    </xf>
    <xf numFmtId="0" fontId="21" fillId="0" borderId="0" xfId="945" applyFont="1" applyAlignment="1">
      <alignment horizontal="center" vertical="center"/>
    </xf>
    <xf numFmtId="186" fontId="21" fillId="0" borderId="7" xfId="1585" applyNumberFormat="1" applyFont="1" applyBorder="1" applyAlignment="1">
      <alignment horizontal="center"/>
    </xf>
    <xf numFmtId="186" fontId="151" fillId="0" borderId="0" xfId="1585" applyNumberFormat="1" applyFont="1" applyAlignment="1">
      <alignment horizontal="center"/>
    </xf>
    <xf numFmtId="0" fontId="17" fillId="0" borderId="0" xfId="1583" applyFont="1"/>
    <xf numFmtId="43" fontId="21" fillId="0" borderId="0" xfId="1583" applyNumberFormat="1" applyFont="1"/>
    <xf numFmtId="221" fontId="21" fillId="0" borderId="0" xfId="0" applyNumberFormat="1" applyFont="1" applyAlignment="1">
      <alignment horizontal="right"/>
    </xf>
    <xf numFmtId="43" fontId="21" fillId="0" borderId="0" xfId="1583" applyNumberFormat="1" applyFont="1" applyAlignment="1">
      <alignment horizontal="right"/>
    </xf>
    <xf numFmtId="0" fontId="21" fillId="0" borderId="0" xfId="0" applyFont="1" applyAlignment="1">
      <alignment horizontal="justify"/>
    </xf>
    <xf numFmtId="0" fontId="21" fillId="0" borderId="0" xfId="0" quotePrefix="1" applyFont="1"/>
    <xf numFmtId="177" fontId="21" fillId="0" borderId="0" xfId="0" applyNumberFormat="1" applyFont="1"/>
    <xf numFmtId="181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81" fontId="154" fillId="0" borderId="0" xfId="0" applyNumberFormat="1" applyFont="1"/>
    <xf numFmtId="0" fontId="18" fillId="0" borderId="0" xfId="0" applyFont="1" applyAlignment="1">
      <alignment horizontal="center"/>
    </xf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3" fontId="24" fillId="0" borderId="0" xfId="0" applyNumberFormat="1" applyFont="1"/>
    <xf numFmtId="0" fontId="21" fillId="0" borderId="0" xfId="0" applyFont="1" applyAlignment="1">
      <alignment horizontal="left"/>
    </xf>
    <xf numFmtId="0" fontId="145" fillId="0" borderId="0" xfId="0" applyFont="1" applyFill="1" applyAlignment="1">
      <alignment vertical="top"/>
    </xf>
    <xf numFmtId="0" fontId="145" fillId="0" borderId="0" xfId="0" applyFont="1" applyFill="1" applyAlignment="1">
      <alignment horizontal="left" vertical="top"/>
    </xf>
    <xf numFmtId="0" fontId="145" fillId="0" borderId="0" xfId="0" quotePrefix="1" applyFont="1" applyFill="1" applyAlignment="1">
      <alignment vertical="top"/>
    </xf>
    <xf numFmtId="0" fontId="145" fillId="0" borderId="0" xfId="0" applyFont="1" applyFill="1" applyAlignment="1">
      <alignment horizontal="center"/>
    </xf>
    <xf numFmtId="43" fontId="153" fillId="0" borderId="0" xfId="0" applyNumberFormat="1" applyFont="1" applyFill="1"/>
    <xf numFmtId="0" fontId="145" fillId="0" borderId="0" xfId="0" applyFont="1" applyFill="1"/>
    <xf numFmtId="0" fontId="12" fillId="0" borderId="0" xfId="0" applyFont="1" applyFill="1" applyAlignment="1">
      <alignment horizontal="center"/>
    </xf>
    <xf numFmtId="177" fontId="145" fillId="0" borderId="29" xfId="0" applyNumberFormat="1" applyFont="1" applyBorder="1" applyAlignment="1">
      <alignment horizontal="right"/>
    </xf>
    <xf numFmtId="177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21" fillId="0" borderId="29" xfId="1584" applyNumberFormat="1" applyFont="1" applyBorder="1" applyAlignment="1">
      <alignment horizontal="right" vertical="center"/>
    </xf>
    <xf numFmtId="0" fontId="21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49" fontId="12" fillId="0" borderId="29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12" fillId="0" borderId="29" xfId="0" applyNumberFormat="1" applyFont="1" applyBorder="1" applyAlignment="1">
      <alignment horizontal="center" vertical="center"/>
    </xf>
    <xf numFmtId="49" fontId="151" fillId="0" borderId="0" xfId="2092" applyNumberFormat="1" applyFont="1" applyAlignment="1">
      <alignment horizontal="center" wrapText="1"/>
    </xf>
    <xf numFmtId="49" fontId="151" fillId="0" borderId="29" xfId="2092" applyNumberFormat="1" applyFont="1" applyBorder="1" applyAlignment="1">
      <alignment horizontal="center" wrapText="1"/>
    </xf>
    <xf numFmtId="49" fontId="146" fillId="0" borderId="0" xfId="2092" applyNumberFormat="1" applyFont="1" applyAlignment="1">
      <alignment horizontal="center"/>
    </xf>
    <xf numFmtId="0" fontId="146" fillId="0" borderId="0" xfId="2092" applyFont="1" applyAlignment="1">
      <alignment horizontal="center"/>
    </xf>
    <xf numFmtId="49" fontId="151" fillId="0" borderId="11" xfId="2092" applyNumberFormat="1" applyFont="1" applyBorder="1" applyAlignment="1">
      <alignment horizontal="center"/>
    </xf>
    <xf numFmtId="49" fontId="151" fillId="0" borderId="31" xfId="2092" applyNumberFormat="1" applyFont="1" applyBorder="1" applyAlignment="1">
      <alignment horizontal="center" wrapText="1"/>
    </xf>
    <xf numFmtId="49" fontId="151" fillId="0" borderId="29" xfId="2092" applyNumberFormat="1" applyFont="1" applyBorder="1" applyAlignment="1">
      <alignment horizontal="center" vertical="center"/>
    </xf>
    <xf numFmtId="49" fontId="151" fillId="0" borderId="11" xfId="2092" applyNumberFormat="1" applyFont="1" applyBorder="1" applyAlignment="1">
      <alignment horizontal="center" vertical="center" wrapText="1"/>
    </xf>
    <xf numFmtId="49" fontId="151" fillId="0" borderId="31" xfId="2092" applyNumberFormat="1" applyFont="1" applyBorder="1" applyAlignment="1">
      <alignment horizontal="center"/>
    </xf>
    <xf numFmtId="49" fontId="151" fillId="0" borderId="0" xfId="2092" applyNumberFormat="1" applyFont="1" applyAlignment="1">
      <alignment horizontal="center"/>
    </xf>
    <xf numFmtId="49" fontId="151" fillId="0" borderId="29" xfId="2092" applyNumberFormat="1" applyFont="1" applyBorder="1" applyAlignment="1">
      <alignment horizontal="center"/>
    </xf>
    <xf numFmtId="49" fontId="151" fillId="0" borderId="0" xfId="2092" applyNumberFormat="1" applyFont="1" applyAlignment="1">
      <alignment horizontal="left" vertical="center"/>
    </xf>
    <xf numFmtId="0" fontId="152" fillId="0" borderId="29" xfId="2092" applyFont="1" applyBorder="1"/>
    <xf numFmtId="49" fontId="151" fillId="0" borderId="0" xfId="2092" applyNumberFormat="1" applyFont="1" applyAlignment="1">
      <alignment horizontal="center" vertical="center" wrapText="1"/>
    </xf>
    <xf numFmtId="49" fontId="151" fillId="0" borderId="29" xfId="2092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8" fillId="0" borderId="0" xfId="1659" applyFont="1" applyAlignment="1">
      <alignment horizontal="center"/>
    </xf>
    <xf numFmtId="49" fontId="21" fillId="0" borderId="29" xfId="0" applyNumberFormat="1" applyFont="1" applyBorder="1" applyAlignment="1">
      <alignment horizontal="right"/>
    </xf>
    <xf numFmtId="0" fontId="21" fillId="0" borderId="29" xfId="0" applyFont="1" applyBorder="1" applyAlignment="1">
      <alignment horizontal="right"/>
    </xf>
    <xf numFmtId="0" fontId="21" fillId="0" borderId="11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4839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1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2" xr:uid="{20880464-76D9-4003-9822-1B4B21911B6F}"/>
    <cellStyle name="20% - Accent1 2 2" xfId="2673" xr:uid="{9AC1B54A-24DF-445D-A7E1-1D9A6D8A97B6}"/>
    <cellStyle name="20% - Accent1 2 2 2" xfId="2674" xr:uid="{4B9819C8-9790-4A7C-8BD2-829E4494CE35}"/>
    <cellStyle name="20% - Accent1 2 2 2 2" xfId="2675" xr:uid="{1424EB82-7F55-4AF3-91B4-1FB313065FB0}"/>
    <cellStyle name="20% - Accent1 2 2 2 2 2" xfId="2676" xr:uid="{3CC5FAC1-203A-469E-A6D8-A47CA9D329F7}"/>
    <cellStyle name="20% - Accent1 2 2 2 2 2 2" xfId="2677" xr:uid="{20379810-AB03-462E-9B95-70BE5F20E25C}"/>
    <cellStyle name="20% - Accent1 2 2 2 3" xfId="2678" xr:uid="{2DD18F94-7659-4C82-91A1-32D32A9A8E99}"/>
    <cellStyle name="20% - Accent1 2 2 2 4" xfId="2679" xr:uid="{C236A4FF-C45A-48BA-A531-75784D5568A8}"/>
    <cellStyle name="20% - Accent1 2 2 2 5" xfId="2680" xr:uid="{8EEA4F9D-9112-4668-B194-DEBE558201C8}"/>
    <cellStyle name="20% - Accent1 2 2 2 6" xfId="2681" xr:uid="{49545577-AAF5-406C-832A-51B0C40A69D2}"/>
    <cellStyle name="20% - Accent1 2 2 2 7" xfId="2682" xr:uid="{CE248A25-77AA-4DC1-B9A6-ACA5288AD2BF}"/>
    <cellStyle name="20% - Accent1 2 2 3" xfId="2683" xr:uid="{6B79F45F-A4B0-457C-B8A6-83A314F5419B}"/>
    <cellStyle name="20% - Accent1 2 2 4" xfId="2684" xr:uid="{2260FD42-6E49-4F16-9033-6685248ED41E}"/>
    <cellStyle name="20% - Accent1 2 2 4 2" xfId="2685" xr:uid="{0DEA758E-725F-4458-89A5-7BE40D4E1C8A}"/>
    <cellStyle name="20% - Accent1 2 2 4 2 2" xfId="2686" xr:uid="{D0A648D3-DBCF-45FE-A2CF-F25B223E3F37}"/>
    <cellStyle name="20% - Accent1 2 2 5" xfId="2687" xr:uid="{C2DA322F-667A-403C-BC8B-15B72C020E3C}"/>
    <cellStyle name="20% - Accent1 2 2 6" xfId="2688" xr:uid="{4AFF05EA-6D74-4084-9C8A-2A009E40B8F2}"/>
    <cellStyle name="20% - Accent1 2 2 7" xfId="2689" xr:uid="{3E631732-1045-4C72-94A8-BCF36DC494D4}"/>
    <cellStyle name="20% - Accent1 2 2 8" xfId="2690" xr:uid="{A4A0B460-18B8-4D20-B5E1-5EA858F96DE2}"/>
    <cellStyle name="20% - Accent1 2 3" xfId="2691" xr:uid="{B08A32C3-CF9F-4BB9-860D-937F8C420759}"/>
    <cellStyle name="20% - Accent1 2 3 2" xfId="2692" xr:uid="{CC4C7645-31E3-42CE-B927-D9E921EECD1B}"/>
    <cellStyle name="20% - Accent1 2 3 2 2" xfId="2693" xr:uid="{E98C20E8-C8C8-47A0-A8B4-251AE17CEF8B}"/>
    <cellStyle name="20% - Accent1 2 3 2 2 2" xfId="2694" xr:uid="{D107FE8A-3BDE-4F41-9FE3-AE96BAAD0293}"/>
    <cellStyle name="20% - Accent1 2 3 3" xfId="2695" xr:uid="{1B0C261A-9931-42A6-AC77-2321DDE57959}"/>
    <cellStyle name="20% - Accent1 2 3 4" xfId="2696" xr:uid="{507D22B5-1FD5-41AB-A591-0D400FD8D8CF}"/>
    <cellStyle name="20% - Accent1 2 3 5" xfId="2697" xr:uid="{BD5A7525-2CCF-41A5-8F00-8DCA00D2C00A}"/>
    <cellStyle name="20% - Accent1 2 3 6" xfId="2698" xr:uid="{FADFD8C1-1485-4586-863F-551FEDD6FED5}"/>
    <cellStyle name="20% - Accent1 2 3 7" xfId="2699" xr:uid="{37C012EA-4399-4B3C-BFCD-27F7175CD65D}"/>
    <cellStyle name="20% - Accent1 2 4" xfId="2700" xr:uid="{7ED68551-4669-4600-B7FE-8143E818F1F9}"/>
    <cellStyle name="20% - Accent1 2 4 2" xfId="2701" xr:uid="{E89BBC9B-B984-47C6-A7EC-18052DD6BDAB}"/>
    <cellStyle name="20% - Accent1 2 4 2 2" xfId="2702" xr:uid="{2AC4AD28-76C5-4510-A773-8AE6FBA93253}"/>
    <cellStyle name="20% - Accent1 2 5" xfId="2703" xr:uid="{88BF8E39-9CD3-46BB-AC68-F2D6C95DFCBA}"/>
    <cellStyle name="20% - Accent1 2 6" xfId="2704" xr:uid="{EF6338DB-17A5-4918-80C6-2E7C7DF7DCB2}"/>
    <cellStyle name="20% - Accent1 2 7" xfId="2705" xr:uid="{76E4478D-F8B4-4DDA-8CE7-0C3C84AC1C44}"/>
    <cellStyle name="20% - Accent1 2 8" xfId="2706" xr:uid="{712536C3-79B3-4BF4-B1F5-D48B472CBF6C}"/>
    <cellStyle name="20% - Accent1 2 9" xfId="21698" xr:uid="{031CCF31-D1FD-4598-966D-2AE6AE78C7C9}"/>
    <cellStyle name="20% - Accent1 3" xfId="2707" xr:uid="{65D613B2-E4C8-417A-9DBD-B7AF0B1412BC}"/>
    <cellStyle name="20% - Accent1 4" xfId="2708" xr:uid="{ABE84A0F-AE3B-4C42-9DDD-9C1DB4065E2F}"/>
    <cellStyle name="20% - Accent1 5" xfId="2709" xr:uid="{94DB1687-8629-454B-A206-806BC915634C}"/>
    <cellStyle name="20% - Accent1 6" xfId="2710" xr:uid="{20401540-AAE0-4682-AE29-55204AF037C7}"/>
    <cellStyle name="20% - Accent1 7" xfId="11566" xr:uid="{43EE5905-B40D-44E6-BD88-6171852D7CEE}"/>
    <cellStyle name="20% - Accent1 8" xfId="39712" xr:uid="{27FC2EF9-3BC5-40AC-8935-16FC9C0A3437}"/>
    <cellStyle name="20% - Accent2 2" xfId="2711" xr:uid="{0C0F0573-BA39-42CE-9AA9-0A5050EFC445}"/>
    <cellStyle name="20% - Accent2 2 2" xfId="2712" xr:uid="{72BE886F-7D62-44D8-908D-85FC49BA0F17}"/>
    <cellStyle name="20% - Accent2 2 2 2" xfId="2713" xr:uid="{8CF40BB0-C4B8-4246-9B6F-8882F64E76D7}"/>
    <cellStyle name="20% - Accent2 2 2 2 2" xfId="2714" xr:uid="{878A46C4-11B8-402D-970A-B9CB436393E7}"/>
    <cellStyle name="20% - Accent2 2 2 2 2 2" xfId="2715" xr:uid="{73F76070-97B8-4EDE-9FF0-936D44C71602}"/>
    <cellStyle name="20% - Accent2 2 2 2 2 2 2" xfId="2716" xr:uid="{70C5DBF4-4E9A-4847-B352-D127CE886A23}"/>
    <cellStyle name="20% - Accent2 2 2 2 3" xfId="2717" xr:uid="{1FA626F7-49C8-4F25-90AA-9B579B6E24E5}"/>
    <cellStyle name="20% - Accent2 2 2 2 4" xfId="2718" xr:uid="{1286606E-339D-484D-9079-84F8C8A785FB}"/>
    <cellStyle name="20% - Accent2 2 2 2 5" xfId="2719" xr:uid="{D8FB8304-6D16-4485-AA9D-3D9431069593}"/>
    <cellStyle name="20% - Accent2 2 2 2 6" xfId="2720" xr:uid="{848633B8-7911-4ED9-B4FF-ED2934C4E28A}"/>
    <cellStyle name="20% - Accent2 2 2 2 7" xfId="2721" xr:uid="{5FE57C05-A8DA-4067-A94F-94578E1AB497}"/>
    <cellStyle name="20% - Accent2 2 2 3" xfId="2722" xr:uid="{26B225E5-B4D0-4D52-B28A-44A02B755B60}"/>
    <cellStyle name="20% - Accent2 2 2 4" xfId="2723" xr:uid="{1EC729A1-A38B-40BF-9A4D-01AF59170A79}"/>
    <cellStyle name="20% - Accent2 2 2 4 2" xfId="2724" xr:uid="{D9AB7519-F5D3-43C1-9212-E749FAADAEEE}"/>
    <cellStyle name="20% - Accent2 2 2 4 2 2" xfId="2725" xr:uid="{C078DBDA-5E05-4213-8C78-7737A931B7B5}"/>
    <cellStyle name="20% - Accent2 2 2 5" xfId="2726" xr:uid="{1958FCAF-AAD1-4421-95F5-121F45E57311}"/>
    <cellStyle name="20% - Accent2 2 2 6" xfId="2727" xr:uid="{21C54704-F3CA-4896-BA19-C082C1378B33}"/>
    <cellStyle name="20% - Accent2 2 2 7" xfId="2728" xr:uid="{EAC0F743-E1B1-4F2B-8F2C-75DD4EEBC6A7}"/>
    <cellStyle name="20% - Accent2 2 2 8" xfId="2729" xr:uid="{6D4B8509-3999-4ED3-B41B-454E1687AF9A}"/>
    <cellStyle name="20% - Accent2 2 3" xfId="2730" xr:uid="{43CB4AD4-5090-410D-86F6-949CF4F1D4B0}"/>
    <cellStyle name="20% - Accent2 2 3 2" xfId="2731" xr:uid="{DCA2FE01-5414-4FFB-ADBE-2D69BD32563D}"/>
    <cellStyle name="20% - Accent2 2 3 2 2" xfId="2732" xr:uid="{DB13BD77-FD3E-475B-9F4C-A5E9F65B4A62}"/>
    <cellStyle name="20% - Accent2 2 3 2 2 2" xfId="2733" xr:uid="{6577F854-7C12-4994-9E29-9DDB730C459E}"/>
    <cellStyle name="20% - Accent2 2 3 3" xfId="2734" xr:uid="{002BBAFA-628F-40D1-A790-68C6EB315D7B}"/>
    <cellStyle name="20% - Accent2 2 3 4" xfId="2735" xr:uid="{83CE6387-7630-4531-92B2-51BA8DEA5097}"/>
    <cellStyle name="20% - Accent2 2 3 5" xfId="2736" xr:uid="{8C7E77BD-50E4-441E-B4C8-45C4280AC7FB}"/>
    <cellStyle name="20% - Accent2 2 3 6" xfId="2737" xr:uid="{74CFEB34-EE9F-460B-88EA-3242C37C04EF}"/>
    <cellStyle name="20% - Accent2 2 3 7" xfId="2738" xr:uid="{D0F68601-14AD-41E8-A1E2-E07E000E6D1D}"/>
    <cellStyle name="20% - Accent2 2 4" xfId="2739" xr:uid="{CDF162C1-21B7-460C-8877-FE03FB896F44}"/>
    <cellStyle name="20% - Accent2 2 4 2" xfId="2740" xr:uid="{375501C5-16AE-4C71-A1E1-C247DFA727B5}"/>
    <cellStyle name="20% - Accent2 2 4 2 2" xfId="2741" xr:uid="{0CCF4075-A0AD-402F-827A-3F3CE3D4BF20}"/>
    <cellStyle name="20% - Accent2 2 5" xfId="2742" xr:uid="{5A80F78C-D23F-422D-9ED8-9DFC07EC4C24}"/>
    <cellStyle name="20% - Accent2 2 6" xfId="2743" xr:uid="{3DBF2B7B-E5EA-4406-B3B7-4325F7E24714}"/>
    <cellStyle name="20% - Accent2 2 7" xfId="2744" xr:uid="{B4F3EA99-2D75-43CC-A663-CFE444B07CEF}"/>
    <cellStyle name="20% - Accent2 2 8" xfId="2745" xr:uid="{95EF0F1D-0995-49FC-9751-4EEF54C9E733}"/>
    <cellStyle name="20% - Accent2 2 9" xfId="21697" xr:uid="{F75F6FCB-559A-4C95-B3C3-88B772C7BA9B}"/>
    <cellStyle name="20% - Accent2 3" xfId="2746" xr:uid="{01E1AE0F-ABA0-4E4C-8587-61B1F4D3AF6B}"/>
    <cellStyle name="20% - Accent2 4" xfId="2747" xr:uid="{73D4496B-530D-4A04-9D22-619697D95252}"/>
    <cellStyle name="20% - Accent2 5" xfId="2748" xr:uid="{FDA04613-A95D-443A-B889-454E153FD103}"/>
    <cellStyle name="20% - Accent2 6" xfId="2749" xr:uid="{F43A845A-66B7-48C9-BC0A-23782787A934}"/>
    <cellStyle name="20% - Accent2 7" xfId="11567" xr:uid="{2D8F5BF2-F802-4301-BFCD-ED801E8AE3FB}"/>
    <cellStyle name="20% - Accent2 8" xfId="39716" xr:uid="{AFA60931-27A0-4CDB-8B90-0DB0E5F4C388}"/>
    <cellStyle name="20% - Accent3 2" xfId="2750" xr:uid="{48ED1F36-9B84-4A9B-BD6D-E92A61A6E364}"/>
    <cellStyle name="20% - Accent3 2 2" xfId="2751" xr:uid="{923672B2-2EA8-439F-8735-3DDF11CEAA6D}"/>
    <cellStyle name="20% - Accent3 2 2 2" xfId="2752" xr:uid="{02566EA0-E42C-4907-A595-AEB7745BC9AD}"/>
    <cellStyle name="20% - Accent3 2 2 2 2" xfId="2753" xr:uid="{DC780677-D48A-411C-B4FE-31B774D8E772}"/>
    <cellStyle name="20% - Accent3 2 2 2 2 2" xfId="2754" xr:uid="{910347A6-C1E4-4687-BA03-A83F2DE2A5CB}"/>
    <cellStyle name="20% - Accent3 2 2 2 2 2 2" xfId="2755" xr:uid="{0105BB65-0D82-41EA-9948-28B2078935B3}"/>
    <cellStyle name="20% - Accent3 2 2 2 3" xfId="2756" xr:uid="{C83D28B8-C246-406F-97E4-267C67FB4315}"/>
    <cellStyle name="20% - Accent3 2 2 2 4" xfId="2757" xr:uid="{124B95DC-86F2-4618-8C6F-4E30A2809063}"/>
    <cellStyle name="20% - Accent3 2 2 2 5" xfId="2758" xr:uid="{98A02744-979E-4BD6-BA14-763FD31CE764}"/>
    <cellStyle name="20% - Accent3 2 2 2 6" xfId="2759" xr:uid="{EE7CA077-5F8D-4C77-8948-0A46E247836E}"/>
    <cellStyle name="20% - Accent3 2 2 2 7" xfId="2760" xr:uid="{6452DBC4-A35B-4BE8-8848-1CA9233E731E}"/>
    <cellStyle name="20% - Accent3 2 2 3" xfId="2761" xr:uid="{F2D47763-BA8E-476F-B6C4-D2034980DFD2}"/>
    <cellStyle name="20% - Accent3 2 2 4" xfId="2762" xr:uid="{E154146F-7BB3-429B-A61D-891E95758597}"/>
    <cellStyle name="20% - Accent3 2 2 4 2" xfId="2763" xr:uid="{96A89550-820E-4EDD-8533-8E5FE06D74DD}"/>
    <cellStyle name="20% - Accent3 2 2 4 2 2" xfId="2764" xr:uid="{1C83F6F4-24A9-48D8-B680-ACD9683F2373}"/>
    <cellStyle name="20% - Accent3 2 2 5" xfId="2765" xr:uid="{30583756-0A46-4A16-9DD9-36F45ECBBD8E}"/>
    <cellStyle name="20% - Accent3 2 2 6" xfId="2766" xr:uid="{A555796F-B8C0-4AC7-93C3-34623FF729CD}"/>
    <cellStyle name="20% - Accent3 2 2 7" xfId="2767" xr:uid="{291B754C-4524-414C-9CCA-44733556C3BA}"/>
    <cellStyle name="20% - Accent3 2 2 8" xfId="2768" xr:uid="{5F2A70FA-A996-4694-85D6-D86F222EA08A}"/>
    <cellStyle name="20% - Accent3 2 3" xfId="2769" xr:uid="{3CE54454-9C11-4D99-A8CD-ABAA2809411B}"/>
    <cellStyle name="20% - Accent3 2 3 2" xfId="2770" xr:uid="{ECF39638-BEE3-440F-8327-02C3460B893B}"/>
    <cellStyle name="20% - Accent3 2 3 2 2" xfId="2771" xr:uid="{750FACC3-DF28-42AB-A126-0841B9715A76}"/>
    <cellStyle name="20% - Accent3 2 3 2 2 2" xfId="2772" xr:uid="{F6908F41-642C-4909-8E6D-7541C2FFBF7C}"/>
    <cellStyle name="20% - Accent3 2 3 3" xfId="2773" xr:uid="{54F7057D-EE86-4B6C-B4F9-10915D5BD670}"/>
    <cellStyle name="20% - Accent3 2 3 4" xfId="2774" xr:uid="{81E9A319-2A87-484E-87B3-CDC0C5AC9461}"/>
    <cellStyle name="20% - Accent3 2 3 5" xfId="2775" xr:uid="{285E91FC-B968-4ADE-8E93-A7234FB49356}"/>
    <cellStyle name="20% - Accent3 2 3 6" xfId="2776" xr:uid="{09A29E86-1A18-4022-AE7F-5DE7BA35C95A}"/>
    <cellStyle name="20% - Accent3 2 3 7" xfId="2777" xr:uid="{78D24C9E-BF16-4167-8419-F031EE212158}"/>
    <cellStyle name="20% - Accent3 2 4" xfId="2778" xr:uid="{96359545-2A29-4D6B-8638-A3235D4E53C6}"/>
    <cellStyle name="20% - Accent3 2 4 2" xfId="2779" xr:uid="{B8FAA6E2-EAA5-469E-A40D-D37499F251A4}"/>
    <cellStyle name="20% - Accent3 2 4 2 2" xfId="2780" xr:uid="{F4D33F6D-DDC4-4534-9E05-B0BD9F6F3E7E}"/>
    <cellStyle name="20% - Accent3 2 5" xfId="2781" xr:uid="{5B7EA7A2-78F8-42A1-9191-69592E12ABA4}"/>
    <cellStyle name="20% - Accent3 2 6" xfId="2782" xr:uid="{828F029A-CA0B-43FC-8A2D-0C659CD8782A}"/>
    <cellStyle name="20% - Accent3 2 7" xfId="2783" xr:uid="{778D65AD-C4EB-4D02-B9F3-5287C92B648C}"/>
    <cellStyle name="20% - Accent3 2 8" xfId="2784" xr:uid="{24CFDA13-AA2A-48B9-9C2E-809D3EA6F75D}"/>
    <cellStyle name="20% - Accent3 2 9" xfId="21676" xr:uid="{204B1D72-A6D7-4DCF-90DE-E1FAC95DD8ED}"/>
    <cellStyle name="20% - Accent3 3" xfId="2785" xr:uid="{8E23A7E8-F9B5-4451-B639-919C08C68E2A}"/>
    <cellStyle name="20% - Accent3 4" xfId="2786" xr:uid="{E7355F95-1963-4735-BE2A-1BA4F29761FC}"/>
    <cellStyle name="20% - Accent3 5" xfId="2787" xr:uid="{8509FAA6-F0CC-496A-98B0-1F760051A900}"/>
    <cellStyle name="20% - Accent3 6" xfId="2788" xr:uid="{A26EBD06-7A1D-48A6-AA26-D8A52BB3A4ED}"/>
    <cellStyle name="20% - Accent3 7" xfId="9832" xr:uid="{EF1206CB-EACD-4722-A1F5-F67A9C3F96A1}"/>
    <cellStyle name="20% - Accent3 8" xfId="39720" xr:uid="{99FC96BF-1164-4FE4-9840-E88088C930C0}"/>
    <cellStyle name="20% - Accent4 2" xfId="2789" xr:uid="{5B087798-B872-46DC-B6CF-2A8D8F2664B3}"/>
    <cellStyle name="20% - Accent4 2 2" xfId="2790" xr:uid="{4C9CA07D-0FA9-41B6-9F1D-878282E0871F}"/>
    <cellStyle name="20% - Accent4 2 2 2" xfId="2791" xr:uid="{6C9747CF-AC87-470E-A78C-4B8781350299}"/>
    <cellStyle name="20% - Accent4 2 2 2 2" xfId="2792" xr:uid="{73A3D5AB-9CD7-473B-8AFA-DFE8C7AA43E5}"/>
    <cellStyle name="20% - Accent4 2 2 2 2 2" xfId="2793" xr:uid="{E5EBD93F-954A-439C-BE42-15791F4CD031}"/>
    <cellStyle name="20% - Accent4 2 2 2 2 2 2" xfId="2794" xr:uid="{C9CBC7F7-5E9C-4ACA-B2B1-D098DAF59E67}"/>
    <cellStyle name="20% - Accent4 2 2 2 3" xfId="2795" xr:uid="{42D054FB-4826-4F7E-8E4B-FFDE763918DB}"/>
    <cellStyle name="20% - Accent4 2 2 2 4" xfId="2796" xr:uid="{227FCA68-1FAF-4AAE-AFAE-BF6698D76055}"/>
    <cellStyle name="20% - Accent4 2 2 2 5" xfId="2797" xr:uid="{252FE380-50E2-41DB-B222-63CC6DC05FD6}"/>
    <cellStyle name="20% - Accent4 2 2 2 6" xfId="2798" xr:uid="{DA436808-4D9E-45F7-B872-A4D16DEAB354}"/>
    <cellStyle name="20% - Accent4 2 2 2 7" xfId="2799" xr:uid="{DADD2CB1-D4DF-43B5-9942-3BDC9ECA480F}"/>
    <cellStyle name="20% - Accent4 2 2 3" xfId="2800" xr:uid="{EAC96677-AF68-41A5-A433-B2AD77DF1EC6}"/>
    <cellStyle name="20% - Accent4 2 2 4" xfId="2801" xr:uid="{4115763A-8F66-4274-B468-C5B1FFC4C5DA}"/>
    <cellStyle name="20% - Accent4 2 2 4 2" xfId="2802" xr:uid="{600781E2-A569-45AE-A7C9-B1F8E0CB1882}"/>
    <cellStyle name="20% - Accent4 2 2 4 2 2" xfId="2803" xr:uid="{021262F8-C4D1-49A4-97D8-57E62674D883}"/>
    <cellStyle name="20% - Accent4 2 2 5" xfId="2804" xr:uid="{2186F7FB-82BD-4552-B4F0-189CDDF6C4E6}"/>
    <cellStyle name="20% - Accent4 2 2 6" xfId="2805" xr:uid="{C67714BD-39C9-4880-8C00-03DC4F15E8C2}"/>
    <cellStyle name="20% - Accent4 2 2 7" xfId="2806" xr:uid="{112B09BF-EF5A-4988-BC5D-E32BBE9B14F3}"/>
    <cellStyle name="20% - Accent4 2 2 8" xfId="2807" xr:uid="{AF0EA54B-C4D1-41B5-92FF-AA04C3868669}"/>
    <cellStyle name="20% - Accent4 2 3" xfId="2808" xr:uid="{FD541B2C-D170-4A06-8A60-65637195655B}"/>
    <cellStyle name="20% - Accent4 2 3 2" xfId="2809" xr:uid="{2D13F951-DD73-4FE7-B94C-00C5CF7DDD0B}"/>
    <cellStyle name="20% - Accent4 2 3 2 2" xfId="2810" xr:uid="{01C4310F-C866-4D99-A08F-37329B03A56B}"/>
    <cellStyle name="20% - Accent4 2 3 2 2 2" xfId="2811" xr:uid="{CC10947C-12D9-4ECF-B089-57FE3E8CB1F4}"/>
    <cellStyle name="20% - Accent4 2 3 3" xfId="2812" xr:uid="{79AD8585-E12F-442A-815A-E4E0D7B25F85}"/>
    <cellStyle name="20% - Accent4 2 3 4" xfId="2813" xr:uid="{E4F74183-175F-44DD-9292-E2E2AFEAC7D4}"/>
    <cellStyle name="20% - Accent4 2 3 5" xfId="2814" xr:uid="{DED233FC-385E-4952-928A-7CADB30E8FD2}"/>
    <cellStyle name="20% - Accent4 2 3 6" xfId="2815" xr:uid="{27F7BE9C-201B-4DC2-8CD9-8FC7E7C37362}"/>
    <cellStyle name="20% - Accent4 2 3 7" xfId="2816" xr:uid="{575DDC7C-1AEE-4469-8FF5-B509E19DC48D}"/>
    <cellStyle name="20% - Accent4 2 4" xfId="2817" xr:uid="{BD0FEA53-3889-4FE5-BC14-81D628D54C23}"/>
    <cellStyle name="20% - Accent4 2 4 2" xfId="2818" xr:uid="{D2B258E0-D1FF-4005-BE1B-EF8EB57FF021}"/>
    <cellStyle name="20% - Accent4 2 4 2 2" xfId="2819" xr:uid="{3398EB72-96B0-4B62-ACE2-FE9509BCC9F6}"/>
    <cellStyle name="20% - Accent4 2 5" xfId="2820" xr:uid="{5C90BE46-9A56-465F-8DA7-C66352C1724C}"/>
    <cellStyle name="20% - Accent4 2 6" xfId="2821" xr:uid="{80FB8960-EB09-4BEB-9087-CF5183A5A37E}"/>
    <cellStyle name="20% - Accent4 2 7" xfId="2822" xr:uid="{8DC736F9-9CDA-401A-99CD-BA1BB264A1E1}"/>
    <cellStyle name="20% - Accent4 2 8" xfId="2823" xr:uid="{E797225B-54D5-4C34-8E34-9F337D8F7850}"/>
    <cellStyle name="20% - Accent4 2 9" xfId="21675" xr:uid="{F120AFD1-59DD-4C27-AF76-38B5889DFBB5}"/>
    <cellStyle name="20% - Accent4 3" xfId="2824" xr:uid="{686FDFF9-E539-4D03-929C-756BC6CAB01D}"/>
    <cellStyle name="20% - Accent4 4" xfId="2825" xr:uid="{9F150D8A-AD1D-4EEC-9879-4CF0C00DA19C}"/>
    <cellStyle name="20% - Accent4 5" xfId="2826" xr:uid="{5B0F0A30-4122-4C43-9D31-10FEC18D6C47}"/>
    <cellStyle name="20% - Accent4 6" xfId="2827" xr:uid="{862BC02D-8D08-4A23-8421-ECFD8F8E5DB1}"/>
    <cellStyle name="20% - Accent4 7" xfId="9833" xr:uid="{20458A2B-5224-4B7C-B9C5-49188D9DB8F3}"/>
    <cellStyle name="20% - Accent4 8" xfId="39724" xr:uid="{9533F561-4B4E-4EA2-BD66-7F732D86F834}"/>
    <cellStyle name="20% - Accent5 2" xfId="2828" xr:uid="{A1350B49-6349-4AA2-9E38-D2235A52E7EF}"/>
    <cellStyle name="20% - Accent5 2 2" xfId="2829" xr:uid="{C7A4A826-9BC8-4ED8-93D3-B346D94E8F0A}"/>
    <cellStyle name="20% - Accent5 2 2 2" xfId="2830" xr:uid="{FF001E03-65B4-4D5E-8855-EBB235461AAD}"/>
    <cellStyle name="20% - Accent5 2 2 2 2" xfId="2831" xr:uid="{B76E952C-D26B-48CA-A0B2-0A40F29F3BC1}"/>
    <cellStyle name="20% - Accent5 2 2 2 2 2" xfId="2832" xr:uid="{4E523CE2-4D89-445A-89BE-170BC60FE737}"/>
    <cellStyle name="20% - Accent5 2 2 2 2 2 2" xfId="2833" xr:uid="{13CD25CF-9B17-4F52-A2A1-F8B9B34368D4}"/>
    <cellStyle name="20% - Accent5 2 2 2 3" xfId="2834" xr:uid="{3E671575-5F59-437F-BAC7-AC570ED425B3}"/>
    <cellStyle name="20% - Accent5 2 2 2 4" xfId="2835" xr:uid="{660D9000-42EF-4831-B9F6-9A04EE3BFC3C}"/>
    <cellStyle name="20% - Accent5 2 2 2 5" xfId="2836" xr:uid="{6389F0A2-2EB4-467A-A3DA-7DFCD9DBBED8}"/>
    <cellStyle name="20% - Accent5 2 2 2 6" xfId="2837" xr:uid="{67FAE65E-7444-4937-A4FC-2312BA8B27CC}"/>
    <cellStyle name="20% - Accent5 2 2 2 7" xfId="2838" xr:uid="{A995AC4D-C7E9-470B-8AC3-5741728E1B05}"/>
    <cellStyle name="20% - Accent5 2 2 3" xfId="2839" xr:uid="{14B090B5-54C3-4E37-AA02-019BCCE9D5E2}"/>
    <cellStyle name="20% - Accent5 2 2 4" xfId="2840" xr:uid="{C5D85750-C37A-4690-BC34-6812441D4FD9}"/>
    <cellStyle name="20% - Accent5 2 2 4 2" xfId="2841" xr:uid="{7680CBAC-EBCB-4C41-B0FF-C51519F43EA6}"/>
    <cellStyle name="20% - Accent5 2 2 4 2 2" xfId="2842" xr:uid="{CB050215-2FC0-4A8B-9205-2715B94F03B3}"/>
    <cellStyle name="20% - Accent5 2 2 5" xfId="2843" xr:uid="{7F313ED3-8F79-4828-A9F9-8E2F0D0D7032}"/>
    <cellStyle name="20% - Accent5 2 2 6" xfId="2844" xr:uid="{456593C8-BF09-4879-BDCF-E003AD9A57C3}"/>
    <cellStyle name="20% - Accent5 2 2 7" xfId="2845" xr:uid="{BCDD4811-DBCE-4608-AB6A-C128FB01520B}"/>
    <cellStyle name="20% - Accent5 2 2 8" xfId="2846" xr:uid="{73A45E43-8C12-4326-815E-2FB4C77EBE19}"/>
    <cellStyle name="20% - Accent5 2 3" xfId="2847" xr:uid="{76F46E81-5941-4D0B-9EC7-AB5E02F0152F}"/>
    <cellStyle name="20% - Accent5 2 3 2" xfId="2848" xr:uid="{680FCACD-12B8-4F72-922A-EAB5F49FD031}"/>
    <cellStyle name="20% - Accent5 2 3 2 2" xfId="2849" xr:uid="{5D04A5C0-969E-4830-8E59-7CBB9851B847}"/>
    <cellStyle name="20% - Accent5 2 3 2 2 2" xfId="2850" xr:uid="{38EDBE7B-7B19-401D-88BA-CD5D9A1952E1}"/>
    <cellStyle name="20% - Accent5 2 3 3" xfId="2851" xr:uid="{A6C4AB49-4403-487D-98DA-6A6E2BC50BD8}"/>
    <cellStyle name="20% - Accent5 2 3 4" xfId="2852" xr:uid="{9AD73AAC-F630-47CF-AFDA-55A91D660477}"/>
    <cellStyle name="20% - Accent5 2 3 5" xfId="2853" xr:uid="{E10B9231-7619-4227-9E65-10CE627CF58B}"/>
    <cellStyle name="20% - Accent5 2 3 6" xfId="2854" xr:uid="{96EDD1BF-D14B-43B0-A8A9-AA246580591D}"/>
    <cellStyle name="20% - Accent5 2 3 7" xfId="2855" xr:uid="{BE88F4D4-1B1F-42C4-9C9E-9B2294BAEBC9}"/>
    <cellStyle name="20% - Accent5 2 4" xfId="2856" xr:uid="{1338A86C-8560-4CE8-A694-0D96213765A7}"/>
    <cellStyle name="20% - Accent5 2 4 2" xfId="2857" xr:uid="{117CEB80-6712-49CF-AA1D-5D4E1F7D69FE}"/>
    <cellStyle name="20% - Accent5 2 4 2 2" xfId="2858" xr:uid="{F7D3A225-50D5-41F8-804B-15A5C9B8BE4A}"/>
    <cellStyle name="20% - Accent5 2 5" xfId="2859" xr:uid="{102BA830-944B-46A9-B45D-A15F7EC9DFBE}"/>
    <cellStyle name="20% - Accent5 2 6" xfId="2860" xr:uid="{D853013C-198F-4A57-9C30-74545041ABC9}"/>
    <cellStyle name="20% - Accent5 2 7" xfId="2861" xr:uid="{B9A0B17B-4F2F-45BF-9D7E-061B72C30822}"/>
    <cellStyle name="20% - Accent5 2 8" xfId="2862" xr:uid="{C6E3D228-D9E3-43D3-AE89-C5E9C781E62D}"/>
    <cellStyle name="20% - Accent5 2 9" xfId="21674" xr:uid="{B6914A5D-B509-472D-80C7-FB56284D10A6}"/>
    <cellStyle name="20% - Accent5 3" xfId="2863" xr:uid="{41101BE0-80EA-4BCF-844C-01CA37787A96}"/>
    <cellStyle name="20% - Accent5 4" xfId="2864" xr:uid="{65FB94C3-4EB9-440B-9A25-89679BA0C5DA}"/>
    <cellStyle name="20% - Accent5 5" xfId="2865" xr:uid="{44B4BB15-605A-45EB-8919-2746A8D974A1}"/>
    <cellStyle name="20% - Accent5 6" xfId="2866" xr:uid="{86E629D2-7778-4496-8F7C-9987A48E4FE4}"/>
    <cellStyle name="20% - Accent5 7" xfId="10812" xr:uid="{545C0B24-7AC1-46DC-9AFE-7B53FA5C1FFB}"/>
    <cellStyle name="20% - Accent5 8" xfId="39728" xr:uid="{F30A87F9-13DE-4653-8CE0-21D122B1A0A3}"/>
    <cellStyle name="20% - Accent6 2" xfId="2867" xr:uid="{788A7CA4-AFF9-48E4-96F7-EF83FAB9193B}"/>
    <cellStyle name="20% - Accent6 2 2" xfId="2868" xr:uid="{61B3758B-43E4-4F1C-B4CE-1E73AFC7D0E5}"/>
    <cellStyle name="20% - Accent6 2 2 2" xfId="2869" xr:uid="{879C9C13-09BF-4C00-9263-61BA876CB2C7}"/>
    <cellStyle name="20% - Accent6 2 2 2 2" xfId="2870" xr:uid="{C0091528-B550-40FC-8CD3-9710241CDF95}"/>
    <cellStyle name="20% - Accent6 2 2 2 2 2" xfId="2871" xr:uid="{D7A24D41-8702-4FB4-81DC-580F812EEB13}"/>
    <cellStyle name="20% - Accent6 2 2 2 2 2 2" xfId="2872" xr:uid="{965EAB29-A0F2-4F6C-886B-CFFE98E359DD}"/>
    <cellStyle name="20% - Accent6 2 2 2 3" xfId="2873" xr:uid="{0DE9E1F9-7D0D-4659-BABD-2990992755A0}"/>
    <cellStyle name="20% - Accent6 2 2 2 4" xfId="2874" xr:uid="{0B526DFC-9EA4-4224-A8D7-DE278107BA02}"/>
    <cellStyle name="20% - Accent6 2 2 2 5" xfId="2875" xr:uid="{8EA8301C-C9F7-4869-9534-FCBC7F20C65E}"/>
    <cellStyle name="20% - Accent6 2 2 2 6" xfId="2876" xr:uid="{6C4EBF11-EECE-41DB-B891-5340C6543FB7}"/>
    <cellStyle name="20% - Accent6 2 2 2 7" xfId="2877" xr:uid="{E9135962-0A45-453F-8669-3071F0F3A751}"/>
    <cellStyle name="20% - Accent6 2 2 3" xfId="2878" xr:uid="{C0D18562-46A8-478C-A022-E22A6891CC34}"/>
    <cellStyle name="20% - Accent6 2 2 4" xfId="2879" xr:uid="{DF471922-49EA-4741-AA2D-2575D47ADC30}"/>
    <cellStyle name="20% - Accent6 2 2 4 2" xfId="2880" xr:uid="{EB4289CF-4EC4-43BA-9FDA-271A620322F4}"/>
    <cellStyle name="20% - Accent6 2 2 4 2 2" xfId="2881" xr:uid="{0A4588EB-7426-4A4A-8A95-A860624BEEA3}"/>
    <cellStyle name="20% - Accent6 2 2 5" xfId="2882" xr:uid="{AF73F869-F9A5-435E-9133-A87C66C08974}"/>
    <cellStyle name="20% - Accent6 2 2 6" xfId="2883" xr:uid="{AA411654-64A2-485A-B10D-F1F1DE70F373}"/>
    <cellStyle name="20% - Accent6 2 2 7" xfId="2884" xr:uid="{F435B0B6-CF73-4858-BF8D-A5FCBCE0D4E3}"/>
    <cellStyle name="20% - Accent6 2 2 8" xfId="2885" xr:uid="{11E670E1-74E8-42C7-80B8-684520EFC812}"/>
    <cellStyle name="20% - Accent6 2 3" xfId="2886" xr:uid="{AAE9CA21-270A-450F-9B4D-80F7133B0D0A}"/>
    <cellStyle name="20% - Accent6 2 3 2" xfId="2887" xr:uid="{EDC8E7A1-D9D8-4FDD-9A6E-5FBAA5B85804}"/>
    <cellStyle name="20% - Accent6 2 3 2 2" xfId="2888" xr:uid="{2F9071F0-ECCE-46C2-8390-D88F9309403C}"/>
    <cellStyle name="20% - Accent6 2 3 2 2 2" xfId="2889" xr:uid="{0AB7762F-0A34-4163-BC65-CB8E8BC4EEDB}"/>
    <cellStyle name="20% - Accent6 2 3 3" xfId="2890" xr:uid="{33A48795-5312-46AA-B2D1-9700DE6DB2E2}"/>
    <cellStyle name="20% - Accent6 2 3 4" xfId="2891" xr:uid="{F2A42DDE-2F1F-4C5C-A71A-E58824BF3142}"/>
    <cellStyle name="20% - Accent6 2 3 5" xfId="2892" xr:uid="{B648F2F7-0938-4D5D-B4A4-A465FCD17495}"/>
    <cellStyle name="20% - Accent6 2 3 6" xfId="2893" xr:uid="{1C5F783F-857D-4BA7-B32B-C1AC51FBB7AA}"/>
    <cellStyle name="20% - Accent6 2 3 7" xfId="2894" xr:uid="{E4765931-958E-4BF9-B69C-46A9BBBA882F}"/>
    <cellStyle name="20% - Accent6 2 4" xfId="2895" xr:uid="{1DB7C89C-73F8-4688-8CF5-38FD725A786D}"/>
    <cellStyle name="20% - Accent6 2 4 2" xfId="2896" xr:uid="{E669957E-C134-424C-8E65-358E18244A35}"/>
    <cellStyle name="20% - Accent6 2 4 2 2" xfId="2897" xr:uid="{CC331F66-1F56-4741-BD3A-0946884657BD}"/>
    <cellStyle name="20% - Accent6 2 5" xfId="2898" xr:uid="{BE8F4E4A-F2BA-4C6E-9024-779420061FA4}"/>
    <cellStyle name="20% - Accent6 2 6" xfId="2899" xr:uid="{E6A537C1-F1C8-48F1-9F0F-4A5EDCC58347}"/>
    <cellStyle name="20% - Accent6 2 7" xfId="2900" xr:uid="{828DA922-057B-46AD-9FEB-8563F3C97BB2}"/>
    <cellStyle name="20% - Accent6 2 8" xfId="2901" xr:uid="{0F97DEBB-8834-45C6-8167-0016828F061E}"/>
    <cellStyle name="20% - Accent6 2 9" xfId="21673" xr:uid="{609220D1-9355-403D-80AC-4E4E392A0A6E}"/>
    <cellStyle name="20% - Accent6 3" xfId="2902" xr:uid="{839F696C-9096-4EF0-B669-2A95FBD133DD}"/>
    <cellStyle name="20% - Accent6 4" xfId="2903" xr:uid="{8EC359FE-2F24-44EF-9256-336F1503C9E3}"/>
    <cellStyle name="20% - Accent6 5" xfId="2904" xr:uid="{38998B81-3D55-4A34-9352-7F274216253E}"/>
    <cellStyle name="20% - Accent6 6" xfId="2905" xr:uid="{070D4F9B-8791-44A1-BD1B-4ACF4E69D1D5}"/>
    <cellStyle name="20% - Accent6 7" xfId="10811" xr:uid="{04078DC4-AF63-43AC-BADA-EB50A15B6D51}"/>
    <cellStyle name="20% - Accent6 8" xfId="39732" xr:uid="{0E20D21F-9307-479F-B05A-B5E41DB4A71F}"/>
    <cellStyle name="20% - ส่วนที่ถูกเน้น1 2" xfId="2906" xr:uid="{D2FC5305-7A11-4EC8-9802-34E7FBAA9116}"/>
    <cellStyle name="20% - ส่วนที่ถูกเน้น1 3" xfId="15374" xr:uid="{7DCC80F7-582A-4453-B145-9A6F51BEDD42}"/>
    <cellStyle name="20% - ส่วนที่ถูกเน้น2 2" xfId="2907" xr:uid="{28D90DB9-A908-48D3-9E7C-73A1F5652E01}"/>
    <cellStyle name="20% - ส่วนที่ถูกเน้น2 3" xfId="15375" xr:uid="{F023C660-D7C9-44C1-9E3F-90DE498D94C4}"/>
    <cellStyle name="20% - ส่วนที่ถูกเน้น3 2" xfId="2908" xr:uid="{90EDBBE1-77E5-460D-B03C-652E28058F9C}"/>
    <cellStyle name="20% - ส่วนที่ถูกเน้น3 3" xfId="15376" xr:uid="{55F7D2BD-0BD4-44B9-B681-B59EA61DAEE3}"/>
    <cellStyle name="20% - ส่วนที่ถูกเน้น4 2" xfId="2909" xr:uid="{516F67C1-7DEE-44B8-971D-622037D0CFD7}"/>
    <cellStyle name="20% - ส่วนที่ถูกเน้น4 3" xfId="15377" xr:uid="{83AE0B5F-08EC-4DC4-B6D3-21B2AE8EFC0D}"/>
    <cellStyle name="20% - ส่วนที่ถูกเน้น5 2" xfId="2910" xr:uid="{1E0A6C0E-C03D-432E-94D7-36011F3D3C1F}"/>
    <cellStyle name="20% - ส่วนที่ถูกเน้น5 3" xfId="15378" xr:uid="{5BF860E4-4DEE-4FDB-B5A4-9399FBD852A1}"/>
    <cellStyle name="20% - ส่วนที่ถูกเน้น6 2" xfId="2911" xr:uid="{23B5D8EB-358F-4D16-BB07-C53ECA36DB1E}"/>
    <cellStyle name="20% - ส่วนที่ถูกเน้น6 3" xfId="15379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2" xr:uid="{B93C2A65-D2A2-453C-9580-14D45119A396}"/>
    <cellStyle name="40% - Accent1 2" xfId="2913" xr:uid="{CB77B66A-25EF-48CE-B77A-37AEAC3B0111}"/>
    <cellStyle name="40% - Accent1 2 2" xfId="2914" xr:uid="{44C1E872-53A4-432B-A846-0D6161474AE7}"/>
    <cellStyle name="40% - Accent1 2 2 2" xfId="2915" xr:uid="{A0C39173-4E6E-4C0E-B790-AFB3330E8502}"/>
    <cellStyle name="40% - Accent1 2 2 2 2" xfId="2916" xr:uid="{DB672901-892E-42BD-95A6-A7270406AE98}"/>
    <cellStyle name="40% - Accent1 2 2 2 2 2" xfId="2917" xr:uid="{7B10A3A7-6F9D-4FE9-BAB3-A9F88690AA50}"/>
    <cellStyle name="40% - Accent1 2 2 2 2 2 2" xfId="2918" xr:uid="{47039471-608D-4ADA-A128-7204EB0D4AE8}"/>
    <cellStyle name="40% - Accent1 2 2 2 3" xfId="2919" xr:uid="{5494D6AF-BE0A-45B1-A159-9BFB25804428}"/>
    <cellStyle name="40% - Accent1 2 2 2 4" xfId="2920" xr:uid="{15E12EA1-74E0-4CA3-A9EF-6E01A42DDC40}"/>
    <cellStyle name="40% - Accent1 2 2 2 5" xfId="2921" xr:uid="{2F41D0A6-ECDB-4403-8E9C-4B1642F36861}"/>
    <cellStyle name="40% - Accent1 2 2 2 6" xfId="2922" xr:uid="{51BBB12F-3C5C-4280-9320-D9A42F8EFEBC}"/>
    <cellStyle name="40% - Accent1 2 2 2 7" xfId="2923" xr:uid="{69ED1FA4-2BEB-4983-AC7E-32C35AA8B697}"/>
    <cellStyle name="40% - Accent1 2 2 3" xfId="2924" xr:uid="{0C2EA470-B115-4D47-81A5-B1E6E13260C8}"/>
    <cellStyle name="40% - Accent1 2 2 4" xfId="2925" xr:uid="{9F4017AD-FB78-4366-A64A-B537F77BFAE3}"/>
    <cellStyle name="40% - Accent1 2 2 4 2" xfId="2926" xr:uid="{86FD6B9F-E41B-47D1-A295-F618C0652A2A}"/>
    <cellStyle name="40% - Accent1 2 2 4 2 2" xfId="2927" xr:uid="{FF32C772-04D6-4ABA-A64B-1F3595720090}"/>
    <cellStyle name="40% - Accent1 2 2 5" xfId="2928" xr:uid="{C7E0B445-5A12-4687-9A78-92B206F02C16}"/>
    <cellStyle name="40% - Accent1 2 2 6" xfId="2929" xr:uid="{319728CA-398C-419B-AB62-D7B31191D2BA}"/>
    <cellStyle name="40% - Accent1 2 2 7" xfId="2930" xr:uid="{5D928510-A81D-4535-B6AB-D04F9A82EAC2}"/>
    <cellStyle name="40% - Accent1 2 2 8" xfId="2931" xr:uid="{C43A43AA-93D5-4C65-843C-D093C9B31433}"/>
    <cellStyle name="40% - Accent1 2 3" xfId="2932" xr:uid="{6A115270-6E3A-4DFA-A2B9-E56A98332193}"/>
    <cellStyle name="40% - Accent1 2 3 2" xfId="2933" xr:uid="{AE6EA261-557C-443F-85D2-230723BEB2FD}"/>
    <cellStyle name="40% - Accent1 2 3 2 2" xfId="2934" xr:uid="{29B5A4E9-B800-498C-9042-182D5A8153F3}"/>
    <cellStyle name="40% - Accent1 2 3 2 2 2" xfId="2935" xr:uid="{8DBA36BB-DB4F-446C-9A9B-D2C200C68FD4}"/>
    <cellStyle name="40% - Accent1 2 3 3" xfId="2936" xr:uid="{6E65C3D9-A3F1-4C7C-874F-93901FE32024}"/>
    <cellStyle name="40% - Accent1 2 3 4" xfId="2937" xr:uid="{D57E3C0C-D1C8-43C0-B17B-9CFC87700E6F}"/>
    <cellStyle name="40% - Accent1 2 3 5" xfId="2938" xr:uid="{C6EFD14E-A737-4245-A0DE-36ECB558BFA7}"/>
    <cellStyle name="40% - Accent1 2 3 6" xfId="2939" xr:uid="{37EF4375-6A2F-408E-BBB4-59ADD9016963}"/>
    <cellStyle name="40% - Accent1 2 3 7" xfId="2940" xr:uid="{B1C3FB70-2E60-43DB-B635-8FBC2F185264}"/>
    <cellStyle name="40% - Accent1 2 4" xfId="2941" xr:uid="{3122CB7C-F4B7-4A90-811B-49048F76B602}"/>
    <cellStyle name="40% - Accent1 2 4 2" xfId="2942" xr:uid="{00341B54-0E71-45C1-ABEA-B292924A7FE7}"/>
    <cellStyle name="40% - Accent1 2 4 2 2" xfId="2943" xr:uid="{1673C34C-821B-4029-8E06-14662B641DB8}"/>
    <cellStyle name="40% - Accent1 2 5" xfId="2944" xr:uid="{A1E6B069-2212-487C-B339-4440ADDDA5A1}"/>
    <cellStyle name="40% - Accent1 2 6" xfId="2945" xr:uid="{37818D09-8C7D-475B-9A96-DD9563999589}"/>
    <cellStyle name="40% - Accent1 2 7" xfId="2946" xr:uid="{8143A688-6C7B-4DD9-9BC0-8F56FD4FEFD2}"/>
    <cellStyle name="40% - Accent1 2 8" xfId="2947" xr:uid="{00738FB4-BC3B-4BD9-AC95-150ED9304772}"/>
    <cellStyle name="40% - Accent1 2 9" xfId="21672" xr:uid="{FACFC36F-3E27-4445-88FA-C62AA05215AA}"/>
    <cellStyle name="40% - Accent1 3" xfId="2948" xr:uid="{72D5598F-6EAA-4529-975D-E1BAE7A58B39}"/>
    <cellStyle name="40% - Accent1 4" xfId="2949" xr:uid="{DF8AEC21-6C02-48E2-9966-8928C6C3AFD8}"/>
    <cellStyle name="40% - Accent1 5" xfId="2950" xr:uid="{241D6796-C832-4FB8-9A07-7A818AD2962A}"/>
    <cellStyle name="40% - Accent1 6" xfId="2951" xr:uid="{E31E04D8-A30A-419D-AD46-8655D9AC5BE1}"/>
    <cellStyle name="40% - Accent1 7" xfId="9830" xr:uid="{AD158AEB-8104-427C-B20C-527014C1206E}"/>
    <cellStyle name="40% - Accent1 8" xfId="39713" xr:uid="{BA85B7F0-9E4B-4BB4-ABDE-A2A424077A29}"/>
    <cellStyle name="40% - Accent2 2" xfId="2952" xr:uid="{17BA11F7-9055-4EF8-9C80-5AA8190DEB52}"/>
    <cellStyle name="40% - Accent2 2 2" xfId="2953" xr:uid="{0ABC86BD-C510-4F15-9997-719D2FC61F59}"/>
    <cellStyle name="40% - Accent2 2 2 2" xfId="2954" xr:uid="{954D60C4-C055-48E7-BF6B-9BA376BB70B6}"/>
    <cellStyle name="40% - Accent2 2 2 2 2" xfId="2955" xr:uid="{8896CEC2-4FFA-43DA-B5CC-671A43D48DA0}"/>
    <cellStyle name="40% - Accent2 2 2 2 2 2" xfId="2956" xr:uid="{D3E2FF11-3A89-4B1B-A01A-0B268C28B0A2}"/>
    <cellStyle name="40% - Accent2 2 2 2 2 2 2" xfId="2957" xr:uid="{1D4D93D5-717A-4125-A034-81F1B0FF0FB4}"/>
    <cellStyle name="40% - Accent2 2 2 2 3" xfId="2958" xr:uid="{2DABD502-0CFB-4A8B-B1BE-B68E3696FE30}"/>
    <cellStyle name="40% - Accent2 2 2 2 4" xfId="2959" xr:uid="{F60CF97A-9BC3-4015-824F-6B26E956AE15}"/>
    <cellStyle name="40% - Accent2 2 2 2 5" xfId="2960" xr:uid="{3781E58A-1D19-41D8-B7DD-126C5D64EC03}"/>
    <cellStyle name="40% - Accent2 2 2 2 6" xfId="2961" xr:uid="{5F9A4368-F00A-4129-9EA8-73EDF0CBCC05}"/>
    <cellStyle name="40% - Accent2 2 2 2 7" xfId="2962" xr:uid="{F725A49D-36DF-45E4-9914-D8208CC95B12}"/>
    <cellStyle name="40% - Accent2 2 2 3" xfId="2963" xr:uid="{5AD839A6-F3BE-47C3-8F04-2EA657ACEC93}"/>
    <cellStyle name="40% - Accent2 2 2 4" xfId="2964" xr:uid="{F3C4C6AF-C72D-473D-8D0C-256DB1DE4371}"/>
    <cellStyle name="40% - Accent2 2 2 4 2" xfId="2965" xr:uid="{B50EF892-AF84-43F6-9CD4-65A0CBD98125}"/>
    <cellStyle name="40% - Accent2 2 2 4 2 2" xfId="2966" xr:uid="{A1C2837F-D25D-492D-8BFC-8C68B4C206C8}"/>
    <cellStyle name="40% - Accent2 2 2 5" xfId="2967" xr:uid="{D44CD029-6FCD-4313-A898-225412281951}"/>
    <cellStyle name="40% - Accent2 2 2 6" xfId="2968" xr:uid="{5F7FE899-2C29-4BF2-9173-6AAE89D6555A}"/>
    <cellStyle name="40% - Accent2 2 2 7" xfId="2969" xr:uid="{D8DFA6A7-51AC-4D2F-B68A-0D0CE9E156CC}"/>
    <cellStyle name="40% - Accent2 2 2 8" xfId="2970" xr:uid="{B4015303-662E-4C54-917D-F30A239FD75F}"/>
    <cellStyle name="40% - Accent2 2 3" xfId="2971" xr:uid="{E7BABD7C-5473-4911-BA42-7F4321399A45}"/>
    <cellStyle name="40% - Accent2 2 3 2" xfId="2972" xr:uid="{172537E2-6662-4B65-ADE6-9E4C3864FD1B}"/>
    <cellStyle name="40% - Accent2 2 3 2 2" xfId="2973" xr:uid="{1BEA78AF-FE9F-4A69-B62A-7B9EDFE2FD09}"/>
    <cellStyle name="40% - Accent2 2 3 2 2 2" xfId="2974" xr:uid="{11677B65-00BD-46AD-B8AC-0A631D73BBDE}"/>
    <cellStyle name="40% - Accent2 2 3 3" xfId="2975" xr:uid="{F222A0FB-AC6F-4DCE-8114-AD78BAE4EB69}"/>
    <cellStyle name="40% - Accent2 2 3 4" xfId="2976" xr:uid="{4323AEF3-A16F-4F30-B418-84ED938F2FA7}"/>
    <cellStyle name="40% - Accent2 2 3 5" xfId="2977" xr:uid="{0F2D2986-31B6-4247-81C3-847B4DC915C9}"/>
    <cellStyle name="40% - Accent2 2 3 6" xfId="2978" xr:uid="{A8147783-ED78-4EED-AAF3-023E2CB3EE99}"/>
    <cellStyle name="40% - Accent2 2 3 7" xfId="2979" xr:uid="{DDB92926-CEFB-4185-9B0D-22374D7E4351}"/>
    <cellStyle name="40% - Accent2 2 4" xfId="2980" xr:uid="{6CEE9B92-0FB2-4748-A3D8-9AE91C7F27AD}"/>
    <cellStyle name="40% - Accent2 2 4 2" xfId="2981" xr:uid="{99DC9853-995B-45D0-8F49-63D1F0D0C4A5}"/>
    <cellStyle name="40% - Accent2 2 4 2 2" xfId="2982" xr:uid="{C3C320C1-A17C-4EA4-AD26-2F7B24953E48}"/>
    <cellStyle name="40% - Accent2 2 5" xfId="2983" xr:uid="{BADC1D3B-1BA7-4E64-8482-C0F8C94FD297}"/>
    <cellStyle name="40% - Accent2 2 6" xfId="2984" xr:uid="{B957B85F-9F62-48D5-872A-AEF9FF2AE57C}"/>
    <cellStyle name="40% - Accent2 2 7" xfId="2985" xr:uid="{6CA2AC1A-3CDD-4BCE-A7C4-A23397CDE2DE}"/>
    <cellStyle name="40% - Accent2 2 8" xfId="2986" xr:uid="{FEE7C466-61CF-48ED-A4C3-AE14DAD85540}"/>
    <cellStyle name="40% - Accent2 2 9" xfId="21671" xr:uid="{2884EEEE-0B30-4D5C-AD1B-B3305D8E80DE}"/>
    <cellStyle name="40% - Accent2 3" xfId="2987" xr:uid="{8EBC0447-8DF9-477E-8269-B4A0A5E77365}"/>
    <cellStyle name="40% - Accent2 4" xfId="2988" xr:uid="{0779EE69-89D6-4B18-A1AD-8B9BC4E372DA}"/>
    <cellStyle name="40% - Accent2 5" xfId="2989" xr:uid="{9E0F4E78-0CD5-4A65-8DC8-5AE9BB9BA6E4}"/>
    <cellStyle name="40% - Accent2 6" xfId="2990" xr:uid="{016F9A33-57F5-499D-931A-0445C0471706}"/>
    <cellStyle name="40% - Accent2 7" xfId="9831" xr:uid="{A779031B-C420-4AD6-B5B9-B7E001D5F03A}"/>
    <cellStyle name="40% - Accent2 8" xfId="39717" xr:uid="{39E5E6CF-6242-41A3-B6BB-96A911E6FB66}"/>
    <cellStyle name="40% - Accent3 2" xfId="2991" xr:uid="{FC398840-7ED7-4012-B1EA-FA30D78A3188}"/>
    <cellStyle name="40% - Accent3 2 2" xfId="2992" xr:uid="{7F312824-DC52-437A-9656-326F6BDCCF7A}"/>
    <cellStyle name="40% - Accent3 2 2 2" xfId="2993" xr:uid="{7396B1CC-DA31-400B-9ED3-C3BA575E3744}"/>
    <cellStyle name="40% - Accent3 2 2 2 2" xfId="2994" xr:uid="{F3F63EAB-B29C-4C7E-927B-A41D2DA3F8A6}"/>
    <cellStyle name="40% - Accent3 2 2 2 2 2" xfId="2995" xr:uid="{7B2FAE9D-F173-4DA7-95DF-040E0BF55462}"/>
    <cellStyle name="40% - Accent3 2 2 2 2 2 2" xfId="2996" xr:uid="{6CFD28D0-D1B7-44F5-A652-DF1898D23CB2}"/>
    <cellStyle name="40% - Accent3 2 2 2 3" xfId="2997" xr:uid="{0B2E6228-FAE4-41CC-8245-5045373845DF}"/>
    <cellStyle name="40% - Accent3 2 2 2 4" xfId="2998" xr:uid="{15F7112C-301D-4AC3-8D3A-91658ABCFB34}"/>
    <cellStyle name="40% - Accent3 2 2 2 5" xfId="2999" xr:uid="{1683D296-E494-431C-9DA7-A0550A24880A}"/>
    <cellStyle name="40% - Accent3 2 2 2 6" xfId="3000" xr:uid="{ED20DDA9-B82B-4C04-A3D3-FDFA9CAA8A0F}"/>
    <cellStyle name="40% - Accent3 2 2 2 7" xfId="3001" xr:uid="{B5B6A4A5-6D12-4898-B604-61BF544A408A}"/>
    <cellStyle name="40% - Accent3 2 2 3" xfId="3002" xr:uid="{C5526BD9-201F-4BDC-9E2A-E8F0DABBC77C}"/>
    <cellStyle name="40% - Accent3 2 2 4" xfId="3003" xr:uid="{AAEBBE59-BB2A-4773-BBAC-D97C801FBB0A}"/>
    <cellStyle name="40% - Accent3 2 2 4 2" xfId="3004" xr:uid="{2898FA99-8C56-4998-8C3D-25B235EC6566}"/>
    <cellStyle name="40% - Accent3 2 2 4 2 2" xfId="3005" xr:uid="{DB31F5B6-39C9-4DCD-9750-B2B7543B6213}"/>
    <cellStyle name="40% - Accent3 2 2 5" xfId="3006" xr:uid="{FF43B473-1DE1-49CB-BFFB-356FB517F81F}"/>
    <cellStyle name="40% - Accent3 2 2 6" xfId="3007" xr:uid="{4980F27D-6761-4E2F-8E27-4C9D24FA1EC8}"/>
    <cellStyle name="40% - Accent3 2 2 7" xfId="3008" xr:uid="{49BA7542-056B-404A-832F-FE39FA78065B}"/>
    <cellStyle name="40% - Accent3 2 2 8" xfId="3009" xr:uid="{A6EA31B2-A29A-485A-86AD-C996E231DD78}"/>
    <cellStyle name="40% - Accent3 2 3" xfId="3010" xr:uid="{790103B6-09EB-41BE-95E2-29CD903185FD}"/>
    <cellStyle name="40% - Accent3 2 3 2" xfId="3011" xr:uid="{FC81D067-20DA-4F40-AD83-5FEA56F25D6D}"/>
    <cellStyle name="40% - Accent3 2 3 2 2" xfId="3012" xr:uid="{F47A3C64-77F8-417C-87A2-E7578E1A8994}"/>
    <cellStyle name="40% - Accent3 2 3 2 2 2" xfId="3013" xr:uid="{082E4D48-6A4D-462C-A725-E511373A8B2C}"/>
    <cellStyle name="40% - Accent3 2 3 3" xfId="3014" xr:uid="{D49CB883-7738-4FA0-9D9C-4A3C7E489E49}"/>
    <cellStyle name="40% - Accent3 2 3 4" xfId="3015" xr:uid="{FC5EB70C-BEDB-44E9-B1C9-AB9AC1734D27}"/>
    <cellStyle name="40% - Accent3 2 3 5" xfId="3016" xr:uid="{FFC99925-4D9E-4983-AECB-E45206F3EC50}"/>
    <cellStyle name="40% - Accent3 2 3 6" xfId="3017" xr:uid="{B653810C-EE47-4113-B423-BAF0419A470A}"/>
    <cellStyle name="40% - Accent3 2 3 7" xfId="3018" xr:uid="{A33B4BFC-1652-410C-88CE-643C8625C940}"/>
    <cellStyle name="40% - Accent3 2 4" xfId="3019" xr:uid="{F7815B6D-E756-4341-B7D2-F1092E662077}"/>
    <cellStyle name="40% - Accent3 2 4 2" xfId="3020" xr:uid="{EE70DAA0-2330-4298-96F2-BC1E84F0C6DB}"/>
    <cellStyle name="40% - Accent3 2 4 2 2" xfId="3021" xr:uid="{FEEE82AF-EA00-40F3-9866-727623A77F14}"/>
    <cellStyle name="40% - Accent3 2 5" xfId="3022" xr:uid="{BEC09573-64C2-446F-9EBD-F242A03B23D5}"/>
    <cellStyle name="40% - Accent3 2 6" xfId="3023" xr:uid="{89AF1AAC-016D-4669-B9B1-C53882466F75}"/>
    <cellStyle name="40% - Accent3 2 7" xfId="3024" xr:uid="{CA6D4407-27B0-43F0-B434-2169B054CB48}"/>
    <cellStyle name="40% - Accent3 2 8" xfId="3025" xr:uid="{21323904-6BDC-45B0-BEF5-1EDE8440478E}"/>
    <cellStyle name="40% - Accent3 2 9" xfId="21670" xr:uid="{30269238-84A2-4BC2-B28B-CC1DE0AAA2A1}"/>
    <cellStyle name="40% - Accent3 3" xfId="3026" xr:uid="{FC033C56-2F08-4F60-A542-525D2652B9BE}"/>
    <cellStyle name="40% - Accent3 4" xfId="3027" xr:uid="{6C51D5F5-DA63-4233-88D5-E5487AB29475}"/>
    <cellStyle name="40% - Accent3 5" xfId="3028" xr:uid="{457AB77D-3775-4D85-A615-F545FCFE5242}"/>
    <cellStyle name="40% - Accent3 6" xfId="3029" xr:uid="{6C18AE2C-6598-4242-852B-D0EDBF557F9D}"/>
    <cellStyle name="40% - Accent3 7" xfId="10810" xr:uid="{D07C5886-8409-4151-A069-2247E39137DB}"/>
    <cellStyle name="40% - Accent3 8" xfId="39721" xr:uid="{8C8E50A4-D4A6-4543-9751-CFD5B6696AA1}"/>
    <cellStyle name="40% - Accent4 2" xfId="3030" xr:uid="{D65660DA-63F4-4D90-BE1A-4698304776E9}"/>
    <cellStyle name="40% - Accent4 2 2" xfId="3031" xr:uid="{8166A5B0-E23D-4844-A956-746520E06481}"/>
    <cellStyle name="40% - Accent4 2 2 2" xfId="3032" xr:uid="{F82B3F15-917D-40BB-BFC0-842E73F50606}"/>
    <cellStyle name="40% - Accent4 2 2 2 2" xfId="3033" xr:uid="{5F571162-8294-4867-AFF2-93D1C95837CB}"/>
    <cellStyle name="40% - Accent4 2 2 2 2 2" xfId="3034" xr:uid="{C74B42E1-75EB-486B-8BD9-24F685C4F3ED}"/>
    <cellStyle name="40% - Accent4 2 2 2 2 2 2" xfId="3035" xr:uid="{860D91D2-BBEC-4F60-BFD4-843C46A3A56F}"/>
    <cellStyle name="40% - Accent4 2 2 2 3" xfId="3036" xr:uid="{794DC7ED-B40A-4CA3-9274-54F483CB458D}"/>
    <cellStyle name="40% - Accent4 2 2 2 4" xfId="3037" xr:uid="{39DE8E95-8074-44B8-9196-2FF4E96D2F31}"/>
    <cellStyle name="40% - Accent4 2 2 2 5" xfId="3038" xr:uid="{CA3952B1-E705-46F4-B486-135E42CC0025}"/>
    <cellStyle name="40% - Accent4 2 2 2 6" xfId="3039" xr:uid="{F049793C-0DA1-44FE-A9BA-3DC281AC8E2F}"/>
    <cellStyle name="40% - Accent4 2 2 2 7" xfId="3040" xr:uid="{B861503C-F151-46FD-AECC-F2324BD3BAD3}"/>
    <cellStyle name="40% - Accent4 2 2 3" xfId="3041" xr:uid="{00CACE9C-6F65-41FD-B5AA-471DA0F2B322}"/>
    <cellStyle name="40% - Accent4 2 2 4" xfId="3042" xr:uid="{BA1C4EB6-5630-4A18-83BD-7A3956563273}"/>
    <cellStyle name="40% - Accent4 2 2 4 2" xfId="3043" xr:uid="{F1080236-4249-4A7C-B74A-11689250B1F7}"/>
    <cellStyle name="40% - Accent4 2 2 4 2 2" xfId="3044" xr:uid="{97E039AA-04E7-40CD-B80C-D075C9187347}"/>
    <cellStyle name="40% - Accent4 2 2 5" xfId="3045" xr:uid="{DC91248C-88DD-4404-8372-9DCF8FC258D5}"/>
    <cellStyle name="40% - Accent4 2 2 6" xfId="3046" xr:uid="{E9BE3EE8-AFA0-42E4-BF30-990E1DC24365}"/>
    <cellStyle name="40% - Accent4 2 2 7" xfId="3047" xr:uid="{8E552463-8A03-4233-BB5C-829FD1281BD0}"/>
    <cellStyle name="40% - Accent4 2 2 8" xfId="3048" xr:uid="{1C48F9F4-13CC-4F42-8FE1-99AC7A20CC93}"/>
    <cellStyle name="40% - Accent4 2 3" xfId="3049" xr:uid="{2BCA4CBE-AA6B-4AD4-9017-D6D89C4597B6}"/>
    <cellStyle name="40% - Accent4 2 3 2" xfId="3050" xr:uid="{75C41A06-80BA-41F6-99EF-006EF86E54DE}"/>
    <cellStyle name="40% - Accent4 2 3 2 2" xfId="3051" xr:uid="{74CEADBE-84BA-4E80-809C-C7682EC2478E}"/>
    <cellStyle name="40% - Accent4 2 3 2 2 2" xfId="3052" xr:uid="{147BFABF-68CF-440F-A167-5660BA95EFC1}"/>
    <cellStyle name="40% - Accent4 2 3 3" xfId="3053" xr:uid="{44BE8C8B-8CA9-4942-9E1C-CB16E7871E13}"/>
    <cellStyle name="40% - Accent4 2 3 4" xfId="3054" xr:uid="{5372A329-D5AD-4D12-9A41-C6D4ED670DFC}"/>
    <cellStyle name="40% - Accent4 2 3 5" xfId="3055" xr:uid="{19EAE82A-2A8C-41E5-8698-A67138B5C166}"/>
    <cellStyle name="40% - Accent4 2 3 6" xfId="3056" xr:uid="{82F5C2A7-1EBB-4FC6-AE58-9C3E96A3D0EA}"/>
    <cellStyle name="40% - Accent4 2 3 7" xfId="3057" xr:uid="{46DD61C3-A3C3-454B-BB23-ABA537B5C3E0}"/>
    <cellStyle name="40% - Accent4 2 4" xfId="3058" xr:uid="{0F0BD49A-86DB-4544-BB8B-8FD5C7DEA074}"/>
    <cellStyle name="40% - Accent4 2 4 2" xfId="3059" xr:uid="{927BED5C-95BF-49AE-A1AA-62D19A3A8BCC}"/>
    <cellStyle name="40% - Accent4 2 4 2 2" xfId="3060" xr:uid="{7DCF4DC9-53FA-4FF3-AB37-4F54099A88BB}"/>
    <cellStyle name="40% - Accent4 2 5" xfId="3061" xr:uid="{C9A1B02C-BBE5-49DE-A83A-9B8AFADF77C2}"/>
    <cellStyle name="40% - Accent4 2 6" xfId="3062" xr:uid="{A2D6BA48-A952-4635-B1C7-6D40FFD2B982}"/>
    <cellStyle name="40% - Accent4 2 7" xfId="3063" xr:uid="{4EE6A207-3335-4499-9DBE-4CDF52D561FE}"/>
    <cellStyle name="40% - Accent4 2 8" xfId="3064" xr:uid="{3760F6F4-F2B5-4DEF-A68A-0F762FA4314A}"/>
    <cellStyle name="40% - Accent4 2 9" xfId="21669" xr:uid="{CF7F4A7B-8243-4F37-8462-40D2E6C3316C}"/>
    <cellStyle name="40% - Accent4 3" xfId="3065" xr:uid="{4073F8C3-FB6B-4B5A-8919-BB0BABC7914F}"/>
    <cellStyle name="40% - Accent4 4" xfId="3066" xr:uid="{5B4CF9EB-C15F-4557-95D8-DF1DC72BAB42}"/>
    <cellStyle name="40% - Accent4 5" xfId="3067" xr:uid="{F24F7DA9-EF67-49ED-B400-66313F7D9FDB}"/>
    <cellStyle name="40% - Accent4 6" xfId="3068" xr:uid="{84C7C673-0924-4006-98C4-D2E85C4F478E}"/>
    <cellStyle name="40% - Accent4 7" xfId="10809" xr:uid="{79464AAD-C520-477B-8ADB-81BA7F087ED9}"/>
    <cellStyle name="40% - Accent4 8" xfId="39725" xr:uid="{56010851-F664-42EE-93CD-CA9919107B5F}"/>
    <cellStyle name="40% - Accent5 2" xfId="3069" xr:uid="{6F9FD79B-8D6A-4130-917E-60615C3DBF87}"/>
    <cellStyle name="40% - Accent5 2 2" xfId="3070" xr:uid="{042E9D83-2583-4047-A1D8-8C630E990467}"/>
    <cellStyle name="40% - Accent5 2 2 2" xfId="3071" xr:uid="{D8523D97-0C6C-4A34-9E60-F8BCC7FF611A}"/>
    <cellStyle name="40% - Accent5 2 2 2 2" xfId="3072" xr:uid="{4A08C533-8B19-4B98-9A26-AE2FA453F8A7}"/>
    <cellStyle name="40% - Accent5 2 2 2 2 2" xfId="3073" xr:uid="{55A45B68-31A0-4AED-9A82-6335834CD5F1}"/>
    <cellStyle name="40% - Accent5 2 2 2 2 2 2" xfId="3074" xr:uid="{3207A84A-AFF6-447E-A44C-F7A4C03C3311}"/>
    <cellStyle name="40% - Accent5 2 2 2 3" xfId="3075" xr:uid="{AF1A004A-47CE-4DE6-B0CB-42CC14F1F108}"/>
    <cellStyle name="40% - Accent5 2 2 2 4" xfId="3076" xr:uid="{B7A0EF46-78D5-43CC-8FAB-8CDB367411D0}"/>
    <cellStyle name="40% - Accent5 2 2 2 5" xfId="3077" xr:uid="{D6C7F7C8-CD8E-4297-BF5A-7415746F5A35}"/>
    <cellStyle name="40% - Accent5 2 2 2 6" xfId="3078" xr:uid="{D36E0D97-F589-43C8-A52D-90447B891F37}"/>
    <cellStyle name="40% - Accent5 2 2 2 7" xfId="3079" xr:uid="{F3C924FB-5D05-4E9D-94E5-73C903FE713E}"/>
    <cellStyle name="40% - Accent5 2 2 3" xfId="3080" xr:uid="{61893BF9-98A4-45E7-9745-BBB0E0985906}"/>
    <cellStyle name="40% - Accent5 2 2 4" xfId="3081" xr:uid="{11F20948-B263-4975-9305-48A23686EAEF}"/>
    <cellStyle name="40% - Accent5 2 2 4 2" xfId="3082" xr:uid="{5AD14DF7-F379-41E1-A4BF-27EBCA3A2C7E}"/>
    <cellStyle name="40% - Accent5 2 2 4 2 2" xfId="3083" xr:uid="{332F7F51-6941-4710-8397-B32E247129BF}"/>
    <cellStyle name="40% - Accent5 2 2 5" xfId="3084" xr:uid="{9A8CEF02-2D16-42E2-98DA-01E55E32268E}"/>
    <cellStyle name="40% - Accent5 2 2 6" xfId="3085" xr:uid="{36DA2A5F-DEEF-4868-A231-2E0697289A51}"/>
    <cellStyle name="40% - Accent5 2 2 7" xfId="3086" xr:uid="{215F1111-3EC1-4025-AD8F-73B95ECC6DD2}"/>
    <cellStyle name="40% - Accent5 2 2 8" xfId="3087" xr:uid="{D26C02CE-EC28-4C6C-89B1-6A32C4029F2D}"/>
    <cellStyle name="40% - Accent5 2 3" xfId="3088" xr:uid="{2B479890-AA95-440D-88BF-0A8CDBD6DBB1}"/>
    <cellStyle name="40% - Accent5 2 3 2" xfId="3089" xr:uid="{12432516-4B3E-4FA6-8645-600DCC58931D}"/>
    <cellStyle name="40% - Accent5 2 3 2 2" xfId="3090" xr:uid="{1777C983-6B2F-4675-9FF0-AFB7ED1883EC}"/>
    <cellStyle name="40% - Accent5 2 3 2 2 2" xfId="3091" xr:uid="{C4B1D61A-2198-4BB2-8F09-7D9951951C59}"/>
    <cellStyle name="40% - Accent5 2 3 3" xfId="3092" xr:uid="{AF1FB7E5-58FC-4285-83AA-E21AB0C27125}"/>
    <cellStyle name="40% - Accent5 2 3 4" xfId="3093" xr:uid="{EBC18FD5-0133-4967-870E-94AD269A4FE5}"/>
    <cellStyle name="40% - Accent5 2 3 5" xfId="3094" xr:uid="{C3E5285B-6C63-432E-BE32-17A00045EAE7}"/>
    <cellStyle name="40% - Accent5 2 3 6" xfId="3095" xr:uid="{80FE3437-B573-47E0-BBC3-186F54B0545B}"/>
    <cellStyle name="40% - Accent5 2 3 7" xfId="3096" xr:uid="{3B97B755-69DD-47E3-A9A6-57FCC52C0D7C}"/>
    <cellStyle name="40% - Accent5 2 4" xfId="3097" xr:uid="{1B9CA33E-4716-4050-91D3-E251F26321C7}"/>
    <cellStyle name="40% - Accent5 2 4 2" xfId="3098" xr:uid="{BF5C4EEA-A379-430F-B916-283F592DEFD8}"/>
    <cellStyle name="40% - Accent5 2 4 2 2" xfId="3099" xr:uid="{A566EEEF-7424-42A5-8FE6-8B72EF185AB6}"/>
    <cellStyle name="40% - Accent5 2 5" xfId="3100" xr:uid="{05A0B381-BA76-49B5-9770-12321B36FDC3}"/>
    <cellStyle name="40% - Accent5 2 6" xfId="3101" xr:uid="{CD2A3DB6-268C-44DE-9121-456752732CB1}"/>
    <cellStyle name="40% - Accent5 2 7" xfId="3102" xr:uid="{E0DF19F5-FFD2-4E21-B367-AB21C1D0D42A}"/>
    <cellStyle name="40% - Accent5 2 8" xfId="3103" xr:uid="{D7FD5CE7-3CE5-4F78-808C-C13DEB93689A}"/>
    <cellStyle name="40% - Accent5 2 9" xfId="21668" xr:uid="{3758DB39-2FC0-4320-B6E1-4C9BA65E6195}"/>
    <cellStyle name="40% - Accent5 3" xfId="3104" xr:uid="{211B2302-E1B6-4278-B0B7-CA69A1FF33A8}"/>
    <cellStyle name="40% - Accent5 4" xfId="3105" xr:uid="{1CE70973-AEEC-402C-A0FC-7E0A7D15A3BE}"/>
    <cellStyle name="40% - Accent5 5" xfId="3106" xr:uid="{BC2D71B8-43CF-4A98-BE23-23428979A2C0}"/>
    <cellStyle name="40% - Accent5 6" xfId="3107" xr:uid="{54287457-D333-4723-A804-9DBEDEAAF72B}"/>
    <cellStyle name="40% - Accent5 7" xfId="9828" xr:uid="{7AF4CD16-5AD8-46A7-A92F-069C0B14E601}"/>
    <cellStyle name="40% - Accent5 8" xfId="39729" xr:uid="{EC1FAF91-793D-44F6-899A-BCF378E04515}"/>
    <cellStyle name="40% - Accent6 2" xfId="3108" xr:uid="{4F76580B-CD95-4DB4-AD4D-0B5165C39FAD}"/>
    <cellStyle name="40% - Accent6 2 2" xfId="3109" xr:uid="{3220F06B-2698-4A13-8D35-9E66801322EC}"/>
    <cellStyle name="40% - Accent6 2 2 2" xfId="3110" xr:uid="{5CC1E22A-EA2F-48F3-846B-5389834C298A}"/>
    <cellStyle name="40% - Accent6 2 2 2 2" xfId="3111" xr:uid="{F719A233-7831-4D9A-A283-DB7E28121C62}"/>
    <cellStyle name="40% - Accent6 2 2 2 2 2" xfId="3112" xr:uid="{12A6DD8C-0D80-44FA-BFC4-D59AD56246D2}"/>
    <cellStyle name="40% - Accent6 2 2 2 2 2 2" xfId="3113" xr:uid="{0339AA8D-DEEE-47DA-8EFD-8AEA95266F39}"/>
    <cellStyle name="40% - Accent6 2 2 2 3" xfId="3114" xr:uid="{449BA87E-BC8C-43A9-9EA0-2C48B1B261F7}"/>
    <cellStyle name="40% - Accent6 2 2 2 4" xfId="3115" xr:uid="{166865C7-DA42-4B52-9A94-DD00A5D785ED}"/>
    <cellStyle name="40% - Accent6 2 2 2 5" xfId="3116" xr:uid="{659FD353-DD74-430A-B126-473BD9F64644}"/>
    <cellStyle name="40% - Accent6 2 2 2 6" xfId="3117" xr:uid="{8A6BDEFE-1F98-4A86-9F75-E9EE23730F8A}"/>
    <cellStyle name="40% - Accent6 2 2 2 7" xfId="3118" xr:uid="{32FA9A29-1C2F-4242-B294-B6716C06133D}"/>
    <cellStyle name="40% - Accent6 2 2 3" xfId="3119" xr:uid="{D4DC2CA5-D2C0-4F2C-9415-7AC4B887F20E}"/>
    <cellStyle name="40% - Accent6 2 2 4" xfId="3120" xr:uid="{1C0307EE-4451-4588-8673-EC4E464DE72A}"/>
    <cellStyle name="40% - Accent6 2 2 4 2" xfId="3121" xr:uid="{EEBEA50D-5550-415D-A043-1FB9BE0F8BE0}"/>
    <cellStyle name="40% - Accent6 2 2 4 2 2" xfId="3122" xr:uid="{0449CFDC-87FE-4416-8C40-ECE6143845D2}"/>
    <cellStyle name="40% - Accent6 2 2 5" xfId="3123" xr:uid="{1A392FE3-E9B5-452F-92F0-E52AB01EB8C9}"/>
    <cellStyle name="40% - Accent6 2 2 6" xfId="3124" xr:uid="{7413BDC4-A72E-4662-BE50-A63F3935F5C0}"/>
    <cellStyle name="40% - Accent6 2 2 7" xfId="3125" xr:uid="{495A5C37-85D5-4178-85B1-8F521266795D}"/>
    <cellStyle name="40% - Accent6 2 2 8" xfId="3126" xr:uid="{4488204D-756C-4269-8A83-D8AF3119B52B}"/>
    <cellStyle name="40% - Accent6 2 3" xfId="3127" xr:uid="{4DE720B7-6849-4D0A-8730-B9DEB9914E21}"/>
    <cellStyle name="40% - Accent6 2 3 2" xfId="3128" xr:uid="{46F1B03D-4869-49B5-BD62-8457609546BA}"/>
    <cellStyle name="40% - Accent6 2 3 2 2" xfId="3129" xr:uid="{5061033D-B2F6-4C67-88B4-787AA868638D}"/>
    <cellStyle name="40% - Accent6 2 3 2 2 2" xfId="3130" xr:uid="{BD09CCC0-B211-46E4-93E5-FDD50B28FEFC}"/>
    <cellStyle name="40% - Accent6 2 3 3" xfId="3131" xr:uid="{061602D5-BB3B-484D-86F7-D9EA889C9205}"/>
    <cellStyle name="40% - Accent6 2 3 4" xfId="3132" xr:uid="{AF79AD75-E645-4B62-80F1-C60162BF26D7}"/>
    <cellStyle name="40% - Accent6 2 3 5" xfId="3133" xr:uid="{55000557-9B3F-4C4A-8805-68064AC912CC}"/>
    <cellStyle name="40% - Accent6 2 3 6" xfId="3134" xr:uid="{DF8EFE2B-42D2-48BE-AD4E-DA0D84922FB3}"/>
    <cellStyle name="40% - Accent6 2 3 7" xfId="3135" xr:uid="{BA68C530-EFA4-427B-8EC3-FBEF8F9289AC}"/>
    <cellStyle name="40% - Accent6 2 4" xfId="3136" xr:uid="{7C127A39-8DCE-476F-92F4-B5DB3EA09FEA}"/>
    <cellStyle name="40% - Accent6 2 4 2" xfId="3137" xr:uid="{B8F3DF90-028B-40B2-A587-792E5AF007A9}"/>
    <cellStyle name="40% - Accent6 2 4 2 2" xfId="3138" xr:uid="{D2841066-0C7D-441E-9018-EF6D5875AAE3}"/>
    <cellStyle name="40% - Accent6 2 5" xfId="3139" xr:uid="{5409CD88-D43F-4C10-9432-0F8C9B1313D7}"/>
    <cellStyle name="40% - Accent6 2 6" xfId="3140" xr:uid="{BD44EE74-02D8-4FE4-A810-0AF4DDCDCF11}"/>
    <cellStyle name="40% - Accent6 2 7" xfId="3141" xr:uid="{159498DD-39AC-4EF5-833C-BB43BA43E025}"/>
    <cellStyle name="40% - Accent6 2 8" xfId="3142" xr:uid="{873314B4-124E-415E-99BC-02AB355BB25A}"/>
    <cellStyle name="40% - Accent6 2 9" xfId="21667" xr:uid="{07211E30-087B-4BD0-8370-9C67A60C8ECF}"/>
    <cellStyle name="40% - Accent6 3" xfId="3143" xr:uid="{7B9A973E-5463-450D-B2D0-2110EE7B4B30}"/>
    <cellStyle name="40% - Accent6 4" xfId="3144" xr:uid="{4823DA9D-949B-44B6-AA6D-4B9A15855462}"/>
    <cellStyle name="40% - Accent6 5" xfId="3145" xr:uid="{C09648D1-25C5-46D1-B631-A77ADFB78B55}"/>
    <cellStyle name="40% - Accent6 6" xfId="3146" xr:uid="{40008799-4C96-4D49-AFDF-A98D0611356E}"/>
    <cellStyle name="40% - Accent6 7" xfId="9829" xr:uid="{52922478-7657-43A5-99C5-3466EA4BA3C6}"/>
    <cellStyle name="40% - Accent6 8" xfId="39733" xr:uid="{CD7C86C4-D41F-4A1D-B420-ED849837E1E4}"/>
    <cellStyle name="40% - ส่วนที่ถูกเน้น1 2" xfId="3147" xr:uid="{268C4D40-FBF2-489A-B4AE-8F57895469F2}"/>
    <cellStyle name="40% - ส่วนที่ถูกเน้น1 3" xfId="15380" xr:uid="{0D0A9BAE-E685-47AB-BB65-5532037A4B35}"/>
    <cellStyle name="40% - ส่วนที่ถูกเน้น2 2" xfId="3148" xr:uid="{899DD508-3054-4AD0-807C-8EF4C77C5C4C}"/>
    <cellStyle name="40% - ส่วนที่ถูกเน้น2 3" xfId="15381" xr:uid="{8DBCFA42-97D1-425A-89E8-BFE1B79E9A0E}"/>
    <cellStyle name="40% - ส่วนที่ถูกเน้น3 2" xfId="3149" xr:uid="{60678BF8-F267-407B-A2B7-38502ACCF37C}"/>
    <cellStyle name="40% - ส่วนที่ถูกเน้น3 3" xfId="15382" xr:uid="{789BCC48-227F-4E4B-969C-3F3CBA185794}"/>
    <cellStyle name="40% - ส่วนที่ถูกเน้น4 2" xfId="3150" xr:uid="{962A3575-4F5B-4319-8F6A-80601037BE8D}"/>
    <cellStyle name="40% - ส่วนที่ถูกเน้น4 3" xfId="15383" xr:uid="{5616F1EA-40EE-46A1-A4F3-45D64E1EC594}"/>
    <cellStyle name="40% - ส่วนที่ถูกเน้น5 2" xfId="3151" xr:uid="{176012FB-5065-483A-A57A-F732A8D9B7AA}"/>
    <cellStyle name="40% - ส่วนที่ถูกเน้น5 3" xfId="15384" xr:uid="{90714996-B456-49EF-B9E8-7B9AD962FAFF}"/>
    <cellStyle name="40% - ส่วนที่ถูกเน้น6 2" xfId="3152" xr:uid="{AA085D13-C994-43AA-BC01-4808D2C799DC}"/>
    <cellStyle name="40% - ส่วนที่ถูกเน้น6 3" xfId="15385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1" xr:uid="{C411C843-140B-4D17-B9E1-EF46B1818E5D}"/>
    <cellStyle name="60% - Accent1 11" xfId="44590" xr:uid="{4F79F9E2-4A1C-4383-9682-8EC6FA6D0D32}"/>
    <cellStyle name="60% - Accent1 12" xfId="39714" xr:uid="{1548F7EE-6A33-4B2D-8941-987D596F9393}"/>
    <cellStyle name="60% - Accent1 2" xfId="3153" xr:uid="{10B5D729-0025-4948-8DC1-FC6C381968BE}"/>
    <cellStyle name="60% - Accent1 2 10" xfId="44203" xr:uid="{096C4C07-85AE-4AC6-926B-7F6D350D5021}"/>
    <cellStyle name="60% - Accent1 2 11" xfId="44509" xr:uid="{9CD2E5B0-6575-4F47-90F0-32C62A1537F9}"/>
    <cellStyle name="60% - Accent1 2 12" xfId="44624" xr:uid="{6B7EF81A-820B-4FE7-BFF7-C9CFDA0C3306}"/>
    <cellStyle name="60% - Accent1 2 13" xfId="48283" xr:uid="{F9839050-A007-4E68-B7F6-81EDDC9914CA}"/>
    <cellStyle name="60% - Accent1 2 2" xfId="3154" xr:uid="{9D3ECFBA-F091-4C11-88A6-F0BE3F6BD4F0}"/>
    <cellStyle name="60% - Accent1 2 2 2" xfId="3155" xr:uid="{571ADAC0-ECC3-49F7-97EF-0E1294843720}"/>
    <cellStyle name="60% - Accent1 2 2 2 2" xfId="3156" xr:uid="{E9ACD748-8F52-4983-B217-296D8202F0A8}"/>
    <cellStyle name="60% - Accent1 2 2 2 2 2" xfId="3157" xr:uid="{97718965-B325-46A5-B1A2-C3CCDA0C2D3F}"/>
    <cellStyle name="60% - Accent1 2 2 2 2 2 2" xfId="3158" xr:uid="{E090C617-A391-46D4-A633-B20CB9DC919C}"/>
    <cellStyle name="60% - Accent1 2 2 2 3" xfId="3159" xr:uid="{1A3C0EF2-A284-4CD1-9E6C-8DB309F5BBDA}"/>
    <cellStyle name="60% - Accent1 2 2 2 4" xfId="3160" xr:uid="{3589F14C-0E3A-4AEE-B870-3911152349E2}"/>
    <cellStyle name="60% - Accent1 2 2 2 5" xfId="3161" xr:uid="{38EB6F9B-96AC-4018-B70F-7B1DC62BE257}"/>
    <cellStyle name="60% - Accent1 2 2 2 6" xfId="3162" xr:uid="{967234C9-2737-471C-9D46-154A26E9E876}"/>
    <cellStyle name="60% - Accent1 2 2 2 7" xfId="3163" xr:uid="{E6C8329D-0955-45AD-B368-F52BF6B99F92}"/>
    <cellStyle name="60% - Accent1 2 2 3" xfId="3164" xr:uid="{6643C0B1-83CA-44D0-B8EF-9927A46094AA}"/>
    <cellStyle name="60% - Accent1 2 2 4" xfId="3165" xr:uid="{07BE40FE-D39C-47C5-8FAB-2B2A6FEB01E7}"/>
    <cellStyle name="60% - Accent1 2 2 4 2" xfId="3166" xr:uid="{03131F19-E678-49DE-B23E-5EEF26FD14FA}"/>
    <cellStyle name="60% - Accent1 2 2 4 2 2" xfId="3167" xr:uid="{7AB69CCF-8CAA-48EB-A6AD-4F4153AD3918}"/>
    <cellStyle name="60% - Accent1 2 2 5" xfId="3168" xr:uid="{B048E60E-F661-499A-968E-73F38A12F289}"/>
    <cellStyle name="60% - Accent1 2 2 6" xfId="3169" xr:uid="{0B806606-B281-4480-8F45-BBB4DD5EED64}"/>
    <cellStyle name="60% - Accent1 2 2 7" xfId="3170" xr:uid="{3DF9C8E5-3488-4DF7-BC1F-836E73FE5B59}"/>
    <cellStyle name="60% - Accent1 2 2 8" xfId="3171" xr:uid="{C65AFBF2-D38F-4AF0-AEB4-0482DF48F0AC}"/>
    <cellStyle name="60% - Accent1 2 3" xfId="3172" xr:uid="{AF44B491-58CF-40C4-8F5A-1D1C16703C16}"/>
    <cellStyle name="60% - Accent1 2 3 2" xfId="3173" xr:uid="{1FF5F368-4D88-4AD3-BE53-CB3C2BBF5C07}"/>
    <cellStyle name="60% - Accent1 2 3 2 2" xfId="3174" xr:uid="{B7CB986D-781C-4AC2-972E-7DE32387BADE}"/>
    <cellStyle name="60% - Accent1 2 3 2 2 2" xfId="3175" xr:uid="{7E25666F-F49C-4D3A-8B14-D0B53C929320}"/>
    <cellStyle name="60% - Accent1 2 3 3" xfId="3176" xr:uid="{4578A170-DCA5-42E5-9664-69C0CC0E6998}"/>
    <cellStyle name="60% - Accent1 2 3 4" xfId="3177" xr:uid="{1F28D8EB-3A25-4BEE-B2C3-4B4EBDBFAF7A}"/>
    <cellStyle name="60% - Accent1 2 3 5" xfId="3178" xr:uid="{05F6C701-1E8E-4D6A-9208-18483031C260}"/>
    <cellStyle name="60% - Accent1 2 3 6" xfId="3179" xr:uid="{F1D3DE89-1D35-40D0-83A8-81C4BAA05389}"/>
    <cellStyle name="60% - Accent1 2 3 7" xfId="3180" xr:uid="{26A77300-78F0-4BE7-9127-9C556F86EC1F}"/>
    <cellStyle name="60% - Accent1 2 4" xfId="3181" xr:uid="{D52C481A-A59C-483E-943A-B6E0410FFE42}"/>
    <cellStyle name="60% - Accent1 2 4 2" xfId="3182" xr:uid="{E9D3AC5A-C8FA-41FA-AA34-FF23AD87A687}"/>
    <cellStyle name="60% - Accent1 2 4 2 2" xfId="3183" xr:uid="{5EC4742F-8D82-4129-89ED-181C4012D477}"/>
    <cellStyle name="60% - Accent1 2 5" xfId="3184" xr:uid="{04230372-D454-4E30-BC3E-9D60E11DAFC9}"/>
    <cellStyle name="60% - Accent1 2 6" xfId="3185" xr:uid="{CF1203F1-C540-4AB2-A3D0-4500F1535238}"/>
    <cellStyle name="60% - Accent1 2 7" xfId="3186" xr:uid="{E6405577-982D-475E-B1BF-20D2DB88F093}"/>
    <cellStyle name="60% - Accent1 2 8" xfId="3187" xr:uid="{269849E1-7659-44CA-B9C0-27C52EE00EA9}"/>
    <cellStyle name="60% - Accent1 2 9" xfId="21666" xr:uid="{7AEAAB9E-622E-41B3-AE99-99191749CD80}"/>
    <cellStyle name="60% - Accent1 3" xfId="3188" xr:uid="{EF179670-4F8D-4C8D-BF9A-9A1949EA24E8}"/>
    <cellStyle name="60% - Accent1 3 2" xfId="44373" xr:uid="{1BF5754E-4EEA-4BED-867C-954892B43099}"/>
    <cellStyle name="60% - Accent1 3 3" xfId="44556" xr:uid="{1740AD1F-FDE5-44AC-921F-2B77B033EA92}"/>
    <cellStyle name="60% - Accent1 3 4" xfId="47283" xr:uid="{35BE5948-8BF2-45B1-AA23-4ADEFBDE8670}"/>
    <cellStyle name="60% - Accent1 39" xfId="44229" xr:uid="{F3C30331-957B-40A8-AF2B-214D671D7C4F}"/>
    <cellStyle name="60% - Accent1 39 2" xfId="44344" xr:uid="{B70B308C-D89C-42A7-A378-78D6F59128CF}"/>
    <cellStyle name="60% - Accent1 39 3" xfId="44575" xr:uid="{16E4D40B-CE0A-443D-BEF2-69A6E55F0856}"/>
    <cellStyle name="60% - Accent1 39 4" xfId="47274" xr:uid="{02875E21-4C27-40AC-A890-A1E9D48492C7}"/>
    <cellStyle name="60% - Accent1 39 5" xfId="48292" xr:uid="{804E0B14-1774-4551-8418-2BD6B8D7CB98}"/>
    <cellStyle name="60% - Accent1 4" xfId="3189" xr:uid="{50255B9E-2A93-4A6A-BF70-AF7F922A93F0}"/>
    <cellStyle name="60% - Accent1 5" xfId="3190" xr:uid="{B84A0278-5828-42E2-8230-99EC7B847192}"/>
    <cellStyle name="60% - Accent1 5 2" xfId="44235" xr:uid="{04C3C8FB-A2D8-481A-BCF9-9C889313A1F5}"/>
    <cellStyle name="60% - Accent1 6" xfId="3191" xr:uid="{CC8DBCF3-256E-4362-8103-F5E2809EBB30}"/>
    <cellStyle name="60% - Accent1 6 2" xfId="44340" xr:uid="{E488AC4E-77B3-4084-BB2B-8A41C3C93872}"/>
    <cellStyle name="60% - Accent1 6 3" xfId="44549" xr:uid="{5FAA867C-5BC4-44C3-99F8-B6E5BE783C48}"/>
    <cellStyle name="60% - Accent1 6 4" xfId="47277" xr:uid="{21D78750-8A80-4473-827C-4CEB9AADE3C3}"/>
    <cellStyle name="60% - Accent1 7" xfId="10808" xr:uid="{92D3F23D-AAED-4DA6-8241-AEDB5666CD82}"/>
    <cellStyle name="60% - Accent1 7 2" xfId="44338" xr:uid="{2C9EA2E5-3EFA-4D5D-8FA1-C0BAF7CD6637}"/>
    <cellStyle name="60% - Accent1 7 3" xfId="44552" xr:uid="{8C9034E7-9BA3-430E-BE85-01656CECA85E}"/>
    <cellStyle name="60% - Accent1 7 4" xfId="47276" xr:uid="{7BD27C85-AF9C-415D-B0B3-EBC5BFFDC03E}"/>
    <cellStyle name="60% - Accent1 8" xfId="44332" xr:uid="{96131132-6ED4-4AA6-9662-8D6353256EA0}"/>
    <cellStyle name="60% - Accent1 9" xfId="44620" xr:uid="{06434D36-D4ED-4F41-85FC-82CA0BDF523E}"/>
    <cellStyle name="60% - Accent2 2" xfId="3192" xr:uid="{F87C1C47-EBCE-47F0-A6D3-5B282EFEB3D9}"/>
    <cellStyle name="60% - Accent2 2 2" xfId="3193" xr:uid="{BBF7409C-F8E0-4FED-B17B-DD7C70CBA0A4}"/>
    <cellStyle name="60% - Accent2 2 2 2" xfId="3194" xr:uid="{2170D9A8-03D5-4E4C-8AFC-550C9A09E67E}"/>
    <cellStyle name="60% - Accent2 2 2 2 2" xfId="3195" xr:uid="{F1D40FD1-44AD-41BC-898E-2ACA43D5584A}"/>
    <cellStyle name="60% - Accent2 2 2 2 2 2" xfId="3196" xr:uid="{E3114C10-4C42-462E-9E77-13486C980A2B}"/>
    <cellStyle name="60% - Accent2 2 2 2 2 2 2" xfId="3197" xr:uid="{44D2706A-DC28-4704-9526-7426AE60CFC7}"/>
    <cellStyle name="60% - Accent2 2 2 2 3" xfId="3198" xr:uid="{8EE28235-D6CD-46C3-9D28-AA7B8437817C}"/>
    <cellStyle name="60% - Accent2 2 2 2 4" xfId="3199" xr:uid="{CA16E915-28C6-4094-A491-0A6E932F72A1}"/>
    <cellStyle name="60% - Accent2 2 2 2 5" xfId="3200" xr:uid="{E56FD83E-A34F-45D9-8EA4-DC50852F3881}"/>
    <cellStyle name="60% - Accent2 2 2 2 6" xfId="3201" xr:uid="{D16B3E55-1BBD-4480-BDD8-57690FA3D3AE}"/>
    <cellStyle name="60% - Accent2 2 2 2 7" xfId="3202" xr:uid="{BFCB4FEE-0ADC-41CF-9671-44781CA5B1FC}"/>
    <cellStyle name="60% - Accent2 2 2 3" xfId="3203" xr:uid="{9CB18DA7-EBED-4021-A396-26C6C1A3AAB1}"/>
    <cellStyle name="60% - Accent2 2 2 4" xfId="3204" xr:uid="{439E979E-3AA2-482C-962C-620741DDA177}"/>
    <cellStyle name="60% - Accent2 2 2 4 2" xfId="3205" xr:uid="{12EE693F-8E85-4684-952B-2A7053B6504F}"/>
    <cellStyle name="60% - Accent2 2 2 4 2 2" xfId="3206" xr:uid="{DFA7F14C-2CB8-42A4-9871-1A5CACD36E69}"/>
    <cellStyle name="60% - Accent2 2 2 5" xfId="3207" xr:uid="{1628816B-E5C6-4C6D-933C-695567755C2A}"/>
    <cellStyle name="60% - Accent2 2 2 6" xfId="3208" xr:uid="{3E364809-D988-422C-8683-9CE1DB72E814}"/>
    <cellStyle name="60% - Accent2 2 2 7" xfId="3209" xr:uid="{138B415A-2937-4FEC-ABFB-F67DE92138AF}"/>
    <cellStyle name="60% - Accent2 2 2 8" xfId="3210" xr:uid="{E2D83925-63AA-4982-BABA-E38BB5107C8A}"/>
    <cellStyle name="60% - Accent2 2 3" xfId="3211" xr:uid="{D51D36EB-CB5B-46CB-8349-ECA37C2E67FC}"/>
    <cellStyle name="60% - Accent2 2 3 2" xfId="3212" xr:uid="{8A6FF917-E7BF-4753-ADC4-88BAC1518704}"/>
    <cellStyle name="60% - Accent2 2 3 2 2" xfId="3213" xr:uid="{519C4FED-B531-459A-A60B-191AD5E600C2}"/>
    <cellStyle name="60% - Accent2 2 3 2 2 2" xfId="3214" xr:uid="{CE560D6C-4772-437C-AD4F-577E908BA44C}"/>
    <cellStyle name="60% - Accent2 2 3 3" xfId="3215" xr:uid="{811C87C1-0838-45DE-841C-645DB338D290}"/>
    <cellStyle name="60% - Accent2 2 3 4" xfId="3216" xr:uid="{CE462468-AD96-42B0-B6EE-A945955F53C6}"/>
    <cellStyle name="60% - Accent2 2 3 5" xfId="3217" xr:uid="{A38BADE5-ECBD-4189-B5E0-B1999DADA74B}"/>
    <cellStyle name="60% - Accent2 2 3 6" xfId="3218" xr:uid="{98712F7F-284F-4BEC-A1D4-68077F70938A}"/>
    <cellStyle name="60% - Accent2 2 3 7" xfId="3219" xr:uid="{F4E94064-A02D-48F0-BB12-807AAC0BE75B}"/>
    <cellStyle name="60% - Accent2 2 4" xfId="3220" xr:uid="{4A6A4F1F-F527-440F-9E28-B19178D8639B}"/>
    <cellStyle name="60% - Accent2 2 4 2" xfId="3221" xr:uid="{CAB256CB-6B94-49EB-AE53-D15A76D60172}"/>
    <cellStyle name="60% - Accent2 2 4 2 2" xfId="3222" xr:uid="{60DC90F8-AFC6-44E6-9739-BD62E7C249B0}"/>
    <cellStyle name="60% - Accent2 2 5" xfId="3223" xr:uid="{4A2FFF67-8C98-418E-9AA4-271DB5F1B955}"/>
    <cellStyle name="60% - Accent2 2 6" xfId="3224" xr:uid="{26F5DBCC-BC7C-4BB3-8842-38341D40F8B1}"/>
    <cellStyle name="60% - Accent2 2 7" xfId="3225" xr:uid="{ED510DE6-CA08-4BE3-80C1-4A10BBD6F999}"/>
    <cellStyle name="60% - Accent2 2 8" xfId="3226" xr:uid="{305486C6-FEE2-4D15-986E-EBF4B1AF0A4D}"/>
    <cellStyle name="60% - Accent2 2 9" xfId="21665" xr:uid="{7545A1FE-C7C0-4415-8930-28D8529653B1}"/>
    <cellStyle name="60% - Accent2 3" xfId="3227" xr:uid="{6DBDEEF8-C36F-4043-86C2-B72AF587107B}"/>
    <cellStyle name="60% - Accent2 4" xfId="3228" xr:uid="{D7598975-C7AF-41E1-A7AE-EBEB9BFF6401}"/>
    <cellStyle name="60% - Accent2 5" xfId="3229" xr:uid="{C50B303C-112C-48F2-9DBB-48352D9798C6}"/>
    <cellStyle name="60% - Accent2 6" xfId="3230" xr:uid="{06397DC8-A183-4E69-A388-161D13AD9A21}"/>
    <cellStyle name="60% - Accent2 7" xfId="9827" xr:uid="{124EF2FA-C092-41E7-BD68-51DDB830BCA0}"/>
    <cellStyle name="60% - Accent2 8" xfId="39718" xr:uid="{0478F7E2-9B68-4F0D-9DC5-79609E1D0123}"/>
    <cellStyle name="60% - Accent3 2" xfId="3231" xr:uid="{FF04F8A0-62B4-44D5-8D4B-CD819F64CFC8}"/>
    <cellStyle name="60% - Accent3 2 2" xfId="3232" xr:uid="{61FFBB6E-20E5-426D-88C2-53CC7FEDB437}"/>
    <cellStyle name="60% - Accent3 2 2 2" xfId="3233" xr:uid="{A4159872-0D87-4770-8301-492AAEE60462}"/>
    <cellStyle name="60% - Accent3 2 2 2 2" xfId="3234" xr:uid="{4624935E-B67F-4D5C-876E-69B027585F1E}"/>
    <cellStyle name="60% - Accent3 2 2 2 2 2" xfId="3235" xr:uid="{4A7D82E8-A31A-4F8F-9980-36CEB3EFF976}"/>
    <cellStyle name="60% - Accent3 2 2 2 2 2 2" xfId="3236" xr:uid="{2357F7D7-09FB-4863-874A-7B14FD7B9BE5}"/>
    <cellStyle name="60% - Accent3 2 2 2 3" xfId="3237" xr:uid="{C263AA91-CC0C-4217-AB7F-FD218492EAA7}"/>
    <cellStyle name="60% - Accent3 2 2 2 4" xfId="3238" xr:uid="{C31AE22D-2A8B-4AE1-A87B-C77BEC8AD663}"/>
    <cellStyle name="60% - Accent3 2 2 2 5" xfId="3239" xr:uid="{0D656BA4-8F45-4A06-948E-05F1225BA505}"/>
    <cellStyle name="60% - Accent3 2 2 2 6" xfId="3240" xr:uid="{01426CBF-830B-4CA4-AF70-40D2DDD4598C}"/>
    <cellStyle name="60% - Accent3 2 2 2 7" xfId="3241" xr:uid="{16113AF5-169B-425C-B58D-83CD67D5D1F8}"/>
    <cellStyle name="60% - Accent3 2 2 3" xfId="3242" xr:uid="{26884156-F19F-41B5-AC92-5520C3502807}"/>
    <cellStyle name="60% - Accent3 2 2 4" xfId="3243" xr:uid="{14AEA1AE-804B-4E6C-9F8D-2ABCE3531808}"/>
    <cellStyle name="60% - Accent3 2 2 4 2" xfId="3244" xr:uid="{609346BD-A825-46DC-8B18-FBECC2C368ED}"/>
    <cellStyle name="60% - Accent3 2 2 4 2 2" xfId="3245" xr:uid="{34785212-39C7-4DD2-99AE-81E4C1679CF1}"/>
    <cellStyle name="60% - Accent3 2 2 5" xfId="3246" xr:uid="{96A0C005-97FF-4E2F-B981-0BA75E7D3D92}"/>
    <cellStyle name="60% - Accent3 2 2 6" xfId="3247" xr:uid="{92A7DDC3-17E0-41AB-B415-22E462B3FC85}"/>
    <cellStyle name="60% - Accent3 2 2 7" xfId="3248" xr:uid="{35F14A11-6860-46D9-BD47-B3DB5FFC6350}"/>
    <cellStyle name="60% - Accent3 2 2 8" xfId="3249" xr:uid="{BA8C8D1A-ECA1-434E-BA7F-7E24F56A1BF5}"/>
    <cellStyle name="60% - Accent3 2 3" xfId="3250" xr:uid="{3C2773FD-74C8-4B5F-865B-0E263D7C598C}"/>
    <cellStyle name="60% - Accent3 2 3 2" xfId="3251" xr:uid="{358B5C51-FC10-4610-8995-6D0847941C0D}"/>
    <cellStyle name="60% - Accent3 2 3 2 2" xfId="3252" xr:uid="{247D723D-784C-41C7-934E-38BD48A06A36}"/>
    <cellStyle name="60% - Accent3 2 3 2 2 2" xfId="3253" xr:uid="{14F19552-B93C-4A25-86C7-42F1C54D3614}"/>
    <cellStyle name="60% - Accent3 2 3 3" xfId="3254" xr:uid="{43D35FD9-E54F-48AF-A966-529666EF3733}"/>
    <cellStyle name="60% - Accent3 2 3 4" xfId="3255" xr:uid="{38F56A3C-DA81-4AB3-97C4-44E6D7FA82A3}"/>
    <cellStyle name="60% - Accent3 2 3 5" xfId="3256" xr:uid="{AE637F8C-2D94-4A6D-99CD-CA3D2A81D3B5}"/>
    <cellStyle name="60% - Accent3 2 3 6" xfId="3257" xr:uid="{2B5C398E-9240-4C20-831D-E60329EB611A}"/>
    <cellStyle name="60% - Accent3 2 3 7" xfId="3258" xr:uid="{C131B3F6-4F39-4E27-A296-A93FD905026A}"/>
    <cellStyle name="60% - Accent3 2 4" xfId="3259" xr:uid="{85C54990-5CD6-4636-83EB-869BDBF45B22}"/>
    <cellStyle name="60% - Accent3 2 4 2" xfId="3260" xr:uid="{47EA7C06-2CF2-44CF-8566-75247BE66B19}"/>
    <cellStyle name="60% - Accent3 2 4 2 2" xfId="3261" xr:uid="{3634105F-0C87-4F9D-83DB-9F4EA5AECABA}"/>
    <cellStyle name="60% - Accent3 2 5" xfId="3262" xr:uid="{D9F1C20C-9067-470C-979F-235645FB65FA}"/>
    <cellStyle name="60% - Accent3 2 6" xfId="3263" xr:uid="{0AD84BB7-78F8-40AB-8814-0D4E5E9C325E}"/>
    <cellStyle name="60% - Accent3 2 7" xfId="3264" xr:uid="{E3B3D64B-8162-4834-B7C5-15F7D59E3D39}"/>
    <cellStyle name="60% - Accent3 2 8" xfId="3265" xr:uid="{C5C04252-E834-4F81-B409-1FC46A4FDCB6}"/>
    <cellStyle name="60% - Accent3 2 9" xfId="21664" xr:uid="{817A78F8-1822-464D-BA85-FDD2D740872C}"/>
    <cellStyle name="60% - Accent3 3" xfId="3266" xr:uid="{E3199BA7-223D-494F-92FF-94B053A60BC7}"/>
    <cellStyle name="60% - Accent3 4" xfId="3267" xr:uid="{1FF09C3B-59C9-4CE7-BE6C-E1288560A1E7}"/>
    <cellStyle name="60% - Accent3 5" xfId="3268" xr:uid="{82CB7928-93F2-430C-8F3B-BCB5F6083DBC}"/>
    <cellStyle name="60% - Accent3 6" xfId="3269" xr:uid="{70087D09-808A-42F4-9A4F-587BB799BF16}"/>
    <cellStyle name="60% - Accent3 7" xfId="9839" xr:uid="{C3B57BC8-7A17-4CF0-8CBE-1DA7583C0E17}"/>
    <cellStyle name="60% - Accent3 8" xfId="39722" xr:uid="{1B3E0ABB-721F-4180-B2ED-15D0BA1A8751}"/>
    <cellStyle name="60% - Accent4 2" xfId="3270" xr:uid="{6072FDD7-DEB9-4BC6-A0A5-2770F3F82A1F}"/>
    <cellStyle name="60% - Accent4 2 2" xfId="3271" xr:uid="{89BDF6E9-357D-4CBB-B56A-A0289C52175D}"/>
    <cellStyle name="60% - Accent4 2 2 2" xfId="3272" xr:uid="{DC25AE6A-979C-4E75-9042-9CBAE09C3062}"/>
    <cellStyle name="60% - Accent4 2 2 2 2" xfId="3273" xr:uid="{89E7D77B-547C-42D1-91C4-38E52EEA2287}"/>
    <cellStyle name="60% - Accent4 2 2 2 2 2" xfId="3274" xr:uid="{74D7E9FD-CC29-40E9-8889-3118EDD2E9F1}"/>
    <cellStyle name="60% - Accent4 2 2 2 2 2 2" xfId="3275" xr:uid="{DD32A1A2-1826-40B9-A45D-D1C050251B14}"/>
    <cellStyle name="60% - Accent4 2 2 2 3" xfId="3276" xr:uid="{857E66B2-C61A-4A78-99C1-18ADF3C5BFFD}"/>
    <cellStyle name="60% - Accent4 2 2 2 4" xfId="3277" xr:uid="{861F97C4-B93F-49C6-A929-2EB14DB20425}"/>
    <cellStyle name="60% - Accent4 2 2 2 5" xfId="3278" xr:uid="{B15D33C4-7532-4A76-87D5-68A295B78405}"/>
    <cellStyle name="60% - Accent4 2 2 2 6" xfId="3279" xr:uid="{2FE61EDB-3DF1-46C3-8357-048A4C05F3EB}"/>
    <cellStyle name="60% - Accent4 2 2 2 7" xfId="3280" xr:uid="{5474E655-A3D7-4B5E-8DCE-0CAD40607894}"/>
    <cellStyle name="60% - Accent4 2 2 3" xfId="3281" xr:uid="{900440E6-2C13-4BC1-A657-226D91292794}"/>
    <cellStyle name="60% - Accent4 2 2 4" xfId="3282" xr:uid="{3FFF2EC2-E92C-490D-8958-344EE1D5FD57}"/>
    <cellStyle name="60% - Accent4 2 2 4 2" xfId="3283" xr:uid="{6FA62215-0A66-406E-AF37-5B2FDAB91A63}"/>
    <cellStyle name="60% - Accent4 2 2 4 2 2" xfId="3284" xr:uid="{8FAEDC23-0C64-4702-9A58-95DF583EFF43}"/>
    <cellStyle name="60% - Accent4 2 2 5" xfId="3285" xr:uid="{1277A639-F492-4AF6-AC14-E34F84952986}"/>
    <cellStyle name="60% - Accent4 2 2 6" xfId="3286" xr:uid="{B7A7C655-1078-4D49-9496-BD643EC091E0}"/>
    <cellStyle name="60% - Accent4 2 2 7" xfId="3287" xr:uid="{A8A05F4C-240F-4F62-86B1-88A0AD2803EB}"/>
    <cellStyle name="60% - Accent4 2 2 8" xfId="3288" xr:uid="{78426DBA-E508-459B-9AEC-31155631731D}"/>
    <cellStyle name="60% - Accent4 2 3" xfId="3289" xr:uid="{9B76BFAA-7179-4004-9660-002C70F1278F}"/>
    <cellStyle name="60% - Accent4 2 3 2" xfId="3290" xr:uid="{9B837F31-5BB3-4482-94BF-F4C416E23CF1}"/>
    <cellStyle name="60% - Accent4 2 3 2 2" xfId="3291" xr:uid="{6B3967A0-29DE-4F7D-9D43-62CD755D0203}"/>
    <cellStyle name="60% - Accent4 2 3 2 2 2" xfId="3292" xr:uid="{E07CCD3C-AF98-4002-A75C-C38CB9859F0D}"/>
    <cellStyle name="60% - Accent4 2 3 3" xfId="3293" xr:uid="{E3AD29C0-46D6-4B96-B96D-6E7832A1E80A}"/>
    <cellStyle name="60% - Accent4 2 3 4" xfId="3294" xr:uid="{7E699C1E-E4C8-454F-B2B7-17C81E64285E}"/>
    <cellStyle name="60% - Accent4 2 3 5" xfId="3295" xr:uid="{46EE86B8-A2C1-4A38-B07E-EBC26F969298}"/>
    <cellStyle name="60% - Accent4 2 3 6" xfId="3296" xr:uid="{C71B7C81-831F-4941-A356-25782CC0615F}"/>
    <cellStyle name="60% - Accent4 2 3 7" xfId="3297" xr:uid="{5E387DE1-EB42-4267-9D60-008548B92FF3}"/>
    <cellStyle name="60% - Accent4 2 4" xfId="3298" xr:uid="{2B1B6FA3-196D-4B48-AE40-97570A6C1BDD}"/>
    <cellStyle name="60% - Accent4 2 4 2" xfId="3299" xr:uid="{798B49EA-2869-43A4-A719-B88406EED7C2}"/>
    <cellStyle name="60% - Accent4 2 4 2 2" xfId="3300" xr:uid="{25488AE6-798E-4CEF-9713-0E7B88147D10}"/>
    <cellStyle name="60% - Accent4 2 5" xfId="3301" xr:uid="{E8F4AE47-9768-476E-ACF4-501BC23A114B}"/>
    <cellStyle name="60% - Accent4 2 6" xfId="3302" xr:uid="{C485BB43-7333-439F-8059-0985AB6D0F4A}"/>
    <cellStyle name="60% - Accent4 2 7" xfId="3303" xr:uid="{83CCDAE9-F594-4DE8-9451-EF599AB9DF46}"/>
    <cellStyle name="60% - Accent4 2 8" xfId="3304" xr:uid="{B2321A89-E283-4F4F-B48E-0790A7C3CAF7}"/>
    <cellStyle name="60% - Accent4 2 9" xfId="21663" xr:uid="{66DD7910-E139-48C3-9D6C-299353B97CAC}"/>
    <cellStyle name="60% - Accent4 3" xfId="3305" xr:uid="{FEE5FA4F-9D3C-4317-9E2D-3553631EB29F}"/>
    <cellStyle name="60% - Accent4 4" xfId="3306" xr:uid="{5F394029-6588-4DBA-9E6A-5A745CF100CC}"/>
    <cellStyle name="60% - Accent4 5" xfId="3307" xr:uid="{FCC060D0-92A2-4465-9C20-958297553A28}"/>
    <cellStyle name="60% - Accent4 6" xfId="3308" xr:uid="{478EDE37-CA4E-43C2-8467-23F2798FA1CE}"/>
    <cellStyle name="60% - Accent4 7" xfId="11565" xr:uid="{90D7F6DE-06BB-477A-9B00-DCE880BB6061}"/>
    <cellStyle name="60% - Accent4 8" xfId="39726" xr:uid="{3378DFCF-745C-49C7-8F14-2964A60832EC}"/>
    <cellStyle name="60% - Accent5 2" xfId="3309" xr:uid="{4C5B7CB7-A851-421F-9BBD-28177895640F}"/>
    <cellStyle name="60% - Accent5 2 2" xfId="3310" xr:uid="{2F0CD476-FD85-4B7F-A6F5-6BDF047F2A42}"/>
    <cellStyle name="60% - Accent5 2 2 2" xfId="3311" xr:uid="{B613DBA8-BC5E-42E5-8745-01600B5BF684}"/>
    <cellStyle name="60% - Accent5 2 2 2 2" xfId="3312" xr:uid="{F72967E4-CCE7-40D2-A87E-8DD23A68BA76}"/>
    <cellStyle name="60% - Accent5 2 2 2 2 2" xfId="3313" xr:uid="{2D5D7284-5FA3-4FCA-8A9A-5FBDE0530D3B}"/>
    <cellStyle name="60% - Accent5 2 2 2 2 2 2" xfId="3314" xr:uid="{7743F13D-4E8B-4220-B410-93D59DD2A338}"/>
    <cellStyle name="60% - Accent5 2 2 2 3" xfId="3315" xr:uid="{1EE1EC72-C729-4EFC-8C99-4F59F744CCDF}"/>
    <cellStyle name="60% - Accent5 2 2 2 4" xfId="3316" xr:uid="{25FFA39E-536C-4AE2-B960-51030038BDA2}"/>
    <cellStyle name="60% - Accent5 2 2 2 5" xfId="3317" xr:uid="{569E6746-CD30-45B4-960F-699E7619985C}"/>
    <cellStyle name="60% - Accent5 2 2 2 6" xfId="3318" xr:uid="{51B21E0E-F3C5-4798-9FCB-EC17C0EAEEF7}"/>
    <cellStyle name="60% - Accent5 2 2 2 7" xfId="3319" xr:uid="{D1438A27-C474-4AE4-B687-4DDAE185A40F}"/>
    <cellStyle name="60% - Accent5 2 2 3" xfId="3320" xr:uid="{119F3550-B857-437F-B466-E887E03E8045}"/>
    <cellStyle name="60% - Accent5 2 2 4" xfId="3321" xr:uid="{8890103B-70D8-41D6-85D4-784611D911CE}"/>
    <cellStyle name="60% - Accent5 2 2 4 2" xfId="3322" xr:uid="{E9679A3E-0582-417E-8AA8-17202FDA8C2E}"/>
    <cellStyle name="60% - Accent5 2 2 4 2 2" xfId="3323" xr:uid="{8B55AAAA-8D8C-4B36-9DD9-05211D30D259}"/>
    <cellStyle name="60% - Accent5 2 2 5" xfId="3324" xr:uid="{BA462FB5-8C06-45BE-AEEA-B97B3D450BCD}"/>
    <cellStyle name="60% - Accent5 2 2 6" xfId="3325" xr:uid="{F9D9F677-C60E-4E52-99D4-9520AE3AB93B}"/>
    <cellStyle name="60% - Accent5 2 2 7" xfId="3326" xr:uid="{C23BA23A-811B-43D5-A551-F0F332BDBCD9}"/>
    <cellStyle name="60% - Accent5 2 2 8" xfId="3327" xr:uid="{26A83587-08B9-44CF-B38A-A82866F809D3}"/>
    <cellStyle name="60% - Accent5 2 3" xfId="3328" xr:uid="{10A289AC-1E34-4E94-A26A-B46B43E9F4D2}"/>
    <cellStyle name="60% - Accent5 2 3 2" xfId="3329" xr:uid="{B0DBFFAE-FBB1-429F-8EFF-179194B75CB3}"/>
    <cellStyle name="60% - Accent5 2 3 2 2" xfId="3330" xr:uid="{16BD08F2-A99A-46CB-A4D8-F6C7F3CF0D4B}"/>
    <cellStyle name="60% - Accent5 2 3 2 2 2" xfId="3331" xr:uid="{17E3087F-9F05-421E-AA1A-7AE131726C1E}"/>
    <cellStyle name="60% - Accent5 2 3 3" xfId="3332" xr:uid="{183C7E8C-57D1-4756-9FAD-5FDF6CC4689F}"/>
    <cellStyle name="60% - Accent5 2 3 4" xfId="3333" xr:uid="{DF0E1767-080B-4029-B41E-C68C5F177F8C}"/>
    <cellStyle name="60% - Accent5 2 3 5" xfId="3334" xr:uid="{80A741C5-EFC1-47A5-9AD6-F77CBA58E94F}"/>
    <cellStyle name="60% - Accent5 2 3 6" xfId="3335" xr:uid="{E9CD0718-792F-4D66-B6A5-61BD4F045B78}"/>
    <cellStyle name="60% - Accent5 2 3 7" xfId="3336" xr:uid="{9C2F3447-3C05-46FB-9824-5E00331775FF}"/>
    <cellStyle name="60% - Accent5 2 4" xfId="3337" xr:uid="{AC07E2AB-4EAB-4C81-BAD4-4AFAA00FD36D}"/>
    <cellStyle name="60% - Accent5 2 4 2" xfId="3338" xr:uid="{9FC17922-D5C4-435F-8AF0-A27A7E267F44}"/>
    <cellStyle name="60% - Accent5 2 4 2 2" xfId="3339" xr:uid="{18C281CA-EB7A-45E2-8E92-450502BB5786}"/>
    <cellStyle name="60% - Accent5 2 5" xfId="3340" xr:uid="{FEEB4FAE-26C2-4C37-96B6-9BCD8FC56120}"/>
    <cellStyle name="60% - Accent5 2 6" xfId="3341" xr:uid="{3C83C31F-BCF4-4989-8ACF-62165CB0BFB0}"/>
    <cellStyle name="60% - Accent5 2 7" xfId="3342" xr:uid="{2074B017-1D88-4820-93C4-659257A6D381}"/>
    <cellStyle name="60% - Accent5 2 8" xfId="3343" xr:uid="{DD3D4024-76AC-4C5B-B56B-3F2F9D7FEA6A}"/>
    <cellStyle name="60% - Accent5 2 9" xfId="21662" xr:uid="{4B87077F-126A-4ABE-BF3F-777B40E80626}"/>
    <cellStyle name="60% - Accent5 3" xfId="3344" xr:uid="{CE038C7D-C38D-47CC-A4CA-A2747E592385}"/>
    <cellStyle name="60% - Accent5 4" xfId="3345" xr:uid="{A553EC3C-D000-4CC5-A7AD-E33E57DB276D}"/>
    <cellStyle name="60% - Accent5 5" xfId="3346" xr:uid="{5A1D100A-18B4-4F53-8C04-17631F8F3F6D}"/>
    <cellStyle name="60% - Accent5 6" xfId="3347" xr:uid="{A6B8FFC7-7842-46C3-B221-33BCEB36961C}"/>
    <cellStyle name="60% - Accent5 7" xfId="10807" xr:uid="{BA61965D-D6F8-4BF7-8159-F16AC677E227}"/>
    <cellStyle name="60% - Accent5 8" xfId="39730" xr:uid="{B701CD37-BDA9-42D9-8F68-C570EB22A589}"/>
    <cellStyle name="60% - Accent6 2" xfId="3348" xr:uid="{520C008F-A244-448C-BCF3-0EA5B2DC63F8}"/>
    <cellStyle name="60% - Accent6 2 2" xfId="3349" xr:uid="{35857580-BC80-44F1-9F50-488106168CD2}"/>
    <cellStyle name="60% - Accent6 2 2 2" xfId="3350" xr:uid="{5C60279F-23FF-44FE-BBE6-A94D6A13B836}"/>
    <cellStyle name="60% - Accent6 2 2 2 2" xfId="3351" xr:uid="{1AFAD072-09A8-44D3-B2D5-29DBB745E339}"/>
    <cellStyle name="60% - Accent6 2 2 2 2 2" xfId="3352" xr:uid="{DDA61579-1411-49EA-BC56-000593D3346C}"/>
    <cellStyle name="60% - Accent6 2 2 2 2 2 2" xfId="3353" xr:uid="{0A34DCE3-DB37-468A-8EBE-163DB398C111}"/>
    <cellStyle name="60% - Accent6 2 2 2 3" xfId="3354" xr:uid="{3CEA4B48-A031-4A43-AF27-8C71F746B26B}"/>
    <cellStyle name="60% - Accent6 2 2 2 4" xfId="3355" xr:uid="{7C73D9E1-B76A-4C1B-A6CA-3140E7D410AE}"/>
    <cellStyle name="60% - Accent6 2 2 2 5" xfId="3356" xr:uid="{86900919-5232-4D28-91A5-138E5AB4F6B6}"/>
    <cellStyle name="60% - Accent6 2 2 2 6" xfId="3357" xr:uid="{7FC6AAFF-AB58-4FF4-AA4A-D34C9CB9ACFE}"/>
    <cellStyle name="60% - Accent6 2 2 2 7" xfId="3358" xr:uid="{DA8F2C1E-E9F0-4704-8CBE-E89FF976B26D}"/>
    <cellStyle name="60% - Accent6 2 2 3" xfId="3359" xr:uid="{A3842788-D950-48BE-9A21-07FCA96F6708}"/>
    <cellStyle name="60% - Accent6 2 2 4" xfId="3360" xr:uid="{9BCFFB13-024F-4B94-B59B-1F0A9D640D9B}"/>
    <cellStyle name="60% - Accent6 2 2 4 2" xfId="3361" xr:uid="{F313C048-F5AF-41AA-8E82-970D8E4AD15E}"/>
    <cellStyle name="60% - Accent6 2 2 4 2 2" xfId="3362" xr:uid="{B17F3401-C2C8-4539-A12C-B0A805DEA372}"/>
    <cellStyle name="60% - Accent6 2 2 5" xfId="3363" xr:uid="{BDA56ED1-CF48-49F5-AB99-89F70F4CFDD0}"/>
    <cellStyle name="60% - Accent6 2 2 6" xfId="3364" xr:uid="{8EB952F0-EF44-496B-BB7C-D347030344F0}"/>
    <cellStyle name="60% - Accent6 2 2 7" xfId="3365" xr:uid="{688A83E5-B6BF-4CA4-8F7A-C56BEF3EBF70}"/>
    <cellStyle name="60% - Accent6 2 2 8" xfId="3366" xr:uid="{A168A6F1-120C-4A3A-963C-3D2DBA12EF07}"/>
    <cellStyle name="60% - Accent6 2 3" xfId="3367" xr:uid="{61622521-D12C-40B1-8F18-DBE8E4967529}"/>
    <cellStyle name="60% - Accent6 2 3 2" xfId="3368" xr:uid="{B9E560F2-5248-49BA-933D-8F7E211A4E9C}"/>
    <cellStyle name="60% - Accent6 2 3 2 2" xfId="3369" xr:uid="{1BDC3481-9727-46C5-BA5C-8AC98674805C}"/>
    <cellStyle name="60% - Accent6 2 3 2 2 2" xfId="3370" xr:uid="{1153A62C-F1AC-42F3-BB06-0E13147E3E75}"/>
    <cellStyle name="60% - Accent6 2 3 3" xfId="3371" xr:uid="{8A891F50-D39F-4D6E-A8F9-58DB71AFF463}"/>
    <cellStyle name="60% - Accent6 2 3 4" xfId="3372" xr:uid="{63106A0F-2919-4C37-9871-8CB0A20B79AB}"/>
    <cellStyle name="60% - Accent6 2 3 5" xfId="3373" xr:uid="{A9A15AFF-6ADE-4002-90FA-D88DA0085860}"/>
    <cellStyle name="60% - Accent6 2 3 6" xfId="3374" xr:uid="{58D4D183-755D-4EB5-9942-916FC5A3E0DC}"/>
    <cellStyle name="60% - Accent6 2 3 7" xfId="3375" xr:uid="{1F588A70-4086-4CDD-8927-B85AFDB2AD4E}"/>
    <cellStyle name="60% - Accent6 2 4" xfId="3376" xr:uid="{E84324CF-3CFB-47A2-9912-413B8DD50380}"/>
    <cellStyle name="60% - Accent6 2 4 2" xfId="3377" xr:uid="{7B4E7405-67EA-47C6-BAA8-75E8E089739D}"/>
    <cellStyle name="60% - Accent6 2 4 2 2" xfId="3378" xr:uid="{680254B4-08B1-4301-A08E-232BDFE96534}"/>
    <cellStyle name="60% - Accent6 2 5" xfId="3379" xr:uid="{2D04883D-DDA5-4497-8E35-96F74C1BE9A5}"/>
    <cellStyle name="60% - Accent6 2 6" xfId="3380" xr:uid="{F68BC668-4653-49D5-8694-39FC97369FCC}"/>
    <cellStyle name="60% - Accent6 2 7" xfId="3381" xr:uid="{C2FE9715-6285-4674-8277-82E633F5316F}"/>
    <cellStyle name="60% - Accent6 2 8" xfId="3382" xr:uid="{9FF7F183-03CA-4B34-A0AB-100AC0EA40CA}"/>
    <cellStyle name="60% - Accent6 2 9" xfId="21661" xr:uid="{72795FBE-BAC2-4083-A4CA-11A9425FF04A}"/>
    <cellStyle name="60% - Accent6 3" xfId="3383" xr:uid="{041DF511-378E-4B94-A6DE-A35450C78411}"/>
    <cellStyle name="60% - Accent6 4" xfId="3384" xr:uid="{D099176A-A3BF-4727-9967-699BA6C927F7}"/>
    <cellStyle name="60% - Accent6 5" xfId="3385" xr:uid="{241A6AF5-926C-4FE4-8AD5-03D4F321A06C}"/>
    <cellStyle name="60% - Accent6 6" xfId="3386" xr:uid="{7D40E73E-06F5-4793-BE18-BD140D9C40A1}"/>
    <cellStyle name="60% - Accent6 7" xfId="9825" xr:uid="{FEEC603C-E945-48B4-9731-3AA0B31A09B4}"/>
    <cellStyle name="60% - Accent6 8" xfId="39734" xr:uid="{F08DF19C-1426-469B-A384-C0CC2DFC5052}"/>
    <cellStyle name="60% - ส่วนที่ถูกเน้น1 2" xfId="3387" xr:uid="{92D132DF-A9BC-49CF-B82E-668CEFFA1148}"/>
    <cellStyle name="60% - ส่วนที่ถูกเน้น1 3" xfId="15386" xr:uid="{F4935DD7-B776-490E-B5AF-519FF55A0729}"/>
    <cellStyle name="60% - ส่วนที่ถูกเน้น2 2" xfId="3388" xr:uid="{B95D1525-E79B-4CC4-A9B8-9B77F762D773}"/>
    <cellStyle name="60% - ส่วนที่ถูกเน้น2 3" xfId="15387" xr:uid="{1B9EF255-E41A-4A97-AEDA-8DD16BC42E89}"/>
    <cellStyle name="60% - ส่วนที่ถูกเน้น3 2" xfId="3389" xr:uid="{BBD12FF1-3F31-43DA-8DCB-5D380456FE5F}"/>
    <cellStyle name="60% - ส่วนที่ถูกเน้น3 3" xfId="15388" xr:uid="{9BEE554B-6010-4964-B51E-5744B757F325}"/>
    <cellStyle name="60% - ส่วนที่ถูกเน้น4 2" xfId="3390" xr:uid="{A673C914-F00C-426C-892B-F028AD80020C}"/>
    <cellStyle name="60% - ส่วนที่ถูกเน้น4 3" xfId="15389" xr:uid="{66B5C9BF-7DFD-4225-829C-08FE7E2BDCFA}"/>
    <cellStyle name="60% - ส่วนที่ถูกเน้น5 2" xfId="3391" xr:uid="{99568144-E827-4B6F-BB1F-DD6EF2802D44}"/>
    <cellStyle name="60% - ส่วนที่ถูกเน้น5 3" xfId="15390" xr:uid="{D3341911-D0AB-4C71-813E-00C753B3B89A}"/>
    <cellStyle name="60% - ส่วนที่ถูกเน้น6 2" xfId="3392" xr:uid="{206F3779-2228-461E-ABF9-1830F863E949}"/>
    <cellStyle name="60% - ส่วนที่ถูกเน้น6 3" xfId="15391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3" xr:uid="{E8D6C935-A5B0-4D75-94CB-BBEA304B1DC5}"/>
    <cellStyle name="A - Style1" xfId="52" xr:uid="{00000000-0005-0000-0000-000033000000}"/>
    <cellStyle name="A - Style1 10" xfId="14502" xr:uid="{25B7A7A6-3B6E-434E-A557-C3BA18CB853B}"/>
    <cellStyle name="A - Style1 10 2" xfId="30603" xr:uid="{234F7290-BBD3-4DF3-9CD2-B4E2EA7F0B36}"/>
    <cellStyle name="A - Style1 11" xfId="21783" xr:uid="{8E0DAC8A-FDB6-49F7-933B-7C1697495D21}"/>
    <cellStyle name="A - Style1 11 2" xfId="37444" xr:uid="{5C2E6565-0541-4379-912F-B6765BCC97E6}"/>
    <cellStyle name="A - Style1 12" xfId="24084" xr:uid="{848DD141-68B2-47B1-9985-0B92E2CC40B5}"/>
    <cellStyle name="A - Style1 13" xfId="39744" xr:uid="{B5E4AF30-54D5-43A9-BF1A-ACE82D1714A0}"/>
    <cellStyle name="A - Style1 14" xfId="39745" xr:uid="{B285D4EC-E279-495F-BF39-BC8A5807B9AE}"/>
    <cellStyle name="A - Style1 15" xfId="39746" xr:uid="{6DA7DAB3-8907-405F-883F-5BEC9109C9A7}"/>
    <cellStyle name="A - Style1 2" xfId="3394" xr:uid="{BA57F8C5-E390-42B9-A67D-B1CADDE08FD8}"/>
    <cellStyle name="A - Style1 2 10" xfId="24085" xr:uid="{7D4EFD10-9C33-4208-8A89-FEBAA6A56786}"/>
    <cellStyle name="A - Style1 2 11" xfId="39747" xr:uid="{129AA46C-AFB2-4E14-8F28-42E17AE3137F}"/>
    <cellStyle name="A - Style1 2 12" xfId="39748" xr:uid="{A1C23C93-38F0-4866-9B85-19AECFCBDB86}"/>
    <cellStyle name="A - Style1 2 13" xfId="39749" xr:uid="{D70C9656-B2B8-42E6-B468-FE9B9758F53C}"/>
    <cellStyle name="A - Style1 2 2" xfId="3395" xr:uid="{023CB1C7-438D-4D7D-B090-9021EE2284BA}"/>
    <cellStyle name="A - Style1 2 2 10" xfId="39750" xr:uid="{30AA072C-2309-450A-92DB-DA711896109C}"/>
    <cellStyle name="A - Style1 2 2 11" xfId="39751" xr:uid="{0077D810-8A88-4BA4-B0F2-3B01BAA7E554}"/>
    <cellStyle name="A - Style1 2 2 12" xfId="39752" xr:uid="{9C37BD06-4E47-493E-8ADD-72DFE585101E}"/>
    <cellStyle name="A - Style1 2 2 2" xfId="8542" xr:uid="{93994259-C13C-4FD7-9D93-57FB057E6B2E}"/>
    <cellStyle name="A - Style1 2 2 2 10" xfId="39753" xr:uid="{FFB51426-607F-4D47-B9E0-FEEC660AA0FB}"/>
    <cellStyle name="A - Style1 2 2 2 11" xfId="39754" xr:uid="{E05991FA-BA7F-4C71-89D3-B92E58B408DD}"/>
    <cellStyle name="A - Style1 2 2 2 2" xfId="11136" xr:uid="{B4FDA84B-B37A-4EFD-8C5A-77676C4F5FB6}"/>
    <cellStyle name="A - Style1 2 2 2 2 2" xfId="17746" xr:uid="{7D309889-E96E-4A32-BD69-0186E7B2B21B}"/>
    <cellStyle name="A - Style1 2 2 2 2 2 2" xfId="33475" xr:uid="{8D238814-BC09-49F6-A10B-D2A73139B821}"/>
    <cellStyle name="A - Style1 2 2 2 2 3" xfId="27279" xr:uid="{B62CE3CC-7277-4E31-B9FB-57AC8B3711F8}"/>
    <cellStyle name="A - Style1 2 2 2 3" xfId="11824" xr:uid="{BFC19B72-5492-4696-8CE0-29138E53B4DF}"/>
    <cellStyle name="A - Style1 2 2 2 3 2" xfId="18427" xr:uid="{A3642A15-11BD-4329-941A-0F8EAE079BE2}"/>
    <cellStyle name="A - Style1 2 2 2 3 2 2" xfId="34156" xr:uid="{451B7824-1C6B-4765-8C79-11CCCD196B2B}"/>
    <cellStyle name="A - Style1 2 2 2 3 3" xfId="27961" xr:uid="{7F478E73-388D-4CAF-B8FD-A0D7BE938A85}"/>
    <cellStyle name="A - Style1 2 2 2 4" xfId="12202" xr:uid="{0A25E891-D3C1-4C3A-9EA0-7D8601259322}"/>
    <cellStyle name="A - Style1 2 2 2 4 2" xfId="18794" xr:uid="{CBEDC8AA-38DE-49EC-B862-C8DB33778907}"/>
    <cellStyle name="A - Style1 2 2 2 4 2 2" xfId="34523" xr:uid="{445CC448-148A-4628-B477-5ED287C34495}"/>
    <cellStyle name="A - Style1 2 2 2 4 3" xfId="28328" xr:uid="{10FDF3D8-999D-4F54-81BE-9789D2B5984B}"/>
    <cellStyle name="A - Style1 2 2 2 5" xfId="13323" xr:uid="{A6370714-1690-4A3E-96CD-109EB4EB8E1F}"/>
    <cellStyle name="A - Style1 2 2 2 5 2" xfId="19910" xr:uid="{0B355846-AE40-45E5-87CC-ED7ACB4F004D}"/>
    <cellStyle name="A - Style1 2 2 2 5 2 2" xfId="35639" xr:uid="{F0809B6C-D2C5-46B4-BA50-D18FD0467955}"/>
    <cellStyle name="A - Style1 2 2 2 5 3" xfId="29445" xr:uid="{0724A341-8D31-4453-B29B-C78E0A8E4223}"/>
    <cellStyle name="A - Style1 2 2 2 6" xfId="15502" xr:uid="{A9B5A976-7AEA-487D-8512-E561281E3A1B}"/>
    <cellStyle name="A - Style1 2 2 2 6 2" xfId="31241" xr:uid="{099F118A-3DE7-4321-A6AD-F8B6B98781D4}"/>
    <cellStyle name="A - Style1 2 2 2 7" xfId="22876" xr:uid="{4C28438B-61F5-4F25-B9FB-142B3B8BA893}"/>
    <cellStyle name="A - Style1 2 2 2 7 2" xfId="38531" xr:uid="{CF5D5C24-FCCA-44FF-B695-EE7F35E0AFDB}"/>
    <cellStyle name="A - Style1 2 2 2 8" xfId="24782" xr:uid="{15B56A85-0EB3-4C43-A744-42CC1E277F59}"/>
    <cellStyle name="A - Style1 2 2 2 9" xfId="39755" xr:uid="{F5C9CE4E-E7FF-472F-85B6-DDCE84C08C53}"/>
    <cellStyle name="A - Style1 2 2 3" xfId="10074" xr:uid="{5E712FF4-7876-4857-A802-EAAF58946460}"/>
    <cellStyle name="A - Style1 2 2 3 2" xfId="16757" xr:uid="{7C737D57-E0F9-46EB-870B-2E958BAB7180}"/>
    <cellStyle name="A - Style1 2 2 3 2 2" xfId="32486" xr:uid="{FF2D1485-6693-41F1-84B8-B98E6FD398BE}"/>
    <cellStyle name="A - Style1 2 2 3 3" xfId="26243" xr:uid="{22630D9A-F93C-42C8-8506-94662383AD5D}"/>
    <cellStyle name="A - Style1 2 2 4" xfId="10749" xr:uid="{5EDD4BD5-603A-4C49-B727-DF0E758107D2}"/>
    <cellStyle name="A - Style1 2 2 4 2" xfId="17395" xr:uid="{86A67A75-4232-466A-BF71-F0235ECD3E02}"/>
    <cellStyle name="A - Style1 2 2 4 2 2" xfId="33124" xr:uid="{7368FB5E-0E54-41B3-B8EF-58F37EA4D347}"/>
    <cellStyle name="A - Style1 2 2 4 3" xfId="26914" xr:uid="{46051CC0-F928-40F6-9CA6-B2B74BC34424}"/>
    <cellStyle name="A - Style1 2 2 5" xfId="10489" xr:uid="{ABA699BA-69E5-4293-A0A9-78F94910B4CB}"/>
    <cellStyle name="A - Style1 2 2 5 2" xfId="17144" xr:uid="{A95B0C24-8570-467C-8B92-4F2F29D6F903}"/>
    <cellStyle name="A - Style1 2 2 5 2 2" xfId="32873" xr:uid="{6C28CDC2-7BA1-4C5E-8EF8-955D870A12DF}"/>
    <cellStyle name="A - Style1 2 2 5 3" xfId="26656" xr:uid="{BFFBCBD8-F256-4294-A607-764B4EEBCC1C}"/>
    <cellStyle name="A - Style1 2 2 6" xfId="12778" xr:uid="{3F79CC4E-BFCA-4CD4-A358-7A2B72BC7084}"/>
    <cellStyle name="A - Style1 2 2 6 2" xfId="19366" xr:uid="{8B47CA78-CD2F-45B4-9EE3-A713C6A53422}"/>
    <cellStyle name="A - Style1 2 2 6 2 2" xfId="35095" xr:uid="{7FEC7DE4-CC8B-43C2-B7B8-061F2C8610B3}"/>
    <cellStyle name="A - Style1 2 2 6 3" xfId="28900" xr:uid="{2265334A-AAB5-41EF-B3A8-8E632B9873DD}"/>
    <cellStyle name="A - Style1 2 2 7" xfId="14500" xr:uid="{03730D18-8666-4823-B515-3759A07D6A2F}"/>
    <cellStyle name="A - Style1 2 2 7 2" xfId="30601" xr:uid="{B3078CE9-E83A-41EB-A066-1FB403A46465}"/>
    <cellStyle name="A - Style1 2 2 8" xfId="21785" xr:uid="{6C2CC747-AFD6-4E4A-AFA0-9D8B387F5F03}"/>
    <cellStyle name="A - Style1 2 2 8 2" xfId="37446" xr:uid="{44E07A83-2BAC-4D38-8453-D51D3DDB3969}"/>
    <cellStyle name="A - Style1 2 2 9" xfId="24086" xr:uid="{A4C56296-EB0B-408B-BB1E-8E27C7AEB782}"/>
    <cellStyle name="A - Style1 2 3" xfId="8541" xr:uid="{BB03CE61-499C-4A1B-82FC-8AAF58EB9059}"/>
    <cellStyle name="A - Style1 2 3 10" xfId="39756" xr:uid="{E15666E3-749D-411D-8C6D-D0F284D9D350}"/>
    <cellStyle name="A - Style1 2 3 11" xfId="39757" xr:uid="{F52B95C4-F506-4283-98C3-0706B633DBB3}"/>
    <cellStyle name="A - Style1 2 3 2" xfId="11135" xr:uid="{9BAEED9A-3964-4649-ABD3-A9BE00E47B47}"/>
    <cellStyle name="A - Style1 2 3 2 2" xfId="17745" xr:uid="{39826EEF-27F9-4602-B800-26AD6FA3985E}"/>
    <cellStyle name="A - Style1 2 3 2 2 2" xfId="33474" xr:uid="{01BB07B2-2922-4031-865A-1BE93611B764}"/>
    <cellStyle name="A - Style1 2 3 2 3" xfId="27278" xr:uid="{0E732FDF-9EFF-4815-9914-E20905CF80E0}"/>
    <cellStyle name="A - Style1 2 3 3" xfId="11158" xr:uid="{8D5F8A6B-3191-4343-90EF-C0D05B0F1876}"/>
    <cellStyle name="A - Style1 2 3 3 2" xfId="17768" xr:uid="{38A06110-7C4B-4824-B496-16A2DF13C11F}"/>
    <cellStyle name="A - Style1 2 3 3 2 2" xfId="33497" xr:uid="{7467265B-1A3D-4D79-BFCB-6876B3DBE401}"/>
    <cellStyle name="A - Style1 2 3 3 3" xfId="27301" xr:uid="{CD082444-6155-43D7-93F2-945C4F2410E8}"/>
    <cellStyle name="A - Style1 2 3 4" xfId="12201" xr:uid="{50A1A589-DE97-4C1F-8B70-CE9FC21E1740}"/>
    <cellStyle name="A - Style1 2 3 4 2" xfId="18793" xr:uid="{A766593E-F06A-4F1C-B9F9-803EE68ABE81}"/>
    <cellStyle name="A - Style1 2 3 4 2 2" xfId="34522" xr:uid="{6E2445E8-0DBE-4EAB-A94E-DC9495BA59A0}"/>
    <cellStyle name="A - Style1 2 3 4 3" xfId="28327" xr:uid="{68D512DF-ABC4-4CFA-848D-E92220C189ED}"/>
    <cellStyle name="A - Style1 2 3 5" xfId="13322" xr:uid="{D958D843-7DDE-4B69-9149-7659CB5339F8}"/>
    <cellStyle name="A - Style1 2 3 5 2" xfId="19909" xr:uid="{E625F55D-326C-465C-83D7-7E469526732F}"/>
    <cellStyle name="A - Style1 2 3 5 2 2" xfId="35638" xr:uid="{C056B5BF-F969-48A6-9AF7-D53C67E314D5}"/>
    <cellStyle name="A - Style1 2 3 5 3" xfId="29444" xr:uid="{28346494-2A30-4E8F-A2EE-C880F3321BC5}"/>
    <cellStyle name="A - Style1 2 3 6" xfId="15501" xr:uid="{68771E2B-A129-4A18-8CCF-80F5BCDA98C2}"/>
    <cellStyle name="A - Style1 2 3 6 2" xfId="31240" xr:uid="{2F1A68A4-DD80-41E6-A50D-929B675A4544}"/>
    <cellStyle name="A - Style1 2 3 7" xfId="22875" xr:uid="{CB04C122-A467-47A9-A28B-466E40252236}"/>
    <cellStyle name="A - Style1 2 3 7 2" xfId="38530" xr:uid="{183DEAB1-6BCC-4DC2-B1DA-B07C9D126594}"/>
    <cellStyle name="A - Style1 2 3 8" xfId="24781" xr:uid="{8A478025-F585-40F5-B7B2-F4D5ECD59A2E}"/>
    <cellStyle name="A - Style1 2 3 9" xfId="39758" xr:uid="{79F077E5-BD8D-4185-AF96-D94FBE43DEE0}"/>
    <cellStyle name="A - Style1 2 4" xfId="10073" xr:uid="{F98A4A2B-1FEA-4CAC-86AB-7F2315EF99AA}"/>
    <cellStyle name="A - Style1 2 4 2" xfId="16756" xr:uid="{AC159A90-1DAF-4AD2-ABDB-F5FB13306D90}"/>
    <cellStyle name="A - Style1 2 4 2 2" xfId="32485" xr:uid="{B7761974-8E00-43F1-80E7-CD4D8C5CF773}"/>
    <cellStyle name="A - Style1 2 4 3" xfId="26242" xr:uid="{A17100F7-6771-4F41-87F8-20A7C5CAC432}"/>
    <cellStyle name="A - Style1 2 5" xfId="10750" xr:uid="{64E1A07D-2908-4A60-A115-4922749C77A2}"/>
    <cellStyle name="A - Style1 2 5 2" xfId="17396" xr:uid="{AC55B83F-EFAA-438A-8875-6946761EB5D1}"/>
    <cellStyle name="A - Style1 2 5 2 2" xfId="33125" xr:uid="{54380EC0-D63B-469A-9035-B54194E4EF21}"/>
    <cellStyle name="A - Style1 2 5 3" xfId="26915" xr:uid="{F6CC0BDA-40DA-468E-AE8C-0179997E0FF1}"/>
    <cellStyle name="A - Style1 2 6" xfId="10488" xr:uid="{A3AC697B-F5D6-4EBC-9E0A-BA24F929EEB2}"/>
    <cellStyle name="A - Style1 2 6 2" xfId="17143" xr:uid="{F7E8BE93-C83A-4B2D-BE15-1E3C169CD233}"/>
    <cellStyle name="A - Style1 2 6 2 2" xfId="32872" xr:uid="{22A4B890-46BA-4CF9-B3ED-B48C6A93E0D3}"/>
    <cellStyle name="A - Style1 2 6 3" xfId="26655" xr:uid="{608A6FF6-903D-43A6-8488-B7300FC94023}"/>
    <cellStyle name="A - Style1 2 7" xfId="12777" xr:uid="{95CFA322-2533-46A8-AF44-4481A943D32E}"/>
    <cellStyle name="A - Style1 2 7 2" xfId="19365" xr:uid="{BE9D5075-23E5-4462-817C-4C0A31F9F749}"/>
    <cellStyle name="A - Style1 2 7 2 2" xfId="35094" xr:uid="{1EFAFFFF-103D-40A5-906F-F78BCDD30477}"/>
    <cellStyle name="A - Style1 2 7 3" xfId="28899" xr:uid="{66283BA2-6A9B-4139-9FCC-F07A7B5ECE21}"/>
    <cellStyle name="A - Style1 2 8" xfId="14501" xr:uid="{CDD6DB96-EC42-4B9F-BDD4-2C4B7B61E8B6}"/>
    <cellStyle name="A - Style1 2 8 2" xfId="30602" xr:uid="{32A71B75-AC40-410E-B662-BBEA31DAA022}"/>
    <cellStyle name="A - Style1 2 9" xfId="21784" xr:uid="{BFA18404-7918-45CF-8C97-A1E6B496976D}"/>
    <cellStyle name="A - Style1 2 9 2" xfId="37445" xr:uid="{D351C3E4-36F4-4940-B089-485CD628A161}"/>
    <cellStyle name="A - Style1 3" xfId="3396" xr:uid="{8B6D9D68-4510-402B-BBC8-BE92983F25D1}"/>
    <cellStyle name="A - Style1 3 10" xfId="39759" xr:uid="{3DE6CF2C-7173-4895-951F-98B7D54E1406}"/>
    <cellStyle name="A - Style1 3 11" xfId="39760" xr:uid="{7CBE50BB-8B10-4A3C-A93D-4F632431C34F}"/>
    <cellStyle name="A - Style1 3 12" xfId="39761" xr:uid="{B1777F98-3C4B-4CEC-90B4-C57AB9F45506}"/>
    <cellStyle name="A - Style1 3 2" xfId="8543" xr:uid="{293C1DA1-96EB-4DD3-82F0-DAF194AA69E1}"/>
    <cellStyle name="A - Style1 3 2 10" xfId="39762" xr:uid="{59A380B5-0C15-4B39-88E5-88ED06115035}"/>
    <cellStyle name="A - Style1 3 2 11" xfId="39763" xr:uid="{7251EA17-8F25-4919-8826-5D295940F85A}"/>
    <cellStyle name="A - Style1 3 2 2" xfId="11137" xr:uid="{186E1D9C-40F4-4CEB-9BD4-DB5CC1547458}"/>
    <cellStyle name="A - Style1 3 2 2 2" xfId="17747" xr:uid="{9481FFE4-1BF9-4F33-BABA-EAA0524C37AB}"/>
    <cellStyle name="A - Style1 3 2 2 2 2" xfId="33476" xr:uid="{433D2A6B-59FE-4272-9587-F1E76A4F7830}"/>
    <cellStyle name="A - Style1 3 2 2 3" xfId="27280" xr:uid="{FAF75C11-2572-4F94-9738-83EE3A42CCF0}"/>
    <cellStyle name="A - Style1 3 2 3" xfId="11159" xr:uid="{5CD58BBB-22E7-4EA5-8E4D-818E418A6800}"/>
    <cellStyle name="A - Style1 3 2 3 2" xfId="17769" xr:uid="{D78EDBA3-0F53-474D-959B-442058B9B151}"/>
    <cellStyle name="A - Style1 3 2 3 2 2" xfId="33498" xr:uid="{FEE5C900-5F77-4082-85E1-B49E56A9CFE4}"/>
    <cellStyle name="A - Style1 3 2 3 3" xfId="27302" xr:uid="{600D6065-40E5-48A2-8BA6-D415C2E97BF4}"/>
    <cellStyle name="A - Style1 3 2 4" xfId="12203" xr:uid="{E8AC3C8F-2326-483D-BDA2-A9CB487A29DE}"/>
    <cellStyle name="A - Style1 3 2 4 2" xfId="18795" xr:uid="{C7207CE8-FAB6-43C7-A83A-3C608B9B375C}"/>
    <cellStyle name="A - Style1 3 2 4 2 2" xfId="34524" xr:uid="{8B8FAFB3-6FAC-49A7-AA8D-2881FE9EA67C}"/>
    <cellStyle name="A - Style1 3 2 4 3" xfId="28329" xr:uid="{C64F48ED-F0AA-48D0-9432-1DC36F27AF90}"/>
    <cellStyle name="A - Style1 3 2 5" xfId="13324" xr:uid="{0FA5DEEC-83AD-415D-B73C-771299806115}"/>
    <cellStyle name="A - Style1 3 2 5 2" xfId="19911" xr:uid="{725A99EE-274F-406C-B935-9A00886A0975}"/>
    <cellStyle name="A - Style1 3 2 5 2 2" xfId="35640" xr:uid="{0A7E3E7E-A70D-4178-88C3-13F50DF19CDB}"/>
    <cellStyle name="A - Style1 3 2 5 3" xfId="29446" xr:uid="{AA416E95-CF8B-438D-BEB5-B77753DF3C1B}"/>
    <cellStyle name="A - Style1 3 2 6" xfId="15503" xr:uid="{408474AE-54AA-4E73-BAC7-5F014F15CF68}"/>
    <cellStyle name="A - Style1 3 2 6 2" xfId="31242" xr:uid="{72A4FA29-2C4C-4D37-85BA-B962D5254E26}"/>
    <cellStyle name="A - Style1 3 2 7" xfId="22877" xr:uid="{246B1327-2FAE-45DB-B08F-93362BC070DB}"/>
    <cellStyle name="A - Style1 3 2 7 2" xfId="38532" xr:uid="{92F59770-1430-46D3-9906-CFC8D34224B7}"/>
    <cellStyle name="A - Style1 3 2 8" xfId="24783" xr:uid="{B613B1EA-CCF8-47E6-AD15-0606210BD4C3}"/>
    <cellStyle name="A - Style1 3 2 9" xfId="39764" xr:uid="{D5A70EAD-9404-4573-9512-01AB82162859}"/>
    <cellStyle name="A - Style1 3 3" xfId="10075" xr:uid="{351B41ED-F596-48C0-ADC9-6C2AAC4701F9}"/>
    <cellStyle name="A - Style1 3 3 2" xfId="16758" xr:uid="{D50ED498-763E-4E59-BF68-4A19747C3043}"/>
    <cellStyle name="A - Style1 3 3 2 2" xfId="32487" xr:uid="{F6BB83A4-EAC6-457D-AFF8-B643C92E91A8}"/>
    <cellStyle name="A - Style1 3 3 3" xfId="26244" xr:uid="{B810C95E-DDF9-4939-A2E6-8D96DCE2DFD0}"/>
    <cellStyle name="A - Style1 3 4" xfId="9607" xr:uid="{B0AEA835-8F9A-4AA3-B4E1-6FEEC5FE4DFD}"/>
    <cellStyle name="A - Style1 3 4 2" xfId="16355" xr:uid="{248F4D7E-2330-4847-A2AC-01D85AD6123B}"/>
    <cellStyle name="A - Style1 3 4 2 2" xfId="32084" xr:uid="{65A1F8D4-EB7D-424E-95E3-0CC3E7257B59}"/>
    <cellStyle name="A - Style1 3 4 3" xfId="25837" xr:uid="{D737A268-E267-4F46-870C-A1E9B9ABF99C}"/>
    <cellStyle name="A - Style1 3 5" xfId="10490" xr:uid="{DC4B3E0C-A1E0-4A40-B88F-EE73D7F11F5C}"/>
    <cellStyle name="A - Style1 3 5 2" xfId="17145" xr:uid="{A43E8225-015F-4525-8088-708BE0424099}"/>
    <cellStyle name="A - Style1 3 5 2 2" xfId="32874" xr:uid="{AC5936F4-1191-44D4-AE63-063DBC73D97D}"/>
    <cellStyle name="A - Style1 3 5 3" xfId="26657" xr:uid="{27E7704C-F18F-4665-8F53-37AFA695AACF}"/>
    <cellStyle name="A - Style1 3 6" xfId="12779" xr:uid="{3739BBA0-9EC0-4E2C-8C34-A90E3C01F6D4}"/>
    <cellStyle name="A - Style1 3 6 2" xfId="19367" xr:uid="{0F0D883D-DBCD-4DE3-A4CB-8D7958A5116B}"/>
    <cellStyle name="A - Style1 3 6 2 2" xfId="35096" xr:uid="{D928EDDF-166D-4FCE-99E2-512102059AA4}"/>
    <cellStyle name="A - Style1 3 6 3" xfId="28901" xr:uid="{B2DD9FF1-BE62-4FB5-88EB-9F87099BFC65}"/>
    <cellStyle name="A - Style1 3 7" xfId="14499" xr:uid="{241E9C18-BB02-4FA0-9F34-28377DFAA646}"/>
    <cellStyle name="A - Style1 3 7 2" xfId="30600" xr:uid="{3A4FDCDD-B327-4DBF-88F9-A7EE8B340A93}"/>
    <cellStyle name="A - Style1 3 8" xfId="21786" xr:uid="{E03EAA02-23C9-4471-8E8C-6B0CE4870741}"/>
    <cellStyle name="A - Style1 3 8 2" xfId="37447" xr:uid="{B016A45A-2C0B-47E3-9C59-2BAA7FD6BED6}"/>
    <cellStyle name="A - Style1 3 9" xfId="24087" xr:uid="{A8641350-0847-42F4-AE7B-797D9A7331F0}"/>
    <cellStyle name="A - Style1 4" xfId="8540" xr:uid="{23CF0ADF-A783-4DD8-AAD9-D8C56A3E3E97}"/>
    <cellStyle name="A - Style1 4 10" xfId="39765" xr:uid="{0F50BB6D-5AFF-4456-8EE4-858C7069C066}"/>
    <cellStyle name="A - Style1 4 11" xfId="39766" xr:uid="{AF42F490-5C07-40B3-BB95-AC16A0242678}"/>
    <cellStyle name="A - Style1 4 2" xfId="11134" xr:uid="{DF153F80-4B68-4DA5-B611-07E49ADF5094}"/>
    <cellStyle name="A - Style1 4 2 2" xfId="17744" xr:uid="{DDFF4AFF-DD79-4A62-AD4E-9D6F418FC0E9}"/>
    <cellStyle name="A - Style1 4 2 2 2" xfId="33473" xr:uid="{8CA1F201-C633-4A7D-B1B9-0526CC39A639}"/>
    <cellStyle name="A - Style1 4 2 3" xfId="27277" xr:uid="{46D7A280-9592-4727-AFFA-EB58F4116184}"/>
    <cellStyle name="A - Style1 4 3" xfId="11823" xr:uid="{6F81C6C9-DBA4-487A-A003-44B6385E1E10}"/>
    <cellStyle name="A - Style1 4 3 2" xfId="18426" xr:uid="{38AF270F-BEAD-48A4-934F-814590E6BBFC}"/>
    <cellStyle name="A - Style1 4 3 2 2" xfId="34155" xr:uid="{02935B74-8904-4ED7-A998-49299B9D64FA}"/>
    <cellStyle name="A - Style1 4 3 3" xfId="27960" xr:uid="{8DB1806D-85C6-43BE-B1F4-80714B638F54}"/>
    <cellStyle name="A - Style1 4 4" xfId="12200" xr:uid="{E18CF3EF-CBFB-4375-9E5B-C9F09F8F4C3E}"/>
    <cellStyle name="A - Style1 4 4 2" xfId="18792" xr:uid="{2D028618-618B-4B41-8501-4255F786FB91}"/>
    <cellStyle name="A - Style1 4 4 2 2" xfId="34521" xr:uid="{4CDE0C1F-B8A3-4454-956B-97B476465965}"/>
    <cellStyle name="A - Style1 4 4 3" xfId="28326" xr:uid="{E34C305C-02EB-4AFE-9C88-6177CDDFD9FA}"/>
    <cellStyle name="A - Style1 4 5" xfId="13321" xr:uid="{EF4FE3FC-EE15-4298-8E27-5B40B70CCAA1}"/>
    <cellStyle name="A - Style1 4 5 2" xfId="19908" xr:uid="{CB0416FD-6B77-44CD-BB57-7D4D3200C28B}"/>
    <cellStyle name="A - Style1 4 5 2 2" xfId="35637" xr:uid="{264AA48A-7C9B-4D23-B6B2-0D85A13D441A}"/>
    <cellStyle name="A - Style1 4 5 3" xfId="29443" xr:uid="{FD04BD96-F75A-4B1D-A035-1710D7511952}"/>
    <cellStyle name="A - Style1 4 6" xfId="15500" xr:uid="{8321F006-89FD-4CFC-8BFB-62443F49AE96}"/>
    <cellStyle name="A - Style1 4 6 2" xfId="31239" xr:uid="{0F556533-05C1-4D1F-A83D-CDC52F32CEE7}"/>
    <cellStyle name="A - Style1 4 7" xfId="22874" xr:uid="{45E6CF7D-7328-44DE-9F4A-40E1472FFF77}"/>
    <cellStyle name="A - Style1 4 7 2" xfId="38529" xr:uid="{969701DF-C44F-4595-9E2E-389B2566FE8C}"/>
    <cellStyle name="A - Style1 4 8" xfId="24780" xr:uid="{7F19A511-EA21-42B9-89F8-0864D8ECC0DA}"/>
    <cellStyle name="A - Style1 4 9" xfId="39767" xr:uid="{90FE6447-41DD-49BE-BEE7-AE4369FFE66E}"/>
    <cellStyle name="A - Style1 5" xfId="9663" xr:uid="{D4D913F7-E0AE-495B-86AA-17AFF976BA7B}"/>
    <cellStyle name="A - Style1 5 10" xfId="39768" xr:uid="{A3772420-DC5B-4513-BE8B-18938173B537}"/>
    <cellStyle name="A - Style1 5 2" xfId="12057" xr:uid="{2FDAA902-25B6-49C6-9922-8EE0B98463E1}"/>
    <cellStyle name="A - Style1 5 2 2" xfId="18657" xr:uid="{74123D3F-7078-4C0F-8DD1-963F09947732}"/>
    <cellStyle name="A - Style1 5 2 2 2" xfId="34386" xr:uid="{FF8093D2-B8FF-490D-9C67-C2ACBCF98F3A}"/>
    <cellStyle name="A - Style1 5 2 3" xfId="28191" xr:uid="{76A38293-DF3E-4643-9CF7-94CE98F65301}"/>
    <cellStyle name="A - Style1 5 3" xfId="12741" xr:uid="{ED55BEE5-635E-48F6-98C3-BE55266AE89F}"/>
    <cellStyle name="A - Style1 5 3 2" xfId="19333" xr:uid="{F04AEB6A-3751-4B1F-B2FA-4403AD667D82}"/>
    <cellStyle name="A - Style1 5 3 2 2" xfId="35062" xr:uid="{A2275012-BD97-48B1-9360-6C18CD657399}"/>
    <cellStyle name="A - Style1 5 3 3" xfId="28867" xr:uid="{7DF364F0-F8E7-401E-A7EC-FF85B02D1BB9}"/>
    <cellStyle name="A - Style1 5 4" xfId="13859" xr:uid="{98289CFD-FCD7-4889-8902-E80B40E2E9F0}"/>
    <cellStyle name="A - Style1 5 4 2" xfId="20446" xr:uid="{05776AA4-7B36-4AE5-A069-C5F13425A39D}"/>
    <cellStyle name="A - Style1 5 4 2 2" xfId="36175" xr:uid="{B6FBF435-69AB-4688-A3BC-EE1199F4007B}"/>
    <cellStyle name="A - Style1 5 4 3" xfId="29981" xr:uid="{9D7F786F-FE46-41E1-A12C-C7BE735EC75E}"/>
    <cellStyle name="A - Style1 5 5" xfId="16409" xr:uid="{1E94E9FC-F7C9-43B7-9AF7-F207D50502D5}"/>
    <cellStyle name="A - Style1 5 5 2" xfId="32138" xr:uid="{AB0D087D-E018-48BC-90C3-C629D94D4DBF}"/>
    <cellStyle name="A - Style1 5 6" xfId="23952" xr:uid="{0FB8F497-B26C-459F-80E4-81F5221399DF}"/>
    <cellStyle name="A - Style1 5 6 2" xfId="39607" xr:uid="{21DBF62E-6EF9-4B6A-93B7-FA3337405A2A}"/>
    <cellStyle name="A - Style1 5 7" xfId="25892" xr:uid="{2595648A-361F-4C9F-927C-A4B0643BA545}"/>
    <cellStyle name="A - Style1 5 8" xfId="39769" xr:uid="{5F42F512-BA50-44D8-A122-7D61F71B084A}"/>
    <cellStyle name="A - Style1 5 9" xfId="39770" xr:uid="{CC9B03A0-F60E-417A-B3FC-A72C15020A05}"/>
    <cellStyle name="A - Style1 6" xfId="10751" xr:uid="{FD72F6AE-2389-427F-B6DC-003F47CD3C18}"/>
    <cellStyle name="A - Style1 6 2" xfId="17397" xr:uid="{9B82DEFA-4272-4195-B75A-4FAC165B261E}"/>
    <cellStyle name="A - Style1 6 2 2" xfId="33126" xr:uid="{7D974920-2CAE-4A91-B3B6-55D29FC3AFA4}"/>
    <cellStyle name="A - Style1 6 3" xfId="26916" xr:uid="{EFA27C19-348E-47FA-AE88-79795C4BCE5D}"/>
    <cellStyle name="A - Style1 7" xfId="10487" xr:uid="{E7BB7189-DC0F-4CCB-A586-9FE75CBD9BB0}"/>
    <cellStyle name="A - Style1 7 2" xfId="17142" xr:uid="{37AE3D90-2031-47F8-ACA7-F6AC75FC1F54}"/>
    <cellStyle name="A - Style1 7 2 2" xfId="32871" xr:uid="{74FB9A9A-4D27-4241-89C6-255EC57BFE38}"/>
    <cellStyle name="A - Style1 7 3" xfId="26654" xr:uid="{6DF1E8EB-BEE9-46E2-906C-6478D74FA18E}"/>
    <cellStyle name="A - Style1 8" xfId="10755" xr:uid="{79416342-A0F1-42DA-B0F8-A6890E894DAB}"/>
    <cellStyle name="A - Style1 8 2" xfId="17398" xr:uid="{BC041FFF-F606-4337-9BC7-1BD3663BD758}"/>
    <cellStyle name="A - Style1 8 2 2" xfId="33127" xr:uid="{ECC16B80-D718-4CD4-AC10-04D32C87009B}"/>
    <cellStyle name="A - Style1 8 3" xfId="26920" xr:uid="{E811C48C-EEDE-4043-9453-B113369A804D}"/>
    <cellStyle name="A - Style1 9" xfId="12776" xr:uid="{9943A322-FD17-43E9-9525-F852C825F508}"/>
    <cellStyle name="A - Style1 9 2" xfId="19364" xr:uid="{E93DDEDF-4161-4A8F-A125-6F4E69400305}"/>
    <cellStyle name="A - Style1 9 2 2" xfId="35093" xr:uid="{66C2E82A-DC26-4F7F-94A6-B707BCA7BC7F}"/>
    <cellStyle name="A - Style1 9 3" xfId="28898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7" xr:uid="{C6ED2187-3F4C-4C52-99FB-703F56139023}"/>
    <cellStyle name="AA FRAME 2 2" xfId="3398" xr:uid="{E1C2492D-D914-4EFB-8A6D-9930F0570182}"/>
    <cellStyle name="AA FRAME 2 2 2" xfId="10493" xr:uid="{8A93CFB8-5671-41ED-BDE0-60CBA4A1C5CE}"/>
    <cellStyle name="AA FRAME 2 2 2 2" xfId="17148" xr:uid="{CDAD79E7-906A-45A8-927A-AD0C87ACA9C7}"/>
    <cellStyle name="AA FRAME 2 2 2 2 2" xfId="32877" xr:uid="{723B07E5-0436-463F-838D-61AA595A1C62}"/>
    <cellStyle name="AA FRAME 2 2 2 3" xfId="26660" xr:uid="{BB5E49E5-32C4-4C2E-ADB6-AA700A5245B5}"/>
    <cellStyle name="AA FRAME 2 2 3" xfId="12782" xr:uid="{C4D35A68-545A-4FB1-960D-DFA82C9E940E}"/>
    <cellStyle name="AA FRAME 2 2 3 2" xfId="19370" xr:uid="{0C9B5864-5E92-4977-A61D-2B149CCA5514}"/>
    <cellStyle name="AA FRAME 2 2 3 2 2" xfId="35099" xr:uid="{0414FA28-A838-4A5C-8BB0-C99E0EE89AF7}"/>
    <cellStyle name="AA FRAME 2 2 3 3" xfId="28904" xr:uid="{116F1D6C-45A8-4164-AF67-50F829AB892D}"/>
    <cellStyle name="AA FRAME 2 2 4" xfId="14211" xr:uid="{96F99D22-A18D-47A2-AE58-815A653061E4}"/>
    <cellStyle name="AA FRAME 2 2 4 2" xfId="30331" xr:uid="{BE0F2B8D-B62F-4E08-A851-08F66CF7F7E5}"/>
    <cellStyle name="AA FRAME 2 2 5" xfId="14497" xr:uid="{DA2A97BE-FCB4-4230-B13A-E827BE98BE73}"/>
    <cellStyle name="AA FRAME 2 2 6" xfId="39771" xr:uid="{89CA8052-8B9F-4679-852E-18E9C5054CB9}"/>
    <cellStyle name="AA FRAME 2 2 7" xfId="47417" xr:uid="{2157AA7B-2665-47D9-9315-344291B2FF64}"/>
    <cellStyle name="AA FRAME 2 3" xfId="10492" xr:uid="{A6E6B529-DC2A-4A04-B053-AB8C96B21B7D}"/>
    <cellStyle name="AA FRAME 2 3 2" xfId="17147" xr:uid="{1DFD47EB-84EE-4DCF-876B-AAC042D12D89}"/>
    <cellStyle name="AA FRAME 2 3 2 2" xfId="32876" xr:uid="{38F547BE-F37C-4106-BC63-2020DFF77FB3}"/>
    <cellStyle name="AA FRAME 2 3 3" xfId="26659" xr:uid="{9E5E974E-B42E-45AB-8D5D-F00C75EE5BDD}"/>
    <cellStyle name="AA FRAME 2 4" xfId="12781" xr:uid="{BC721F45-E622-4FA2-85F1-B8C48BB596B0}"/>
    <cellStyle name="AA FRAME 2 4 2" xfId="19369" xr:uid="{FDDB5B7A-B5A6-47C3-AF94-9F268EFDED1A}"/>
    <cellStyle name="AA FRAME 2 4 2 2" xfId="35098" xr:uid="{B721B51C-1675-4352-9F52-E2EC35521F95}"/>
    <cellStyle name="AA FRAME 2 4 3" xfId="28903" xr:uid="{6AD7AD80-51B8-47BA-8402-D0273FF45177}"/>
    <cellStyle name="AA FRAME 2 5" xfId="14210" xr:uid="{A63BCADB-7405-4488-9A0F-921BB8F40439}"/>
    <cellStyle name="AA FRAME 2 5 2" xfId="30330" xr:uid="{0F0C7FDA-C7F1-441C-B946-190197F93105}"/>
    <cellStyle name="AA FRAME 2 6" xfId="14498" xr:uid="{2A2463B6-5ABA-4E21-9D60-889F1EC94AE7}"/>
    <cellStyle name="AA FRAME 2 7" xfId="39772" xr:uid="{5376D7BF-C3ED-468D-B0F6-38D47A5568CC}"/>
    <cellStyle name="AA FRAME 2 8" xfId="47416" xr:uid="{A0E36433-BFD4-4EA6-B975-7B821B71CC05}"/>
    <cellStyle name="AA FRAME 3" xfId="10491" xr:uid="{A6536EA4-C093-4AC7-9BC3-6EBB3EF86830}"/>
    <cellStyle name="AA FRAME 3 2" xfId="17146" xr:uid="{AC21963C-D85C-415C-96E3-E47F28530419}"/>
    <cellStyle name="AA FRAME 3 2 2" xfId="32875" xr:uid="{399A3A89-6224-40AA-B76A-F84195E78CC4}"/>
    <cellStyle name="AA FRAME 3 3" xfId="26658" xr:uid="{B13A639E-966F-41D8-93AB-F150EB4BED46}"/>
    <cellStyle name="AA FRAME 4" xfId="10870" xr:uid="{CFB1FA34-4ABE-4FF2-B4C9-348F126B8A5A}"/>
    <cellStyle name="AA FRAME 5" xfId="12780" xr:uid="{47BB0B85-6D67-4D86-B76D-B0AFCA596464}"/>
    <cellStyle name="AA FRAME 5 2" xfId="19368" xr:uid="{FD05EB33-BA5C-4640-BEBE-D4ADBD078856}"/>
    <cellStyle name="AA FRAME 5 2 2" xfId="35097" xr:uid="{537C0EFC-2476-456E-BFAF-FBA7605F3901}"/>
    <cellStyle name="AA FRAME 5 3" xfId="28902" xr:uid="{97DD6445-E266-4767-BAE1-F56853A6C5DF}"/>
    <cellStyle name="AA FRAME 6" xfId="14209" xr:uid="{E105B437-2857-4FBF-91CE-63630B0BAEC6}"/>
    <cellStyle name="AA FRAME 6 2" xfId="30329" xr:uid="{19F0C344-4161-4814-AAF8-E4444D1F1D43}"/>
    <cellStyle name="AA FRAME 7" xfId="39773" xr:uid="{D32C5C5E-14A8-40F9-BC9A-12EB6ABE28D3}"/>
    <cellStyle name="AA FRAME 8" xfId="47415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9" xr:uid="{A256D45B-6985-4599-B3EE-6C718566DA43}"/>
    <cellStyle name="Accent1 2 2" xfId="3400" xr:uid="{63FF51BB-D03E-4B9B-BD04-B4EEF21200B9}"/>
    <cellStyle name="Accent1 2 2 2" xfId="3401" xr:uid="{FBF1F1F0-417F-4763-BFF6-9C49963FF5AC}"/>
    <cellStyle name="Accent1 2 2 2 2" xfId="3402" xr:uid="{11592B81-C85C-4D63-B894-EF0D27525666}"/>
    <cellStyle name="Accent1 2 2 2 2 2" xfId="3403" xr:uid="{931BF9FF-6D81-442E-8F4F-9E7B56326C08}"/>
    <cellStyle name="Accent1 2 2 2 2 2 2" xfId="3404" xr:uid="{174E206D-DC01-4A67-81FF-F0B65DD5433F}"/>
    <cellStyle name="Accent1 2 2 2 3" xfId="3405" xr:uid="{A0CDCCC3-898E-440E-9E32-DDFC4C20CA9E}"/>
    <cellStyle name="Accent1 2 2 2 4" xfId="3406" xr:uid="{1868B67F-BD9B-4952-A802-80629F8AD739}"/>
    <cellStyle name="Accent1 2 2 2 5" xfId="3407" xr:uid="{5562BBF0-3368-4470-82E5-50FE9EC6E3C9}"/>
    <cellStyle name="Accent1 2 2 2 6" xfId="3408" xr:uid="{95BDFCC0-EF18-4517-A4C0-AB0FFD2D4CF7}"/>
    <cellStyle name="Accent1 2 2 2 7" xfId="3409" xr:uid="{DC5015A5-78BB-4C82-A549-E55C7983E814}"/>
    <cellStyle name="Accent1 2 2 3" xfId="3410" xr:uid="{2D6187C6-33FE-43F8-ABD9-06D9B3E5047A}"/>
    <cellStyle name="Accent1 2 2 4" xfId="3411" xr:uid="{0960BFE9-2236-4E31-84B8-A37B3EC93CC3}"/>
    <cellStyle name="Accent1 2 2 4 2" xfId="3412" xr:uid="{1AEE3328-075A-47ED-AF7B-9983BDEB2A90}"/>
    <cellStyle name="Accent1 2 2 4 2 2" xfId="3413" xr:uid="{94F970DE-3CFD-4896-82E3-1E774F121000}"/>
    <cellStyle name="Accent1 2 2 5" xfId="3414" xr:uid="{66699C1E-91EF-4155-8B50-AA3BA4AE3A5B}"/>
    <cellStyle name="Accent1 2 2 6" xfId="3415" xr:uid="{5E970AA0-A7C8-4ABC-AB75-869B5BE56D9A}"/>
    <cellStyle name="Accent1 2 2 7" xfId="3416" xr:uid="{DB70833C-48E6-44B4-95C3-A0A165FF1979}"/>
    <cellStyle name="Accent1 2 2 8" xfId="3417" xr:uid="{C9D53D54-C5EB-4279-AC93-C6672BF77F40}"/>
    <cellStyle name="Accent1 2 3" xfId="3418" xr:uid="{FB1481A1-8615-4126-9F09-1F3B175CDA34}"/>
    <cellStyle name="Accent1 2 3 2" xfId="3419" xr:uid="{F801DB7D-D0D6-4CC4-B7B3-521888CA6B7C}"/>
    <cellStyle name="Accent1 2 3 2 2" xfId="3420" xr:uid="{97370521-38AC-4D30-B77B-57ACCC2DD021}"/>
    <cellStyle name="Accent1 2 3 2 2 2" xfId="3421" xr:uid="{16A5D793-203B-4B76-A172-8A728C5E049B}"/>
    <cellStyle name="Accent1 2 3 3" xfId="3422" xr:uid="{EE1C7FA4-5F73-4EEC-A56C-0BD69DE09DFE}"/>
    <cellStyle name="Accent1 2 3 4" xfId="3423" xr:uid="{C1C30C38-F043-4601-8899-9C3BABB4A354}"/>
    <cellStyle name="Accent1 2 3 5" xfId="3424" xr:uid="{811A8FDB-32CB-434C-B150-9870E688FA4B}"/>
    <cellStyle name="Accent1 2 3 6" xfId="3425" xr:uid="{AFB4911F-C312-4F5F-87FD-232FCDF0644F}"/>
    <cellStyle name="Accent1 2 3 7" xfId="3426" xr:uid="{D7FDEB9E-E135-49A7-B0C3-428C9C52DFB9}"/>
    <cellStyle name="Accent1 2 4" xfId="3427" xr:uid="{23FDAA97-6A03-4F8D-A76D-B2EEF1A00EC5}"/>
    <cellStyle name="Accent1 2 4 2" xfId="3428" xr:uid="{C00E7418-77EA-45F1-80C4-4ADA11C13994}"/>
    <cellStyle name="Accent1 2 4 2 2" xfId="3429" xr:uid="{7B3E2F9C-CB92-407F-840D-35BFA83F4DAE}"/>
    <cellStyle name="Accent1 2 5" xfId="3430" xr:uid="{DCD15E24-F29F-4A0C-B2AD-A99775C26A6A}"/>
    <cellStyle name="Accent1 2 6" xfId="3431" xr:uid="{1078392F-1E72-42E7-9744-0B62D62AA86C}"/>
    <cellStyle name="Accent1 2 7" xfId="3432" xr:uid="{085D511D-1869-40DC-A330-B00AA5AF1D1B}"/>
    <cellStyle name="Accent1 2 8" xfId="3433" xr:uid="{A727E3FA-92A2-4AF1-96CF-1F13A170AA82}"/>
    <cellStyle name="Accent1 2 9" xfId="21660" xr:uid="{8C2D7D39-62C7-4EBB-8DEB-9B551EF0AA76}"/>
    <cellStyle name="Accent1 3" xfId="3434" xr:uid="{58954717-CFFB-4425-A2AA-A3AB061B43F4}"/>
    <cellStyle name="Accent1 4" xfId="3435" xr:uid="{B9306BAC-4260-49D9-84A7-96278B2A2BEB}"/>
    <cellStyle name="Accent1 5" xfId="3436" xr:uid="{523FE089-39DD-44C3-84EC-4D332F900545}"/>
    <cellStyle name="Accent1 6" xfId="3437" xr:uid="{2289761B-10A6-453F-BED4-EBFB51AC1BDD}"/>
    <cellStyle name="Accent1 7" xfId="9826" xr:uid="{59BD750D-2AC9-4F2D-A9CF-C4A1A67183BE}"/>
    <cellStyle name="Accent1 8" xfId="39711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8" xr:uid="{0C256E59-C692-432E-8171-920E512C9B33}"/>
    <cellStyle name="Accent2 2 2" xfId="3439" xr:uid="{9F4CCB10-3001-4DDB-BF05-D671060DB559}"/>
    <cellStyle name="Accent2 2 2 2" xfId="3440" xr:uid="{9663BA6D-4E5E-4A64-BC3B-8D0668F4BD23}"/>
    <cellStyle name="Accent2 2 2 2 2" xfId="3441" xr:uid="{5667D2F2-22B0-41C3-8235-2360446291B1}"/>
    <cellStyle name="Accent2 2 2 2 2 2" xfId="3442" xr:uid="{6111D9AE-B87A-4EB9-9449-71372BA13B28}"/>
    <cellStyle name="Accent2 2 2 2 2 2 2" xfId="3443" xr:uid="{F3954636-215F-4E74-9117-78DE90DEC6E4}"/>
    <cellStyle name="Accent2 2 2 2 3" xfId="3444" xr:uid="{43A5F35E-D24C-4922-8318-B4C3EBCAC9A0}"/>
    <cellStyle name="Accent2 2 2 2 4" xfId="3445" xr:uid="{F5DA8A1B-AD61-4029-BC07-8FCC5957F4BA}"/>
    <cellStyle name="Accent2 2 2 2 5" xfId="3446" xr:uid="{0E37AD89-8E14-4E54-8695-877E69B7E6FD}"/>
    <cellStyle name="Accent2 2 2 2 6" xfId="3447" xr:uid="{A1EEF1C1-65A6-48A6-8EA5-1FA6DE520C2E}"/>
    <cellStyle name="Accent2 2 2 2 7" xfId="3448" xr:uid="{4D546FEA-A2FB-471F-8193-55ED27E12408}"/>
    <cellStyle name="Accent2 2 2 3" xfId="3449" xr:uid="{F01DC556-DB3E-476F-97DC-3E9446FCAD17}"/>
    <cellStyle name="Accent2 2 2 4" xfId="3450" xr:uid="{32D4F132-0A9C-44B9-8679-41C22ACCA35C}"/>
    <cellStyle name="Accent2 2 2 4 2" xfId="3451" xr:uid="{A6DAE4AF-CB9E-4AAD-A46A-B72583B6D66D}"/>
    <cellStyle name="Accent2 2 2 4 2 2" xfId="3452" xr:uid="{E641EDBC-3072-490A-9B7D-D06261ED9BC8}"/>
    <cellStyle name="Accent2 2 2 5" xfId="3453" xr:uid="{90B77DF9-620A-4D21-ABF9-E37793F5B7B9}"/>
    <cellStyle name="Accent2 2 2 6" xfId="3454" xr:uid="{F559B292-EC4F-4F5A-9372-A495AE343DD6}"/>
    <cellStyle name="Accent2 2 2 7" xfId="3455" xr:uid="{0A7044E6-F921-4265-8538-3C7F837A6621}"/>
    <cellStyle name="Accent2 2 2 8" xfId="3456" xr:uid="{EEE562F8-BD8B-4F34-A071-72992B89A754}"/>
    <cellStyle name="Accent2 2 3" xfId="3457" xr:uid="{EDF733FE-8E5E-41A2-B5EE-C5E4EC0E0812}"/>
    <cellStyle name="Accent2 2 3 2" xfId="3458" xr:uid="{5D8A32AC-108A-4C37-8E6C-73A63FF9E1A5}"/>
    <cellStyle name="Accent2 2 3 2 2" xfId="3459" xr:uid="{2FEE5294-F26F-4D50-95D7-E90501E730A6}"/>
    <cellStyle name="Accent2 2 3 2 2 2" xfId="3460" xr:uid="{2CB893D3-A9EE-4E12-A476-2C1B5C97044F}"/>
    <cellStyle name="Accent2 2 3 3" xfId="3461" xr:uid="{BDAD66EB-E6AF-416C-A938-0789E0A50DB8}"/>
    <cellStyle name="Accent2 2 3 4" xfId="3462" xr:uid="{7934C910-F3F1-466D-9699-76B1C9385B8C}"/>
    <cellStyle name="Accent2 2 3 5" xfId="3463" xr:uid="{D453BF0A-1039-4355-8FD1-4045A545F494}"/>
    <cellStyle name="Accent2 2 3 6" xfId="3464" xr:uid="{95B4BE81-9B36-467C-B17C-D63FE342D78C}"/>
    <cellStyle name="Accent2 2 3 7" xfId="3465" xr:uid="{89D7E169-511D-4CB3-99CB-6D16A0F604B2}"/>
    <cellStyle name="Accent2 2 4" xfId="3466" xr:uid="{67DAA2C7-66C1-4818-885D-1FE9CB9C439A}"/>
    <cellStyle name="Accent2 2 4 2" xfId="3467" xr:uid="{A4D653A3-DF7F-4438-BC60-892F7FF72F2D}"/>
    <cellStyle name="Accent2 2 4 2 2" xfId="3468" xr:uid="{02D8804C-CCC3-42A3-83C5-2BDC2BB8ECD3}"/>
    <cellStyle name="Accent2 2 5" xfId="3469" xr:uid="{5643FCC6-CEC0-4C7A-9112-C1D96E1BF414}"/>
    <cellStyle name="Accent2 2 6" xfId="3470" xr:uid="{B796C1C8-B0F6-4E66-B95A-4A84BE9BA4E6}"/>
    <cellStyle name="Accent2 2 7" xfId="3471" xr:uid="{77ED0B9D-F801-494F-9170-A89F33FB34CA}"/>
    <cellStyle name="Accent2 2 8" xfId="3472" xr:uid="{89B0100A-99EB-4F0E-97E1-FB8A8FA258A9}"/>
    <cellStyle name="Accent2 2 9" xfId="21659" xr:uid="{7F792B3B-C5CD-4D56-AEDD-21FD4C0A3A4B}"/>
    <cellStyle name="Accent2 3" xfId="3473" xr:uid="{C630A579-AA89-4FA1-B208-C8748CB96C6E}"/>
    <cellStyle name="Accent2 4" xfId="3474" xr:uid="{797CEF6A-77C6-44C4-9458-F7160A0F472D}"/>
    <cellStyle name="Accent2 5" xfId="3475" xr:uid="{CCB0099B-2C7A-4668-8112-1492424F4C12}"/>
    <cellStyle name="Accent2 6" xfId="3476" xr:uid="{7A79E359-1A6D-4C49-96DB-CC4460521A44}"/>
    <cellStyle name="Accent2 7" xfId="11564" xr:uid="{46AAB6C9-07CD-4EAE-9B28-60175E2CD0CA}"/>
    <cellStyle name="Accent2 8" xfId="39715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7" xr:uid="{CAD96607-5C56-4F71-AC45-22507A10C1DE}"/>
    <cellStyle name="Accent3 2 2" xfId="3478" xr:uid="{F65FC8E6-E222-4827-A7CA-29EA0986A38E}"/>
    <cellStyle name="Accent3 2 2 2" xfId="3479" xr:uid="{EE2A681C-4740-4551-A11A-AD316AFF07CC}"/>
    <cellStyle name="Accent3 2 2 2 2" xfId="3480" xr:uid="{441A94A6-62A0-4C4F-9111-669225E4B648}"/>
    <cellStyle name="Accent3 2 2 2 2 2" xfId="3481" xr:uid="{B285F917-8B40-4410-B6B0-C9318DB0CFA6}"/>
    <cellStyle name="Accent3 2 2 2 2 2 2" xfId="3482" xr:uid="{9F0EE832-3F24-4331-8497-032F2F2F3D1A}"/>
    <cellStyle name="Accent3 2 2 2 3" xfId="3483" xr:uid="{B0C7A8D7-4791-410D-A2CA-D54B129B4BCC}"/>
    <cellStyle name="Accent3 2 2 2 4" xfId="3484" xr:uid="{958DB32C-85B7-4292-B6AF-D2D19DC20EC1}"/>
    <cellStyle name="Accent3 2 2 2 5" xfId="3485" xr:uid="{6BF57036-3832-4919-A4B8-4D4F2D224C85}"/>
    <cellStyle name="Accent3 2 2 2 6" xfId="3486" xr:uid="{1F32014D-30C1-4C91-A931-91E264C99549}"/>
    <cellStyle name="Accent3 2 2 2 7" xfId="3487" xr:uid="{09C92DA2-B576-490D-BDA7-59CCA34F9BAE}"/>
    <cellStyle name="Accent3 2 2 3" xfId="3488" xr:uid="{BA119ECF-ED5C-4DC7-8BD3-C058FBE41F75}"/>
    <cellStyle name="Accent3 2 2 4" xfId="3489" xr:uid="{3F091E46-5754-450B-8942-54215CA2A8C2}"/>
    <cellStyle name="Accent3 2 2 4 2" xfId="3490" xr:uid="{9E87DA0C-AB88-42D5-A409-3E7253133877}"/>
    <cellStyle name="Accent3 2 2 4 2 2" xfId="3491" xr:uid="{49CCA0E6-C7A7-4E84-8BF4-822C9B4A4FBB}"/>
    <cellStyle name="Accent3 2 2 5" xfId="3492" xr:uid="{6D735920-6633-4465-A576-CE90C70E8346}"/>
    <cellStyle name="Accent3 2 2 6" xfId="3493" xr:uid="{2E98A635-42D7-4A83-BB0A-9DF42F81F131}"/>
    <cellStyle name="Accent3 2 2 7" xfId="3494" xr:uid="{6BA2BB7F-3C55-4D0D-A0EE-B7AEB507E42E}"/>
    <cellStyle name="Accent3 2 2 8" xfId="3495" xr:uid="{A90D258E-AC4C-491E-A700-68A0AEE4CA43}"/>
    <cellStyle name="Accent3 2 3" xfId="3496" xr:uid="{9DB31BFB-544A-4C1E-B870-5D6EC1A13944}"/>
    <cellStyle name="Accent3 2 3 2" xfId="3497" xr:uid="{4A9AA462-BB0E-484C-9331-F7FF0E9065B7}"/>
    <cellStyle name="Accent3 2 3 2 2" xfId="3498" xr:uid="{14E2B80C-66BA-4499-AFEE-9CDBB124A3E3}"/>
    <cellStyle name="Accent3 2 3 2 2 2" xfId="3499" xr:uid="{164B01DB-CF77-4E01-802B-3753314F00CA}"/>
    <cellStyle name="Accent3 2 3 3" xfId="3500" xr:uid="{BE8A91B2-E6EC-4BA7-AA7B-AD7ACE328636}"/>
    <cellStyle name="Accent3 2 3 4" xfId="3501" xr:uid="{28669D12-7325-4C70-8DDE-420918866B89}"/>
    <cellStyle name="Accent3 2 3 5" xfId="3502" xr:uid="{FB9B3DCF-9E41-4EC3-965D-A1E3F852BD4E}"/>
    <cellStyle name="Accent3 2 3 6" xfId="3503" xr:uid="{4D3E1949-B248-4A21-BC5A-4395C4DE8091}"/>
    <cellStyle name="Accent3 2 3 7" xfId="3504" xr:uid="{515F1061-C863-4128-96C2-1DF8B495D79F}"/>
    <cellStyle name="Accent3 2 4" xfId="3505" xr:uid="{41FB6058-BF1E-4F8E-9150-691E0391270F}"/>
    <cellStyle name="Accent3 2 4 2" xfId="3506" xr:uid="{CA10E3B3-3742-4835-AD28-8C69105599B6}"/>
    <cellStyle name="Accent3 2 4 2 2" xfId="3507" xr:uid="{B421DE0A-1B74-4296-BF14-AB92748D5277}"/>
    <cellStyle name="Accent3 2 5" xfId="3508" xr:uid="{63D0A1CC-5972-4525-99A2-60700D23F3A4}"/>
    <cellStyle name="Accent3 2 6" xfId="3509" xr:uid="{5C53F0EA-3599-403E-81E0-923E51A49432}"/>
    <cellStyle name="Accent3 2 7" xfId="3510" xr:uid="{A52E902E-63DE-49F0-BA51-9C7094B5B898}"/>
    <cellStyle name="Accent3 2 8" xfId="3511" xr:uid="{C08FE63D-D1D2-4A22-BCC1-8E911BBAE09E}"/>
    <cellStyle name="Accent3 2 9" xfId="21658" xr:uid="{56A8317F-C848-4992-A62D-F2FCE7A18370}"/>
    <cellStyle name="Accent3 3" xfId="3512" xr:uid="{DD7A5EE3-F6E5-44C5-8A59-FCABCF462AD8}"/>
    <cellStyle name="Accent3 4" xfId="3513" xr:uid="{2A58C639-8F89-46D9-B026-C45D608E3BEC}"/>
    <cellStyle name="Accent3 5" xfId="3514" xr:uid="{1EA28E64-A104-44CE-98E3-635D0FFC0F3B}"/>
    <cellStyle name="Accent3 6" xfId="3515" xr:uid="{69668DEB-E589-4253-9756-B86BCDA1F377}"/>
    <cellStyle name="Accent3 7" xfId="10806" xr:uid="{0D1C7A2D-9232-4221-B5B7-BEE2B705A7AD}"/>
    <cellStyle name="Accent3 8" xfId="39719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6" xr:uid="{E1C522E6-C098-4D17-9402-F3DA528CD189}"/>
    <cellStyle name="Accent4 2 2" xfId="3517" xr:uid="{3E93D59D-0281-43B0-B4F2-1B15A113032E}"/>
    <cellStyle name="Accent4 2 2 2" xfId="3518" xr:uid="{D4AF4E2C-C8B3-486B-B01A-8F757C5CE60B}"/>
    <cellStyle name="Accent4 2 2 2 2" xfId="3519" xr:uid="{77008A73-83C0-4995-A4E9-F13F3460D1B7}"/>
    <cellStyle name="Accent4 2 2 2 2 2" xfId="3520" xr:uid="{7AD77682-19A1-48A4-88CB-208A568A20F8}"/>
    <cellStyle name="Accent4 2 2 2 2 2 2" xfId="3521" xr:uid="{0C1B9800-592E-4CB0-82DC-370291B5072C}"/>
    <cellStyle name="Accent4 2 2 2 3" xfId="3522" xr:uid="{808B9DB0-4211-4E0C-8FC7-C96DB88DAA87}"/>
    <cellStyle name="Accent4 2 2 2 4" xfId="3523" xr:uid="{50758D56-C4E1-4CBB-AFA1-89A3AC168815}"/>
    <cellStyle name="Accent4 2 2 2 5" xfId="3524" xr:uid="{82A31960-C50E-4760-922F-3E56ED7EF28F}"/>
    <cellStyle name="Accent4 2 2 2 6" xfId="3525" xr:uid="{195FA3CE-A5F6-4D06-AAD9-2534655E58CD}"/>
    <cellStyle name="Accent4 2 2 2 7" xfId="3526" xr:uid="{3CBB561D-2734-4EE5-BFD0-FF5A5040B760}"/>
    <cellStyle name="Accent4 2 2 3" xfId="3527" xr:uid="{C8E03477-F38C-4752-92D4-14161D9028A0}"/>
    <cellStyle name="Accent4 2 2 4" xfId="3528" xr:uid="{5719CAF5-C22A-48C8-A47A-9E15BF908FBF}"/>
    <cellStyle name="Accent4 2 2 4 2" xfId="3529" xr:uid="{C90D7733-C9A8-49E3-BDB9-A04995C68577}"/>
    <cellStyle name="Accent4 2 2 4 2 2" xfId="3530" xr:uid="{72372291-AED6-4985-888B-F74130EFBE85}"/>
    <cellStyle name="Accent4 2 2 5" xfId="3531" xr:uid="{F2F9A4D6-D55C-4675-A83D-C8415D1646D2}"/>
    <cellStyle name="Accent4 2 2 6" xfId="3532" xr:uid="{9334F7F6-9D6B-4227-9573-07D1CE8532B8}"/>
    <cellStyle name="Accent4 2 2 7" xfId="3533" xr:uid="{C24D22BE-4A6E-4168-9063-7B49BC85A876}"/>
    <cellStyle name="Accent4 2 2 8" xfId="3534" xr:uid="{19D3A11D-B175-4431-A95C-127CB01E2F6B}"/>
    <cellStyle name="Accent4 2 3" xfId="3535" xr:uid="{3B562959-7719-411B-9BCE-65A069F3E024}"/>
    <cellStyle name="Accent4 2 3 2" xfId="3536" xr:uid="{BC2AFB9D-698B-4AB2-B136-23605961B41E}"/>
    <cellStyle name="Accent4 2 3 2 2" xfId="3537" xr:uid="{79230966-8F35-4D95-A5AD-8853886A305E}"/>
    <cellStyle name="Accent4 2 3 2 2 2" xfId="3538" xr:uid="{0FF7182F-6FBC-4BA6-879B-19D39B7BC1E6}"/>
    <cellStyle name="Accent4 2 3 3" xfId="3539" xr:uid="{7409F204-CBC9-4BD2-A917-316848C9B914}"/>
    <cellStyle name="Accent4 2 3 4" xfId="3540" xr:uid="{A600B05D-48CF-4F62-AAF4-04F04565B1E0}"/>
    <cellStyle name="Accent4 2 3 5" xfId="3541" xr:uid="{C2233244-4B26-459D-A492-03DFAAA281B4}"/>
    <cellStyle name="Accent4 2 3 6" xfId="3542" xr:uid="{63DBD8AD-AED2-443B-BB6B-2778CFA5B5A9}"/>
    <cellStyle name="Accent4 2 3 7" xfId="3543" xr:uid="{4D5D0CDE-5F2F-47C4-808D-93DDD7F12E33}"/>
    <cellStyle name="Accent4 2 4" xfId="3544" xr:uid="{2DF0BA9B-946A-4A5A-8E1F-3ABD45DF4B15}"/>
    <cellStyle name="Accent4 2 4 2" xfId="3545" xr:uid="{CA6EEAA2-3ADF-4568-A38A-F6F0EB2CD77E}"/>
    <cellStyle name="Accent4 2 4 2 2" xfId="3546" xr:uid="{BC8D8AE9-F6A0-40BA-8B01-6E2F5DFAFE8D}"/>
    <cellStyle name="Accent4 2 5" xfId="3547" xr:uid="{60B6EF08-C542-4A63-BC4F-FB3570B785BE}"/>
    <cellStyle name="Accent4 2 6" xfId="3548" xr:uid="{28F0250D-0152-43C7-B11D-029E013A5A04}"/>
    <cellStyle name="Accent4 2 7" xfId="3549" xr:uid="{E0965A46-CF1D-4DBA-94A4-9F376EE74581}"/>
    <cellStyle name="Accent4 2 8" xfId="3550" xr:uid="{D2D61029-824F-4D2D-83B6-1862FEC357EE}"/>
    <cellStyle name="Accent4 2 9" xfId="21657" xr:uid="{E5383347-B639-49BB-9C9D-1FC379D788A3}"/>
    <cellStyle name="Accent4 3" xfId="3551" xr:uid="{6FCFC34E-C8E5-4EB6-87BF-737734740E63}"/>
    <cellStyle name="Accent4 4" xfId="3552" xr:uid="{8E598DB2-131E-4E58-99F0-30DA9A45FE59}"/>
    <cellStyle name="Accent4 5" xfId="3553" xr:uid="{5CDC5394-6B48-4D6D-BE3F-F8FB13352C61}"/>
    <cellStyle name="Accent4 6" xfId="3554" xr:uid="{5B55C282-AF2D-44FE-90DC-64D95A95354D}"/>
    <cellStyle name="Accent4 7" xfId="9772" xr:uid="{FAE66F46-86BC-40DD-9A46-5C72982D674A}"/>
    <cellStyle name="Accent4 8" xfId="39723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5" xr:uid="{E3E96272-07C8-4668-B2F6-3FAD548BF9B1}"/>
    <cellStyle name="Accent5 2 2" xfId="3556" xr:uid="{9CE9C481-4B42-4527-BACE-C310FC7D24C4}"/>
    <cellStyle name="Accent5 2 2 2" xfId="3557" xr:uid="{DBA6208A-E4B2-442D-819F-AD2E26F4104E}"/>
    <cellStyle name="Accent5 2 2 2 2" xfId="3558" xr:uid="{4B4955C3-4203-4B09-8E0F-E94D0A045832}"/>
    <cellStyle name="Accent5 2 2 2 2 2" xfId="3559" xr:uid="{7537CB78-6F0C-4B28-8274-6E6F5601FC2C}"/>
    <cellStyle name="Accent5 2 2 2 2 2 2" xfId="3560" xr:uid="{B0287A1E-D5B7-4D26-B5BA-25E39E031DB8}"/>
    <cellStyle name="Accent5 2 2 2 3" xfId="3561" xr:uid="{A11E7A5B-8F06-4E04-8F3B-23FD07BC6F07}"/>
    <cellStyle name="Accent5 2 2 2 4" xfId="3562" xr:uid="{04B943B3-BFFF-446E-9709-446FC38392EA}"/>
    <cellStyle name="Accent5 2 2 2 5" xfId="3563" xr:uid="{FF4DCA1C-340E-4774-9BBF-6FB3C1859571}"/>
    <cellStyle name="Accent5 2 2 2 6" xfId="3564" xr:uid="{E8981BA2-62AE-4807-95D7-2A43009FA88D}"/>
    <cellStyle name="Accent5 2 2 2 7" xfId="3565" xr:uid="{3804FB31-CB5A-422B-8284-479636360153}"/>
    <cellStyle name="Accent5 2 2 3" xfId="3566" xr:uid="{62ECB924-5001-4643-A83B-1744D661C451}"/>
    <cellStyle name="Accent5 2 2 4" xfId="3567" xr:uid="{C9D904A6-FB62-48A1-A042-641DF118CB42}"/>
    <cellStyle name="Accent5 2 2 4 2" xfId="3568" xr:uid="{39A51951-FF0C-4A34-86B5-9AE95D5D7366}"/>
    <cellStyle name="Accent5 2 2 4 2 2" xfId="3569" xr:uid="{638CBB76-A443-4B24-AE63-9749F634ABB0}"/>
    <cellStyle name="Accent5 2 2 5" xfId="3570" xr:uid="{062FB49E-E550-427C-B642-1B28F40D7C4E}"/>
    <cellStyle name="Accent5 2 2 6" xfId="3571" xr:uid="{6F5503D6-3C39-45F6-BE83-C8FD58808394}"/>
    <cellStyle name="Accent5 2 2 7" xfId="3572" xr:uid="{9A8D4AC2-ABDE-444C-918C-CCBEA7E03DA1}"/>
    <cellStyle name="Accent5 2 2 8" xfId="3573" xr:uid="{A749E0A9-F794-4052-89A1-3D0826AB42EC}"/>
    <cellStyle name="Accent5 2 3" xfId="3574" xr:uid="{EC149F43-BE1A-4A70-936D-C963C4BBCBE0}"/>
    <cellStyle name="Accent5 2 3 2" xfId="3575" xr:uid="{41135ED1-1227-4702-AC2D-0B59B3C85774}"/>
    <cellStyle name="Accent5 2 3 2 2" xfId="3576" xr:uid="{DB6146B6-E694-4F29-8587-CD209857ABB4}"/>
    <cellStyle name="Accent5 2 3 2 2 2" xfId="3577" xr:uid="{D3B85CE5-0DC6-44ED-B58B-D51BA03A05C3}"/>
    <cellStyle name="Accent5 2 3 3" xfId="3578" xr:uid="{902F7AC4-6FD7-404D-B4E1-A31308EDC049}"/>
    <cellStyle name="Accent5 2 3 4" xfId="3579" xr:uid="{EE0A4D29-7F46-476C-918C-5DFDA6011D4F}"/>
    <cellStyle name="Accent5 2 3 5" xfId="3580" xr:uid="{B15C26C5-4ABA-4EB6-8C7D-FAF72EF6F4E3}"/>
    <cellStyle name="Accent5 2 3 6" xfId="3581" xr:uid="{32F289DC-D958-4FBA-9A79-B7014BD68AEC}"/>
    <cellStyle name="Accent5 2 3 7" xfId="3582" xr:uid="{E047E8B9-B399-4F99-A2FA-B8987161AB68}"/>
    <cellStyle name="Accent5 2 4" xfId="3583" xr:uid="{53618A93-0032-4C89-9827-E4A40278A4EC}"/>
    <cellStyle name="Accent5 2 4 2" xfId="3584" xr:uid="{46440D60-EDB6-4F89-926C-DA773D071C4B}"/>
    <cellStyle name="Accent5 2 4 2 2" xfId="3585" xr:uid="{F9B437FE-714B-4C34-B6D1-593D982B8B15}"/>
    <cellStyle name="Accent5 2 5" xfId="3586" xr:uid="{24EC3F77-4ACE-4B9E-AE4C-E32115D2A9EE}"/>
    <cellStyle name="Accent5 2 6" xfId="3587" xr:uid="{FF78B6BD-7906-4E61-A4B4-817BB8D20172}"/>
    <cellStyle name="Accent5 2 7" xfId="3588" xr:uid="{643CABD2-DE39-4C71-8A63-04C6532E8124}"/>
    <cellStyle name="Accent5 2 8" xfId="3589" xr:uid="{3CC7E077-925C-45C5-B87B-9DBA7D307B9C}"/>
    <cellStyle name="Accent5 2 9" xfId="21656" xr:uid="{34F11749-6C2A-4393-B457-050EEC06A660}"/>
    <cellStyle name="Accent5 3" xfId="3590" xr:uid="{4EFC5A43-8A34-4049-B10A-0EDC9B7FD687}"/>
    <cellStyle name="Accent5 4" xfId="3591" xr:uid="{048F7C21-B4A4-487A-BFC5-AFFB3D32DF93}"/>
    <cellStyle name="Accent5 5" xfId="3592" xr:uid="{78D36EF3-65CD-4F9D-B29C-4E2068F279AE}"/>
    <cellStyle name="Accent5 6" xfId="3593" xr:uid="{9F6FF032-C354-4420-AE1E-B2A488B48CC7}"/>
    <cellStyle name="Accent5 7" xfId="10805" xr:uid="{7DF03595-398B-41A1-ACB5-ABB9FF282517}"/>
    <cellStyle name="Accent5 8" xfId="39727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4" xr:uid="{3608844F-92EE-49EA-9084-37E23C7867ED}"/>
    <cellStyle name="Accent6 2 2" xfId="3595" xr:uid="{53AA9FF2-DFD9-4045-A74E-7F18DD566EB8}"/>
    <cellStyle name="Accent6 2 2 2" xfId="3596" xr:uid="{04C577A4-AE03-4D07-BD1F-4B18736D4B03}"/>
    <cellStyle name="Accent6 2 2 2 2" xfId="3597" xr:uid="{622CAB7B-FC05-45FB-B661-D14B26197DA0}"/>
    <cellStyle name="Accent6 2 2 2 2 2" xfId="3598" xr:uid="{487359C6-8817-456A-9011-FDF7C27B000F}"/>
    <cellStyle name="Accent6 2 2 2 2 2 2" xfId="3599" xr:uid="{5173A9E0-A864-4217-8E39-8B472AB66879}"/>
    <cellStyle name="Accent6 2 2 2 3" xfId="3600" xr:uid="{09BB0265-4AD5-4A8C-B007-10C9D6FBF380}"/>
    <cellStyle name="Accent6 2 2 2 4" xfId="3601" xr:uid="{4168A503-7403-4F29-923C-04ECA576F438}"/>
    <cellStyle name="Accent6 2 2 2 5" xfId="3602" xr:uid="{8F60AE27-0E29-403A-847E-304F85B892DD}"/>
    <cellStyle name="Accent6 2 2 2 6" xfId="3603" xr:uid="{007ACCC6-C929-48BD-9BB5-97C1BBED813D}"/>
    <cellStyle name="Accent6 2 2 2 7" xfId="3604" xr:uid="{11C84E32-EE4D-44BB-8F07-DB06AC2D91E1}"/>
    <cellStyle name="Accent6 2 2 3" xfId="3605" xr:uid="{975E7AAA-7408-43CC-B631-A37AA4C056E9}"/>
    <cellStyle name="Accent6 2 2 4" xfId="3606" xr:uid="{FE648586-0F89-4B5F-A007-4516F939E759}"/>
    <cellStyle name="Accent6 2 2 4 2" xfId="3607" xr:uid="{1066FEB0-B6B6-4A9E-A84A-8F57096DD7B1}"/>
    <cellStyle name="Accent6 2 2 4 2 2" xfId="3608" xr:uid="{662107A3-1B48-4E4F-A277-F2A019B2AFA3}"/>
    <cellStyle name="Accent6 2 2 5" xfId="3609" xr:uid="{26A85FEC-C1BA-4560-BBFC-A191B174CA02}"/>
    <cellStyle name="Accent6 2 2 6" xfId="3610" xr:uid="{8EC228EB-EED3-4917-8357-1AC726B5567D}"/>
    <cellStyle name="Accent6 2 2 7" xfId="3611" xr:uid="{DD2A2639-DEFF-47BC-9C0B-F09C311ECFC5}"/>
    <cellStyle name="Accent6 2 2 8" xfId="3612" xr:uid="{32526E47-2841-46C9-9AE2-042F08E5C83B}"/>
    <cellStyle name="Accent6 2 3" xfId="3613" xr:uid="{DBEF2E42-D2BC-4AA7-B953-5898D469A5E7}"/>
    <cellStyle name="Accent6 2 3 2" xfId="3614" xr:uid="{7C921875-7F3E-4766-8B33-73AC9845211A}"/>
    <cellStyle name="Accent6 2 3 2 2" xfId="3615" xr:uid="{83048248-7085-4356-8171-8D9AC43956A4}"/>
    <cellStyle name="Accent6 2 3 2 2 2" xfId="3616" xr:uid="{5DE94B89-C49A-4D8F-96B2-873EDEC33DEE}"/>
    <cellStyle name="Accent6 2 3 3" xfId="3617" xr:uid="{528A3F75-02B5-48BE-8742-5C5CDD3109AD}"/>
    <cellStyle name="Accent6 2 3 4" xfId="3618" xr:uid="{62E315AF-AD11-4C90-BF37-F49336AFDD69}"/>
    <cellStyle name="Accent6 2 3 5" xfId="3619" xr:uid="{57DF2AC5-0345-416B-999F-8FC4C819BFDE}"/>
    <cellStyle name="Accent6 2 3 6" xfId="3620" xr:uid="{2891033F-C373-40A1-8399-26010008A6A2}"/>
    <cellStyle name="Accent6 2 3 7" xfId="3621" xr:uid="{9F338D7B-D817-43E5-A8C2-7B5E7F6F18BC}"/>
    <cellStyle name="Accent6 2 4" xfId="3622" xr:uid="{A9D99F91-8A11-4A39-8816-945B3E2A74D1}"/>
    <cellStyle name="Accent6 2 4 2" xfId="3623" xr:uid="{7A5118ED-B319-4BF1-A820-4B7FD919E892}"/>
    <cellStyle name="Accent6 2 4 2 2" xfId="3624" xr:uid="{16C02706-C760-4D1C-92C3-94FE7DFD4B1C}"/>
    <cellStyle name="Accent6 2 5" xfId="3625" xr:uid="{210C3ABA-4EB5-49D1-AFE1-B1B01488912A}"/>
    <cellStyle name="Accent6 2 6" xfId="3626" xr:uid="{4134CE55-92D8-4509-84E1-0DA3FF8AC8AD}"/>
    <cellStyle name="Accent6 2 7" xfId="3627" xr:uid="{D185EF49-9B78-462E-B751-577048BC522D}"/>
    <cellStyle name="Accent6 2 8" xfId="3628" xr:uid="{E42F3226-2963-4FE4-882A-62494D15560C}"/>
    <cellStyle name="Accent6 2 9" xfId="21655" xr:uid="{6A91B266-F803-4114-81FF-3029646629AA}"/>
    <cellStyle name="Accent6 3" xfId="3629" xr:uid="{F107FE51-EC1C-4713-B31A-93E227F62DF6}"/>
    <cellStyle name="Accent6 4" xfId="3630" xr:uid="{75FB4DC5-3C09-4DBB-8061-7C5DB7609D38}"/>
    <cellStyle name="Accent6 5" xfId="3631" xr:uid="{4C5F138F-3F30-4497-A00B-1C82DD2C92FC}"/>
    <cellStyle name="Accent6 6" xfId="3632" xr:uid="{0B9C4739-90A1-4AD2-8AF8-7C32DF8F9634}"/>
    <cellStyle name="Accent6 7" xfId="9822" xr:uid="{7CE41FEC-C97E-4B45-A64A-D7DAA3344E00}"/>
    <cellStyle name="Accent6 8" xfId="39731" xr:uid="{C2C030A3-2925-49F0-94C9-817E10B462DB}"/>
    <cellStyle name="active" xfId="83" xr:uid="{00000000-0005-0000-0000-000052000000}"/>
    <cellStyle name="Bad 2" xfId="3633" xr:uid="{1BB91C8E-43A3-4033-9FD7-D1261C6FE203}"/>
    <cellStyle name="Bad 2 2" xfId="3634" xr:uid="{5FBE0338-39DB-4CB7-82B7-3695B39EF2B2}"/>
    <cellStyle name="Bad 2 2 2" xfId="3635" xr:uid="{B3386B3E-8EEB-4A3A-B8FA-431D6C14AFF3}"/>
    <cellStyle name="Bad 2 2 2 2" xfId="3636" xr:uid="{0BE331AF-3684-4115-A817-7F5F93EA6633}"/>
    <cellStyle name="Bad 2 2 2 2 2" xfId="3637" xr:uid="{AF26890A-5245-4325-95B8-E76F4FE2116F}"/>
    <cellStyle name="Bad 2 2 2 2 2 2" xfId="3638" xr:uid="{E983DC69-4525-4208-843A-BFE8BDAF5EB6}"/>
    <cellStyle name="Bad 2 2 2 3" xfId="3639" xr:uid="{77A73616-3E78-48D7-ABE8-0EAA2AB2415C}"/>
    <cellStyle name="Bad 2 2 2 4" xfId="3640" xr:uid="{0F3C08E8-0C0B-47D0-8AA9-D7A9AED0B669}"/>
    <cellStyle name="Bad 2 2 2 5" xfId="3641" xr:uid="{672C9124-6667-42D3-9EF3-30BA1A2988A4}"/>
    <cellStyle name="Bad 2 2 2 6" xfId="3642" xr:uid="{F3FD071C-472E-4AB5-87F4-123AD89378FF}"/>
    <cellStyle name="Bad 2 2 2 7" xfId="3643" xr:uid="{B718629E-2288-4CCF-A824-C75242EB057F}"/>
    <cellStyle name="Bad 2 2 3" xfId="3644" xr:uid="{67B611E7-6470-4CFC-AAB7-FEACC6B94EE0}"/>
    <cellStyle name="Bad 2 2 4" xfId="3645" xr:uid="{9A24333E-B911-4AE1-8CFA-39A163039216}"/>
    <cellStyle name="Bad 2 2 4 2" xfId="3646" xr:uid="{BE20A71B-DB04-4D0E-98FE-6D0050C97EDD}"/>
    <cellStyle name="Bad 2 2 4 2 2" xfId="3647" xr:uid="{696BED75-F44A-4AE6-ADB1-6770E31ED4E9}"/>
    <cellStyle name="Bad 2 2 5" xfId="3648" xr:uid="{81878E67-3902-4554-8071-5D00C76638E7}"/>
    <cellStyle name="Bad 2 2 6" xfId="3649" xr:uid="{39816B58-76BD-4ADA-B302-EDEDA3F1A7B0}"/>
    <cellStyle name="Bad 2 2 7" xfId="3650" xr:uid="{9F881943-9051-4BA2-85CF-85AD9EDA50C7}"/>
    <cellStyle name="Bad 2 2 8" xfId="3651" xr:uid="{26E06BC4-F21E-4544-B2F6-5FAE0CB47843}"/>
    <cellStyle name="Bad 2 3" xfId="3652" xr:uid="{461693FD-9DA3-4B27-9848-E46EF94B8BE1}"/>
    <cellStyle name="Bad 2 3 2" xfId="3653" xr:uid="{01E866B2-C168-40D8-B215-C00D4A8031EA}"/>
    <cellStyle name="Bad 2 3 2 2" xfId="3654" xr:uid="{6C05D95D-D9C7-4F4B-B0AB-066D7FBD0C64}"/>
    <cellStyle name="Bad 2 3 2 2 2" xfId="3655" xr:uid="{E62E07F8-0BCA-41C5-9856-7E062043C804}"/>
    <cellStyle name="Bad 2 3 3" xfId="3656" xr:uid="{FB50E2D6-AA77-4ECE-9773-A27794DA0CED}"/>
    <cellStyle name="Bad 2 3 4" xfId="3657" xr:uid="{9C59EF4D-EC5F-471B-9719-8A8A2ABE3251}"/>
    <cellStyle name="Bad 2 3 5" xfId="3658" xr:uid="{B0B77032-09CC-4784-9CAC-CC1F8629E385}"/>
    <cellStyle name="Bad 2 3 6" xfId="3659" xr:uid="{BBC4657E-C418-4A4D-95CD-D58C012AB4FF}"/>
    <cellStyle name="Bad 2 3 7" xfId="3660" xr:uid="{CE7EDE78-F5C1-4138-881B-8A4C9FEBBFEA}"/>
    <cellStyle name="Bad 2 4" xfId="3661" xr:uid="{041F5488-5BC2-48FF-A980-8C8C8BF1370B}"/>
    <cellStyle name="Bad 2 4 2" xfId="3662" xr:uid="{EE1D23EA-AD14-47CD-BB31-57768116FD95}"/>
    <cellStyle name="Bad 2 4 2 2" xfId="3663" xr:uid="{8941B267-C902-4049-9945-BC7C4021F33C}"/>
    <cellStyle name="Bad 2 5" xfId="3664" xr:uid="{DCFDEE80-C377-49FF-B9F0-6AD2CD6196F4}"/>
    <cellStyle name="Bad 2 6" xfId="3665" xr:uid="{3161286C-81E1-40D7-A2BD-0FB3BD7EB916}"/>
    <cellStyle name="Bad 2 7" xfId="3666" xr:uid="{25074A12-A4D6-4333-A41A-D475A8F9D0D0}"/>
    <cellStyle name="Bad 2 8" xfId="3667" xr:uid="{8A7DD306-C7C4-4EA2-88FF-EB0854A1ED56}"/>
    <cellStyle name="Bad 2 9" xfId="21654" xr:uid="{A9E3FA50-BCE5-4752-B6D1-448C3374337C}"/>
    <cellStyle name="Bad 3" xfId="3668" xr:uid="{4C1229A1-5C69-4FFF-AE89-9F34E90B9A0B}"/>
    <cellStyle name="Bad 4" xfId="3669" xr:uid="{D7A02C6B-6AF0-4B70-80D1-EDEC35E14E69}"/>
    <cellStyle name="Bad 5" xfId="3670" xr:uid="{C0B2088F-737C-4F0C-8879-5B073A8D69D4}"/>
    <cellStyle name="Bad 6" xfId="3671" xr:uid="{FDF816C1-1C98-4038-94AD-A2DC4C962FC5}"/>
    <cellStyle name="Bad 7" xfId="9823" xr:uid="{3E15AC6B-EE4D-4EE6-B022-4E619586E38E}"/>
    <cellStyle name="Bad 8" xfId="39701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3" xr:uid="{38CEA9E9-BD84-4078-A9D1-4DF0D2DCBB58}"/>
    <cellStyle name="Calculation 11" xfId="39705" xr:uid="{2B84F59F-19A2-4346-82CE-A9D445EDC417}"/>
    <cellStyle name="Calculation 2" xfId="3672" xr:uid="{7E1457EC-7626-4353-885F-C7EE1F6D94EF}"/>
    <cellStyle name="Calculation 2 10" xfId="8544" xr:uid="{4BCC392E-AA5D-4FFB-84C8-4787BE63E248}"/>
    <cellStyle name="Calculation 2 10 10" xfId="39774" xr:uid="{D3881DF2-C31D-4CB5-975E-E8152EE3A43A}"/>
    <cellStyle name="Calculation 2 10 11" xfId="39775" xr:uid="{594243F0-2DC0-49A1-89B6-16D215E31CCF}"/>
    <cellStyle name="Calculation 2 10 2" xfId="11825" xr:uid="{48ABDF82-A427-4059-A6E7-3E4455B164DC}"/>
    <cellStyle name="Calculation 2 10 2 2" xfId="18428" xr:uid="{09D634B4-3EBF-45EB-827C-732CE5B437E1}"/>
    <cellStyle name="Calculation 2 10 2 2 2" xfId="34157" xr:uid="{C51CF4FA-295F-46DD-9735-7117C186F9B9}"/>
    <cellStyle name="Calculation 2 10 2 3" xfId="27962" xr:uid="{1B24D94E-131D-4488-91C4-F48E939F5551}"/>
    <cellStyle name="Calculation 2 10 3" xfId="12204" xr:uid="{3F009139-BA57-4E94-BCFE-844704AE1A16}"/>
    <cellStyle name="Calculation 2 10 3 2" xfId="18796" xr:uid="{7547254C-AD86-40BA-BA20-900793234E88}"/>
    <cellStyle name="Calculation 2 10 3 2 2" xfId="34525" xr:uid="{9ADAD709-2B42-436F-A5BA-7ECCE48A2539}"/>
    <cellStyle name="Calculation 2 10 3 3" xfId="28330" xr:uid="{314190BB-8AE0-4EC5-9812-38D0A343B924}"/>
    <cellStyle name="Calculation 2 10 4" xfId="13325" xr:uid="{1F24049C-839B-44AC-99FF-ADB18E1DC7B7}"/>
    <cellStyle name="Calculation 2 10 4 2" xfId="19912" xr:uid="{88D53A6B-7EB1-4942-9118-A77ABE5F8962}"/>
    <cellStyle name="Calculation 2 10 4 2 2" xfId="35641" xr:uid="{339AFF99-9299-4038-A4D1-0D8657D82DB5}"/>
    <cellStyle name="Calculation 2 10 4 3" xfId="29447" xr:uid="{4DFB7E79-62EB-4911-9C3A-FEE367B15A49}"/>
    <cellStyle name="Calculation 2 10 5" xfId="15504" xr:uid="{E4F55DD7-5D2A-4FFD-97A1-00F1CF43EFA8}"/>
    <cellStyle name="Calculation 2 10 5 2" xfId="31243" xr:uid="{21786A83-3103-4D42-B93D-3F2E057A68AE}"/>
    <cellStyle name="Calculation 2 10 6" xfId="22878" xr:uid="{74D8A7E3-665E-4770-BC37-C18AA27DB02A}"/>
    <cellStyle name="Calculation 2 10 6 2" xfId="38533" xr:uid="{AA934887-E8B3-4DD6-B7D3-A4A548870461}"/>
    <cellStyle name="Calculation 2 10 7" xfId="24784" xr:uid="{CB677BF3-AC70-45FC-A9CC-B33246F8460A}"/>
    <cellStyle name="Calculation 2 10 8" xfId="39776" xr:uid="{5AEE8BFA-E75B-4101-AB3E-328124AF4DD2}"/>
    <cellStyle name="Calculation 2 10 9" xfId="39777" xr:uid="{60B0A293-E71C-47FB-A7C2-5A466149CBEF}"/>
    <cellStyle name="Calculation 2 11" xfId="10733" xr:uid="{DC8E00AE-A6C7-4EB5-A4FB-1BB0244D8FD6}"/>
    <cellStyle name="Calculation 2 11 2" xfId="17379" xr:uid="{904D45C8-56CE-4B5C-8B87-5F2C4246665D}"/>
    <cellStyle name="Calculation 2 11 2 2" xfId="33108" xr:uid="{48F6E35C-AC87-4B15-9C81-3CCF05C8EC77}"/>
    <cellStyle name="Calculation 2 11 3" xfId="21653" xr:uid="{2ABF8D83-4B84-41C6-930B-705EA1847E92}"/>
    <cellStyle name="Calculation 2 11 4" xfId="26898" xr:uid="{AB4316A3-E94E-41B2-80E4-E2256176BC58}"/>
    <cellStyle name="Calculation 2 12" xfId="12068" xr:uid="{2CA03F1F-FAA5-4C2A-8217-BF56205C11C2}"/>
    <cellStyle name="Calculation 2 12 2" xfId="18668" xr:uid="{6A55E358-0A67-4C91-918E-7A2218831E65}"/>
    <cellStyle name="Calculation 2 12 2 2" xfId="34397" xr:uid="{8D5F59E9-BED3-49AF-8875-DFE5308F1071}"/>
    <cellStyle name="Calculation 2 12 3" xfId="28202" xr:uid="{5AD36A46-9FF1-4F6D-ACF7-8B8FA66B2E5D}"/>
    <cellStyle name="Calculation 2 13" xfId="12783" xr:uid="{BB5CBD93-9CAA-4C8E-B462-8D54E90F9638}"/>
    <cellStyle name="Calculation 2 13 2" xfId="19371" xr:uid="{51736A88-039C-4B04-B61A-CA875B55D50F}"/>
    <cellStyle name="Calculation 2 13 2 2" xfId="35100" xr:uid="{13B67CAD-963E-41DA-8735-8236A8F243CB}"/>
    <cellStyle name="Calculation 2 13 3" xfId="28905" xr:uid="{9C8788AA-715F-4FD6-A544-A407CFA2099A}"/>
    <cellStyle name="Calculation 2 14" xfId="14487" xr:uid="{016F39D3-F1DD-42D9-9887-200C11C2D56F}"/>
    <cellStyle name="Calculation 2 14 2" xfId="30592" xr:uid="{6DD49BED-A952-427F-93BD-5FA998ACE6C9}"/>
    <cellStyle name="Calculation 2 15" xfId="21787" xr:uid="{9A4B01E3-696C-4969-A38D-CCB224969FFF}"/>
    <cellStyle name="Calculation 2 15 2" xfId="37448" xr:uid="{26C3C50A-0889-408D-934D-616C5EE485D1}"/>
    <cellStyle name="Calculation 2 16" xfId="24088" xr:uid="{F0955C4C-BFE1-4EDF-B521-7132786174E8}"/>
    <cellStyle name="Calculation 2 17" xfId="39778" xr:uid="{11486B96-3481-42A7-A066-7D98F911369C}"/>
    <cellStyle name="Calculation 2 18" xfId="39779" xr:uid="{CE7BFB8D-EF6F-446A-9790-9A953ACDDE23}"/>
    <cellStyle name="Calculation 2 19" xfId="39780" xr:uid="{CCCDC966-FBD4-4AB8-BBD9-47DC0E7B6BBC}"/>
    <cellStyle name="Calculation 2 2" xfId="3673" xr:uid="{1AFD8D28-57A2-46E4-8EB6-11A04116DF86}"/>
    <cellStyle name="Calculation 2 2 10" xfId="8545" xr:uid="{0D4BBFCC-BE30-4D4E-A487-B75356FE11BB}"/>
    <cellStyle name="Calculation 2 2 10 10" xfId="39781" xr:uid="{D3FC15FC-38CD-44D3-BA39-1FC9609DD835}"/>
    <cellStyle name="Calculation 2 2 10 11" xfId="39782" xr:uid="{1B02E16A-0B66-4A86-AB0E-910C7229E19A}"/>
    <cellStyle name="Calculation 2 2 10 2" xfId="11071" xr:uid="{4F0BEC81-9289-4D3A-BE77-4E9081353E97}"/>
    <cellStyle name="Calculation 2 2 10 2 2" xfId="17682" xr:uid="{AAFFA47F-0AF0-4864-9809-4EE2F95E88E0}"/>
    <cellStyle name="Calculation 2 2 10 2 2 2" xfId="33411" xr:uid="{5C54452E-C3BC-4102-86CA-3F670490514C}"/>
    <cellStyle name="Calculation 2 2 10 2 3" xfId="27215" xr:uid="{010E3D39-EC26-4068-9333-F4EF044CF511}"/>
    <cellStyle name="Calculation 2 2 10 3" xfId="12205" xr:uid="{B41BC613-A201-470E-870A-84E4FE323A99}"/>
    <cellStyle name="Calculation 2 2 10 3 2" xfId="18797" xr:uid="{A7B773A5-CD1C-4E31-B046-BA9E31357946}"/>
    <cellStyle name="Calculation 2 2 10 3 2 2" xfId="34526" xr:uid="{BAA83A3F-691A-4C0B-B9D5-83A4D8D48B39}"/>
    <cellStyle name="Calculation 2 2 10 3 3" xfId="28331" xr:uid="{BB504D39-583E-498B-A055-7A7DCE183725}"/>
    <cellStyle name="Calculation 2 2 10 4" xfId="13326" xr:uid="{962DE073-1459-4C10-BC43-D63A8F3F23FF}"/>
    <cellStyle name="Calculation 2 2 10 4 2" xfId="19913" xr:uid="{ADA0B0ED-D3CB-4426-A5B9-AA80ABD772B9}"/>
    <cellStyle name="Calculation 2 2 10 4 2 2" xfId="35642" xr:uid="{E7AE1280-2A32-4039-B363-0EFB91F73CC8}"/>
    <cellStyle name="Calculation 2 2 10 4 3" xfId="29448" xr:uid="{3CC51935-D591-4F4D-B8F5-5F75EF82B192}"/>
    <cellStyle name="Calculation 2 2 10 5" xfId="15505" xr:uid="{DEC10C68-3BC3-4E1D-8817-38FAD2AB1DD0}"/>
    <cellStyle name="Calculation 2 2 10 5 2" xfId="31244" xr:uid="{AB4E03C8-5B4E-4CE1-A1AF-7B9DA9A49922}"/>
    <cellStyle name="Calculation 2 2 10 6" xfId="22879" xr:uid="{7A41A5C6-EF47-4592-81C6-3F37CB583398}"/>
    <cellStyle name="Calculation 2 2 10 6 2" xfId="38534" xr:uid="{0DFA0789-775C-4E99-9604-4D6DD1103D57}"/>
    <cellStyle name="Calculation 2 2 10 7" xfId="24785" xr:uid="{C48921DF-D079-4F48-8269-E915E39FFD66}"/>
    <cellStyle name="Calculation 2 2 10 8" xfId="39783" xr:uid="{A0E89751-CA4B-48CE-807B-D02B26EBFE5A}"/>
    <cellStyle name="Calculation 2 2 10 9" xfId="39784" xr:uid="{97778F08-AE39-44FE-A758-EEC389C12D07}"/>
    <cellStyle name="Calculation 2 2 11" xfId="10732" xr:uid="{46CEDA22-F053-4742-AF0F-113632D6AE0A}"/>
    <cellStyle name="Calculation 2 2 11 2" xfId="17378" xr:uid="{5754866D-AC12-4DA0-BA4D-BCD9F1AD3B57}"/>
    <cellStyle name="Calculation 2 2 11 2 2" xfId="33107" xr:uid="{DA7DD6D9-B583-4DA0-998B-C43D7AC647A5}"/>
    <cellStyle name="Calculation 2 2 11 3" xfId="26897" xr:uid="{F9EEB9B0-69AF-4A2C-B31D-2B75F08944FC}"/>
    <cellStyle name="Calculation 2 2 12" xfId="12047" xr:uid="{3313A7DD-4635-4E27-AD50-9AC1D8525327}"/>
    <cellStyle name="Calculation 2 2 12 2" xfId="18647" xr:uid="{9C65CD8D-9E2E-48EA-80AF-D3F358653BDC}"/>
    <cellStyle name="Calculation 2 2 12 2 2" xfId="34376" xr:uid="{0FD1D4FB-8FF5-4C77-A8AE-EC9B67F920A3}"/>
    <cellStyle name="Calculation 2 2 12 3" xfId="28181" xr:uid="{41B33552-1A57-478F-AA7F-669420F45C6B}"/>
    <cellStyle name="Calculation 2 2 13" xfId="12784" xr:uid="{504EFFFB-1150-45E0-8866-67FFD76BA29D}"/>
    <cellStyle name="Calculation 2 2 13 2" xfId="19372" xr:uid="{2038B85C-3767-4835-B6D1-929FC76AF161}"/>
    <cellStyle name="Calculation 2 2 13 2 2" xfId="35101" xr:uid="{AF6767AF-A70C-4CA8-919A-CB69350ACAA4}"/>
    <cellStyle name="Calculation 2 2 13 3" xfId="28906" xr:uid="{64E26FF3-ACCE-416F-9ACC-D72EC3B386F7}"/>
    <cellStyle name="Calculation 2 2 14" xfId="14486" xr:uid="{27871834-78D2-40C9-831E-56886EA93E28}"/>
    <cellStyle name="Calculation 2 2 14 2" xfId="30591" xr:uid="{512C5F48-BE0C-4CB8-9ABD-6892FE3E9822}"/>
    <cellStyle name="Calculation 2 2 15" xfId="21788" xr:uid="{9A860F83-1A3B-4BD6-B9FB-D72AF7F81B64}"/>
    <cellStyle name="Calculation 2 2 15 2" xfId="37449" xr:uid="{C6F247A3-AEEA-4E90-8930-C5335BDD6CD4}"/>
    <cellStyle name="Calculation 2 2 16" xfId="24089" xr:uid="{8498049F-DA83-4B5A-8CFA-14AF4D0C7D0A}"/>
    <cellStyle name="Calculation 2 2 17" xfId="39785" xr:uid="{959086CE-5F22-4B0F-A941-BB6D4E354D33}"/>
    <cellStyle name="Calculation 2 2 18" xfId="39786" xr:uid="{F3795532-0EE9-4B6C-B298-6146CF75E7D3}"/>
    <cellStyle name="Calculation 2 2 19" xfId="39787" xr:uid="{4AF61AD4-F4F1-49A7-AE92-951F5089059F}"/>
    <cellStyle name="Calculation 2 2 2" xfId="3674" xr:uid="{74FC1053-06B2-4B7F-9254-0434782D2416}"/>
    <cellStyle name="Calculation 2 2 2 10" xfId="10992" xr:uid="{D0778176-2776-4C57-9E5F-F3B14213A7B3}"/>
    <cellStyle name="Calculation 2 2 2 10 2" xfId="17611" xr:uid="{F87A8CFF-8846-4057-BE8E-A99D3AD346C8}"/>
    <cellStyle name="Calculation 2 2 2 10 2 2" xfId="33340" xr:uid="{651FC22F-3BFE-4433-B0FF-7D9027769BF1}"/>
    <cellStyle name="Calculation 2 2 2 10 3" xfId="27142" xr:uid="{D8A66106-D54F-4777-A57A-BD8E865624F5}"/>
    <cellStyle name="Calculation 2 2 2 11" xfId="12067" xr:uid="{1B106F21-C5F1-4497-A9AC-EB153A89D1BD}"/>
    <cellStyle name="Calculation 2 2 2 11 2" xfId="18667" xr:uid="{1496ADA9-7932-4FC8-8A18-9C27803D84B8}"/>
    <cellStyle name="Calculation 2 2 2 11 2 2" xfId="34396" xr:uid="{92BCF327-21EA-4B8A-9A4E-EF81C9B06055}"/>
    <cellStyle name="Calculation 2 2 2 11 3" xfId="28201" xr:uid="{B8403037-CE7B-4591-902D-883BB5C4344E}"/>
    <cellStyle name="Calculation 2 2 2 12" xfId="12785" xr:uid="{0AF75FD1-6C06-4B56-903D-B36A824CEAC9}"/>
    <cellStyle name="Calculation 2 2 2 12 2" xfId="19373" xr:uid="{AA565BD8-8108-4350-8F60-0B7498B1891F}"/>
    <cellStyle name="Calculation 2 2 2 12 2 2" xfId="35102" xr:uid="{AB532C30-7BE2-404A-87C1-739D7D748E00}"/>
    <cellStyle name="Calculation 2 2 2 12 3" xfId="28907" xr:uid="{F6BD6D9C-03A3-43C2-8537-C57D3FE67BD5}"/>
    <cellStyle name="Calculation 2 2 2 13" xfId="14485" xr:uid="{30CC115E-077E-46BE-A043-DAC44BF78EC0}"/>
    <cellStyle name="Calculation 2 2 2 13 2" xfId="30590" xr:uid="{7451D880-BA23-40EA-8F99-5D9A83102CD4}"/>
    <cellStyle name="Calculation 2 2 2 14" xfId="21789" xr:uid="{A8CA9BB8-14D6-40C4-9885-B39B4BAE9E27}"/>
    <cellStyle name="Calculation 2 2 2 14 2" xfId="37450" xr:uid="{B0C20194-354B-4A68-93D0-2019FCED99D3}"/>
    <cellStyle name="Calculation 2 2 2 15" xfId="24090" xr:uid="{550A3A84-6202-404A-A0C4-765C07A9A193}"/>
    <cellStyle name="Calculation 2 2 2 16" xfId="39788" xr:uid="{C755C8AF-2444-4ED0-8719-B10CE60A7C3E}"/>
    <cellStyle name="Calculation 2 2 2 17" xfId="39789" xr:uid="{D086CED4-D3AB-4F81-B5A0-9D324CBD83A7}"/>
    <cellStyle name="Calculation 2 2 2 18" xfId="39790" xr:uid="{310C3DA4-8ABF-4D97-873C-F9928EB5A93A}"/>
    <cellStyle name="Calculation 2 2 2 19" xfId="39791" xr:uid="{BC001AFA-E7DD-47F1-940A-D34C3C6521E6}"/>
    <cellStyle name="Calculation 2 2 2 2" xfId="3675" xr:uid="{D0A23C20-B3DF-4830-9D70-61CA765A9763}"/>
    <cellStyle name="Calculation 2 2 2 2 10" xfId="24091" xr:uid="{81CCB95E-DE4C-4F2F-8221-3C62312D9F6C}"/>
    <cellStyle name="Calculation 2 2 2 2 11" xfId="39792" xr:uid="{19DF3D0E-4D16-4F4B-8832-F251A71BA63B}"/>
    <cellStyle name="Calculation 2 2 2 2 12" xfId="39793" xr:uid="{45C79017-9621-4285-AFF9-C3D22F8E06FF}"/>
    <cellStyle name="Calculation 2 2 2 2 13" xfId="39794" xr:uid="{82D1D965-7972-40EF-99EB-CA23B12A865A}"/>
    <cellStyle name="Calculation 2 2 2 2 14" xfId="39795" xr:uid="{79946619-1FEF-47CF-B734-93F3990615DC}"/>
    <cellStyle name="Calculation 2 2 2 2 2" xfId="3676" xr:uid="{B212D981-1721-417D-B9FE-1EBFCFA20120}"/>
    <cellStyle name="Calculation 2 2 2 2 2 10" xfId="24092" xr:uid="{6045FCEF-3DC6-40C4-B2A4-941597C724E6}"/>
    <cellStyle name="Calculation 2 2 2 2 2 11" xfId="39796" xr:uid="{7FE1D5E6-D228-4299-ADE4-C458558DAC89}"/>
    <cellStyle name="Calculation 2 2 2 2 2 12" xfId="39797" xr:uid="{1FB87561-8D9B-4A7F-880F-CEDBACF9231F}"/>
    <cellStyle name="Calculation 2 2 2 2 2 13" xfId="39798" xr:uid="{89493E49-851E-42F5-8A14-160A1480E196}"/>
    <cellStyle name="Calculation 2 2 2 2 2 14" xfId="39799" xr:uid="{91821BDF-1530-41A3-8DE4-0FC717E5839C}"/>
    <cellStyle name="Calculation 2 2 2 2 2 2" xfId="3677" xr:uid="{9FB4A6C2-82D7-40D6-8FC0-96E5BFC01E3A}"/>
    <cellStyle name="Calculation 2 2 2 2 2 2 10" xfId="39800" xr:uid="{7B00C4C3-92D9-4688-9E3A-46AAB8970B35}"/>
    <cellStyle name="Calculation 2 2 2 2 2 2 11" xfId="39801" xr:uid="{60EEF9AC-23F1-4901-838F-0B66887A295E}"/>
    <cellStyle name="Calculation 2 2 2 2 2 2 12" xfId="39802" xr:uid="{BB039627-1ECD-440D-A5F8-911B83021489}"/>
    <cellStyle name="Calculation 2 2 2 2 2 2 13" xfId="39803" xr:uid="{E3940A80-1A14-4368-AF6E-CAD0166C9842}"/>
    <cellStyle name="Calculation 2 2 2 2 2 2 2" xfId="3678" xr:uid="{DDEC352F-F1D5-48FE-BC68-6A85CA68FFFF}"/>
    <cellStyle name="Calculation 2 2 2 2 2 2 2 10" xfId="39804" xr:uid="{AD875616-8B62-458E-BDDF-4E47687C2282}"/>
    <cellStyle name="Calculation 2 2 2 2 2 2 2 11" xfId="39805" xr:uid="{6EB3E001-2F48-4253-B3FE-B4AE4171C9EF}"/>
    <cellStyle name="Calculation 2 2 2 2 2 2 2 12" xfId="39806" xr:uid="{C63C20DE-5173-4F49-9C4C-6DD979981886}"/>
    <cellStyle name="Calculation 2 2 2 2 2 2 2 2" xfId="8550" xr:uid="{4A769B23-A9F2-4A82-AA8C-64E8FFEB5D22}"/>
    <cellStyle name="Calculation 2 2 2 2 2 2 2 2 10" xfId="39807" xr:uid="{D45792FA-97F5-47E0-9F40-BFA987C4CC0A}"/>
    <cellStyle name="Calculation 2 2 2 2 2 2 2 2 11" xfId="39808" xr:uid="{572E292A-1D8F-4FC2-A322-DDCDB822C85F}"/>
    <cellStyle name="Calculation 2 2 2 2 2 2 2 2 2" xfId="11156" xr:uid="{E75127B1-CD3D-402D-8EC0-0D11219CDF95}"/>
    <cellStyle name="Calculation 2 2 2 2 2 2 2 2 2 2" xfId="17766" xr:uid="{1C98D24B-AD8C-4960-A80C-7977C7E591B3}"/>
    <cellStyle name="Calculation 2 2 2 2 2 2 2 2 2 2 2" xfId="33495" xr:uid="{78E4E6DD-F000-4CAF-802E-DD454EC8EB45}"/>
    <cellStyle name="Calculation 2 2 2 2 2 2 2 2 2 3" xfId="27299" xr:uid="{C03D08D1-31ED-4E66-9223-8DACF5EC646F}"/>
    <cellStyle name="Calculation 2 2 2 2 2 2 2 2 3" xfId="12210" xr:uid="{2EBC82B4-BA57-4AEC-A532-9CE48B06D753}"/>
    <cellStyle name="Calculation 2 2 2 2 2 2 2 2 3 2" xfId="18802" xr:uid="{6B85FAB9-ED8B-4784-B1B6-D3510C5ED792}"/>
    <cellStyle name="Calculation 2 2 2 2 2 2 2 2 3 2 2" xfId="34531" xr:uid="{60AB3EBA-DD77-41BF-91C1-3400B3BE74E1}"/>
    <cellStyle name="Calculation 2 2 2 2 2 2 2 2 3 3" xfId="28336" xr:uid="{33FD0A12-AEE6-4F85-B921-02E0CCF6942E}"/>
    <cellStyle name="Calculation 2 2 2 2 2 2 2 2 4" xfId="13331" xr:uid="{76BB6D90-3834-4F44-84C0-94EA7AE892AB}"/>
    <cellStyle name="Calculation 2 2 2 2 2 2 2 2 4 2" xfId="19918" xr:uid="{2872FA50-7374-4EC5-BA3D-CF4909607668}"/>
    <cellStyle name="Calculation 2 2 2 2 2 2 2 2 4 2 2" xfId="35647" xr:uid="{61827B74-20DB-4FB5-8309-020BE4F1FA40}"/>
    <cellStyle name="Calculation 2 2 2 2 2 2 2 2 4 3" xfId="29453" xr:uid="{19CE8582-E9EF-4C1F-82BA-16AAC006302D}"/>
    <cellStyle name="Calculation 2 2 2 2 2 2 2 2 5" xfId="15510" xr:uid="{7126B96C-2926-4D49-9AED-D76E7D8567B9}"/>
    <cellStyle name="Calculation 2 2 2 2 2 2 2 2 5 2" xfId="31249" xr:uid="{49437712-5A06-4D8E-BE97-6AFE77A5805E}"/>
    <cellStyle name="Calculation 2 2 2 2 2 2 2 2 6" xfId="22884" xr:uid="{A471078F-17EC-4DF1-871B-74FE48E42464}"/>
    <cellStyle name="Calculation 2 2 2 2 2 2 2 2 6 2" xfId="38539" xr:uid="{FEA61542-61EA-4AC9-8731-A801657CAB3A}"/>
    <cellStyle name="Calculation 2 2 2 2 2 2 2 2 7" xfId="24790" xr:uid="{B54843E6-7D45-41ED-AF81-5B9A11754652}"/>
    <cellStyle name="Calculation 2 2 2 2 2 2 2 2 8" xfId="39809" xr:uid="{AC728345-B98F-4EDE-BBA3-02DBA71EA273}"/>
    <cellStyle name="Calculation 2 2 2 2 2 2 2 2 9" xfId="39810" xr:uid="{C1D453DA-9824-4DDC-9521-032BFABC06F5}"/>
    <cellStyle name="Calculation 2 2 2 2 2 2 2 3" xfId="10986" xr:uid="{03B2A282-E27A-4EE2-A8AF-12CF42B8AB0F}"/>
    <cellStyle name="Calculation 2 2 2 2 2 2 2 3 2" xfId="17605" xr:uid="{4F4DA020-BEDB-4770-8978-D57F89F9F7E1}"/>
    <cellStyle name="Calculation 2 2 2 2 2 2 2 3 2 2" xfId="33334" xr:uid="{D9BE3A7D-67A6-4C6D-B1C2-C37F93F371EB}"/>
    <cellStyle name="Calculation 2 2 2 2 2 2 2 3 3" xfId="27136" xr:uid="{C610FD25-231F-4810-8317-29774EDE43DD}"/>
    <cellStyle name="Calculation 2 2 2 2 2 2 2 4" xfId="11079" xr:uid="{2BE478BB-9D6D-4C9C-821D-AF929666414B}"/>
    <cellStyle name="Calculation 2 2 2 2 2 2 2 4 2" xfId="17690" xr:uid="{2440159E-2780-4B7C-907C-7B2134182525}"/>
    <cellStyle name="Calculation 2 2 2 2 2 2 2 4 2 2" xfId="33419" xr:uid="{E43978F6-8AB6-4FD2-93B1-48C981F9CA30}"/>
    <cellStyle name="Calculation 2 2 2 2 2 2 2 4 3" xfId="27223" xr:uid="{7BE3842C-E959-472F-9017-253224506147}"/>
    <cellStyle name="Calculation 2 2 2 2 2 2 2 5" xfId="12789" xr:uid="{02D893DE-112E-43F5-898D-1D50F0F9CCC9}"/>
    <cellStyle name="Calculation 2 2 2 2 2 2 2 5 2" xfId="19377" xr:uid="{3139382D-ECEF-43CA-B7B5-A7EC46E1B91F}"/>
    <cellStyle name="Calculation 2 2 2 2 2 2 2 5 2 2" xfId="35106" xr:uid="{906A803E-39E9-4E9E-B793-73251040D1F2}"/>
    <cellStyle name="Calculation 2 2 2 2 2 2 2 5 3" xfId="28911" xr:uid="{C052EA27-8A02-4ADC-BEF3-9B34868C75D7}"/>
    <cellStyle name="Calculation 2 2 2 2 2 2 2 6" xfId="14481" xr:uid="{79963A4E-3872-4C0B-8429-6280C974419C}"/>
    <cellStyle name="Calculation 2 2 2 2 2 2 2 6 2" xfId="30586" xr:uid="{029AF76C-78BC-4BCD-9708-AFEFE9590D21}"/>
    <cellStyle name="Calculation 2 2 2 2 2 2 2 7" xfId="21793" xr:uid="{B1E0CB4A-73A8-47FB-A948-D926F08E7B17}"/>
    <cellStyle name="Calculation 2 2 2 2 2 2 2 7 2" xfId="37454" xr:uid="{5A0BCE9C-EF4E-40B4-AA25-54019AEB8DA5}"/>
    <cellStyle name="Calculation 2 2 2 2 2 2 2 8" xfId="24094" xr:uid="{C3DB7526-63BB-42A5-B710-8DD4F5AFF7DC}"/>
    <cellStyle name="Calculation 2 2 2 2 2 2 2 9" xfId="39811" xr:uid="{46C43283-E829-476D-AF61-F01641CD955C}"/>
    <cellStyle name="Calculation 2 2 2 2 2 2 3" xfId="8549" xr:uid="{AF9490DE-DB48-4ECF-9E40-6EBEE55A1714}"/>
    <cellStyle name="Calculation 2 2 2 2 2 2 3 10" xfId="39812" xr:uid="{346E3448-B842-46B9-B998-88A09F936951}"/>
    <cellStyle name="Calculation 2 2 2 2 2 2 3 11" xfId="39813" xr:uid="{947A23B8-F871-40A4-A74F-A16DC39CA176}"/>
    <cellStyle name="Calculation 2 2 2 2 2 2 3 2" xfId="11827" xr:uid="{6C48046D-CC9D-4005-8578-825EF2C7600E}"/>
    <cellStyle name="Calculation 2 2 2 2 2 2 3 2 2" xfId="18430" xr:uid="{9DDBB2FE-745A-4623-B2E8-AE820D3F8252}"/>
    <cellStyle name="Calculation 2 2 2 2 2 2 3 2 2 2" xfId="34159" xr:uid="{D3895DCF-D8D4-477E-B20C-432CD5E16E08}"/>
    <cellStyle name="Calculation 2 2 2 2 2 2 3 2 3" xfId="27964" xr:uid="{FDCD6413-E1A8-49D5-8CA5-2BFF4F285FD2}"/>
    <cellStyle name="Calculation 2 2 2 2 2 2 3 3" xfId="12209" xr:uid="{51BD5C0A-A40F-4B2B-893C-EFCF4AEDB368}"/>
    <cellStyle name="Calculation 2 2 2 2 2 2 3 3 2" xfId="18801" xr:uid="{EFBF7493-3CE7-4280-B9BE-861B89B74327}"/>
    <cellStyle name="Calculation 2 2 2 2 2 2 3 3 2 2" xfId="34530" xr:uid="{FF2A5C95-F351-463A-87CF-DEBFD9E1F299}"/>
    <cellStyle name="Calculation 2 2 2 2 2 2 3 3 3" xfId="28335" xr:uid="{776D33B5-71A4-4043-94CB-70BB7C0BFD2A}"/>
    <cellStyle name="Calculation 2 2 2 2 2 2 3 4" xfId="13330" xr:uid="{B05DCF5F-87F8-4ABE-B571-9719F7B62AF1}"/>
    <cellStyle name="Calculation 2 2 2 2 2 2 3 4 2" xfId="19917" xr:uid="{36474FDD-6764-4521-AEF4-BEC61C2373B5}"/>
    <cellStyle name="Calculation 2 2 2 2 2 2 3 4 2 2" xfId="35646" xr:uid="{367AD342-2505-48B4-9A50-B53288BBB004}"/>
    <cellStyle name="Calculation 2 2 2 2 2 2 3 4 3" xfId="29452" xr:uid="{F3C2C4A7-C45D-4870-AB8D-5CBC852164C1}"/>
    <cellStyle name="Calculation 2 2 2 2 2 2 3 5" xfId="15509" xr:uid="{F2E4D1A2-2FA7-44AF-B026-6B276A135C9A}"/>
    <cellStyle name="Calculation 2 2 2 2 2 2 3 5 2" xfId="31248" xr:uid="{CF413C39-C32B-42B2-AF7E-3D2769B8BC07}"/>
    <cellStyle name="Calculation 2 2 2 2 2 2 3 6" xfId="22883" xr:uid="{C0A05A0B-D264-4F1E-9A1E-F7EB7B1B4B71}"/>
    <cellStyle name="Calculation 2 2 2 2 2 2 3 6 2" xfId="38538" xr:uid="{B80AE9E6-1B7E-4AC9-8888-A2B39FDF2587}"/>
    <cellStyle name="Calculation 2 2 2 2 2 2 3 7" xfId="24789" xr:uid="{B1E60B00-8128-415E-94F9-9506A850D133}"/>
    <cellStyle name="Calculation 2 2 2 2 2 2 3 8" xfId="39814" xr:uid="{4692D89C-47A7-498C-888E-007DC06DD60A}"/>
    <cellStyle name="Calculation 2 2 2 2 2 2 3 9" xfId="39815" xr:uid="{DAABF8CE-63D8-406E-B355-F45CBB5C4405}"/>
    <cellStyle name="Calculation 2 2 2 2 2 2 4" xfId="9612" xr:uid="{7055B71F-C081-416E-82FB-26A4E05B2BD3}"/>
    <cellStyle name="Calculation 2 2 2 2 2 2 4 2" xfId="16360" xr:uid="{3A090037-6D08-4533-A0D2-E28ADB272E36}"/>
    <cellStyle name="Calculation 2 2 2 2 2 2 4 2 2" xfId="32089" xr:uid="{6652BB1F-86B1-4E23-ADAA-913AD79A02E2}"/>
    <cellStyle name="Calculation 2 2 2 2 2 2 4 3" xfId="25842" xr:uid="{345736FF-89E3-4616-93D6-3560F8096C4F}"/>
    <cellStyle name="Calculation 2 2 2 2 2 2 5" xfId="11063" xr:uid="{D3C0EEE9-3805-4FE4-8E77-D1BF8F306D23}"/>
    <cellStyle name="Calculation 2 2 2 2 2 2 5 2" xfId="17674" xr:uid="{D4AE3581-18FF-41FE-BBBF-3BCFE09412E7}"/>
    <cellStyle name="Calculation 2 2 2 2 2 2 5 2 2" xfId="33403" xr:uid="{B5083DBA-8A9D-4DFB-AA63-7AECB23D02CF}"/>
    <cellStyle name="Calculation 2 2 2 2 2 2 5 3" xfId="27207" xr:uid="{914C62E5-9824-4DB5-92AF-9C0E91F43656}"/>
    <cellStyle name="Calculation 2 2 2 2 2 2 6" xfId="12788" xr:uid="{A5F3098D-744B-4458-B7C1-48F5EAE88C54}"/>
    <cellStyle name="Calculation 2 2 2 2 2 2 6 2" xfId="19376" xr:uid="{938383FD-9928-47BE-AE04-F184D4787C06}"/>
    <cellStyle name="Calculation 2 2 2 2 2 2 6 2 2" xfId="35105" xr:uid="{33FD3E34-F000-4F15-8888-533E21321B52}"/>
    <cellStyle name="Calculation 2 2 2 2 2 2 6 3" xfId="28910" xr:uid="{EC3AFCA6-DB7B-4E9F-990F-94856E6B17C8}"/>
    <cellStyle name="Calculation 2 2 2 2 2 2 7" xfId="14482" xr:uid="{C06E6734-0938-4303-A59D-23B7C12998A2}"/>
    <cellStyle name="Calculation 2 2 2 2 2 2 7 2" xfId="30587" xr:uid="{39189350-2D2D-4373-8651-6390C84F9FDF}"/>
    <cellStyle name="Calculation 2 2 2 2 2 2 8" xfId="21792" xr:uid="{57A3BC3C-A3E4-4EF3-A1DC-1303566F4407}"/>
    <cellStyle name="Calculation 2 2 2 2 2 2 8 2" xfId="37453" xr:uid="{FCF29039-58BA-4053-8A16-61D79139C4AB}"/>
    <cellStyle name="Calculation 2 2 2 2 2 2 9" xfId="24093" xr:uid="{AF60EDBE-C40C-4E11-8876-2BE9758BEA70}"/>
    <cellStyle name="Calculation 2 2 2 2 2 3" xfId="3679" xr:uid="{F6E67744-1983-4E65-B3C8-AA79069A9BDB}"/>
    <cellStyle name="Calculation 2 2 2 2 2 3 10" xfId="39816" xr:uid="{131B56D7-06F3-466C-A291-35B056D7EB20}"/>
    <cellStyle name="Calculation 2 2 2 2 2 3 11" xfId="39817" xr:uid="{2EBAD4C2-2F97-47FF-BEDC-DA842D25C03F}"/>
    <cellStyle name="Calculation 2 2 2 2 2 3 12" xfId="39818" xr:uid="{665709C0-DE15-453E-8BE4-DE7CD3BFE594}"/>
    <cellStyle name="Calculation 2 2 2 2 2 3 2" xfId="8551" xr:uid="{B5BA1F18-0E87-45CD-803B-EC42DF003A95}"/>
    <cellStyle name="Calculation 2 2 2 2 2 3 2 10" xfId="39819" xr:uid="{7B322C10-7B36-430B-941A-54F84D3352AD}"/>
    <cellStyle name="Calculation 2 2 2 2 2 3 2 11" xfId="39820" xr:uid="{E31D768B-620D-4B34-98C3-B3D52E1A7ED6}"/>
    <cellStyle name="Calculation 2 2 2 2 2 3 2 2" xfId="11157" xr:uid="{E6C4BBE4-DA9F-427A-B498-C7917A90DFB9}"/>
    <cellStyle name="Calculation 2 2 2 2 2 3 2 2 2" xfId="17767" xr:uid="{98202AD7-5090-4059-974B-C96B3D58FCE3}"/>
    <cellStyle name="Calculation 2 2 2 2 2 3 2 2 2 2" xfId="33496" xr:uid="{9AE2F5A6-EF9C-41DE-8EC0-48CCE89F164A}"/>
    <cellStyle name="Calculation 2 2 2 2 2 3 2 2 3" xfId="27300" xr:uid="{0C40315A-1AF9-4866-863B-B7C3CE4D2127}"/>
    <cellStyle name="Calculation 2 2 2 2 2 3 2 3" xfId="12211" xr:uid="{72B6FE19-63A1-45B8-9E6D-67E02917D9EE}"/>
    <cellStyle name="Calculation 2 2 2 2 2 3 2 3 2" xfId="18803" xr:uid="{8781DD83-FEFB-4D17-9631-8E314327BD10}"/>
    <cellStyle name="Calculation 2 2 2 2 2 3 2 3 2 2" xfId="34532" xr:uid="{21D0C728-2FE7-46C0-82BC-BD15665F8688}"/>
    <cellStyle name="Calculation 2 2 2 2 2 3 2 3 3" xfId="28337" xr:uid="{3F4948C5-1ECC-4EA0-A934-B8A2CA8AF687}"/>
    <cellStyle name="Calculation 2 2 2 2 2 3 2 4" xfId="13332" xr:uid="{8E233C8A-107A-464C-8F12-21AB2A3EF69C}"/>
    <cellStyle name="Calculation 2 2 2 2 2 3 2 4 2" xfId="19919" xr:uid="{B6BE2404-D55F-4BC3-8817-CCFA52056ACC}"/>
    <cellStyle name="Calculation 2 2 2 2 2 3 2 4 2 2" xfId="35648" xr:uid="{94849EB6-0B08-4386-B386-00A902C19DC0}"/>
    <cellStyle name="Calculation 2 2 2 2 2 3 2 4 3" xfId="29454" xr:uid="{A386BFC6-D7D9-47B7-ABEC-311CFBD7001C}"/>
    <cellStyle name="Calculation 2 2 2 2 2 3 2 5" xfId="15511" xr:uid="{F5AA3866-951B-4D16-810C-7927213A2E30}"/>
    <cellStyle name="Calculation 2 2 2 2 2 3 2 5 2" xfId="31250" xr:uid="{D71704F5-299D-499E-AC9D-4755F78A9196}"/>
    <cellStyle name="Calculation 2 2 2 2 2 3 2 6" xfId="22885" xr:uid="{D805F8BB-0144-4BCA-A9C0-C3E9A0AF72D5}"/>
    <cellStyle name="Calculation 2 2 2 2 2 3 2 6 2" xfId="38540" xr:uid="{C693295B-C568-4A86-B8CA-17E40050E1B1}"/>
    <cellStyle name="Calculation 2 2 2 2 2 3 2 7" xfId="24791" xr:uid="{547058DA-55E3-4E7A-803A-1273C3F61318}"/>
    <cellStyle name="Calculation 2 2 2 2 2 3 2 8" xfId="39821" xr:uid="{DDDA3213-83D2-40DF-9F0B-C2B3D30C7C0B}"/>
    <cellStyle name="Calculation 2 2 2 2 2 3 2 9" xfId="39822" xr:uid="{829F6315-C4F2-4A0C-805E-9AC7AF5B6B55}"/>
    <cellStyle name="Calculation 2 2 2 2 2 3 3" xfId="10991" xr:uid="{BD11AACD-E8AD-428E-9EE9-DE6BE88B747C}"/>
    <cellStyle name="Calculation 2 2 2 2 2 3 3 2" xfId="17610" xr:uid="{FD246F50-B05B-4A78-8D8E-05E1DAA8754F}"/>
    <cellStyle name="Calculation 2 2 2 2 2 3 3 2 2" xfId="33339" xr:uid="{EEB5F549-E50F-4F3C-8B7F-DF20DFECF40B}"/>
    <cellStyle name="Calculation 2 2 2 2 2 3 3 3" xfId="27141" xr:uid="{FFAA0753-D6EB-40AD-A4CB-02001867EC9D}"/>
    <cellStyle name="Calculation 2 2 2 2 2 3 4" xfId="10948" xr:uid="{1027D3CB-B1AE-49AD-9FB9-CEACC44C0D6E}"/>
    <cellStyle name="Calculation 2 2 2 2 2 3 4 2" xfId="17567" xr:uid="{72405DBF-059F-43AB-8CDF-6231A1AE5FFF}"/>
    <cellStyle name="Calculation 2 2 2 2 2 3 4 2 2" xfId="33296" xr:uid="{CF3DC320-B16D-4C7C-BF2A-BED54BBD4317}"/>
    <cellStyle name="Calculation 2 2 2 2 2 3 4 3" xfId="27098" xr:uid="{191E38B3-F48A-409B-B574-A3199CBEF7F1}"/>
    <cellStyle name="Calculation 2 2 2 2 2 3 5" xfId="12790" xr:uid="{BD85CADE-5D90-4CE5-9A8C-E7BBAED6934D}"/>
    <cellStyle name="Calculation 2 2 2 2 2 3 5 2" xfId="19378" xr:uid="{A0E96716-DC56-43CA-A1DD-C66F66E310B8}"/>
    <cellStyle name="Calculation 2 2 2 2 2 3 5 2 2" xfId="35107" xr:uid="{DAD4638F-1957-406B-917D-5D647148F0FE}"/>
    <cellStyle name="Calculation 2 2 2 2 2 3 5 3" xfId="28912" xr:uid="{74C06195-30A7-4E5B-A6BD-82155ED1F489}"/>
    <cellStyle name="Calculation 2 2 2 2 2 3 6" xfId="14480" xr:uid="{A2F15901-6255-484A-AE39-2BFEC3B7C160}"/>
    <cellStyle name="Calculation 2 2 2 2 2 3 6 2" xfId="30585" xr:uid="{26DC4ABD-893D-48A3-A6CF-797F136B375D}"/>
    <cellStyle name="Calculation 2 2 2 2 2 3 7" xfId="21794" xr:uid="{5B0E97EF-3BBE-4E4C-9BF3-6FE679F3320E}"/>
    <cellStyle name="Calculation 2 2 2 2 2 3 7 2" xfId="37455" xr:uid="{66A4344F-1CBC-47CE-88EC-936C177CFECB}"/>
    <cellStyle name="Calculation 2 2 2 2 2 3 8" xfId="24095" xr:uid="{662FA64D-CCDC-4E07-9338-1A779B4B64BF}"/>
    <cellStyle name="Calculation 2 2 2 2 2 3 9" xfId="39823" xr:uid="{80B5E742-F49E-4A77-AE57-511F9AB8718C}"/>
    <cellStyle name="Calculation 2 2 2 2 2 4" xfId="8548" xr:uid="{D096A5EC-88F9-440D-B681-2C43E70854A6}"/>
    <cellStyle name="Calculation 2 2 2 2 2 4 10" xfId="39824" xr:uid="{3BB2D81A-1BF3-46C2-BCE2-8C4FFA43762D}"/>
    <cellStyle name="Calculation 2 2 2 2 2 4 11" xfId="39825" xr:uid="{90B1C0AE-5E00-4B9E-8F83-70ADAEA8A1E4}"/>
    <cellStyle name="Calculation 2 2 2 2 2 4 2" xfId="10173" xr:uid="{73F06CFD-47F9-41E7-B6AA-42753133933A}"/>
    <cellStyle name="Calculation 2 2 2 2 2 4 2 2" xfId="16856" xr:uid="{E1269E9D-92ED-4728-8182-E7D9C72E4587}"/>
    <cellStyle name="Calculation 2 2 2 2 2 4 2 2 2" xfId="32585" xr:uid="{924CFF6B-9E38-4DD1-95DD-DA983E76620D}"/>
    <cellStyle name="Calculation 2 2 2 2 2 4 2 3" xfId="26342" xr:uid="{CBE52A86-9E72-47B7-B469-93950DFEE8D1}"/>
    <cellStyle name="Calculation 2 2 2 2 2 4 3" xfId="12208" xr:uid="{3DE1A3A8-8DF2-4068-A495-3A476D4BAF80}"/>
    <cellStyle name="Calculation 2 2 2 2 2 4 3 2" xfId="18800" xr:uid="{C6524148-9485-4AF7-BDF2-4FEEC191843A}"/>
    <cellStyle name="Calculation 2 2 2 2 2 4 3 2 2" xfId="34529" xr:uid="{C9730700-29E3-4CB6-833C-F65AB4C79D19}"/>
    <cellStyle name="Calculation 2 2 2 2 2 4 3 3" xfId="28334" xr:uid="{F7869170-E3CF-4710-8F74-DFE671031C0E}"/>
    <cellStyle name="Calculation 2 2 2 2 2 4 4" xfId="13329" xr:uid="{799C1A07-6539-4814-AA61-2EB5A8474AD0}"/>
    <cellStyle name="Calculation 2 2 2 2 2 4 4 2" xfId="19916" xr:uid="{E9F69270-8969-42CA-A8C3-D6973DDAA6FD}"/>
    <cellStyle name="Calculation 2 2 2 2 2 4 4 2 2" xfId="35645" xr:uid="{0EBD990B-9EAB-4B66-B723-11D54DDC00B2}"/>
    <cellStyle name="Calculation 2 2 2 2 2 4 4 3" xfId="29451" xr:uid="{518C16CE-1CF4-4397-B4C9-1CC392550C8A}"/>
    <cellStyle name="Calculation 2 2 2 2 2 4 5" xfId="15508" xr:uid="{9223F702-51E9-49C0-8997-716124274360}"/>
    <cellStyle name="Calculation 2 2 2 2 2 4 5 2" xfId="31247" xr:uid="{74353615-E9BC-4449-81F6-847173B66BBE}"/>
    <cellStyle name="Calculation 2 2 2 2 2 4 6" xfId="22882" xr:uid="{AA669036-8DA3-472E-BC8F-D13DFF7D18DC}"/>
    <cellStyle name="Calculation 2 2 2 2 2 4 6 2" xfId="38537" xr:uid="{EB31FB8A-302E-4DCB-98F3-1EFFEC98817F}"/>
    <cellStyle name="Calculation 2 2 2 2 2 4 7" xfId="24788" xr:uid="{F301D119-56D3-42C4-A1D7-75FFF4A24065}"/>
    <cellStyle name="Calculation 2 2 2 2 2 4 8" xfId="39826" xr:uid="{F98421BC-D16B-40E4-9160-37C73143D16D}"/>
    <cellStyle name="Calculation 2 2 2 2 2 4 9" xfId="39827" xr:uid="{560C5055-B302-4963-B650-A2AA50B55045}"/>
    <cellStyle name="Calculation 2 2 2 2 2 5" xfId="10731" xr:uid="{5AA17749-6267-4315-9D2B-DEA7689F5139}"/>
    <cellStyle name="Calculation 2 2 2 2 2 5 2" xfId="17377" xr:uid="{191B6B40-CF00-4DF1-B66E-4C533248F9A2}"/>
    <cellStyle name="Calculation 2 2 2 2 2 5 2 2" xfId="33106" xr:uid="{F68CF966-CF40-43C9-B5D0-AB50BDD6A58D}"/>
    <cellStyle name="Calculation 2 2 2 2 2 5 3" xfId="26896" xr:uid="{ABBA14E2-BEFB-4D30-9BD7-2111919B9434}"/>
    <cellStyle name="Calculation 2 2 2 2 2 6" xfId="12046" xr:uid="{14720347-F854-48EE-886F-D82F3D59BB03}"/>
    <cellStyle name="Calculation 2 2 2 2 2 6 2" xfId="18646" xr:uid="{5CEF44F7-290F-46CB-92DC-9ACAB918EDB6}"/>
    <cellStyle name="Calculation 2 2 2 2 2 6 2 2" xfId="34375" xr:uid="{EC0C165A-C6B0-45FB-AEEA-0316CBB40F69}"/>
    <cellStyle name="Calculation 2 2 2 2 2 6 3" xfId="28180" xr:uid="{8A089830-13CC-4C64-A393-433A17EF744D}"/>
    <cellStyle name="Calculation 2 2 2 2 2 7" xfId="12787" xr:uid="{964483F3-8E6D-4C0C-BAB9-0F0FF6B414F3}"/>
    <cellStyle name="Calculation 2 2 2 2 2 7 2" xfId="19375" xr:uid="{000E3D47-EADA-4918-91C9-3F3A8B6E4167}"/>
    <cellStyle name="Calculation 2 2 2 2 2 7 2 2" xfId="35104" xr:uid="{719C0050-2BBF-47E9-8E89-2BB4F672CD8F}"/>
    <cellStyle name="Calculation 2 2 2 2 2 7 3" xfId="28909" xr:uid="{C23BA7A7-3FA4-474A-81A9-D6383FA04CC9}"/>
    <cellStyle name="Calculation 2 2 2 2 2 8" xfId="14483" xr:uid="{CBC0FF29-C2EC-403E-BC65-9C001145D055}"/>
    <cellStyle name="Calculation 2 2 2 2 2 8 2" xfId="30588" xr:uid="{129F39B7-4876-4D60-A197-192C2E8CFED4}"/>
    <cellStyle name="Calculation 2 2 2 2 2 9" xfId="21791" xr:uid="{AADA22A8-0F62-48F7-B32E-213F0CC64B88}"/>
    <cellStyle name="Calculation 2 2 2 2 2 9 2" xfId="37452" xr:uid="{EBA275F6-4657-4ED4-A027-5E9E4F988D43}"/>
    <cellStyle name="Calculation 2 2 2 2 3" xfId="3680" xr:uid="{2C47D759-D993-4BAE-800F-F89EE147EB59}"/>
    <cellStyle name="Calculation 2 2 2 2 3 10" xfId="39828" xr:uid="{B010A5DA-C5D7-4036-8D5E-D392AA5B6807}"/>
    <cellStyle name="Calculation 2 2 2 2 3 11" xfId="39829" xr:uid="{1B44A097-5919-4EAA-92FD-9A762928B271}"/>
    <cellStyle name="Calculation 2 2 2 2 3 12" xfId="39830" xr:uid="{29A9D048-EE8A-4165-89EC-683689350F18}"/>
    <cellStyle name="Calculation 2 2 2 2 3 2" xfId="8552" xr:uid="{05DB654D-B531-48B3-872C-F34E26FFC17F}"/>
    <cellStyle name="Calculation 2 2 2 2 3 2 10" xfId="39831" xr:uid="{7C1BEE48-1530-4324-9541-D752A9C17677}"/>
    <cellStyle name="Calculation 2 2 2 2 3 2 11" xfId="39832" xr:uid="{6EA1E56B-01B0-4565-B29C-99FECBD1AB06}"/>
    <cellStyle name="Calculation 2 2 2 2 3 2 2" xfId="10172" xr:uid="{0A08752F-6F0D-4967-96A3-C1EFA58AF85D}"/>
    <cellStyle name="Calculation 2 2 2 2 3 2 2 2" xfId="16855" xr:uid="{F167F1FA-7021-45DF-98C3-456E4D931EBB}"/>
    <cellStyle name="Calculation 2 2 2 2 3 2 2 2 2" xfId="32584" xr:uid="{68CC3077-233E-4CCF-8F89-1045D2D827E3}"/>
    <cellStyle name="Calculation 2 2 2 2 3 2 2 3" xfId="26341" xr:uid="{8D17F93F-007C-4DDF-8ABC-6C92FFF24689}"/>
    <cellStyle name="Calculation 2 2 2 2 3 2 3" xfId="12212" xr:uid="{3A09D2B6-7A54-4A10-90D7-DD1782C47BB5}"/>
    <cellStyle name="Calculation 2 2 2 2 3 2 3 2" xfId="18804" xr:uid="{087EA215-832C-4E2C-AEB7-EECAD9CB0B4E}"/>
    <cellStyle name="Calculation 2 2 2 2 3 2 3 2 2" xfId="34533" xr:uid="{E73D447B-74E2-4C61-A7A9-F7BC36D17E9E}"/>
    <cellStyle name="Calculation 2 2 2 2 3 2 3 3" xfId="28338" xr:uid="{3F432EF3-D9EC-4030-B661-F4749C37092F}"/>
    <cellStyle name="Calculation 2 2 2 2 3 2 4" xfId="13333" xr:uid="{752EC533-5598-4A87-9B01-98025C109920}"/>
    <cellStyle name="Calculation 2 2 2 2 3 2 4 2" xfId="19920" xr:uid="{C0562FCF-CF03-4CBD-9824-3F49E63BE9FC}"/>
    <cellStyle name="Calculation 2 2 2 2 3 2 4 2 2" xfId="35649" xr:uid="{FAF3D01D-3448-4C48-90F0-F230070CB4FB}"/>
    <cellStyle name="Calculation 2 2 2 2 3 2 4 3" xfId="29455" xr:uid="{72A98887-BB01-4D07-8E08-0277341E17B3}"/>
    <cellStyle name="Calculation 2 2 2 2 3 2 5" xfId="15512" xr:uid="{22086932-2C31-40D7-8E14-6ABC0631A4A4}"/>
    <cellStyle name="Calculation 2 2 2 2 3 2 5 2" xfId="31251" xr:uid="{BCFF4E19-5150-45C5-8BEE-3AFBB5B55154}"/>
    <cellStyle name="Calculation 2 2 2 2 3 2 6" xfId="22886" xr:uid="{8A76BC24-FB83-432F-B620-48A0BA0F32B0}"/>
    <cellStyle name="Calculation 2 2 2 2 3 2 6 2" xfId="38541" xr:uid="{33AEF893-2072-472B-89D5-E0C496F5F532}"/>
    <cellStyle name="Calculation 2 2 2 2 3 2 7" xfId="24792" xr:uid="{B58093D9-7AA7-4650-B4F6-5C856FEC66E7}"/>
    <cellStyle name="Calculation 2 2 2 2 3 2 8" xfId="39833" xr:uid="{00752898-3DE8-4C44-A17F-0D5F4B74D616}"/>
    <cellStyle name="Calculation 2 2 2 2 3 2 9" xfId="39834" xr:uid="{C63E96FC-CEDB-47E2-998D-D29E66F46E79}"/>
    <cellStyle name="Calculation 2 2 2 2 3 3" xfId="9690" xr:uid="{37BD1DB3-1FE2-4BB8-83F9-2BE6C0695A97}"/>
    <cellStyle name="Calculation 2 2 2 2 3 3 2" xfId="16433" xr:uid="{EAF77BB2-81D4-4FB2-B0A1-90F0783A2AA9}"/>
    <cellStyle name="Calculation 2 2 2 2 3 3 2 2" xfId="32162" xr:uid="{9EEC8BF0-7A90-4428-A489-A4061EB57512}"/>
    <cellStyle name="Calculation 2 2 2 2 3 3 3" xfId="25918" xr:uid="{D5BCF431-CC7D-4FF0-BB48-0017CA7BC75D}"/>
    <cellStyle name="Calculation 2 2 2 2 3 4" xfId="10456" xr:uid="{B52546C0-3407-4846-A653-3BFACAEDF55C}"/>
    <cellStyle name="Calculation 2 2 2 2 3 4 2" xfId="17126" xr:uid="{97F9411D-5F4A-4942-8ECE-92E69F0CBC0B}"/>
    <cellStyle name="Calculation 2 2 2 2 3 4 2 2" xfId="32855" xr:uid="{B493E5AB-F1D5-4D44-8EBE-BDC8A24F2658}"/>
    <cellStyle name="Calculation 2 2 2 2 3 4 3" xfId="26623" xr:uid="{8DF00C0C-9649-493B-B75B-7720BD134060}"/>
    <cellStyle name="Calculation 2 2 2 2 3 5" xfId="12791" xr:uid="{A49622E9-B7A2-4665-A2EC-65ABB9699DA5}"/>
    <cellStyle name="Calculation 2 2 2 2 3 5 2" xfId="19379" xr:uid="{791E5DB2-7ADE-462A-AAF3-C20E009A3C3C}"/>
    <cellStyle name="Calculation 2 2 2 2 3 5 2 2" xfId="35108" xr:uid="{74991718-1A4B-4680-B0AC-CB61CF991939}"/>
    <cellStyle name="Calculation 2 2 2 2 3 5 3" xfId="28913" xr:uid="{8B3BA548-C3B7-42E1-9B7A-5B7CE96B1456}"/>
    <cellStyle name="Calculation 2 2 2 2 3 6" xfId="14479" xr:uid="{E562D816-9E0B-4D4C-80FB-82EC4719EFA5}"/>
    <cellStyle name="Calculation 2 2 2 2 3 6 2" xfId="30584" xr:uid="{CF5110AF-C27B-4401-BD4B-F4886C28C1F2}"/>
    <cellStyle name="Calculation 2 2 2 2 3 7" xfId="21795" xr:uid="{49F52218-2C43-46F2-A44B-D67DAB445686}"/>
    <cellStyle name="Calculation 2 2 2 2 3 7 2" xfId="37456" xr:uid="{C5F35081-1BAC-470A-A700-381E4E930E98}"/>
    <cellStyle name="Calculation 2 2 2 2 3 8" xfId="24096" xr:uid="{FA456C74-9C36-4D76-BDCD-769A913EF6CE}"/>
    <cellStyle name="Calculation 2 2 2 2 3 9" xfId="39835" xr:uid="{B73BE6D5-4EDB-43CD-BD21-043C06B9D1B3}"/>
    <cellStyle name="Calculation 2 2 2 2 4" xfId="8547" xr:uid="{B41195F9-65A8-4C8B-8393-28DF47ABA3CF}"/>
    <cellStyle name="Calculation 2 2 2 2 4 10" xfId="39836" xr:uid="{D8996E3B-CA31-4305-BFEB-A04339D7A0CA}"/>
    <cellStyle name="Calculation 2 2 2 2 4 11" xfId="39837" xr:uid="{108CFB69-089D-4527-926B-FFDCDB4600C3}"/>
    <cellStyle name="Calculation 2 2 2 2 4 2" xfId="11826" xr:uid="{ECBA04F9-8650-4B63-913E-7DF0370437D7}"/>
    <cellStyle name="Calculation 2 2 2 2 4 2 2" xfId="18429" xr:uid="{7F6A6D3D-E685-49EB-86BB-03E240C20445}"/>
    <cellStyle name="Calculation 2 2 2 2 4 2 2 2" xfId="34158" xr:uid="{1E1DB5A3-EAD8-4927-9062-8C4606B5D012}"/>
    <cellStyle name="Calculation 2 2 2 2 4 2 3" xfId="27963" xr:uid="{CB99B077-16D3-4542-B823-580702EFC0EF}"/>
    <cellStyle name="Calculation 2 2 2 2 4 3" xfId="12207" xr:uid="{207096E3-2FE9-4F84-AB70-B5A0E89B85C8}"/>
    <cellStyle name="Calculation 2 2 2 2 4 3 2" xfId="18799" xr:uid="{5F5CF550-8AF5-418F-A27A-A789B8860CD4}"/>
    <cellStyle name="Calculation 2 2 2 2 4 3 2 2" xfId="34528" xr:uid="{13C91C15-BDF4-43B6-81CB-1E1AB6CBB4F4}"/>
    <cellStyle name="Calculation 2 2 2 2 4 3 3" xfId="28333" xr:uid="{75ED5FE0-A0F6-4176-B9D2-1336DBF9190E}"/>
    <cellStyle name="Calculation 2 2 2 2 4 4" xfId="13328" xr:uid="{EB70BE58-5E84-4A5A-AB50-2BE5C6112BE8}"/>
    <cellStyle name="Calculation 2 2 2 2 4 4 2" xfId="19915" xr:uid="{12D09192-DF22-43C3-B9B2-59BF0090843E}"/>
    <cellStyle name="Calculation 2 2 2 2 4 4 2 2" xfId="35644" xr:uid="{3E4261CC-A21A-47D9-95CB-963CBADB3A97}"/>
    <cellStyle name="Calculation 2 2 2 2 4 4 3" xfId="29450" xr:uid="{3665EC36-7B50-477F-BC57-EB70681E190A}"/>
    <cellStyle name="Calculation 2 2 2 2 4 5" xfId="15507" xr:uid="{ABD0E6AB-5E5B-445E-AECA-D4B9DFCD124C}"/>
    <cellStyle name="Calculation 2 2 2 2 4 5 2" xfId="31246" xr:uid="{FA11D9B0-D805-4BF1-9608-C117E1C2701D}"/>
    <cellStyle name="Calculation 2 2 2 2 4 6" xfId="22881" xr:uid="{D4663AD9-E9B8-4716-8544-497FC0A0680F}"/>
    <cellStyle name="Calculation 2 2 2 2 4 6 2" xfId="38536" xr:uid="{B0A0E464-A06F-4D9C-9057-5FEC552DF890}"/>
    <cellStyle name="Calculation 2 2 2 2 4 7" xfId="24787" xr:uid="{4CAD71ED-94CB-443C-B238-CD94723328DE}"/>
    <cellStyle name="Calculation 2 2 2 2 4 8" xfId="39838" xr:uid="{8175C2CF-61AD-4769-8C88-BF89ABA52411}"/>
    <cellStyle name="Calculation 2 2 2 2 4 9" xfId="39839" xr:uid="{12618851-D6B7-4E4F-A099-4BE23BCC3181}"/>
    <cellStyle name="Calculation 2 2 2 2 5" xfId="10993" xr:uid="{DA6FD291-39EE-432E-BC8D-EF97F3CC13AB}"/>
    <cellStyle name="Calculation 2 2 2 2 5 2" xfId="17612" xr:uid="{611A99BF-55F7-4E05-960F-B030FF19E816}"/>
    <cellStyle name="Calculation 2 2 2 2 5 2 2" xfId="33341" xr:uid="{70F612D7-4EB9-4F18-8787-6C9FF84AC461}"/>
    <cellStyle name="Calculation 2 2 2 2 5 3" xfId="27143" xr:uid="{FB397DDA-1BDF-46CC-B6A0-DDD8B58BC4FE}"/>
    <cellStyle name="Calculation 2 2 2 2 6" xfId="12127" xr:uid="{5BAF2697-3AC2-4438-A90A-AEF55A17D676}"/>
    <cellStyle name="Calculation 2 2 2 2 6 2" xfId="18722" xr:uid="{968C8ADC-824D-4733-A798-0A7ACE085FC9}"/>
    <cellStyle name="Calculation 2 2 2 2 6 2 2" xfId="34451" xr:uid="{5E4EBBB5-EA94-49E6-9340-9E330711D941}"/>
    <cellStyle name="Calculation 2 2 2 2 6 3" xfId="28256" xr:uid="{0B66F789-81EA-4FCC-8ED5-DCB50E403D00}"/>
    <cellStyle name="Calculation 2 2 2 2 7" xfId="12786" xr:uid="{6F55709D-5704-4B8D-A111-F3A8DD1028AD}"/>
    <cellStyle name="Calculation 2 2 2 2 7 2" xfId="19374" xr:uid="{EC5FDDBF-2362-4103-AA69-1D54E7156651}"/>
    <cellStyle name="Calculation 2 2 2 2 7 2 2" xfId="35103" xr:uid="{9A46E6DD-066D-41DA-94BD-C54DA6A8C0AE}"/>
    <cellStyle name="Calculation 2 2 2 2 7 3" xfId="28908" xr:uid="{900D9620-E456-4B01-8113-DECF437899E5}"/>
    <cellStyle name="Calculation 2 2 2 2 8" xfId="14484" xr:uid="{7CFBE33E-5413-4A1E-82F2-90FB3C4F68E4}"/>
    <cellStyle name="Calculation 2 2 2 2 8 2" xfId="30589" xr:uid="{9E9D9CF3-7BB9-467F-B752-9026AC6E3F7D}"/>
    <cellStyle name="Calculation 2 2 2 2 9" xfId="21790" xr:uid="{85132687-CC7F-4A4A-AD39-E1577908A0C8}"/>
    <cellStyle name="Calculation 2 2 2 2 9 2" xfId="37451" xr:uid="{3278EA38-CC0D-4421-BBD2-EBEAE12AC171}"/>
    <cellStyle name="Calculation 2 2 2 3" xfId="3681" xr:uid="{1504B655-4408-4C94-8036-94A86434AF95}"/>
    <cellStyle name="Calculation 2 2 2 3 10" xfId="39840" xr:uid="{C335B5A9-BAA3-41E4-AADD-628F638EDCAC}"/>
    <cellStyle name="Calculation 2 2 2 3 11" xfId="39841" xr:uid="{2C1583EF-6071-4E91-A4C6-37E137550167}"/>
    <cellStyle name="Calculation 2 2 2 3 12" xfId="39842" xr:uid="{E293DA7C-844E-49A3-BC1B-EBEB6445EB9B}"/>
    <cellStyle name="Calculation 2 2 2 3 13" xfId="39843" xr:uid="{FA92C20B-8C1B-4112-96F6-BE96888C8FAA}"/>
    <cellStyle name="Calculation 2 2 2 3 2" xfId="3682" xr:uid="{EC574121-F055-4C74-971F-3EB2D53A95FB}"/>
    <cellStyle name="Calculation 2 2 2 3 2 10" xfId="39844" xr:uid="{29DA7D19-19C6-47CA-8EE4-BCB9AA246645}"/>
    <cellStyle name="Calculation 2 2 2 3 2 11" xfId="39845" xr:uid="{A6B59FBA-DA1B-47DE-8785-E4A63B293B99}"/>
    <cellStyle name="Calculation 2 2 2 3 2 12" xfId="39846" xr:uid="{1B6E761E-A6DB-4655-8DF5-9007D4E74915}"/>
    <cellStyle name="Calculation 2 2 2 3 2 2" xfId="8554" xr:uid="{14B64839-AFA5-4BF1-A286-D6BEBDE82CC8}"/>
    <cellStyle name="Calculation 2 2 2 3 2 2 10" xfId="39847" xr:uid="{CBF42150-4E04-4A3E-88C3-357D01F10FBB}"/>
    <cellStyle name="Calculation 2 2 2 3 2 2 11" xfId="39848" xr:uid="{7D7C3DC6-18E3-4C09-B223-BCC816B5763D}"/>
    <cellStyle name="Calculation 2 2 2 3 2 2 2" xfId="11154" xr:uid="{EDCB22B0-9B25-4E8D-936A-3BD885D36293}"/>
    <cellStyle name="Calculation 2 2 2 3 2 2 2 2" xfId="17764" xr:uid="{45C53AB1-D848-4846-B2A5-696A3DD056D5}"/>
    <cellStyle name="Calculation 2 2 2 3 2 2 2 2 2" xfId="33493" xr:uid="{CAC776A3-7F5F-407A-B0F0-B21D2BB50F6C}"/>
    <cellStyle name="Calculation 2 2 2 3 2 2 2 3" xfId="27297" xr:uid="{643FBBD2-478A-42A7-A2F8-D418557887D1}"/>
    <cellStyle name="Calculation 2 2 2 3 2 2 3" xfId="12214" xr:uid="{37CF95A8-F84E-480C-B037-A8AD06011940}"/>
    <cellStyle name="Calculation 2 2 2 3 2 2 3 2" xfId="18806" xr:uid="{92B8F790-4A6B-4756-908E-64887638C90B}"/>
    <cellStyle name="Calculation 2 2 2 3 2 2 3 2 2" xfId="34535" xr:uid="{C84C7C22-1086-4191-96D7-02EF4EA34863}"/>
    <cellStyle name="Calculation 2 2 2 3 2 2 3 3" xfId="28340" xr:uid="{E2AD3CA9-EA5E-4C38-BFE9-CFE414CC9804}"/>
    <cellStyle name="Calculation 2 2 2 3 2 2 4" xfId="13335" xr:uid="{3F00760E-73F2-47FE-8FC8-369D00872B48}"/>
    <cellStyle name="Calculation 2 2 2 3 2 2 4 2" xfId="19922" xr:uid="{CC1BBAE6-ECAE-40BD-BE67-A7D1AD29E55B}"/>
    <cellStyle name="Calculation 2 2 2 3 2 2 4 2 2" xfId="35651" xr:uid="{735C3836-5401-43A9-AD94-B2FCD0BA34B7}"/>
    <cellStyle name="Calculation 2 2 2 3 2 2 4 3" xfId="29457" xr:uid="{4CA5ED23-EFA0-4ECE-A5CB-3CDAD90CE6D1}"/>
    <cellStyle name="Calculation 2 2 2 3 2 2 5" xfId="15514" xr:uid="{AAA2EF0B-FD52-4582-A301-5DDBDBC95EB3}"/>
    <cellStyle name="Calculation 2 2 2 3 2 2 5 2" xfId="31253" xr:uid="{B5243E9E-83A5-454F-B360-4B3374D1BB7B}"/>
    <cellStyle name="Calculation 2 2 2 3 2 2 6" xfId="22888" xr:uid="{2E9DBC88-6D9A-4196-8B18-F4D422247CD1}"/>
    <cellStyle name="Calculation 2 2 2 3 2 2 6 2" xfId="38543" xr:uid="{0C3D0C10-E1FD-4657-BBE1-75819DFDA648}"/>
    <cellStyle name="Calculation 2 2 2 3 2 2 7" xfId="24794" xr:uid="{E2ADB998-CD4E-4538-8ECB-5912A4A43B9D}"/>
    <cellStyle name="Calculation 2 2 2 3 2 2 8" xfId="39849" xr:uid="{27292F04-27C5-4495-ADB3-8A048FEA1D87}"/>
    <cellStyle name="Calculation 2 2 2 3 2 2 9" xfId="39850" xr:uid="{FBCB7D06-90F4-4893-8B11-ACB6A971EA85}"/>
    <cellStyle name="Calculation 2 2 2 3 2 3" xfId="10990" xr:uid="{16A80262-C04C-461E-8705-766C142AE33C}"/>
    <cellStyle name="Calculation 2 2 2 3 2 3 2" xfId="17609" xr:uid="{F5D2072A-3D11-428C-BF59-33BC75FE507C}"/>
    <cellStyle name="Calculation 2 2 2 3 2 3 2 2" xfId="33338" xr:uid="{93988AF6-5E9E-44E9-90C6-1333968F5FC3}"/>
    <cellStyle name="Calculation 2 2 2 3 2 3 3" xfId="27140" xr:uid="{D533600E-10C6-4DF2-8D43-3FF0992D84E6}"/>
    <cellStyle name="Calculation 2 2 2 3 2 4" xfId="10494" xr:uid="{AEF17596-A2D8-4D02-B94D-EB11B10D2002}"/>
    <cellStyle name="Calculation 2 2 2 3 2 4 2" xfId="17149" xr:uid="{3EAE79BE-679F-407E-92CA-F79860E2EC4C}"/>
    <cellStyle name="Calculation 2 2 2 3 2 4 2 2" xfId="32878" xr:uid="{32FC2909-D2A0-4EB7-B92E-0DF8FB391084}"/>
    <cellStyle name="Calculation 2 2 2 3 2 4 3" xfId="26661" xr:uid="{CC68857A-E699-4FBF-B2D3-D0C485CE2DCE}"/>
    <cellStyle name="Calculation 2 2 2 3 2 5" xfId="12793" xr:uid="{AC90E1EC-9B39-4180-81B7-7215CBF014A4}"/>
    <cellStyle name="Calculation 2 2 2 3 2 5 2" xfId="19381" xr:uid="{411595D8-3413-4144-9F7C-1773D61350BE}"/>
    <cellStyle name="Calculation 2 2 2 3 2 5 2 2" xfId="35110" xr:uid="{2FC548A5-0E5C-4798-914B-56BA1AFCB19A}"/>
    <cellStyle name="Calculation 2 2 2 3 2 5 3" xfId="28915" xr:uid="{12A440D8-4DC9-4279-B695-C5755FB3A8D6}"/>
    <cellStyle name="Calculation 2 2 2 3 2 6" xfId="14477" xr:uid="{A468236C-EDE4-4D80-91A1-7EA65A02FBBD}"/>
    <cellStyle name="Calculation 2 2 2 3 2 6 2" xfId="30582" xr:uid="{A45AB83A-A8FC-4B0F-8ED0-69E64E2D664F}"/>
    <cellStyle name="Calculation 2 2 2 3 2 7" xfId="21797" xr:uid="{2E505013-8D18-4445-988C-F5B9B6EBA68B}"/>
    <cellStyle name="Calculation 2 2 2 3 2 7 2" xfId="37458" xr:uid="{84562AC0-5356-4C36-9D25-1168C70602CF}"/>
    <cellStyle name="Calculation 2 2 2 3 2 8" xfId="24098" xr:uid="{DEB76CC0-D52C-408E-98C7-A14970C150BE}"/>
    <cellStyle name="Calculation 2 2 2 3 2 9" xfId="39851" xr:uid="{90B9179C-95B3-4F74-991F-C2C420490E88}"/>
    <cellStyle name="Calculation 2 2 2 3 3" xfId="8553" xr:uid="{790A8B1C-8772-4359-A430-7F2A48AC2098}"/>
    <cellStyle name="Calculation 2 2 2 3 3 10" xfId="39852" xr:uid="{EA074593-0374-437C-8CC6-9523156F4E28}"/>
    <cellStyle name="Calculation 2 2 2 3 3 11" xfId="39853" xr:uid="{F81AF68D-AD71-4FEC-9F81-7735906BC42C}"/>
    <cellStyle name="Calculation 2 2 2 3 3 2" xfId="10171" xr:uid="{7C5A1675-228E-4A0F-A32C-6BB84BCE2295}"/>
    <cellStyle name="Calculation 2 2 2 3 3 2 2" xfId="16854" xr:uid="{EFB31B2F-FFC8-44E7-A84A-333CC59E895B}"/>
    <cellStyle name="Calculation 2 2 2 3 3 2 2 2" xfId="32583" xr:uid="{CB6AC486-BD2C-4606-9EC0-88E5DA294FE5}"/>
    <cellStyle name="Calculation 2 2 2 3 3 2 3" xfId="26340" xr:uid="{13077A44-926B-4338-A784-51952808604C}"/>
    <cellStyle name="Calculation 2 2 2 3 3 3" xfId="12213" xr:uid="{E834139B-A8C7-4630-8FF0-CB1DEE9B20F3}"/>
    <cellStyle name="Calculation 2 2 2 3 3 3 2" xfId="18805" xr:uid="{6FFF23DD-FCCE-4FBB-8D08-8C29F48075D5}"/>
    <cellStyle name="Calculation 2 2 2 3 3 3 2 2" xfId="34534" xr:uid="{A1C3DA6F-EA86-476E-97A2-56A34BC2C0CE}"/>
    <cellStyle name="Calculation 2 2 2 3 3 3 3" xfId="28339" xr:uid="{A8108B27-1C5E-4582-B831-DF994B3B5647}"/>
    <cellStyle name="Calculation 2 2 2 3 3 4" xfId="13334" xr:uid="{EF5E23F0-A5E6-4B9C-BDC4-0E071EA6FF8B}"/>
    <cellStyle name="Calculation 2 2 2 3 3 4 2" xfId="19921" xr:uid="{AFFAE73B-54CA-456C-A9EB-6069AF7D0172}"/>
    <cellStyle name="Calculation 2 2 2 3 3 4 2 2" xfId="35650" xr:uid="{EECEBEED-B9F1-467F-BDDF-C4CA5F665A35}"/>
    <cellStyle name="Calculation 2 2 2 3 3 4 3" xfId="29456" xr:uid="{5501D412-2FE0-4E65-94C1-A16613F3CD0F}"/>
    <cellStyle name="Calculation 2 2 2 3 3 5" xfId="15513" xr:uid="{38BA736B-19F0-45A1-B591-44469E035869}"/>
    <cellStyle name="Calculation 2 2 2 3 3 5 2" xfId="31252" xr:uid="{CD4CB8D3-168D-4013-8DAF-AF3BFEC40464}"/>
    <cellStyle name="Calculation 2 2 2 3 3 6" xfId="22887" xr:uid="{68FD1A06-6D7D-4AFC-B5C2-4450CA49950E}"/>
    <cellStyle name="Calculation 2 2 2 3 3 6 2" xfId="38542" xr:uid="{5B32B9D5-9DDE-4BD3-A1C9-7740117D9C08}"/>
    <cellStyle name="Calculation 2 2 2 3 3 7" xfId="24793" xr:uid="{5B516E65-30CA-4838-A340-04E003282B51}"/>
    <cellStyle name="Calculation 2 2 2 3 3 8" xfId="39854" xr:uid="{889B466E-DC37-4639-985A-AB0175C49093}"/>
    <cellStyle name="Calculation 2 2 2 3 3 9" xfId="39855" xr:uid="{82AAE08B-23E7-4444-A411-69BF5E1F20FF}"/>
    <cellStyle name="Calculation 2 2 2 3 4" xfId="10987" xr:uid="{DA803CDA-DCF9-43A6-94E8-A1519233254B}"/>
    <cellStyle name="Calculation 2 2 2 3 4 2" xfId="17606" xr:uid="{C5209FAC-9853-4165-A6FA-FDD28E13F1F4}"/>
    <cellStyle name="Calculation 2 2 2 3 4 2 2" xfId="33335" xr:uid="{4D6BDE66-B0B0-4C1F-B0E8-0A3A0F6522C5}"/>
    <cellStyle name="Calculation 2 2 2 3 4 3" xfId="27137" xr:uid="{0FD2D2E5-72A0-4009-8E46-182066FFE465}"/>
    <cellStyle name="Calculation 2 2 2 3 5" xfId="11668" xr:uid="{5202D61F-4681-4D7C-9D45-78DE2C374C90}"/>
    <cellStyle name="Calculation 2 2 2 3 5 2" xfId="18272" xr:uid="{6C3A01F4-8691-4568-99B4-BD1E7AED1696}"/>
    <cellStyle name="Calculation 2 2 2 3 5 2 2" xfId="34001" xr:uid="{5FF710D0-FCEB-475C-97E4-698932714A73}"/>
    <cellStyle name="Calculation 2 2 2 3 5 3" xfId="27805" xr:uid="{6A1EC0A8-7090-4A77-8E7F-AD1CC1AACB4F}"/>
    <cellStyle name="Calculation 2 2 2 3 6" xfId="12792" xr:uid="{0316378D-AB15-4078-B3A3-3E1FB1D89DB3}"/>
    <cellStyle name="Calculation 2 2 2 3 6 2" xfId="19380" xr:uid="{8B248E11-0585-4D02-86E5-DF98746159C9}"/>
    <cellStyle name="Calculation 2 2 2 3 6 2 2" xfId="35109" xr:uid="{048EA330-29B5-4D07-9B7B-E25280E5F2B7}"/>
    <cellStyle name="Calculation 2 2 2 3 6 3" xfId="28914" xr:uid="{661C379E-79E6-4BA5-8821-653C761E12FB}"/>
    <cellStyle name="Calculation 2 2 2 3 7" xfId="14478" xr:uid="{AC77DA2D-3696-4E1F-B446-B943A3086F9B}"/>
    <cellStyle name="Calculation 2 2 2 3 7 2" xfId="30583" xr:uid="{57C48EA1-E433-4D36-812B-A58648E5AE24}"/>
    <cellStyle name="Calculation 2 2 2 3 8" xfId="21796" xr:uid="{A444D53E-ECCA-4516-B2BF-DB7DE0BF269D}"/>
    <cellStyle name="Calculation 2 2 2 3 8 2" xfId="37457" xr:uid="{CC5EA31C-5E17-41C4-944B-A56B8D869AF7}"/>
    <cellStyle name="Calculation 2 2 2 3 9" xfId="24097" xr:uid="{F4C4A3D6-FEA2-4297-9F74-77279F868411}"/>
    <cellStyle name="Calculation 2 2 2 4" xfId="3683" xr:uid="{242BB9EB-C75B-4294-9E6C-56E2B936B736}"/>
    <cellStyle name="Calculation 2 2 2 4 10" xfId="39856" xr:uid="{60DEEEEF-53C9-4E7B-BCBA-0E147F3171F4}"/>
    <cellStyle name="Calculation 2 2 2 4 11" xfId="39857" xr:uid="{CFFC0F81-135D-40EE-9302-6C9BC4EEDB29}"/>
    <cellStyle name="Calculation 2 2 2 4 12" xfId="39858" xr:uid="{9F8CB322-9E47-4DA0-853C-3B1FE8D938B1}"/>
    <cellStyle name="Calculation 2 2 2 4 13" xfId="39859" xr:uid="{751F09C5-3F27-4BCD-AFEA-7A7F0B4C703E}"/>
    <cellStyle name="Calculation 2 2 2 4 2" xfId="3684" xr:uid="{60528B91-3A9C-48D5-B659-BBEBFAEADB56}"/>
    <cellStyle name="Calculation 2 2 2 4 2 10" xfId="39860" xr:uid="{514DDC41-A515-4C5C-AA1C-64A93DA238AE}"/>
    <cellStyle name="Calculation 2 2 2 4 2 11" xfId="39861" xr:uid="{18D61C84-0390-4B95-B1E2-5828B9A95886}"/>
    <cellStyle name="Calculation 2 2 2 4 2 12" xfId="39862" xr:uid="{985CBDE8-0013-4C28-A32C-0B4755549DE2}"/>
    <cellStyle name="Calculation 2 2 2 4 2 2" xfId="8556" xr:uid="{7D256429-ADFC-4B0E-9C1A-17CCBD88EBF4}"/>
    <cellStyle name="Calculation 2 2 2 4 2 2 10" xfId="39863" xr:uid="{E982FDC4-2368-4B13-A837-6239D8B8C64B}"/>
    <cellStyle name="Calculation 2 2 2 4 2 2 11" xfId="39864" xr:uid="{B983753D-0749-49BB-8E07-2FD1A0EE22E4}"/>
    <cellStyle name="Calculation 2 2 2 4 2 2 2" xfId="11831" xr:uid="{EC641B92-C821-4C1B-8872-A196F039CC41}"/>
    <cellStyle name="Calculation 2 2 2 4 2 2 2 2" xfId="18434" xr:uid="{3C8510ED-900A-4550-B6C0-D16741EEF5F8}"/>
    <cellStyle name="Calculation 2 2 2 4 2 2 2 2 2" xfId="34163" xr:uid="{278DFCFA-CDC6-4D97-ABF1-F21DF2251055}"/>
    <cellStyle name="Calculation 2 2 2 4 2 2 2 3" xfId="27968" xr:uid="{635D7E1F-807D-4D9C-A040-9229DA690A7F}"/>
    <cellStyle name="Calculation 2 2 2 4 2 2 3" xfId="12216" xr:uid="{4271D564-290E-462D-8309-E5EBF16A3A35}"/>
    <cellStyle name="Calculation 2 2 2 4 2 2 3 2" xfId="18808" xr:uid="{67417C16-0EF3-4657-BC0B-7469823051C4}"/>
    <cellStyle name="Calculation 2 2 2 4 2 2 3 2 2" xfId="34537" xr:uid="{12A1D164-EC2A-464D-B93B-46D70BB6764E}"/>
    <cellStyle name="Calculation 2 2 2 4 2 2 3 3" xfId="28342" xr:uid="{DF11FACF-61A9-48D8-B02D-BBD9E89CC06D}"/>
    <cellStyle name="Calculation 2 2 2 4 2 2 4" xfId="13337" xr:uid="{A6A92112-FB8C-4E6D-8FE6-489C66A65087}"/>
    <cellStyle name="Calculation 2 2 2 4 2 2 4 2" xfId="19924" xr:uid="{92802FCA-AA8F-4E18-8ADC-F7B3AF4F9FB5}"/>
    <cellStyle name="Calculation 2 2 2 4 2 2 4 2 2" xfId="35653" xr:uid="{767D73DB-511E-496A-8068-7CFC6CC5C1BE}"/>
    <cellStyle name="Calculation 2 2 2 4 2 2 4 3" xfId="29459" xr:uid="{4550A9E5-94E0-4591-8A95-8B6C9A656742}"/>
    <cellStyle name="Calculation 2 2 2 4 2 2 5" xfId="15516" xr:uid="{9486C5E5-39A8-4E4C-BFA8-DA2EB38C18CA}"/>
    <cellStyle name="Calculation 2 2 2 4 2 2 5 2" xfId="31255" xr:uid="{48B8F42A-F50C-4846-A46A-A1AFADA2D775}"/>
    <cellStyle name="Calculation 2 2 2 4 2 2 6" xfId="22890" xr:uid="{E95267FD-5BA8-4818-8A21-041F968FF841}"/>
    <cellStyle name="Calculation 2 2 2 4 2 2 6 2" xfId="38545" xr:uid="{3DE3E74D-39C8-43FD-BC83-A9D84FADF8EE}"/>
    <cellStyle name="Calculation 2 2 2 4 2 2 7" xfId="24796" xr:uid="{63BAFA2B-C381-4F0F-8D64-28D17A366FB5}"/>
    <cellStyle name="Calculation 2 2 2 4 2 2 8" xfId="39865" xr:uid="{B4FF5BBB-38E7-4400-90F4-345FFE37B3F8}"/>
    <cellStyle name="Calculation 2 2 2 4 2 2 9" xfId="39866" xr:uid="{6A19CCF7-0A0B-4985-9745-5FC67C990D71}"/>
    <cellStyle name="Calculation 2 2 2 4 2 3" xfId="10988" xr:uid="{96C7C80E-CED3-4DCF-B04B-B3BF6C808E46}"/>
    <cellStyle name="Calculation 2 2 2 4 2 3 2" xfId="17607" xr:uid="{2372DB60-2054-4240-B0B0-8BB5DE01F618}"/>
    <cellStyle name="Calculation 2 2 2 4 2 3 2 2" xfId="33336" xr:uid="{806041BF-D256-4F54-B8E7-3131597F153F}"/>
    <cellStyle name="Calculation 2 2 2 4 2 3 3" xfId="27138" xr:uid="{87BA26CC-7E12-49D9-B49C-3228495AB862}"/>
    <cellStyle name="Calculation 2 2 2 4 2 4" xfId="10496" xr:uid="{648EB88B-D976-4B59-8D9F-39D216EF8DBA}"/>
    <cellStyle name="Calculation 2 2 2 4 2 4 2" xfId="17151" xr:uid="{CF41BED7-E7F3-4167-BBE2-E3FD6D577A13}"/>
    <cellStyle name="Calculation 2 2 2 4 2 4 2 2" xfId="32880" xr:uid="{4E0AE4C4-9255-4517-8F1F-DB4316C9A46B}"/>
    <cellStyle name="Calculation 2 2 2 4 2 4 3" xfId="26663" xr:uid="{BA1F7B7B-A210-43E5-847E-FFD4FC331DD4}"/>
    <cellStyle name="Calculation 2 2 2 4 2 5" xfId="12795" xr:uid="{7795BC55-5DF6-451F-B19E-999FB9486EC5}"/>
    <cellStyle name="Calculation 2 2 2 4 2 5 2" xfId="19383" xr:uid="{740677F4-0786-4DE1-A2C8-65DCA343C15A}"/>
    <cellStyle name="Calculation 2 2 2 4 2 5 2 2" xfId="35112" xr:uid="{C69913F4-67BF-49E2-A834-DFE077051DC7}"/>
    <cellStyle name="Calculation 2 2 2 4 2 5 3" xfId="28917" xr:uid="{C538D23C-8999-4551-ADEF-0396DB7E5375}"/>
    <cellStyle name="Calculation 2 2 2 4 2 6" xfId="14475" xr:uid="{005B3DE1-0C97-422E-A843-F1E46FAF9EB5}"/>
    <cellStyle name="Calculation 2 2 2 4 2 6 2" xfId="30580" xr:uid="{94DD905B-45F5-4C45-803C-A7E9EFCAE0B4}"/>
    <cellStyle name="Calculation 2 2 2 4 2 7" xfId="21799" xr:uid="{BDB2BF1B-2270-46AA-829C-093BC8E22812}"/>
    <cellStyle name="Calculation 2 2 2 4 2 7 2" xfId="37460" xr:uid="{7F5FA0CA-1AED-4A2A-84DC-5EB20B6A3693}"/>
    <cellStyle name="Calculation 2 2 2 4 2 8" xfId="24100" xr:uid="{4151EC03-AB42-4F86-8DB5-9E1408B6B07E}"/>
    <cellStyle name="Calculation 2 2 2 4 2 9" xfId="39867" xr:uid="{8E1469EE-646B-48A4-8C27-40D676B5B12D}"/>
    <cellStyle name="Calculation 2 2 2 4 3" xfId="8555" xr:uid="{BECE1184-562B-4A89-B4AE-A4C26380C9AC}"/>
    <cellStyle name="Calculation 2 2 2 4 3 10" xfId="39868" xr:uid="{D4E6214F-4A65-40A9-A53C-FBE5C4F84B72}"/>
    <cellStyle name="Calculation 2 2 2 4 3 11" xfId="39869" xr:uid="{AE842479-CB9F-40F0-8E8C-B60F79AD590D}"/>
    <cellStyle name="Calculation 2 2 2 4 3 2" xfId="11832" xr:uid="{3D80523C-1F08-41FD-BFFA-643E394E19C9}"/>
    <cellStyle name="Calculation 2 2 2 4 3 2 2" xfId="18435" xr:uid="{CF4DD73B-966D-45FF-BC1F-092F9F1AD4D1}"/>
    <cellStyle name="Calculation 2 2 2 4 3 2 2 2" xfId="34164" xr:uid="{7CDA9081-DC21-4D39-B15A-63AD3F19E8BC}"/>
    <cellStyle name="Calculation 2 2 2 4 3 2 3" xfId="27969" xr:uid="{DB57D0A5-8FD4-431F-A169-D429904E86C5}"/>
    <cellStyle name="Calculation 2 2 2 4 3 3" xfId="12215" xr:uid="{52832D73-9F29-4A25-B262-CE86BBDD56FB}"/>
    <cellStyle name="Calculation 2 2 2 4 3 3 2" xfId="18807" xr:uid="{53491535-AEB6-4C32-8B24-8D9F9FC2AFB1}"/>
    <cellStyle name="Calculation 2 2 2 4 3 3 2 2" xfId="34536" xr:uid="{35B3F228-19EB-45C5-9426-5B17A468D4A5}"/>
    <cellStyle name="Calculation 2 2 2 4 3 3 3" xfId="28341" xr:uid="{C3771F97-4122-4AC9-85FF-40B5B4858347}"/>
    <cellStyle name="Calculation 2 2 2 4 3 4" xfId="13336" xr:uid="{161FCB6A-FAC3-414A-B31D-0056AFDAB542}"/>
    <cellStyle name="Calculation 2 2 2 4 3 4 2" xfId="19923" xr:uid="{BE685B0C-37EA-419B-AF23-9206DEB1C3D3}"/>
    <cellStyle name="Calculation 2 2 2 4 3 4 2 2" xfId="35652" xr:uid="{873A74B4-BEF7-4C16-A2BD-955FEFE65570}"/>
    <cellStyle name="Calculation 2 2 2 4 3 4 3" xfId="29458" xr:uid="{8F7129A6-722C-4A0A-AC0C-95629F39D640}"/>
    <cellStyle name="Calculation 2 2 2 4 3 5" xfId="15515" xr:uid="{8A418ACE-7713-4351-9E3A-C4409B7CE887}"/>
    <cellStyle name="Calculation 2 2 2 4 3 5 2" xfId="31254" xr:uid="{02F8DB99-6245-42E3-906B-1FC803F58FF4}"/>
    <cellStyle name="Calculation 2 2 2 4 3 6" xfId="22889" xr:uid="{2697E9D1-3B77-44B6-87CC-85A6F3F31A7D}"/>
    <cellStyle name="Calculation 2 2 2 4 3 6 2" xfId="38544" xr:uid="{9D7E23E7-F330-4233-9EC1-84D8168C2FFC}"/>
    <cellStyle name="Calculation 2 2 2 4 3 7" xfId="24795" xr:uid="{9C6E0141-1E70-4AE4-8893-E47DFF3777A3}"/>
    <cellStyle name="Calculation 2 2 2 4 3 8" xfId="39870" xr:uid="{2371F345-7C42-4237-A160-2ADB73091D18}"/>
    <cellStyle name="Calculation 2 2 2 4 3 9" xfId="39871" xr:uid="{D4048F1E-4F3D-4F9A-80C9-343476C1821E}"/>
    <cellStyle name="Calculation 2 2 2 4 4" xfId="9611" xr:uid="{1B754C2E-9510-4483-8370-997486CD8955}"/>
    <cellStyle name="Calculation 2 2 2 4 4 2" xfId="16359" xr:uid="{B97F2B8E-B093-44C3-93C3-C70A513425C4}"/>
    <cellStyle name="Calculation 2 2 2 4 4 2 2" xfId="32088" xr:uid="{E54D999E-48D9-424D-B5C3-042B6F79C2E9}"/>
    <cellStyle name="Calculation 2 2 2 4 4 3" xfId="25841" xr:uid="{F440378F-EDA0-4889-9EAB-CD28B9DDBAED}"/>
    <cellStyle name="Calculation 2 2 2 4 5" xfId="10495" xr:uid="{77A8A214-CFF1-4207-AD1D-4A73375599A4}"/>
    <cellStyle name="Calculation 2 2 2 4 5 2" xfId="17150" xr:uid="{1CCA2EE0-24E9-4D5C-9015-6EDCB3A1E662}"/>
    <cellStyle name="Calculation 2 2 2 4 5 2 2" xfId="32879" xr:uid="{BCD1B13C-701C-45D4-9F36-896FFC92E8EF}"/>
    <cellStyle name="Calculation 2 2 2 4 5 3" xfId="26662" xr:uid="{E09B4318-78B2-4F41-A4DD-D6E449C8820C}"/>
    <cellStyle name="Calculation 2 2 2 4 6" xfId="12794" xr:uid="{86E6E7B5-9641-408F-866F-BC0E60F2FB08}"/>
    <cellStyle name="Calculation 2 2 2 4 6 2" xfId="19382" xr:uid="{90CF8AE5-4CB3-4605-9B8F-60308BB405A4}"/>
    <cellStyle name="Calculation 2 2 2 4 6 2 2" xfId="35111" xr:uid="{C4E11C3B-682E-4554-9BB2-D11CCEAE1A8D}"/>
    <cellStyle name="Calculation 2 2 2 4 6 3" xfId="28916" xr:uid="{2C3EB4F2-65FB-49EA-ADE6-B10B19FD3E46}"/>
    <cellStyle name="Calculation 2 2 2 4 7" xfId="14476" xr:uid="{EFE837B5-5FB2-4F9F-8180-89D01743D2BD}"/>
    <cellStyle name="Calculation 2 2 2 4 7 2" xfId="30581" xr:uid="{8EC9EF37-D6CD-478D-9900-3A31091BDBA1}"/>
    <cellStyle name="Calculation 2 2 2 4 8" xfId="21798" xr:uid="{FBE41BB7-1FB3-409C-8861-4513F15EFD5A}"/>
    <cellStyle name="Calculation 2 2 2 4 8 2" xfId="37459" xr:uid="{9AA42925-3DAE-4CE3-AB5C-E5AD01E9C868}"/>
    <cellStyle name="Calculation 2 2 2 4 9" xfId="24099" xr:uid="{E9B3576C-C2CE-403A-8606-BC0EBB911FD2}"/>
    <cellStyle name="Calculation 2 2 2 5" xfId="3685" xr:uid="{F1563951-AD5D-4D65-87D3-0E3702F0E719}"/>
    <cellStyle name="Calculation 2 2 2 5 10" xfId="39872" xr:uid="{1E766952-B6B2-4A3F-B4C9-CDF5A66D62F6}"/>
    <cellStyle name="Calculation 2 2 2 5 11" xfId="39873" xr:uid="{4FB419F0-FA55-4822-812A-466A9DDF4E25}"/>
    <cellStyle name="Calculation 2 2 2 5 12" xfId="39874" xr:uid="{BA745920-9B04-4DC8-9C03-CB1211200C07}"/>
    <cellStyle name="Calculation 2 2 2 5 13" xfId="39875" xr:uid="{DB5377E4-5E31-405E-A1AD-198DA8CFF6E7}"/>
    <cellStyle name="Calculation 2 2 2 5 2" xfId="3686" xr:uid="{0493FDB2-C6D5-4236-BFC8-C82F4CCD2009}"/>
    <cellStyle name="Calculation 2 2 2 5 2 10" xfId="39876" xr:uid="{212410A2-BCB3-4587-A703-7B9868F1040B}"/>
    <cellStyle name="Calculation 2 2 2 5 2 11" xfId="39877" xr:uid="{75489884-C983-4A2A-A4DA-DF8816D2C69F}"/>
    <cellStyle name="Calculation 2 2 2 5 2 12" xfId="39878" xr:uid="{FDD8BAB6-5494-41CA-A023-B9302D9A8331}"/>
    <cellStyle name="Calculation 2 2 2 5 2 2" xfId="8558" xr:uid="{64A58511-66F6-4F1D-ABCA-27DB6885180F}"/>
    <cellStyle name="Calculation 2 2 2 5 2 2 10" xfId="39879" xr:uid="{9E5CBE2B-6766-4036-94AD-E5FEE57CF0AF}"/>
    <cellStyle name="Calculation 2 2 2 5 2 2 11" xfId="39880" xr:uid="{C4DC4125-BCFD-48A1-A64D-8A402E0113B4}"/>
    <cellStyle name="Calculation 2 2 2 5 2 2 2" xfId="11833" xr:uid="{CFAD92F0-A0DF-4967-8CEA-FB1B434984B4}"/>
    <cellStyle name="Calculation 2 2 2 5 2 2 2 2" xfId="18436" xr:uid="{E3104BC2-5349-4DE8-AB4A-14B1483C174C}"/>
    <cellStyle name="Calculation 2 2 2 5 2 2 2 2 2" xfId="34165" xr:uid="{258A9E0E-9330-4673-8CD7-E0395BC9F97C}"/>
    <cellStyle name="Calculation 2 2 2 5 2 2 2 3" xfId="27970" xr:uid="{9170D30C-EC6B-4031-AB17-1AFB02DBA2DB}"/>
    <cellStyle name="Calculation 2 2 2 5 2 2 3" xfId="12218" xr:uid="{9D8E4779-C719-4574-A451-79E2A6A5A422}"/>
    <cellStyle name="Calculation 2 2 2 5 2 2 3 2" xfId="18810" xr:uid="{DA97D38F-DF0D-4383-93BB-F747F2494AAA}"/>
    <cellStyle name="Calculation 2 2 2 5 2 2 3 2 2" xfId="34539" xr:uid="{C4132B5C-957E-4181-9044-1AF2EEE10328}"/>
    <cellStyle name="Calculation 2 2 2 5 2 2 3 3" xfId="28344" xr:uid="{9CE826BC-3079-43F0-97F8-82F9629A8D59}"/>
    <cellStyle name="Calculation 2 2 2 5 2 2 4" xfId="13339" xr:uid="{8216853A-EB22-4AFB-8F0D-C7DBEC5640C0}"/>
    <cellStyle name="Calculation 2 2 2 5 2 2 4 2" xfId="19926" xr:uid="{37444583-28D2-4B31-A35A-969C9F7CF2A8}"/>
    <cellStyle name="Calculation 2 2 2 5 2 2 4 2 2" xfId="35655" xr:uid="{35413B88-0F30-46E5-975A-F9F63CF6E6DE}"/>
    <cellStyle name="Calculation 2 2 2 5 2 2 4 3" xfId="29461" xr:uid="{046A00AD-ADCD-4035-9734-275DEB661E5D}"/>
    <cellStyle name="Calculation 2 2 2 5 2 2 5" xfId="15518" xr:uid="{2E7596AF-E5B9-4EA4-B89B-C51DAC8C683D}"/>
    <cellStyle name="Calculation 2 2 2 5 2 2 5 2" xfId="31257" xr:uid="{73958D80-677A-458E-AA25-F4920D0EE69A}"/>
    <cellStyle name="Calculation 2 2 2 5 2 2 6" xfId="22892" xr:uid="{62E45228-7BCB-467C-91F8-E19876E35DB2}"/>
    <cellStyle name="Calculation 2 2 2 5 2 2 6 2" xfId="38547" xr:uid="{BBD6C291-5889-4CB4-AA2C-925143E6BE3F}"/>
    <cellStyle name="Calculation 2 2 2 5 2 2 7" xfId="24798" xr:uid="{02FC406E-5473-4E98-9DB7-36A3E42C7D1F}"/>
    <cellStyle name="Calculation 2 2 2 5 2 2 8" xfId="39881" xr:uid="{2B79712F-F316-40B9-AC1F-FEDDDCDA3B3B}"/>
    <cellStyle name="Calculation 2 2 2 5 2 2 9" xfId="39882" xr:uid="{619948A2-49AA-441C-BC98-92876DE9AA03}"/>
    <cellStyle name="Calculation 2 2 2 5 2 3" xfId="10730" xr:uid="{C7A655B8-9DCE-4D48-BAB9-748D5CC91358}"/>
    <cellStyle name="Calculation 2 2 2 5 2 3 2" xfId="17376" xr:uid="{C0E26D14-3465-4209-91CC-8DF0D31AAE79}"/>
    <cellStyle name="Calculation 2 2 2 5 2 3 2 2" xfId="33105" xr:uid="{47947096-D712-471E-904A-F5CD3EE2287A}"/>
    <cellStyle name="Calculation 2 2 2 5 2 3 3" xfId="26895" xr:uid="{0278D0FA-EDAC-4142-A5BF-90C847894F40}"/>
    <cellStyle name="Calculation 2 2 2 5 2 4" xfId="10497" xr:uid="{4CDFE134-B66D-431F-998F-F3B730229FAF}"/>
    <cellStyle name="Calculation 2 2 2 5 2 4 2" xfId="17152" xr:uid="{0112D56F-C7DE-4554-B740-FDE224C7E929}"/>
    <cellStyle name="Calculation 2 2 2 5 2 4 2 2" xfId="32881" xr:uid="{64440DA7-71CF-4A84-8B59-8A112276C8F7}"/>
    <cellStyle name="Calculation 2 2 2 5 2 4 3" xfId="26664" xr:uid="{6575F496-0622-48FA-9D13-A662150C2457}"/>
    <cellStyle name="Calculation 2 2 2 5 2 5" xfId="12797" xr:uid="{CE2EE5AA-7111-4F91-B931-0E12EC3BACEC}"/>
    <cellStyle name="Calculation 2 2 2 5 2 5 2" xfId="19385" xr:uid="{8581497F-8950-4B69-8885-B6CCEBA479F4}"/>
    <cellStyle name="Calculation 2 2 2 5 2 5 2 2" xfId="35114" xr:uid="{9752B5D8-2AD0-400C-9504-91E2FCA2203B}"/>
    <cellStyle name="Calculation 2 2 2 5 2 5 3" xfId="28919" xr:uid="{849AE956-01BE-4E5F-9E8E-5FF87CA67081}"/>
    <cellStyle name="Calculation 2 2 2 5 2 6" xfId="14473" xr:uid="{DAD98CBE-F219-4EF0-88BF-7964BF3DE6EF}"/>
    <cellStyle name="Calculation 2 2 2 5 2 6 2" xfId="30578" xr:uid="{5E856A11-CE2B-4DFE-A921-8F3E3E4855FB}"/>
    <cellStyle name="Calculation 2 2 2 5 2 7" xfId="21801" xr:uid="{D699255B-3B27-490E-9A40-7818E0277535}"/>
    <cellStyle name="Calculation 2 2 2 5 2 7 2" xfId="37462" xr:uid="{88BEE97C-BF9C-4470-BAC6-A550EAAE8A21}"/>
    <cellStyle name="Calculation 2 2 2 5 2 8" xfId="24102" xr:uid="{A074851B-62FC-43BB-924D-D8EBEF98B26F}"/>
    <cellStyle name="Calculation 2 2 2 5 2 9" xfId="39883" xr:uid="{D0D1A0ED-5C49-4D22-B482-7D8946D48F8A}"/>
    <cellStyle name="Calculation 2 2 2 5 3" xfId="8557" xr:uid="{9CBA622D-CFCB-41BF-ADF8-7ADBBF5B272B}"/>
    <cellStyle name="Calculation 2 2 2 5 3 10" xfId="39884" xr:uid="{FC24CD8F-C17C-4002-8252-2858536E24C0}"/>
    <cellStyle name="Calculation 2 2 2 5 3 11" xfId="39885" xr:uid="{73E7FCCE-58B5-4E6B-9474-0FE51EE78C93}"/>
    <cellStyle name="Calculation 2 2 2 5 3 2" xfId="11155" xr:uid="{6E25821B-06E7-40F2-B0DA-BAF7EDC4C053}"/>
    <cellStyle name="Calculation 2 2 2 5 3 2 2" xfId="17765" xr:uid="{FE24E094-7422-4049-92C9-3C9173139E75}"/>
    <cellStyle name="Calculation 2 2 2 5 3 2 2 2" xfId="33494" xr:uid="{84175A27-17DE-4A59-A40E-F8D19D428E04}"/>
    <cellStyle name="Calculation 2 2 2 5 3 2 3" xfId="27298" xr:uid="{BBCE9376-F662-4F8F-8194-5B1792DB3A46}"/>
    <cellStyle name="Calculation 2 2 2 5 3 3" xfId="12217" xr:uid="{6FCAFA3A-29E5-4BAC-A844-A5E97B233CEF}"/>
    <cellStyle name="Calculation 2 2 2 5 3 3 2" xfId="18809" xr:uid="{77DB0487-D9BE-4C5C-8E29-BB1035EB62BA}"/>
    <cellStyle name="Calculation 2 2 2 5 3 3 2 2" xfId="34538" xr:uid="{B171C376-3366-4897-97F2-0B70A7C4D3E4}"/>
    <cellStyle name="Calculation 2 2 2 5 3 3 3" xfId="28343" xr:uid="{D0B92DA6-0D56-4909-8F20-429240496EC9}"/>
    <cellStyle name="Calculation 2 2 2 5 3 4" xfId="13338" xr:uid="{B60AB39D-A515-42F8-A5DE-017CF1BC999A}"/>
    <cellStyle name="Calculation 2 2 2 5 3 4 2" xfId="19925" xr:uid="{1242C1B2-4768-4799-B967-C8D17CCB97DC}"/>
    <cellStyle name="Calculation 2 2 2 5 3 4 2 2" xfId="35654" xr:uid="{03E1F606-B345-4EA3-BF4A-B8ADA61C50A8}"/>
    <cellStyle name="Calculation 2 2 2 5 3 4 3" xfId="29460" xr:uid="{05C29462-5D87-446F-93DF-ED0F1C78AF09}"/>
    <cellStyle name="Calculation 2 2 2 5 3 5" xfId="15517" xr:uid="{E50A6669-026D-4A84-B195-8B55B8947B9F}"/>
    <cellStyle name="Calculation 2 2 2 5 3 5 2" xfId="31256" xr:uid="{A4254677-60DB-4C14-9C1B-44FB603D1EEF}"/>
    <cellStyle name="Calculation 2 2 2 5 3 6" xfId="22891" xr:uid="{6CC4B90F-5F38-4B35-9871-D1C9CA79887B}"/>
    <cellStyle name="Calculation 2 2 2 5 3 6 2" xfId="38546" xr:uid="{4BB9C38C-537C-4BC7-B7D8-B1B5C54C6571}"/>
    <cellStyle name="Calculation 2 2 2 5 3 7" xfId="24797" xr:uid="{F6F17C4E-2AB7-4298-BBBB-882DBA1A28DE}"/>
    <cellStyle name="Calculation 2 2 2 5 3 8" xfId="39886" xr:uid="{664984EB-EB26-4F83-AF4F-D11095B0EF65}"/>
    <cellStyle name="Calculation 2 2 2 5 3 9" xfId="39887" xr:uid="{C6712F88-C4F5-4B8F-8113-0B5B8B8FE687}"/>
    <cellStyle name="Calculation 2 2 2 5 4" xfId="10989" xr:uid="{0D44F08D-67AA-41EB-B26A-153C09E3AAD4}"/>
    <cellStyle name="Calculation 2 2 2 5 4 2" xfId="17608" xr:uid="{9A4D63DB-78F2-4C96-948F-3BF42C32E060}"/>
    <cellStyle name="Calculation 2 2 2 5 4 2 2" xfId="33337" xr:uid="{A8D6624C-ACC2-4632-A573-3B7C0BC43A35}"/>
    <cellStyle name="Calculation 2 2 2 5 4 3" xfId="27139" xr:uid="{D1D646FB-BF03-4FD1-82C4-EC8E2DA30288}"/>
    <cellStyle name="Calculation 2 2 2 5 5" xfId="12126" xr:uid="{16958300-9E7C-412A-B80C-1D1E498D7C6E}"/>
    <cellStyle name="Calculation 2 2 2 5 5 2" xfId="18721" xr:uid="{DED225B9-C444-4F44-BD55-4BC568A93630}"/>
    <cellStyle name="Calculation 2 2 2 5 5 2 2" xfId="34450" xr:uid="{205A6196-50A0-4D94-88E2-6C5223956358}"/>
    <cellStyle name="Calculation 2 2 2 5 5 3" xfId="28255" xr:uid="{11E9BB0B-6EDF-4312-87E0-07E8656C43B5}"/>
    <cellStyle name="Calculation 2 2 2 5 6" xfId="12796" xr:uid="{BA453DBA-2D40-47EB-8DE8-3BDB554B1C21}"/>
    <cellStyle name="Calculation 2 2 2 5 6 2" xfId="19384" xr:uid="{CCE57320-150C-43FA-956B-741D6153BB9E}"/>
    <cellStyle name="Calculation 2 2 2 5 6 2 2" xfId="35113" xr:uid="{B648E26D-DF46-48BE-AC73-8C7962ACD108}"/>
    <cellStyle name="Calculation 2 2 2 5 6 3" xfId="28918" xr:uid="{F31131E5-7AF4-4120-9890-45826A377E2E}"/>
    <cellStyle name="Calculation 2 2 2 5 7" xfId="14474" xr:uid="{3ED2E6E9-04D3-4507-8112-4BF0AD1D296E}"/>
    <cellStyle name="Calculation 2 2 2 5 7 2" xfId="30579" xr:uid="{B90E5FED-13AA-4125-AE17-18E34DFA9A43}"/>
    <cellStyle name="Calculation 2 2 2 5 8" xfId="21800" xr:uid="{268AA204-AE90-44DB-A1E9-AAD0D8F08AE1}"/>
    <cellStyle name="Calculation 2 2 2 5 8 2" xfId="37461" xr:uid="{7FAFC2D1-C80A-4AE0-BF21-232648C04A29}"/>
    <cellStyle name="Calculation 2 2 2 5 9" xfId="24101" xr:uid="{BBD7842E-C319-4C7C-BC6F-2BBF3F5174C5}"/>
    <cellStyle name="Calculation 2 2 2 6" xfId="3687" xr:uid="{D05F2F72-8021-4F27-AFBA-31AD6FFDCB69}"/>
    <cellStyle name="Calculation 2 2 2 6 10" xfId="39888" xr:uid="{8B43DD66-6813-41FB-9AB7-76364DB5BB84}"/>
    <cellStyle name="Calculation 2 2 2 6 11" xfId="39889" xr:uid="{A26D3231-25AD-4FD4-8145-3F04A5379F44}"/>
    <cellStyle name="Calculation 2 2 2 6 12" xfId="39890" xr:uid="{CB9D03BC-4134-4C68-B1AC-EF226041AB00}"/>
    <cellStyle name="Calculation 2 2 2 6 13" xfId="39891" xr:uid="{3C8EC7B8-E21A-44ED-9BB0-70E545B80FE8}"/>
    <cellStyle name="Calculation 2 2 2 6 2" xfId="3688" xr:uid="{8C5443BE-6566-4BC3-9ABC-AF9A2C82568F}"/>
    <cellStyle name="Calculation 2 2 2 6 2 10" xfId="39892" xr:uid="{642450C9-7BDA-4765-9152-384F72549E44}"/>
    <cellStyle name="Calculation 2 2 2 6 2 11" xfId="39893" xr:uid="{83ECD081-5E3F-43F3-A22A-335ED42D4C37}"/>
    <cellStyle name="Calculation 2 2 2 6 2 12" xfId="39894" xr:uid="{1CF7FDC1-438D-4767-851C-C58FC0F98EFE}"/>
    <cellStyle name="Calculation 2 2 2 6 2 2" xfId="8560" xr:uid="{F9620C42-B49C-4704-85D2-3173C674D6B1}"/>
    <cellStyle name="Calculation 2 2 2 6 2 2 10" xfId="39895" xr:uid="{EAEE1BF4-B809-4522-A5FE-D682FB79F8A5}"/>
    <cellStyle name="Calculation 2 2 2 6 2 2 11" xfId="39896" xr:uid="{EDF6B12B-75DE-4293-BF97-8E7E8F54C0FD}"/>
    <cellStyle name="Calculation 2 2 2 6 2 2 2" xfId="10170" xr:uid="{C8BAEA51-8EDD-4043-A95E-5260CD5B94D5}"/>
    <cellStyle name="Calculation 2 2 2 6 2 2 2 2" xfId="16853" xr:uid="{94066DD2-0AC5-49DC-824E-72B2B4BDACDD}"/>
    <cellStyle name="Calculation 2 2 2 6 2 2 2 2 2" xfId="32582" xr:uid="{746EE362-4311-45D5-9FB9-DA730789BEB6}"/>
    <cellStyle name="Calculation 2 2 2 6 2 2 2 3" xfId="26339" xr:uid="{B643550C-C182-45ED-9942-961A80AFD391}"/>
    <cellStyle name="Calculation 2 2 2 6 2 2 3" xfId="12220" xr:uid="{D2856AD9-E2FD-402C-AFEA-6053282BE85D}"/>
    <cellStyle name="Calculation 2 2 2 6 2 2 3 2" xfId="18812" xr:uid="{75D56522-1420-4CC6-BB57-D6252C51EB72}"/>
    <cellStyle name="Calculation 2 2 2 6 2 2 3 2 2" xfId="34541" xr:uid="{702DB351-E326-4B65-8F7C-82A8E4EDA462}"/>
    <cellStyle name="Calculation 2 2 2 6 2 2 3 3" xfId="28346" xr:uid="{885F7C7D-B815-48CB-9839-6A6B8982412A}"/>
    <cellStyle name="Calculation 2 2 2 6 2 2 4" xfId="13341" xr:uid="{0DA2BD06-BA42-4D3D-9685-45CCD9E5AD18}"/>
    <cellStyle name="Calculation 2 2 2 6 2 2 4 2" xfId="19928" xr:uid="{24DD25DA-D2AF-4A72-9CE0-D1B53FE24048}"/>
    <cellStyle name="Calculation 2 2 2 6 2 2 4 2 2" xfId="35657" xr:uid="{B49A639C-C3B1-450E-9F97-B335C7E23B36}"/>
    <cellStyle name="Calculation 2 2 2 6 2 2 4 3" xfId="29463" xr:uid="{4359BFD0-AD11-46A7-9A49-2250DC70D587}"/>
    <cellStyle name="Calculation 2 2 2 6 2 2 5" xfId="15520" xr:uid="{090708B3-B030-4060-8FBD-B21E6B3ED759}"/>
    <cellStyle name="Calculation 2 2 2 6 2 2 5 2" xfId="31259" xr:uid="{E966F3EC-2351-4FE6-A87F-DF494CD686BC}"/>
    <cellStyle name="Calculation 2 2 2 6 2 2 6" xfId="22894" xr:uid="{2A226514-60D5-47D2-85A8-63F7A324A2B7}"/>
    <cellStyle name="Calculation 2 2 2 6 2 2 6 2" xfId="38549" xr:uid="{C0AD607D-B0D2-48B0-AC4F-C4402FA41992}"/>
    <cellStyle name="Calculation 2 2 2 6 2 2 7" xfId="24800" xr:uid="{22B143F9-D3C1-4672-A9F7-81E4A710347F}"/>
    <cellStyle name="Calculation 2 2 2 6 2 2 8" xfId="39897" xr:uid="{079B572E-90D6-4E16-9613-3CFEAEA8CC25}"/>
    <cellStyle name="Calculation 2 2 2 6 2 2 9" xfId="39898" xr:uid="{C915A15C-03D9-43CF-982A-A2458BBF9E31}"/>
    <cellStyle name="Calculation 2 2 2 6 2 3" xfId="10729" xr:uid="{10108266-96C6-4017-AD7C-C99D2F6C3EA2}"/>
    <cellStyle name="Calculation 2 2 2 6 2 3 2" xfId="17375" xr:uid="{31E351C0-4DCB-42F7-AD7C-00B946CE0932}"/>
    <cellStyle name="Calculation 2 2 2 6 2 3 2 2" xfId="33104" xr:uid="{9F41C00F-8B6E-481E-BBB7-A8B83FB64B28}"/>
    <cellStyle name="Calculation 2 2 2 6 2 3 3" xfId="26894" xr:uid="{27001AEA-3382-49DE-9355-CA3A85C7A038}"/>
    <cellStyle name="Calculation 2 2 2 6 2 4" xfId="10499" xr:uid="{E97FFAC6-6EC9-4C7D-B228-25DF738797EA}"/>
    <cellStyle name="Calculation 2 2 2 6 2 4 2" xfId="17154" xr:uid="{7A0F62AD-FD2B-4DDF-8FE2-A32EFB73FA8B}"/>
    <cellStyle name="Calculation 2 2 2 6 2 4 2 2" xfId="32883" xr:uid="{7551CF4D-747D-449D-B477-FA919E9673EB}"/>
    <cellStyle name="Calculation 2 2 2 6 2 4 3" xfId="26666" xr:uid="{E96BE49E-0FB3-4D9E-95A0-DE8A4C2BF9A6}"/>
    <cellStyle name="Calculation 2 2 2 6 2 5" xfId="12799" xr:uid="{83926468-F75E-4C36-A3D8-BB5869264C13}"/>
    <cellStyle name="Calculation 2 2 2 6 2 5 2" xfId="19387" xr:uid="{B867094B-0EBA-4A76-A56B-C7E993722D77}"/>
    <cellStyle name="Calculation 2 2 2 6 2 5 2 2" xfId="35116" xr:uid="{75C27061-94B6-4DB4-AAA7-476A1CA6D627}"/>
    <cellStyle name="Calculation 2 2 2 6 2 5 3" xfId="28921" xr:uid="{321CE29A-57C0-4886-ACE3-589171FEDBD3}"/>
    <cellStyle name="Calculation 2 2 2 6 2 6" xfId="14471" xr:uid="{8CD02DD2-3ED3-4151-9738-051F3BCB6A8D}"/>
    <cellStyle name="Calculation 2 2 2 6 2 6 2" xfId="30576" xr:uid="{89405D41-BD3C-4708-96DA-31E6692488C2}"/>
    <cellStyle name="Calculation 2 2 2 6 2 7" xfId="21803" xr:uid="{AD16FAFB-59C4-43C8-8741-A3136ABDB020}"/>
    <cellStyle name="Calculation 2 2 2 6 2 7 2" xfId="37464" xr:uid="{02DE22DC-34F1-495F-824B-584D08A94837}"/>
    <cellStyle name="Calculation 2 2 2 6 2 8" xfId="24104" xr:uid="{BE04371A-4D7A-4DEC-855B-A9259C680E11}"/>
    <cellStyle name="Calculation 2 2 2 6 2 9" xfId="39899" xr:uid="{E732A4FA-298E-42CD-BD88-809E13F7F82C}"/>
    <cellStyle name="Calculation 2 2 2 6 3" xfId="8559" xr:uid="{3C34E3A4-5EAB-4BAC-BFAD-2F499A9675BC}"/>
    <cellStyle name="Calculation 2 2 2 6 3 10" xfId="39900" xr:uid="{0A8799CD-98CE-4A52-8DBC-A9455CCF0491}"/>
    <cellStyle name="Calculation 2 2 2 6 3 11" xfId="39901" xr:uid="{9D862345-796B-465F-A24D-21F491216FEB}"/>
    <cellStyle name="Calculation 2 2 2 6 3 2" xfId="11830" xr:uid="{22A9B097-219C-4C38-97BE-1251850A8B2E}"/>
    <cellStyle name="Calculation 2 2 2 6 3 2 2" xfId="18433" xr:uid="{B0AF52A5-7FCF-4548-B45A-E06F75553BA7}"/>
    <cellStyle name="Calculation 2 2 2 6 3 2 2 2" xfId="34162" xr:uid="{C9D391FF-CA67-45D8-A5F0-A1ABC4E6BEF8}"/>
    <cellStyle name="Calculation 2 2 2 6 3 2 3" xfId="27967" xr:uid="{623F9C3C-6B08-4443-B8AB-2FB1FBBCA8EA}"/>
    <cellStyle name="Calculation 2 2 2 6 3 3" xfId="12219" xr:uid="{BA53E021-95E9-4152-BF95-C56DC98A2D76}"/>
    <cellStyle name="Calculation 2 2 2 6 3 3 2" xfId="18811" xr:uid="{8BDA7459-DCAE-483C-9309-4DB0A83F1434}"/>
    <cellStyle name="Calculation 2 2 2 6 3 3 2 2" xfId="34540" xr:uid="{6C1E9CF6-31C8-4517-80E0-52BD00A6F264}"/>
    <cellStyle name="Calculation 2 2 2 6 3 3 3" xfId="28345" xr:uid="{BCD6E686-F628-467A-8454-0AF09C977F35}"/>
    <cellStyle name="Calculation 2 2 2 6 3 4" xfId="13340" xr:uid="{F353D26A-4B85-47E4-82A4-6292680885D3}"/>
    <cellStyle name="Calculation 2 2 2 6 3 4 2" xfId="19927" xr:uid="{AAA7E591-10A5-4F3E-B74C-3F3326E80A55}"/>
    <cellStyle name="Calculation 2 2 2 6 3 4 2 2" xfId="35656" xr:uid="{E002EC40-3A08-4D1F-BCED-212B9D29271E}"/>
    <cellStyle name="Calculation 2 2 2 6 3 4 3" xfId="29462" xr:uid="{677217B4-EE44-43E5-B766-348A510E6031}"/>
    <cellStyle name="Calculation 2 2 2 6 3 5" xfId="15519" xr:uid="{6094EBBB-ED0B-47DE-B7F0-C1DD9F79875C}"/>
    <cellStyle name="Calculation 2 2 2 6 3 5 2" xfId="31258" xr:uid="{901032DE-890F-4F76-8C24-7D229233C58A}"/>
    <cellStyle name="Calculation 2 2 2 6 3 6" xfId="22893" xr:uid="{A44633BE-50E3-417A-9E50-C9C996EE35F7}"/>
    <cellStyle name="Calculation 2 2 2 6 3 6 2" xfId="38548" xr:uid="{1B002D8A-EBBC-427D-B713-5BD7A069DD21}"/>
    <cellStyle name="Calculation 2 2 2 6 3 7" xfId="24799" xr:uid="{FE708241-95B9-402C-8865-3639115A1EE6}"/>
    <cellStyle name="Calculation 2 2 2 6 3 8" xfId="39902" xr:uid="{C14749BA-2D76-4DA8-81AF-2645A621B6D1}"/>
    <cellStyle name="Calculation 2 2 2 6 3 9" xfId="39903" xr:uid="{19AAF61C-5348-415D-9A9F-EC76FC5A2073}"/>
    <cellStyle name="Calculation 2 2 2 6 4" xfId="9691" xr:uid="{BD957BEB-A72B-4B8C-8389-8AE2092BCF06}"/>
    <cellStyle name="Calculation 2 2 2 6 4 2" xfId="16434" xr:uid="{A4597151-2684-454F-95E8-89D0DE071BC8}"/>
    <cellStyle name="Calculation 2 2 2 6 4 2 2" xfId="32163" xr:uid="{868B8E7F-3BD7-4EE1-9603-B80EE70EF14C}"/>
    <cellStyle name="Calculation 2 2 2 6 4 3" xfId="25919" xr:uid="{2BC6C5F0-B1F2-49DF-B539-43FB6518E8BC}"/>
    <cellStyle name="Calculation 2 2 2 6 5" xfId="10498" xr:uid="{A63A4C09-B1A8-48D3-A22E-339311DBC91F}"/>
    <cellStyle name="Calculation 2 2 2 6 5 2" xfId="17153" xr:uid="{F641CBB7-1E46-4249-B1B7-D16363D2A50D}"/>
    <cellStyle name="Calculation 2 2 2 6 5 2 2" xfId="32882" xr:uid="{41A6E37A-0AEF-4572-869A-B3B5E4D10FB8}"/>
    <cellStyle name="Calculation 2 2 2 6 5 3" xfId="26665" xr:uid="{4174FCB5-F1E4-4696-8306-C01D06CD9333}"/>
    <cellStyle name="Calculation 2 2 2 6 6" xfId="12798" xr:uid="{4902B6EB-1B53-45E1-BCDC-9CB88995241C}"/>
    <cellStyle name="Calculation 2 2 2 6 6 2" xfId="19386" xr:uid="{148CFB69-170B-4097-8FDB-2A88407776E1}"/>
    <cellStyle name="Calculation 2 2 2 6 6 2 2" xfId="35115" xr:uid="{9B4667D9-9EA7-41EA-BB7D-0FAA137B2835}"/>
    <cellStyle name="Calculation 2 2 2 6 6 3" xfId="28920" xr:uid="{3EABCFED-4239-4820-96EC-806F56C9AD74}"/>
    <cellStyle name="Calculation 2 2 2 6 7" xfId="14472" xr:uid="{187D99E0-EE50-4309-AD72-3266B52126B9}"/>
    <cellStyle name="Calculation 2 2 2 6 7 2" xfId="30577" xr:uid="{B408B7D5-9870-48F4-A7BD-8597AF4DFB95}"/>
    <cellStyle name="Calculation 2 2 2 6 8" xfId="21802" xr:uid="{79F18F47-1B68-48AF-A83C-346E31B798AF}"/>
    <cellStyle name="Calculation 2 2 2 6 8 2" xfId="37463" xr:uid="{2E14000A-00E7-4DF0-98AD-F16EF22FB6E2}"/>
    <cellStyle name="Calculation 2 2 2 6 9" xfId="24103" xr:uid="{EF897A1B-B0B6-4569-AC38-FE76D548328F}"/>
    <cellStyle name="Calculation 2 2 2 7" xfId="3689" xr:uid="{0C8CD178-61E0-447A-A9DB-F2CB1F354250}"/>
    <cellStyle name="Calculation 2 2 2 7 10" xfId="39904" xr:uid="{8D088004-0776-4420-ABDF-F6E9E41073A5}"/>
    <cellStyle name="Calculation 2 2 2 7 11" xfId="39905" xr:uid="{E87CACD3-5995-46A3-A98E-3DA0C5536ABF}"/>
    <cellStyle name="Calculation 2 2 2 7 12" xfId="39906" xr:uid="{5DB36DA3-CF0D-4446-8154-73E631B1401F}"/>
    <cellStyle name="Calculation 2 2 2 7 13" xfId="39907" xr:uid="{409D2396-DD12-4125-832E-93BFDE710EE7}"/>
    <cellStyle name="Calculation 2 2 2 7 2" xfId="3690" xr:uid="{2BA6262F-A45B-4284-8DC6-554B29833F06}"/>
    <cellStyle name="Calculation 2 2 2 7 2 10" xfId="39908" xr:uid="{BDD75B28-6AB5-4B75-B7A7-8AF7E3179C08}"/>
    <cellStyle name="Calculation 2 2 2 7 2 11" xfId="39909" xr:uid="{6C83AB3B-CFC4-41AB-9F14-EDC7A4B3F6FA}"/>
    <cellStyle name="Calculation 2 2 2 7 2 12" xfId="39910" xr:uid="{5B26DCAB-19D8-4F76-AC41-26EAE67C0A2D}"/>
    <cellStyle name="Calculation 2 2 2 7 2 2" xfId="8562" xr:uid="{850C2109-E654-496E-80DF-ED133D829B23}"/>
    <cellStyle name="Calculation 2 2 2 7 2 2 10" xfId="39911" xr:uid="{2654A799-E1AB-4D24-966F-65B362575A32}"/>
    <cellStyle name="Calculation 2 2 2 7 2 2 11" xfId="39912" xr:uid="{115CA792-1DA6-433E-8403-60541DC4F9A6}"/>
    <cellStyle name="Calculation 2 2 2 7 2 2 2" xfId="11829" xr:uid="{E5966D15-FF62-4A48-83BA-DDD2D7C068EE}"/>
    <cellStyle name="Calculation 2 2 2 7 2 2 2 2" xfId="18432" xr:uid="{A14C478A-B1D6-4887-BDEC-1742D9993B6B}"/>
    <cellStyle name="Calculation 2 2 2 7 2 2 2 2 2" xfId="34161" xr:uid="{3BEF8EFD-D013-4607-A8BF-2395E66508C9}"/>
    <cellStyle name="Calculation 2 2 2 7 2 2 2 3" xfId="27966" xr:uid="{55F5AAAA-2C58-4BC1-B320-3D3EE9C67949}"/>
    <cellStyle name="Calculation 2 2 2 7 2 2 3" xfId="12222" xr:uid="{C11867E0-2B82-427D-A8E5-834D5549C0B9}"/>
    <cellStyle name="Calculation 2 2 2 7 2 2 3 2" xfId="18814" xr:uid="{EC0E5B4A-12E4-4F25-B0C4-1A9C9E5B961B}"/>
    <cellStyle name="Calculation 2 2 2 7 2 2 3 2 2" xfId="34543" xr:uid="{0C095561-E5FA-4FE1-A8CC-477E47941201}"/>
    <cellStyle name="Calculation 2 2 2 7 2 2 3 3" xfId="28348" xr:uid="{BB156AEB-BED8-4524-8EC9-7DC64C677429}"/>
    <cellStyle name="Calculation 2 2 2 7 2 2 4" xfId="13343" xr:uid="{4BB981BB-FB1E-4812-BFF6-AEB9114ED3DB}"/>
    <cellStyle name="Calculation 2 2 2 7 2 2 4 2" xfId="19930" xr:uid="{34A34B62-495F-4580-A5ED-93FA7F80D956}"/>
    <cellStyle name="Calculation 2 2 2 7 2 2 4 2 2" xfId="35659" xr:uid="{098326D7-0555-4BBA-BCF9-AE570E80381A}"/>
    <cellStyle name="Calculation 2 2 2 7 2 2 4 3" xfId="29465" xr:uid="{F61BF4BC-7869-46CF-B0EF-836F0AF0A9D6}"/>
    <cellStyle name="Calculation 2 2 2 7 2 2 5" xfId="15522" xr:uid="{0EA3FB9D-3538-4832-89D6-566A72061457}"/>
    <cellStyle name="Calculation 2 2 2 7 2 2 5 2" xfId="31261" xr:uid="{3C57FAE6-8842-4C0A-B0CC-19D01E57679F}"/>
    <cellStyle name="Calculation 2 2 2 7 2 2 6" xfId="22896" xr:uid="{1147DB7A-99A2-44F5-8760-D4C11E59DAEE}"/>
    <cellStyle name="Calculation 2 2 2 7 2 2 6 2" xfId="38551" xr:uid="{5DE1FA8D-1D2F-4092-A666-55E1E9AD66E6}"/>
    <cellStyle name="Calculation 2 2 2 7 2 2 7" xfId="24802" xr:uid="{668CC2AD-7598-4589-9945-1F4EAE87B8DA}"/>
    <cellStyle name="Calculation 2 2 2 7 2 2 8" xfId="39913" xr:uid="{EB1F2C1E-24DA-454E-B73F-12A4841892A3}"/>
    <cellStyle name="Calculation 2 2 2 7 2 2 9" xfId="39914" xr:uid="{9FF60CFA-2985-4D12-9060-C4C36018A432}"/>
    <cellStyle name="Calculation 2 2 2 7 2 3" xfId="10969" xr:uid="{6371971C-F505-45A9-B93E-A87579B5141D}"/>
    <cellStyle name="Calculation 2 2 2 7 2 3 2" xfId="17588" xr:uid="{B0E1F697-7BF7-4EC9-894D-6EEFB7505AF8}"/>
    <cellStyle name="Calculation 2 2 2 7 2 3 2 2" xfId="33317" xr:uid="{EFB26022-4811-4BD3-991C-2F87BC40382E}"/>
    <cellStyle name="Calculation 2 2 2 7 2 3 3" xfId="27119" xr:uid="{4E782F3E-9DDC-4D7D-A491-0E9F08EAA2B8}"/>
    <cellStyle name="Calculation 2 2 2 7 2 4" xfId="10501" xr:uid="{1D597BB5-23F3-4DF1-B645-200610669436}"/>
    <cellStyle name="Calculation 2 2 2 7 2 4 2" xfId="17156" xr:uid="{02E05EF9-5D8A-4B2B-99BC-EBFA3C1245CA}"/>
    <cellStyle name="Calculation 2 2 2 7 2 4 2 2" xfId="32885" xr:uid="{40EBEC60-4D60-4D52-A0EF-D769DB382F4C}"/>
    <cellStyle name="Calculation 2 2 2 7 2 4 3" xfId="26668" xr:uid="{64676F9D-FA3E-4D96-8603-3D28CEB7BA0A}"/>
    <cellStyle name="Calculation 2 2 2 7 2 5" xfId="12801" xr:uid="{E29161FC-174C-4DFE-B9CA-203193766D2F}"/>
    <cellStyle name="Calculation 2 2 2 7 2 5 2" xfId="19389" xr:uid="{CBD3053F-A3EA-434C-947C-45AF3B5E2552}"/>
    <cellStyle name="Calculation 2 2 2 7 2 5 2 2" xfId="35118" xr:uid="{01FB83F8-3C45-4D12-8A0D-9527542A349A}"/>
    <cellStyle name="Calculation 2 2 2 7 2 5 3" xfId="28923" xr:uid="{F0DBDDAE-4048-434F-9740-C528984BA684}"/>
    <cellStyle name="Calculation 2 2 2 7 2 6" xfId="14469" xr:uid="{6C2E7E11-BEB0-48F1-9274-41EF9029100A}"/>
    <cellStyle name="Calculation 2 2 2 7 2 6 2" xfId="30574" xr:uid="{FC847802-5241-49C8-8CC1-BD691F133E44}"/>
    <cellStyle name="Calculation 2 2 2 7 2 7" xfId="21805" xr:uid="{016A782A-98B4-4D03-AF56-77D72C86EC48}"/>
    <cellStyle name="Calculation 2 2 2 7 2 7 2" xfId="37466" xr:uid="{8958E0EF-1244-44D5-9D0B-620F157D27EF}"/>
    <cellStyle name="Calculation 2 2 2 7 2 8" xfId="24106" xr:uid="{679430DA-B4AE-432E-83AB-52DA3F13E3BD}"/>
    <cellStyle name="Calculation 2 2 2 7 2 9" xfId="39915" xr:uid="{5304132D-2DC8-42DE-9F4E-6DD68ECB8802}"/>
    <cellStyle name="Calculation 2 2 2 7 3" xfId="8561" xr:uid="{FAA9B45A-0BD4-4F74-B865-BC1BD847D489}"/>
    <cellStyle name="Calculation 2 2 2 7 3 10" xfId="39916" xr:uid="{DCC2C1C5-F6B2-40E8-AC88-F8E92B95E52F}"/>
    <cellStyle name="Calculation 2 2 2 7 3 11" xfId="39917" xr:uid="{2C7C3F57-9A7B-4B21-873B-EC0A5A76567E}"/>
    <cellStyle name="Calculation 2 2 2 7 3 2" xfId="11834" xr:uid="{FE7A624D-B94F-4B20-ABF8-A0DC7F68B875}"/>
    <cellStyle name="Calculation 2 2 2 7 3 2 2" xfId="18437" xr:uid="{423496BE-150A-4D25-8A12-C66480CF942B}"/>
    <cellStyle name="Calculation 2 2 2 7 3 2 2 2" xfId="34166" xr:uid="{A46D73BD-7461-40C1-A4E3-BE72A8C233E4}"/>
    <cellStyle name="Calculation 2 2 2 7 3 2 3" xfId="27971" xr:uid="{A3763A04-17A2-4A5F-BE26-DD0687C36F47}"/>
    <cellStyle name="Calculation 2 2 2 7 3 3" xfId="12221" xr:uid="{E0B0C87E-6E29-4518-8729-627C645E2A92}"/>
    <cellStyle name="Calculation 2 2 2 7 3 3 2" xfId="18813" xr:uid="{9BF80FC4-B38C-4E55-9CEE-61187D42E602}"/>
    <cellStyle name="Calculation 2 2 2 7 3 3 2 2" xfId="34542" xr:uid="{DFAC652D-2C13-4447-B9FE-7FD1D47CA0B8}"/>
    <cellStyle name="Calculation 2 2 2 7 3 3 3" xfId="28347" xr:uid="{7F69E5E5-68F5-4466-85BE-2D66C7DC5350}"/>
    <cellStyle name="Calculation 2 2 2 7 3 4" xfId="13342" xr:uid="{06E5228E-4E98-4879-B7A9-3C0F02715E56}"/>
    <cellStyle name="Calculation 2 2 2 7 3 4 2" xfId="19929" xr:uid="{B9CEAF31-6043-4A0E-98CA-A191329B29B4}"/>
    <cellStyle name="Calculation 2 2 2 7 3 4 2 2" xfId="35658" xr:uid="{3200C194-563F-4861-9000-E5D4D4E40A72}"/>
    <cellStyle name="Calculation 2 2 2 7 3 4 3" xfId="29464" xr:uid="{C81C01C7-6E7C-4ABD-AF10-CCA9E84CF916}"/>
    <cellStyle name="Calculation 2 2 2 7 3 5" xfId="15521" xr:uid="{373C7C2D-FFCE-47EE-95B8-6F30A35EFCB1}"/>
    <cellStyle name="Calculation 2 2 2 7 3 5 2" xfId="31260" xr:uid="{7CA508E1-9532-440A-B92A-FA09E59F7E7F}"/>
    <cellStyle name="Calculation 2 2 2 7 3 6" xfId="22895" xr:uid="{C1D2D569-37CF-4A48-A3FA-1CD1EBB9DFB2}"/>
    <cellStyle name="Calculation 2 2 2 7 3 6 2" xfId="38550" xr:uid="{9A56C740-A916-4EAF-84FA-4D42987E3D5C}"/>
    <cellStyle name="Calculation 2 2 2 7 3 7" xfId="24801" xr:uid="{89AE09C4-71CA-4F88-820D-745A8415A1E2}"/>
    <cellStyle name="Calculation 2 2 2 7 3 8" xfId="39918" xr:uid="{1DC7A9AA-3AFA-4AC3-ACD8-A1246C4B5A73}"/>
    <cellStyle name="Calculation 2 2 2 7 3 9" xfId="39919" xr:uid="{32761EA3-4FA5-4CAB-9744-962DC46E5A89}"/>
    <cellStyle name="Calculation 2 2 2 7 4" xfId="9638" xr:uid="{385B9AB8-3827-4D6D-87CC-6A3C7F46077B}"/>
    <cellStyle name="Calculation 2 2 2 7 4 2" xfId="16386" xr:uid="{AA7A1680-89A9-4B41-9327-23B4D596C5CC}"/>
    <cellStyle name="Calculation 2 2 2 7 4 2 2" xfId="32115" xr:uid="{9555F68B-D0CA-41DB-9762-D781D3658B46}"/>
    <cellStyle name="Calculation 2 2 2 7 4 3" xfId="25868" xr:uid="{94D952B3-E664-4BEA-A0E2-077F804D78FF}"/>
    <cellStyle name="Calculation 2 2 2 7 5" xfId="10500" xr:uid="{3C4623D8-B4E4-4176-889F-265A6CBC00A6}"/>
    <cellStyle name="Calculation 2 2 2 7 5 2" xfId="17155" xr:uid="{2FD38ADC-055F-48FE-8C4D-32C1EFCA060F}"/>
    <cellStyle name="Calculation 2 2 2 7 5 2 2" xfId="32884" xr:uid="{15FF5E74-D5A7-48C2-B1E2-3BA75B50BD4B}"/>
    <cellStyle name="Calculation 2 2 2 7 5 3" xfId="26667" xr:uid="{1F090B0F-DD62-4497-A605-DFC4CB42DC89}"/>
    <cellStyle name="Calculation 2 2 2 7 6" xfId="12800" xr:uid="{0303327F-B8DD-4520-9C36-8DC63CDEFC09}"/>
    <cellStyle name="Calculation 2 2 2 7 6 2" xfId="19388" xr:uid="{6D481E29-8BF4-4F91-8C72-2677008DC1C1}"/>
    <cellStyle name="Calculation 2 2 2 7 6 2 2" xfId="35117" xr:uid="{76521272-072F-446C-B4AE-872FB688A29C}"/>
    <cellStyle name="Calculation 2 2 2 7 6 3" xfId="28922" xr:uid="{BFCE29FB-E75C-48D4-8DAC-06AC843B136C}"/>
    <cellStyle name="Calculation 2 2 2 7 7" xfId="14470" xr:uid="{4274472F-4ECF-4433-AACD-64706A542970}"/>
    <cellStyle name="Calculation 2 2 2 7 7 2" xfId="30575" xr:uid="{2D65F286-BDC5-4311-AB77-CA2DE4D9848E}"/>
    <cellStyle name="Calculation 2 2 2 7 8" xfId="21804" xr:uid="{191D73C2-1CD5-49F5-B39A-A91F6B1E0203}"/>
    <cellStyle name="Calculation 2 2 2 7 8 2" xfId="37465" xr:uid="{F46629B9-DE21-48E8-9780-6D1CF7BBD5EF}"/>
    <cellStyle name="Calculation 2 2 2 7 9" xfId="24105" xr:uid="{AFC08F80-FB9F-498A-8926-86D9EDE0EA55}"/>
    <cellStyle name="Calculation 2 2 2 8" xfId="3691" xr:uid="{C50A29F8-58DC-4E56-9C42-0E8FAD57CD6D}"/>
    <cellStyle name="Calculation 2 2 2 8 10" xfId="39920" xr:uid="{824B5D03-71CF-4313-87C9-6FB4978E9893}"/>
    <cellStyle name="Calculation 2 2 2 8 11" xfId="39921" xr:uid="{6645D39E-A4A2-4E23-8DCE-970631AB9DB2}"/>
    <cellStyle name="Calculation 2 2 2 8 12" xfId="39922" xr:uid="{D31B6357-87EE-4698-938C-7CB858BCF76D}"/>
    <cellStyle name="Calculation 2 2 2 8 2" xfId="8563" xr:uid="{EE8B9074-8A67-4878-9EFE-608CB71A076B}"/>
    <cellStyle name="Calculation 2 2 2 8 2 10" xfId="39923" xr:uid="{767168C9-7707-41E0-83CB-A9BD0637F65B}"/>
    <cellStyle name="Calculation 2 2 2 8 2 11" xfId="39924" xr:uid="{9D514C08-8F73-48BB-BB68-2CF78D87C391}"/>
    <cellStyle name="Calculation 2 2 2 8 2 2" xfId="10169" xr:uid="{3238F866-5EC5-4C46-BAAB-51470A71BB67}"/>
    <cellStyle name="Calculation 2 2 2 8 2 2 2" xfId="16852" xr:uid="{368F45EE-5105-43EA-ABC9-1FD956E39F59}"/>
    <cellStyle name="Calculation 2 2 2 8 2 2 2 2" xfId="32581" xr:uid="{4A8826B1-6E13-47E8-A092-A3D1E5E35013}"/>
    <cellStyle name="Calculation 2 2 2 8 2 2 3" xfId="26338" xr:uid="{ECBFF24B-9C6B-4697-A093-CF0DC338A47F}"/>
    <cellStyle name="Calculation 2 2 2 8 2 3" xfId="12223" xr:uid="{E556D715-0373-448B-BD0F-23FD6C562AE3}"/>
    <cellStyle name="Calculation 2 2 2 8 2 3 2" xfId="18815" xr:uid="{27BEB622-F7D0-44FD-B92F-54CC7826852C}"/>
    <cellStyle name="Calculation 2 2 2 8 2 3 2 2" xfId="34544" xr:uid="{2BE58D93-1FA3-4796-8E6F-0C359364998D}"/>
    <cellStyle name="Calculation 2 2 2 8 2 3 3" xfId="28349" xr:uid="{32F2B8CD-8360-4118-AF7D-9754EFB4C8B8}"/>
    <cellStyle name="Calculation 2 2 2 8 2 4" xfId="13344" xr:uid="{169B888A-E68D-4314-82F9-2ED88C28C934}"/>
    <cellStyle name="Calculation 2 2 2 8 2 4 2" xfId="19931" xr:uid="{C68C87FB-F866-4D7E-B2E8-7DCD736EB1DE}"/>
    <cellStyle name="Calculation 2 2 2 8 2 4 2 2" xfId="35660" xr:uid="{05F26615-9B29-494F-A1EB-2FE4F6F81CE1}"/>
    <cellStyle name="Calculation 2 2 2 8 2 4 3" xfId="29466" xr:uid="{975768E4-4FA4-4129-8008-73604075AFEE}"/>
    <cellStyle name="Calculation 2 2 2 8 2 5" xfId="15523" xr:uid="{E75985BF-CFE9-4489-8343-D607F60CCA73}"/>
    <cellStyle name="Calculation 2 2 2 8 2 5 2" xfId="31262" xr:uid="{0B42A6D6-E396-4BBF-B798-A013C08947F3}"/>
    <cellStyle name="Calculation 2 2 2 8 2 6" xfId="22897" xr:uid="{18D9AA9C-C019-4172-823B-273D137577C6}"/>
    <cellStyle name="Calculation 2 2 2 8 2 6 2" xfId="38552" xr:uid="{C80D94C5-5AEC-4419-9FA8-D345F6361EF9}"/>
    <cellStyle name="Calculation 2 2 2 8 2 7" xfId="24803" xr:uid="{B6C71910-7456-4F98-A9D8-675D3E78F0A5}"/>
    <cellStyle name="Calculation 2 2 2 8 2 8" xfId="39925" xr:uid="{03D614AF-744C-4A09-87EF-24457304337C}"/>
    <cellStyle name="Calculation 2 2 2 8 2 9" xfId="39926" xr:uid="{ABF1FAF6-AD1B-4AFA-BFE6-A11274D1657B}"/>
    <cellStyle name="Calculation 2 2 2 8 3" xfId="10985" xr:uid="{F7BA386F-780C-4630-A5A2-84F277C2E35A}"/>
    <cellStyle name="Calculation 2 2 2 8 3 2" xfId="17604" xr:uid="{247AB405-0C56-4480-AE5B-70566A206B83}"/>
    <cellStyle name="Calculation 2 2 2 8 3 2 2" xfId="33333" xr:uid="{45788BCF-4F7F-443D-9A97-19B4E879AA47}"/>
    <cellStyle name="Calculation 2 2 2 8 3 3" xfId="27135" xr:uid="{664452ED-4626-47B8-861C-5F74A70E9699}"/>
    <cellStyle name="Calculation 2 2 2 8 4" xfId="10502" xr:uid="{EB24EA56-45DC-407D-B1B2-623D2F058C9B}"/>
    <cellStyle name="Calculation 2 2 2 8 4 2" xfId="17157" xr:uid="{E45E0C8C-4D7F-43CB-92A1-1F90068B6D92}"/>
    <cellStyle name="Calculation 2 2 2 8 4 2 2" xfId="32886" xr:uid="{9AB639E8-FF83-4F5A-989C-97BF68291075}"/>
    <cellStyle name="Calculation 2 2 2 8 4 3" xfId="26669" xr:uid="{E5CDC355-C351-43ED-A64E-EF64EF20C621}"/>
    <cellStyle name="Calculation 2 2 2 8 5" xfId="12802" xr:uid="{80D680EB-788C-4B9A-B1E4-AE5460B5A452}"/>
    <cellStyle name="Calculation 2 2 2 8 5 2" xfId="19390" xr:uid="{B130F4E0-03A9-4946-A559-9864D3902E8C}"/>
    <cellStyle name="Calculation 2 2 2 8 5 2 2" xfId="35119" xr:uid="{9B4F9975-7160-426E-8A1C-A4F8C20B7833}"/>
    <cellStyle name="Calculation 2 2 2 8 5 3" xfId="28924" xr:uid="{B02F5760-E589-47DC-877E-E230E773753F}"/>
    <cellStyle name="Calculation 2 2 2 8 6" xfId="14468" xr:uid="{B3875485-AB34-46C7-B7AF-DF57BE11D01A}"/>
    <cellStyle name="Calculation 2 2 2 8 6 2" xfId="30573" xr:uid="{B3296C10-5C16-4D13-97A2-DB0B598D0FFD}"/>
    <cellStyle name="Calculation 2 2 2 8 7" xfId="21806" xr:uid="{9426B977-5735-4432-A0FE-58703766AECF}"/>
    <cellStyle name="Calculation 2 2 2 8 7 2" xfId="37467" xr:uid="{0CEDC1B6-07A8-41DC-9161-E426A5B2D53B}"/>
    <cellStyle name="Calculation 2 2 2 8 8" xfId="24107" xr:uid="{778AEC17-5ADA-48B2-AEE1-6D63D5CF6119}"/>
    <cellStyle name="Calculation 2 2 2 8 9" xfId="39927" xr:uid="{7487D80C-53B6-49F5-8B39-59D7B02B7914}"/>
    <cellStyle name="Calculation 2 2 2 9" xfId="8546" xr:uid="{1BA2F5CB-08B0-42C9-9419-00A622B051DB}"/>
    <cellStyle name="Calculation 2 2 2 9 10" xfId="39928" xr:uid="{DF735745-F685-40C2-B9EB-AF49845D69D9}"/>
    <cellStyle name="Calculation 2 2 2 9 11" xfId="39929" xr:uid="{8E1F13D4-89C4-4BF6-B690-902037EF9244}"/>
    <cellStyle name="Calculation 2 2 2 9 2" xfId="10174" xr:uid="{A933A4FF-9693-48D0-80BA-5C64EDBB4B84}"/>
    <cellStyle name="Calculation 2 2 2 9 2 2" xfId="16857" xr:uid="{90F7881C-5B60-4AD1-B313-47DEFF2E39F4}"/>
    <cellStyle name="Calculation 2 2 2 9 2 2 2" xfId="32586" xr:uid="{68534234-288F-438D-B596-B568252E33BD}"/>
    <cellStyle name="Calculation 2 2 2 9 2 3" xfId="26343" xr:uid="{1D6117C0-E9DA-4D7F-941F-C3DDF029C591}"/>
    <cellStyle name="Calculation 2 2 2 9 3" xfId="12206" xr:uid="{B9B27BC6-0E5E-424D-8A5D-1CBD98117BBE}"/>
    <cellStyle name="Calculation 2 2 2 9 3 2" xfId="18798" xr:uid="{C6056674-8C31-454C-A6B2-64C99FE452EA}"/>
    <cellStyle name="Calculation 2 2 2 9 3 2 2" xfId="34527" xr:uid="{E2101F7B-0243-4D55-B5EC-4BD27904B338}"/>
    <cellStyle name="Calculation 2 2 2 9 3 3" xfId="28332" xr:uid="{A961F74C-211F-4C5C-B0F0-EAE612F3C3B7}"/>
    <cellStyle name="Calculation 2 2 2 9 4" xfId="13327" xr:uid="{30402BCF-1EF5-427C-A4B6-176F0B8EE0EB}"/>
    <cellStyle name="Calculation 2 2 2 9 4 2" xfId="19914" xr:uid="{B59304A7-75EC-44E6-8B3A-F39E0393A46F}"/>
    <cellStyle name="Calculation 2 2 2 9 4 2 2" xfId="35643" xr:uid="{82FC1ED4-782A-4E7C-ABB8-8B9E377D0C71}"/>
    <cellStyle name="Calculation 2 2 2 9 4 3" xfId="29449" xr:uid="{08A5F05E-CE5C-42F5-8375-D7F041585BD8}"/>
    <cellStyle name="Calculation 2 2 2 9 5" xfId="15506" xr:uid="{250EF130-C8B4-413B-93B0-F02C57FF80D2}"/>
    <cellStyle name="Calculation 2 2 2 9 5 2" xfId="31245" xr:uid="{2D0BA5EE-5A94-4327-81D8-404DF161D453}"/>
    <cellStyle name="Calculation 2 2 2 9 6" xfId="22880" xr:uid="{73440B84-F05A-4F9A-B57C-28C2437CAC21}"/>
    <cellStyle name="Calculation 2 2 2 9 6 2" xfId="38535" xr:uid="{7213BD34-FB78-45A7-A5FB-39095B166FEF}"/>
    <cellStyle name="Calculation 2 2 2 9 7" xfId="24786" xr:uid="{8E610839-7259-4F59-A126-AFEF533A6E51}"/>
    <cellStyle name="Calculation 2 2 2 9 8" xfId="39930" xr:uid="{71D3A698-7B74-4E5A-BA77-0CB8431E58A5}"/>
    <cellStyle name="Calculation 2 2 2 9 9" xfId="39931" xr:uid="{B62C026C-BC48-48ED-B6B2-8B3B387C71C1}"/>
    <cellStyle name="Calculation 2 2 20" xfId="39932" xr:uid="{038C2C75-B7AF-40FB-8590-DDE18868D266}"/>
    <cellStyle name="Calculation 2 2 3" xfId="3692" xr:uid="{1FD4D9E8-4F33-4090-8E2F-0595F201DEF2}"/>
    <cellStyle name="Calculation 2 2 3 10" xfId="39933" xr:uid="{D14688AA-65C0-4293-AD9A-4F6E0286E8D8}"/>
    <cellStyle name="Calculation 2 2 3 11" xfId="39934" xr:uid="{EABC49BA-10F8-4140-BEAF-B40ADE15E7CF}"/>
    <cellStyle name="Calculation 2 2 3 12" xfId="39935" xr:uid="{25290FD5-ACF0-4BF3-8E40-BE874C8DFE5E}"/>
    <cellStyle name="Calculation 2 2 3 13" xfId="39936" xr:uid="{F269923D-5119-4168-8A71-FA85973480E9}"/>
    <cellStyle name="Calculation 2 2 3 2" xfId="3693" xr:uid="{A37DEDD4-040D-4E9F-99B1-160D6A9DEAF5}"/>
    <cellStyle name="Calculation 2 2 3 2 10" xfId="39937" xr:uid="{5DD2488D-4192-49A8-9A3D-3C75963B89E3}"/>
    <cellStyle name="Calculation 2 2 3 2 11" xfId="39938" xr:uid="{20206F6F-98B7-4D7D-9CA1-CB40AD4C6617}"/>
    <cellStyle name="Calculation 2 2 3 2 12" xfId="39939" xr:uid="{014DC5FE-BEFD-4DD9-971E-8E62F0015C32}"/>
    <cellStyle name="Calculation 2 2 3 2 2" xfId="8565" xr:uid="{D1D95657-D6E8-469C-A4B0-28979C33D635}"/>
    <cellStyle name="Calculation 2 2 3 2 2 10" xfId="39940" xr:uid="{2EA2450D-780A-4581-A31A-58756DDB58C8}"/>
    <cellStyle name="Calculation 2 2 3 2 2 11" xfId="39941" xr:uid="{F90AC315-FFAB-4045-BC19-EB10C253EA52}"/>
    <cellStyle name="Calculation 2 2 3 2 2 2" xfId="11836" xr:uid="{60E5BCEE-FDF3-4FE4-A713-93C511EB75DA}"/>
    <cellStyle name="Calculation 2 2 3 2 2 2 2" xfId="18439" xr:uid="{E3B0BEB3-2F3F-4A7C-B3D3-57F1C95B59A5}"/>
    <cellStyle name="Calculation 2 2 3 2 2 2 2 2" xfId="34168" xr:uid="{38194117-592A-44AF-AFFB-BF794C8B2454}"/>
    <cellStyle name="Calculation 2 2 3 2 2 2 3" xfId="27973" xr:uid="{CA0C89EC-3ED2-4A22-934E-2BFAB2C770D9}"/>
    <cellStyle name="Calculation 2 2 3 2 2 3" xfId="12225" xr:uid="{7FCF3D3B-D301-42D3-9230-8F6BB7881F53}"/>
    <cellStyle name="Calculation 2 2 3 2 2 3 2" xfId="18817" xr:uid="{828D9744-2841-451C-8B43-83BF721BB243}"/>
    <cellStyle name="Calculation 2 2 3 2 2 3 2 2" xfId="34546" xr:uid="{CFDC97A5-7958-42B3-8B13-0E6477C34035}"/>
    <cellStyle name="Calculation 2 2 3 2 2 3 3" xfId="28351" xr:uid="{1FDEEF96-75C8-4127-8A8B-C63B480400ED}"/>
    <cellStyle name="Calculation 2 2 3 2 2 4" xfId="13346" xr:uid="{3A370FF3-12F6-413E-882F-14144A27E196}"/>
    <cellStyle name="Calculation 2 2 3 2 2 4 2" xfId="19933" xr:uid="{4185F7F0-4316-41AB-B9D7-9502C3A63F0F}"/>
    <cellStyle name="Calculation 2 2 3 2 2 4 2 2" xfId="35662" xr:uid="{CF668688-0211-4531-A740-0583993AC84F}"/>
    <cellStyle name="Calculation 2 2 3 2 2 4 3" xfId="29468" xr:uid="{72650B4C-DC99-4DFB-816E-D69DB39F21B8}"/>
    <cellStyle name="Calculation 2 2 3 2 2 5" xfId="15525" xr:uid="{EDF838C5-C05A-4EC7-8714-100A22CEA56D}"/>
    <cellStyle name="Calculation 2 2 3 2 2 5 2" xfId="31264" xr:uid="{4E2A8821-B8E5-4F27-BC9F-E3B7F3983EC6}"/>
    <cellStyle name="Calculation 2 2 3 2 2 6" xfId="22899" xr:uid="{89EA3C9E-4018-44BB-B6B9-141558EB3650}"/>
    <cellStyle name="Calculation 2 2 3 2 2 6 2" xfId="38554" xr:uid="{62470A14-BC7C-4518-BE55-DE116B0D5088}"/>
    <cellStyle name="Calculation 2 2 3 2 2 7" xfId="24805" xr:uid="{5BCBF076-6DBF-46FB-9736-57A5B091E755}"/>
    <cellStyle name="Calculation 2 2 3 2 2 8" xfId="39942" xr:uid="{44D71A81-5BE3-43D4-B948-C046E971E64B}"/>
    <cellStyle name="Calculation 2 2 3 2 2 9" xfId="39943" xr:uid="{301BB22A-FBBA-43DC-9EBE-396419A0D52C}"/>
    <cellStyle name="Calculation 2 2 3 2 3" xfId="10983" xr:uid="{262518AB-6813-4039-9EB6-B5FEB0F7E5AC}"/>
    <cellStyle name="Calculation 2 2 3 2 3 2" xfId="17602" xr:uid="{7608D76F-835C-4760-B71C-D773911E304F}"/>
    <cellStyle name="Calculation 2 2 3 2 3 2 2" xfId="33331" xr:uid="{902FE5E7-BE76-44BE-AD06-846AFF730140}"/>
    <cellStyle name="Calculation 2 2 3 2 3 3" xfId="27133" xr:uid="{31757B6C-D869-4BBC-99EA-504E6D1EE1C1}"/>
    <cellStyle name="Calculation 2 2 3 2 4" xfId="10504" xr:uid="{EDE5342E-4FA2-4A83-909E-7E43835BE7BA}"/>
    <cellStyle name="Calculation 2 2 3 2 4 2" xfId="17159" xr:uid="{6F8E0044-F985-490C-AE6D-D02DBD58B5B4}"/>
    <cellStyle name="Calculation 2 2 3 2 4 2 2" xfId="32888" xr:uid="{1B203E06-81B1-47D8-BABB-EF39AC810E02}"/>
    <cellStyle name="Calculation 2 2 3 2 4 3" xfId="26671" xr:uid="{16933E81-A947-446A-9508-8B234024C59E}"/>
    <cellStyle name="Calculation 2 2 3 2 5" xfId="12804" xr:uid="{B46D3CF0-16C7-4C23-B134-77E952D2BA0F}"/>
    <cellStyle name="Calculation 2 2 3 2 5 2" xfId="19392" xr:uid="{598246EB-2F20-42A5-AE28-1F6764485003}"/>
    <cellStyle name="Calculation 2 2 3 2 5 2 2" xfId="35121" xr:uid="{A55B3CBA-C548-49AA-9BD2-F8E33F9AF0E4}"/>
    <cellStyle name="Calculation 2 2 3 2 5 3" xfId="28926" xr:uid="{08CDFFD5-00F7-46E9-A8A8-8CB3DE67E160}"/>
    <cellStyle name="Calculation 2 2 3 2 6" xfId="14466" xr:uid="{DC01C912-CF58-452B-981B-62941678C58F}"/>
    <cellStyle name="Calculation 2 2 3 2 6 2" xfId="30571" xr:uid="{A077A98D-3AB4-4942-A94C-61EEFB451B60}"/>
    <cellStyle name="Calculation 2 2 3 2 7" xfId="21808" xr:uid="{D693BA1B-72CE-4874-9CD7-9357D42FA444}"/>
    <cellStyle name="Calculation 2 2 3 2 7 2" xfId="37469" xr:uid="{F066386A-B34A-47FB-9C11-71087C177B5F}"/>
    <cellStyle name="Calculation 2 2 3 2 8" xfId="24109" xr:uid="{7F1E3B8B-107C-480E-8EE0-E64E660E411A}"/>
    <cellStyle name="Calculation 2 2 3 2 9" xfId="39944" xr:uid="{325A1135-B07F-4192-93F3-6C586C94049C}"/>
    <cellStyle name="Calculation 2 2 3 3" xfId="8564" xr:uid="{69E58DA1-6CD5-4591-A9A2-3026EA40B781}"/>
    <cellStyle name="Calculation 2 2 3 3 10" xfId="39945" xr:uid="{C84CE0F4-237F-4119-A6DA-4BC3CCD7B079}"/>
    <cellStyle name="Calculation 2 2 3 3 11" xfId="39946" xr:uid="{4825903D-76F1-4D36-A240-0D62DCB988F2}"/>
    <cellStyle name="Calculation 2 2 3 3 2" xfId="11152" xr:uid="{3B3080BB-88A9-4670-99CD-8CA2E47DB45E}"/>
    <cellStyle name="Calculation 2 2 3 3 2 2" xfId="17762" xr:uid="{8C333636-00B5-4EF1-A73A-D9253F243995}"/>
    <cellStyle name="Calculation 2 2 3 3 2 2 2" xfId="33491" xr:uid="{4E1A9EE1-0636-457F-9257-FC252BCC28DE}"/>
    <cellStyle name="Calculation 2 2 3 3 2 3" xfId="27295" xr:uid="{C09F831F-415E-49CC-A867-3F2DE0680152}"/>
    <cellStyle name="Calculation 2 2 3 3 3" xfId="12224" xr:uid="{EC501C09-1E48-48AB-8904-DD0989E6C7A8}"/>
    <cellStyle name="Calculation 2 2 3 3 3 2" xfId="18816" xr:uid="{E1333573-B957-4736-B4B9-64F4E0C85223}"/>
    <cellStyle name="Calculation 2 2 3 3 3 2 2" xfId="34545" xr:uid="{EB41C39C-9BDF-4C7A-A640-7C9BBCCD2FB7}"/>
    <cellStyle name="Calculation 2 2 3 3 3 3" xfId="28350" xr:uid="{9AC8D4B8-B277-4536-B6DA-BFED62EDCE3F}"/>
    <cellStyle name="Calculation 2 2 3 3 4" xfId="13345" xr:uid="{5015D98F-1355-43E5-BC4B-63524A409A47}"/>
    <cellStyle name="Calculation 2 2 3 3 4 2" xfId="19932" xr:uid="{EA378EFE-CD37-42B9-9748-CD49395B1414}"/>
    <cellStyle name="Calculation 2 2 3 3 4 2 2" xfId="35661" xr:uid="{99C3AE43-FD31-478F-99DB-BB0CA79C79AE}"/>
    <cellStyle name="Calculation 2 2 3 3 4 3" xfId="29467" xr:uid="{6CD449B2-BD27-4AEF-A5DE-C2CA3D6C1E72}"/>
    <cellStyle name="Calculation 2 2 3 3 5" xfId="15524" xr:uid="{DB9A95AB-6772-469E-A0B3-45E72A447357}"/>
    <cellStyle name="Calculation 2 2 3 3 5 2" xfId="31263" xr:uid="{3C485602-1836-4178-936B-CD2B09A57929}"/>
    <cellStyle name="Calculation 2 2 3 3 6" xfId="22898" xr:uid="{451D1F6F-B4D2-4E7B-92E0-F20022A32F14}"/>
    <cellStyle name="Calculation 2 2 3 3 6 2" xfId="38553" xr:uid="{6F2F7891-D34E-4539-A8BA-2B48550173A2}"/>
    <cellStyle name="Calculation 2 2 3 3 7" xfId="24804" xr:uid="{DD4103F5-1AD3-4ADB-B516-1EB136C02B35}"/>
    <cellStyle name="Calculation 2 2 3 3 8" xfId="39947" xr:uid="{32FD67CC-BAC1-4CC7-A362-DAAA5B36905F}"/>
    <cellStyle name="Calculation 2 2 3 3 9" xfId="39948" xr:uid="{31AD295D-0D6D-42CF-889D-1E8ED26C0D5B}"/>
    <cellStyle name="Calculation 2 2 3 4" xfId="10728" xr:uid="{3C1047E1-B593-42EA-9AC3-ED98101C1498}"/>
    <cellStyle name="Calculation 2 2 3 4 2" xfId="17374" xr:uid="{41D80FB3-2DCF-4A72-8C10-641B686F0F2A}"/>
    <cellStyle name="Calculation 2 2 3 4 2 2" xfId="33103" xr:uid="{5FCE20CA-7B41-460F-98E9-0653926C05E1}"/>
    <cellStyle name="Calculation 2 2 3 4 3" xfId="26893" xr:uid="{6FB73769-4348-4278-B049-0FF611B412B5}"/>
    <cellStyle name="Calculation 2 2 3 5" xfId="10503" xr:uid="{01AE5E9C-C3FE-452A-82BE-384607F8A5C1}"/>
    <cellStyle name="Calculation 2 2 3 5 2" xfId="17158" xr:uid="{02751620-57FB-49E5-BC44-1DE9DF38F955}"/>
    <cellStyle name="Calculation 2 2 3 5 2 2" xfId="32887" xr:uid="{16700064-6DA8-4769-ABD5-588CBF56023C}"/>
    <cellStyle name="Calculation 2 2 3 5 3" xfId="26670" xr:uid="{EB201F14-A6D4-4E61-891A-12EB710A83FA}"/>
    <cellStyle name="Calculation 2 2 3 6" xfId="12803" xr:uid="{E92664E1-1DDE-4D78-B839-864A300EB4FF}"/>
    <cellStyle name="Calculation 2 2 3 6 2" xfId="19391" xr:uid="{BB20A6B2-A2F3-4031-B385-84065B8B8080}"/>
    <cellStyle name="Calculation 2 2 3 6 2 2" xfId="35120" xr:uid="{03BEDC97-9DC1-442F-A9D7-A58B36325547}"/>
    <cellStyle name="Calculation 2 2 3 6 3" xfId="28925" xr:uid="{1D6A6320-30CC-4AD5-AD78-3928D450B65B}"/>
    <cellStyle name="Calculation 2 2 3 7" xfId="14467" xr:uid="{A2AABACC-2548-456B-A327-015523099884}"/>
    <cellStyle name="Calculation 2 2 3 7 2" xfId="30572" xr:uid="{CB431DC9-5195-4DA3-89CB-634C03B5676C}"/>
    <cellStyle name="Calculation 2 2 3 8" xfId="21807" xr:uid="{31B77A48-A62D-4BE8-B1A7-65CFEC0FB3CA}"/>
    <cellStyle name="Calculation 2 2 3 8 2" xfId="37468" xr:uid="{E0237A66-CA79-4589-A831-7A87E3009EC1}"/>
    <cellStyle name="Calculation 2 2 3 9" xfId="24108" xr:uid="{D3C4FA5A-ECE9-4288-9E06-F13A45834E5F}"/>
    <cellStyle name="Calculation 2 2 4" xfId="3694" xr:uid="{FD258554-CB79-462F-804F-B2F5F9C06D3F}"/>
    <cellStyle name="Calculation 2 2 4 10" xfId="24110" xr:uid="{319E3021-86BC-46B3-BCB6-F9F928EBE160}"/>
    <cellStyle name="Calculation 2 2 4 11" xfId="39949" xr:uid="{27109B94-16C4-49E2-9EA1-60F4B38146BE}"/>
    <cellStyle name="Calculation 2 2 4 12" xfId="39950" xr:uid="{40F12B13-4CE4-45A6-8ABF-6D3F9E820EBE}"/>
    <cellStyle name="Calculation 2 2 4 13" xfId="39951" xr:uid="{F6218EBC-2A4C-4B21-B246-B8543A5CD777}"/>
    <cellStyle name="Calculation 2 2 4 14" xfId="39952" xr:uid="{740B9270-1957-4117-B071-75A4A83D1A9A}"/>
    <cellStyle name="Calculation 2 2 4 2" xfId="3695" xr:uid="{D8F67435-2354-4942-827E-24EDBFED672F}"/>
    <cellStyle name="Calculation 2 2 4 2 10" xfId="24111" xr:uid="{57B69D48-755C-4ECA-90F5-70F1E20C137C}"/>
    <cellStyle name="Calculation 2 2 4 2 11" xfId="39953" xr:uid="{47070371-D23F-4B52-AE4A-77FA817C380F}"/>
    <cellStyle name="Calculation 2 2 4 2 12" xfId="39954" xr:uid="{6D9E1B5B-FF72-4E2C-95CA-5A3416C7CC21}"/>
    <cellStyle name="Calculation 2 2 4 2 13" xfId="39955" xr:uid="{F218A5A3-022D-4A5E-92B5-D07E88F2405A}"/>
    <cellStyle name="Calculation 2 2 4 2 14" xfId="39956" xr:uid="{F89825AA-D5E3-44FE-B942-FBC70B1434C5}"/>
    <cellStyle name="Calculation 2 2 4 2 2" xfId="3696" xr:uid="{E6B65A99-7C2C-42D8-8B53-55F95D2DBD1A}"/>
    <cellStyle name="Calculation 2 2 4 2 2 10" xfId="39957" xr:uid="{04A175D0-4C7A-4111-A611-8D127859FF62}"/>
    <cellStyle name="Calculation 2 2 4 2 2 11" xfId="39958" xr:uid="{2FF1E47B-1855-4580-B85E-7269097C529B}"/>
    <cellStyle name="Calculation 2 2 4 2 2 12" xfId="39959" xr:uid="{BF001DD3-2E9A-4F11-B79D-00C09EF1FE07}"/>
    <cellStyle name="Calculation 2 2 4 2 2 13" xfId="39960" xr:uid="{A175D1CC-2F9C-4B5D-B9EC-4CC4715B9DC9}"/>
    <cellStyle name="Calculation 2 2 4 2 2 2" xfId="3697" xr:uid="{1CC2C1A0-310B-4F22-B517-052E6B3D53F5}"/>
    <cellStyle name="Calculation 2 2 4 2 2 2 10" xfId="39961" xr:uid="{3EC2A87C-E04E-4D95-AD3A-D9B95A2694C6}"/>
    <cellStyle name="Calculation 2 2 4 2 2 2 11" xfId="39962" xr:uid="{62C709A6-488D-4369-BFD7-2DF08DC74A76}"/>
    <cellStyle name="Calculation 2 2 4 2 2 2 12" xfId="39963" xr:uid="{7BF03E97-AFEE-43AE-A56A-A302BDCF4D0C}"/>
    <cellStyle name="Calculation 2 2 4 2 2 2 2" xfId="8569" xr:uid="{52A42C0B-652F-4C41-9B8E-733DF1BA7D65}"/>
    <cellStyle name="Calculation 2 2 4 2 2 2 2 10" xfId="39964" xr:uid="{A2149A53-1EC2-413D-848A-71115057D643}"/>
    <cellStyle name="Calculation 2 2 4 2 2 2 2 11" xfId="39965" xr:uid="{2FF6E68D-4F0A-4B20-A66E-B2DC5D868412}"/>
    <cellStyle name="Calculation 2 2 4 2 2 2 2 2" xfId="11838" xr:uid="{46E7A964-0C36-49AF-9EAC-2B89B87CD452}"/>
    <cellStyle name="Calculation 2 2 4 2 2 2 2 2 2" xfId="18441" xr:uid="{2B8B980C-174F-4893-9519-BA891969F51B}"/>
    <cellStyle name="Calculation 2 2 4 2 2 2 2 2 2 2" xfId="34170" xr:uid="{3A078F24-9B17-4021-9007-7BD582CA2C8C}"/>
    <cellStyle name="Calculation 2 2 4 2 2 2 2 2 3" xfId="27975" xr:uid="{B7F94670-68F8-4BB1-BD20-EEB3AE17C1EC}"/>
    <cellStyle name="Calculation 2 2 4 2 2 2 2 3" xfId="12229" xr:uid="{457215D3-EA37-4F67-B260-FFD290DA8CDA}"/>
    <cellStyle name="Calculation 2 2 4 2 2 2 2 3 2" xfId="18821" xr:uid="{6E9C7165-36E1-4AF6-ABEE-7C19C9047552}"/>
    <cellStyle name="Calculation 2 2 4 2 2 2 2 3 2 2" xfId="34550" xr:uid="{8EB8F391-ED65-488E-BA0D-20070435771A}"/>
    <cellStyle name="Calculation 2 2 4 2 2 2 2 3 3" xfId="28355" xr:uid="{5FCAA401-05BC-4355-87D4-EA85066D766A}"/>
    <cellStyle name="Calculation 2 2 4 2 2 2 2 4" xfId="13350" xr:uid="{107A1138-72FA-416D-9644-C08401DD206D}"/>
    <cellStyle name="Calculation 2 2 4 2 2 2 2 4 2" xfId="19937" xr:uid="{C4CF0086-BC82-44FB-B8BC-C4868D6E6791}"/>
    <cellStyle name="Calculation 2 2 4 2 2 2 2 4 2 2" xfId="35666" xr:uid="{1EF686D3-8BBC-44AE-BC81-E29C17700CB1}"/>
    <cellStyle name="Calculation 2 2 4 2 2 2 2 4 3" xfId="29472" xr:uid="{3C817F87-CF49-4610-9718-2B45EE3F5283}"/>
    <cellStyle name="Calculation 2 2 4 2 2 2 2 5" xfId="15529" xr:uid="{2E8000C9-0F25-4A4E-B3D3-4B6A549DDC00}"/>
    <cellStyle name="Calculation 2 2 4 2 2 2 2 5 2" xfId="31268" xr:uid="{5D54C713-FC4B-4855-BC2C-4B4E90CD545C}"/>
    <cellStyle name="Calculation 2 2 4 2 2 2 2 6" xfId="22903" xr:uid="{85A8E9B8-695D-47A8-A5BD-69A390095EEE}"/>
    <cellStyle name="Calculation 2 2 4 2 2 2 2 6 2" xfId="38558" xr:uid="{0069CD8D-7ED2-4B45-AE65-09D1601E7391}"/>
    <cellStyle name="Calculation 2 2 4 2 2 2 2 7" xfId="24809" xr:uid="{86F9B417-C1D9-44A0-9AB9-56D791D4FC65}"/>
    <cellStyle name="Calculation 2 2 4 2 2 2 2 8" xfId="39966" xr:uid="{E9E1E7F5-50B7-4DF9-9C0B-FC1EA4C57FBE}"/>
    <cellStyle name="Calculation 2 2 4 2 2 2 2 9" xfId="39967" xr:uid="{A0E8BA68-ED88-45E8-9DCC-B3AEEFDA0A8D}"/>
    <cellStyle name="Calculation 2 2 4 2 2 2 3" xfId="10981" xr:uid="{EC6F10FB-C78F-4D25-B016-34DA4A0C3623}"/>
    <cellStyle name="Calculation 2 2 4 2 2 2 3 2" xfId="17600" xr:uid="{0F8858E2-8221-42EA-9CF2-A644AF14AAC0}"/>
    <cellStyle name="Calculation 2 2 4 2 2 2 3 2 2" xfId="33329" xr:uid="{D21A5860-F616-4B73-9ED8-E9A858BD17CD}"/>
    <cellStyle name="Calculation 2 2 4 2 2 2 3 3" xfId="27131" xr:uid="{20576D3A-28C7-4CB9-92E7-EDBB1B3AFE86}"/>
    <cellStyle name="Calculation 2 2 4 2 2 2 4" xfId="10507" xr:uid="{878CB856-779F-49C7-B027-0901034858DE}"/>
    <cellStyle name="Calculation 2 2 4 2 2 2 4 2" xfId="17162" xr:uid="{E4CF364D-1666-45C6-BFB5-FC0FC0B126D9}"/>
    <cellStyle name="Calculation 2 2 4 2 2 2 4 2 2" xfId="32891" xr:uid="{26174888-345C-4024-9D00-93C7E670FEEC}"/>
    <cellStyle name="Calculation 2 2 4 2 2 2 4 3" xfId="26674" xr:uid="{B3D38B3A-8534-450C-B347-5315628A325E}"/>
    <cellStyle name="Calculation 2 2 4 2 2 2 5" xfId="12808" xr:uid="{E028F543-1FAC-4795-A880-007D23113308}"/>
    <cellStyle name="Calculation 2 2 4 2 2 2 5 2" xfId="19396" xr:uid="{2B3073E3-414E-4DE9-B786-EC23D6DB51FD}"/>
    <cellStyle name="Calculation 2 2 4 2 2 2 5 2 2" xfId="35125" xr:uid="{DD5878D8-D866-4426-927B-04B254799247}"/>
    <cellStyle name="Calculation 2 2 4 2 2 2 5 3" xfId="28930" xr:uid="{7DC379AF-9B13-465C-A8E0-76381BA02634}"/>
    <cellStyle name="Calculation 2 2 4 2 2 2 6" xfId="14462" xr:uid="{3BB9626F-65AD-4454-9BA8-72D148D5BC44}"/>
    <cellStyle name="Calculation 2 2 4 2 2 2 6 2" xfId="30567" xr:uid="{3AB482AD-BBF8-4036-B2DC-8C3526757C7A}"/>
    <cellStyle name="Calculation 2 2 4 2 2 2 7" xfId="21812" xr:uid="{B751201C-FC25-4C6C-8E8F-ADBA576C3E7B}"/>
    <cellStyle name="Calculation 2 2 4 2 2 2 7 2" xfId="37473" xr:uid="{D0BA814C-855F-4AF9-94A6-DA72C1082219}"/>
    <cellStyle name="Calculation 2 2 4 2 2 2 8" xfId="24113" xr:uid="{A80F1CE8-C83A-45B9-8454-D77D405CB0FB}"/>
    <cellStyle name="Calculation 2 2 4 2 2 2 9" xfId="39968" xr:uid="{15851CA9-9A38-4D43-8BE3-AE7CB73B5463}"/>
    <cellStyle name="Calculation 2 2 4 2 2 3" xfId="8568" xr:uid="{3CFB759C-3079-4E7A-856D-E6AFAB776D0A}"/>
    <cellStyle name="Calculation 2 2 4 2 2 3 10" xfId="39969" xr:uid="{3255BFDF-BFD2-4BCA-8FB8-0F4D5D3D90E6}"/>
    <cellStyle name="Calculation 2 2 4 2 2 3 11" xfId="39970" xr:uid="{681BAEF5-4C35-4FD8-8AAA-A15A93EA4CF2}"/>
    <cellStyle name="Calculation 2 2 4 2 2 3 2" xfId="10168" xr:uid="{A79796D1-75C3-44C8-B7A5-6D794CAF9E33}"/>
    <cellStyle name="Calculation 2 2 4 2 2 3 2 2" xfId="16851" xr:uid="{B1781AF5-B48A-4784-9658-2FCDD94C6409}"/>
    <cellStyle name="Calculation 2 2 4 2 2 3 2 2 2" xfId="32580" xr:uid="{5C9A7829-AB51-49AD-9DFB-DDB0424B8A49}"/>
    <cellStyle name="Calculation 2 2 4 2 2 3 2 3" xfId="26337" xr:uid="{30454101-6D4E-4BC9-B3B8-D504FD51D9D1}"/>
    <cellStyle name="Calculation 2 2 4 2 2 3 3" xfId="12228" xr:uid="{6FB38FEB-00BA-4B9D-AEED-8E422C797C3D}"/>
    <cellStyle name="Calculation 2 2 4 2 2 3 3 2" xfId="18820" xr:uid="{7B70AB40-7A16-4E40-826A-ED0A3328FD8A}"/>
    <cellStyle name="Calculation 2 2 4 2 2 3 3 2 2" xfId="34549" xr:uid="{685D9BCB-F454-4269-A658-76AC4885E07E}"/>
    <cellStyle name="Calculation 2 2 4 2 2 3 3 3" xfId="28354" xr:uid="{3DABB2E3-EAF1-4BAB-9077-8A7FE9A9109F}"/>
    <cellStyle name="Calculation 2 2 4 2 2 3 4" xfId="13349" xr:uid="{78ADA659-13D8-4E05-8431-C4068E097905}"/>
    <cellStyle name="Calculation 2 2 4 2 2 3 4 2" xfId="19936" xr:uid="{34E5E05E-3781-4969-B137-70B3E61BC7B0}"/>
    <cellStyle name="Calculation 2 2 4 2 2 3 4 2 2" xfId="35665" xr:uid="{DCB6CF43-DC8A-4B1E-8150-09922E3EBB9D}"/>
    <cellStyle name="Calculation 2 2 4 2 2 3 4 3" xfId="29471" xr:uid="{539C56BC-9CC8-4A2B-A2FD-BDA86CEDD5C4}"/>
    <cellStyle name="Calculation 2 2 4 2 2 3 5" xfId="15528" xr:uid="{18B3AD52-3D1B-4E2F-B994-4BB92D50A61D}"/>
    <cellStyle name="Calculation 2 2 4 2 2 3 5 2" xfId="31267" xr:uid="{928798D1-4E56-485A-A80F-0694EF8F3654}"/>
    <cellStyle name="Calculation 2 2 4 2 2 3 6" xfId="22902" xr:uid="{7DA6D478-5AB8-41FD-9A39-6E4C5D0FF4F6}"/>
    <cellStyle name="Calculation 2 2 4 2 2 3 6 2" xfId="38557" xr:uid="{B7ABD66D-B610-4A64-B2BC-88241E07CA7C}"/>
    <cellStyle name="Calculation 2 2 4 2 2 3 7" xfId="24808" xr:uid="{E8B40838-C77B-483B-BA7B-1578E98400AA}"/>
    <cellStyle name="Calculation 2 2 4 2 2 3 8" xfId="39971" xr:uid="{093FF057-C668-4A34-A573-276BC50F4F42}"/>
    <cellStyle name="Calculation 2 2 4 2 2 3 9" xfId="39972" xr:uid="{659EF429-3FB7-4037-A8DB-CDD33FE64F4D}"/>
    <cellStyle name="Calculation 2 2 4 2 2 4" xfId="10726" xr:uid="{D43B9F8E-9D17-4C4B-8B1E-792AEBA23FD7}"/>
    <cellStyle name="Calculation 2 2 4 2 2 4 2" xfId="17372" xr:uid="{0564E495-B700-439E-A065-6DBE5965AB24}"/>
    <cellStyle name="Calculation 2 2 4 2 2 4 2 2" xfId="33101" xr:uid="{F738EE48-B47E-44E7-85CF-C0D6BFFF9708}"/>
    <cellStyle name="Calculation 2 2 4 2 2 4 3" xfId="26891" xr:uid="{3416278C-83F1-48DB-B348-08FCAF713E4E}"/>
    <cellStyle name="Calculation 2 2 4 2 2 5" xfId="10506" xr:uid="{1E918CD0-1AAB-476B-9F8B-F5392FFC1958}"/>
    <cellStyle name="Calculation 2 2 4 2 2 5 2" xfId="17161" xr:uid="{645FBCC7-F6FB-41DB-8F28-9CAD28D64871}"/>
    <cellStyle name="Calculation 2 2 4 2 2 5 2 2" xfId="32890" xr:uid="{ACD27189-A19D-41DB-A280-DFAF6BCE76DD}"/>
    <cellStyle name="Calculation 2 2 4 2 2 5 3" xfId="26673" xr:uid="{3C841BEC-6D89-4C31-B2F1-E8488F3FE027}"/>
    <cellStyle name="Calculation 2 2 4 2 2 6" xfId="12807" xr:uid="{90553898-BF97-4BA5-A31B-0CE7404FBE47}"/>
    <cellStyle name="Calculation 2 2 4 2 2 6 2" xfId="19395" xr:uid="{03344D5C-D934-4EAB-8C8E-D83B27CD57FA}"/>
    <cellStyle name="Calculation 2 2 4 2 2 6 2 2" xfId="35124" xr:uid="{4139657F-CDCF-4D43-9301-6E9DF61A7D96}"/>
    <cellStyle name="Calculation 2 2 4 2 2 6 3" xfId="28929" xr:uid="{332C46A8-A600-4993-9C89-AF057BE6A17C}"/>
    <cellStyle name="Calculation 2 2 4 2 2 7" xfId="14463" xr:uid="{CBACE394-0A51-499F-8981-596CD7C24FB9}"/>
    <cellStyle name="Calculation 2 2 4 2 2 7 2" xfId="30568" xr:uid="{804B92E4-B6AE-480D-803F-47A477D0B046}"/>
    <cellStyle name="Calculation 2 2 4 2 2 8" xfId="21811" xr:uid="{EFEE68C2-EBB2-4B0C-BA20-56B19D544C3B}"/>
    <cellStyle name="Calculation 2 2 4 2 2 8 2" xfId="37472" xr:uid="{EE308348-2874-4E2C-BDCF-C02AB18ED249}"/>
    <cellStyle name="Calculation 2 2 4 2 2 9" xfId="24112" xr:uid="{806794B0-706C-491B-86BA-8F5836253D4C}"/>
    <cellStyle name="Calculation 2 2 4 2 3" xfId="3698" xr:uid="{316E2870-292F-47E8-A14C-520CB9DF776B}"/>
    <cellStyle name="Calculation 2 2 4 2 3 10" xfId="39973" xr:uid="{6CD72CF8-AE04-45E3-BA0A-9ED1CA249C3B}"/>
    <cellStyle name="Calculation 2 2 4 2 3 11" xfId="39974" xr:uid="{7613C3B2-65DD-45F8-AAFE-0C181BF8B1D6}"/>
    <cellStyle name="Calculation 2 2 4 2 3 12" xfId="39975" xr:uid="{080B912F-E9A1-48FD-A54A-DB17469B25D1}"/>
    <cellStyle name="Calculation 2 2 4 2 3 2" xfId="8570" xr:uid="{6B2E18A3-BF6F-42F1-89F9-DA6BB2EE69DC}"/>
    <cellStyle name="Calculation 2 2 4 2 3 2 10" xfId="39976" xr:uid="{69CBA37A-9117-4B74-BC62-0A8D33E94134}"/>
    <cellStyle name="Calculation 2 2 4 2 3 2 11" xfId="39977" xr:uid="{B38399C1-B31F-436B-AD08-7B6E4B5B5C6D}"/>
    <cellStyle name="Calculation 2 2 4 2 3 2 2" xfId="9871" xr:uid="{AD895242-164B-4C3E-94D3-52DE638B0798}"/>
    <cellStyle name="Calculation 2 2 4 2 3 2 2 2" xfId="16554" xr:uid="{45FF821C-9E0E-479C-88DA-B7B6EA02A9DF}"/>
    <cellStyle name="Calculation 2 2 4 2 3 2 2 2 2" xfId="32283" xr:uid="{3C1BF07B-A3E9-4F0C-8FC2-298D65CAD90C}"/>
    <cellStyle name="Calculation 2 2 4 2 3 2 2 3" xfId="26040" xr:uid="{58BB5747-46AB-490A-B3C0-676494DDEDCC}"/>
    <cellStyle name="Calculation 2 2 4 2 3 2 3" xfId="12230" xr:uid="{67027990-9A85-4711-B500-40CD836C0620}"/>
    <cellStyle name="Calculation 2 2 4 2 3 2 3 2" xfId="18822" xr:uid="{A7361EC4-F116-463B-B35A-F2D44B4335C6}"/>
    <cellStyle name="Calculation 2 2 4 2 3 2 3 2 2" xfId="34551" xr:uid="{B644C46E-0C5F-48A0-ABFC-5EBAB6F449BA}"/>
    <cellStyle name="Calculation 2 2 4 2 3 2 3 3" xfId="28356" xr:uid="{2530C790-CE7B-47EE-B339-9B0BFA4669F7}"/>
    <cellStyle name="Calculation 2 2 4 2 3 2 4" xfId="13351" xr:uid="{5DD9A9C0-7D89-4338-969D-5F9E21CAB193}"/>
    <cellStyle name="Calculation 2 2 4 2 3 2 4 2" xfId="19938" xr:uid="{1DEC894A-9F3A-4FAD-ABD2-1FEA1D2BC56D}"/>
    <cellStyle name="Calculation 2 2 4 2 3 2 4 2 2" xfId="35667" xr:uid="{85C745E8-D4C8-4FA2-B69F-8411D51D39E6}"/>
    <cellStyle name="Calculation 2 2 4 2 3 2 4 3" xfId="29473" xr:uid="{A97A92A3-EE89-4B3D-9403-F9F93BC06C04}"/>
    <cellStyle name="Calculation 2 2 4 2 3 2 5" xfId="15530" xr:uid="{B915DED0-AB75-4D0B-9B81-9D07594121A7}"/>
    <cellStyle name="Calculation 2 2 4 2 3 2 5 2" xfId="31269" xr:uid="{3BD20CD4-51DD-48D1-9723-114892D26E70}"/>
    <cellStyle name="Calculation 2 2 4 2 3 2 6" xfId="22904" xr:uid="{AFF1E9AA-8491-4A67-A376-F8E6F98A56B7}"/>
    <cellStyle name="Calculation 2 2 4 2 3 2 6 2" xfId="38559" xr:uid="{16337D5C-5FAE-4870-87F7-DAA70FC3A545}"/>
    <cellStyle name="Calculation 2 2 4 2 3 2 7" xfId="24810" xr:uid="{262C8F51-6E56-4119-962D-C53BA983C821}"/>
    <cellStyle name="Calculation 2 2 4 2 3 2 8" xfId="39978" xr:uid="{7217F8E7-DB5D-4460-A8A7-3F0736252128}"/>
    <cellStyle name="Calculation 2 2 4 2 3 2 9" xfId="39979" xr:uid="{51CE6532-4AA9-4AEE-8255-8F23306872D2}"/>
    <cellStyle name="Calculation 2 2 4 2 3 3" xfId="10982" xr:uid="{AA322B87-4083-4847-BF50-A5F78681109F}"/>
    <cellStyle name="Calculation 2 2 4 2 3 3 2" xfId="17601" xr:uid="{2CA8C579-DCDE-419A-80C0-811C10B2B0EB}"/>
    <cellStyle name="Calculation 2 2 4 2 3 3 2 2" xfId="33330" xr:uid="{8802A5C3-E862-49FB-9639-7D639D1C94C8}"/>
    <cellStyle name="Calculation 2 2 4 2 3 3 3" xfId="27132" xr:uid="{1B4964CA-48BE-45CD-AC01-679F71035220}"/>
    <cellStyle name="Calculation 2 2 4 2 3 4" xfId="10508" xr:uid="{6598AECE-2AC1-48CA-8F24-68C3D77F376B}"/>
    <cellStyle name="Calculation 2 2 4 2 3 4 2" xfId="17163" xr:uid="{5430E50D-187B-4824-BCE7-6091F9E6CD00}"/>
    <cellStyle name="Calculation 2 2 4 2 3 4 2 2" xfId="32892" xr:uid="{1ED63988-01F6-40E1-A005-4932685D025E}"/>
    <cellStyle name="Calculation 2 2 4 2 3 4 3" xfId="26675" xr:uid="{65AD6972-7335-482A-AD26-A8859CB90AE3}"/>
    <cellStyle name="Calculation 2 2 4 2 3 5" xfId="12809" xr:uid="{51E29D1C-EF05-40F3-B1CA-76DBBEBB0EAA}"/>
    <cellStyle name="Calculation 2 2 4 2 3 5 2" xfId="19397" xr:uid="{D4C36B5E-CB98-4718-9BD3-2853FE4DAD00}"/>
    <cellStyle name="Calculation 2 2 4 2 3 5 2 2" xfId="35126" xr:uid="{57A888DD-7365-4427-AB09-C5582515DF80}"/>
    <cellStyle name="Calculation 2 2 4 2 3 5 3" xfId="28931" xr:uid="{6CFD9D93-0763-4EAF-B30F-A26BA7E3416F}"/>
    <cellStyle name="Calculation 2 2 4 2 3 6" xfId="14461" xr:uid="{1C2527E0-78A6-4CF2-99C3-BF187735AE1D}"/>
    <cellStyle name="Calculation 2 2 4 2 3 6 2" xfId="30566" xr:uid="{6D21494A-FD2D-480A-A748-18EAF89A6E3E}"/>
    <cellStyle name="Calculation 2 2 4 2 3 7" xfId="21813" xr:uid="{ABD920E1-77EE-42FD-87FF-93D6926AA48C}"/>
    <cellStyle name="Calculation 2 2 4 2 3 7 2" xfId="37474" xr:uid="{8D60751C-4FC9-47D1-B29C-AB7A7DF59AA3}"/>
    <cellStyle name="Calculation 2 2 4 2 3 8" xfId="24114" xr:uid="{DD9B3B3C-EDAF-4AC6-BA62-EE7B69CB6F41}"/>
    <cellStyle name="Calculation 2 2 4 2 3 9" xfId="39980" xr:uid="{D765B380-DDFE-44C5-A3F4-06CF09452A42}"/>
    <cellStyle name="Calculation 2 2 4 2 4" xfId="8567" xr:uid="{F787C28B-EA64-47F8-8516-34A2D74A9C94}"/>
    <cellStyle name="Calculation 2 2 4 2 4 10" xfId="39981" xr:uid="{7AC20CBC-E866-4B22-9959-C89F4383A8CD}"/>
    <cellStyle name="Calculation 2 2 4 2 4 11" xfId="39982" xr:uid="{9DA203D4-7567-45FA-8917-518326249C11}"/>
    <cellStyle name="Calculation 2 2 4 2 4 2" xfId="11153" xr:uid="{A5D6FB9F-4506-4D7B-A427-C04CF6D03075}"/>
    <cellStyle name="Calculation 2 2 4 2 4 2 2" xfId="17763" xr:uid="{2C868725-D562-49D2-8C31-3BF4A6F0CB10}"/>
    <cellStyle name="Calculation 2 2 4 2 4 2 2 2" xfId="33492" xr:uid="{5170FA8A-3FC0-499F-BBBB-2D3DC2CCADA5}"/>
    <cellStyle name="Calculation 2 2 4 2 4 2 3" xfId="27296" xr:uid="{988292F8-4A56-4AB4-9778-CFD853BDD5AA}"/>
    <cellStyle name="Calculation 2 2 4 2 4 3" xfId="12227" xr:uid="{D980D9D8-78BF-4455-BA6A-E2E8F3DBA79E}"/>
    <cellStyle name="Calculation 2 2 4 2 4 3 2" xfId="18819" xr:uid="{EA9C814A-95AE-4D2A-827D-750C10E7DCA4}"/>
    <cellStyle name="Calculation 2 2 4 2 4 3 2 2" xfId="34548" xr:uid="{71118306-3388-4D5D-BA23-1FBF335E91B5}"/>
    <cellStyle name="Calculation 2 2 4 2 4 3 3" xfId="28353" xr:uid="{559C96E9-58E3-4F3C-BDD2-EC957871E5D5}"/>
    <cellStyle name="Calculation 2 2 4 2 4 4" xfId="13348" xr:uid="{00640EEA-9AD2-43CB-9B55-5B4E712C0BB3}"/>
    <cellStyle name="Calculation 2 2 4 2 4 4 2" xfId="19935" xr:uid="{9A636F2E-D6D6-43AB-88DF-F9E32724E6B1}"/>
    <cellStyle name="Calculation 2 2 4 2 4 4 2 2" xfId="35664" xr:uid="{3E18D9F8-0BB8-4746-B5C2-1C5B6BB0AF8A}"/>
    <cellStyle name="Calculation 2 2 4 2 4 4 3" xfId="29470" xr:uid="{69BF9039-97C5-468D-9E16-040CA88B09EE}"/>
    <cellStyle name="Calculation 2 2 4 2 4 5" xfId="15527" xr:uid="{7CCB0AB4-138D-40D0-BF63-66D10BB9B688}"/>
    <cellStyle name="Calculation 2 2 4 2 4 5 2" xfId="31266" xr:uid="{4378AC47-AD0B-415C-82DE-DBBEED70D2E6}"/>
    <cellStyle name="Calculation 2 2 4 2 4 6" xfId="22901" xr:uid="{E226EA98-4F46-4402-A5C1-E057D30081E7}"/>
    <cellStyle name="Calculation 2 2 4 2 4 6 2" xfId="38556" xr:uid="{B81F9D6A-02A7-4BB9-A9B9-14A660AC4EC4}"/>
    <cellStyle name="Calculation 2 2 4 2 4 7" xfId="24807" xr:uid="{2178754B-77FC-481E-9B4D-7E007222778B}"/>
    <cellStyle name="Calculation 2 2 4 2 4 8" xfId="39983" xr:uid="{EB9D6DEB-2862-469D-A972-DB2246DB7674}"/>
    <cellStyle name="Calculation 2 2 4 2 4 9" xfId="39984" xr:uid="{53F54F2D-A381-4956-AA55-22FCBDEFA344}"/>
    <cellStyle name="Calculation 2 2 4 2 5" xfId="10727" xr:uid="{44EC707E-B296-4945-AB9B-EB03B89D3332}"/>
    <cellStyle name="Calculation 2 2 4 2 5 2" xfId="17373" xr:uid="{BCA34CBD-F9F9-4CE8-AEF3-0E8DF66C8371}"/>
    <cellStyle name="Calculation 2 2 4 2 5 2 2" xfId="33102" xr:uid="{1D3D4279-830D-4E5D-B5F2-67911883C624}"/>
    <cellStyle name="Calculation 2 2 4 2 5 3" xfId="26892" xr:uid="{064DEE38-5A3B-4672-8B6D-46C2B9B00F61}"/>
    <cellStyle name="Calculation 2 2 4 2 6" xfId="10505" xr:uid="{BA817F8D-476E-4465-BFF0-F627A553219B}"/>
    <cellStyle name="Calculation 2 2 4 2 6 2" xfId="17160" xr:uid="{16873552-49FA-42A2-9A2C-E9AAA15524DE}"/>
    <cellStyle name="Calculation 2 2 4 2 6 2 2" xfId="32889" xr:uid="{381E9593-6EEB-47E0-876F-42D116474244}"/>
    <cellStyle name="Calculation 2 2 4 2 6 3" xfId="26672" xr:uid="{110AE1A5-12C9-4691-99D1-4E7A24C61FD7}"/>
    <cellStyle name="Calculation 2 2 4 2 7" xfId="12806" xr:uid="{BF565425-A2D4-45D0-8E60-AB6E7B24371D}"/>
    <cellStyle name="Calculation 2 2 4 2 7 2" xfId="19394" xr:uid="{B71EA7D0-9066-4D39-AA6F-6911BE1F1D50}"/>
    <cellStyle name="Calculation 2 2 4 2 7 2 2" xfId="35123" xr:uid="{F6B2FA62-6F9A-4FD5-B433-C1F1DC8D5D73}"/>
    <cellStyle name="Calculation 2 2 4 2 7 3" xfId="28928" xr:uid="{FF651EF4-9B87-49A8-93D8-00C8EE710026}"/>
    <cellStyle name="Calculation 2 2 4 2 8" xfId="14464" xr:uid="{E343EA7D-5B1E-413E-A741-34CA326DDAD2}"/>
    <cellStyle name="Calculation 2 2 4 2 8 2" xfId="30569" xr:uid="{AE1F1F43-BD4E-4630-A0D4-480FEF67D5BF}"/>
    <cellStyle name="Calculation 2 2 4 2 9" xfId="21810" xr:uid="{1D3441BD-2C62-4036-96AD-7EA17E4941FB}"/>
    <cellStyle name="Calculation 2 2 4 2 9 2" xfId="37471" xr:uid="{A6328437-FCEA-4110-9604-EE20FA917ECA}"/>
    <cellStyle name="Calculation 2 2 4 3" xfId="3699" xr:uid="{0524A352-DE9D-4188-B9F8-9C9D07A5E6F5}"/>
    <cellStyle name="Calculation 2 2 4 3 10" xfId="39985" xr:uid="{EEBC8F67-956C-4E97-8E05-50D59656DFB1}"/>
    <cellStyle name="Calculation 2 2 4 3 11" xfId="39986" xr:uid="{64E5201B-52DE-4D3F-B801-4D1ABF599EA8}"/>
    <cellStyle name="Calculation 2 2 4 3 12" xfId="39987" xr:uid="{F5ED1BD5-934C-4090-B31C-ECF4442AB542}"/>
    <cellStyle name="Calculation 2 2 4 3 2" xfId="8571" xr:uid="{78ADD56A-46FC-4145-8C6F-8DE67E65F40B}"/>
    <cellStyle name="Calculation 2 2 4 3 2 10" xfId="39988" xr:uid="{BEF22F90-3469-4DCE-8325-4FEDC532CB18}"/>
    <cellStyle name="Calculation 2 2 4 3 2 11" xfId="39989" xr:uid="{9B1D88F7-A174-4D36-B79B-76138C26A4DD}"/>
    <cellStyle name="Calculation 2 2 4 3 2 2" xfId="11837" xr:uid="{8EDBFF97-8BD6-44BD-8D90-1B41A6E4253C}"/>
    <cellStyle name="Calculation 2 2 4 3 2 2 2" xfId="18440" xr:uid="{D2973DEF-4042-4DE5-B354-045B6CC590EC}"/>
    <cellStyle name="Calculation 2 2 4 3 2 2 2 2" xfId="34169" xr:uid="{865A0016-07F3-4A72-9161-5254756AA545}"/>
    <cellStyle name="Calculation 2 2 4 3 2 2 3" xfId="27974" xr:uid="{5716809E-216A-4C07-9463-872513E58438}"/>
    <cellStyle name="Calculation 2 2 4 3 2 3" xfId="12231" xr:uid="{31140CAF-63DA-482F-89E7-504DDEC169E2}"/>
    <cellStyle name="Calculation 2 2 4 3 2 3 2" xfId="18823" xr:uid="{C17107C6-CECB-4F55-9188-EC24A7BD552C}"/>
    <cellStyle name="Calculation 2 2 4 3 2 3 2 2" xfId="34552" xr:uid="{6C205D2F-D52A-4194-8736-E9376D39B199}"/>
    <cellStyle name="Calculation 2 2 4 3 2 3 3" xfId="28357" xr:uid="{3D8C88A3-BD4C-4DDD-BC2F-7B0527DA2728}"/>
    <cellStyle name="Calculation 2 2 4 3 2 4" xfId="13352" xr:uid="{3E52BA93-5EC1-4F77-9282-82C2B8F258D5}"/>
    <cellStyle name="Calculation 2 2 4 3 2 4 2" xfId="19939" xr:uid="{5EC51EF0-EFFE-46FC-BBD7-9F07EA3C25F9}"/>
    <cellStyle name="Calculation 2 2 4 3 2 4 2 2" xfId="35668" xr:uid="{D4E40BB7-837D-4F62-9F61-81839796D549}"/>
    <cellStyle name="Calculation 2 2 4 3 2 4 3" xfId="29474" xr:uid="{9DC0EC3B-BCCD-4A0E-A633-8AA708F5E689}"/>
    <cellStyle name="Calculation 2 2 4 3 2 5" xfId="15531" xr:uid="{CDF96526-B3F9-4317-A38D-29BBD79074AD}"/>
    <cellStyle name="Calculation 2 2 4 3 2 5 2" xfId="31270" xr:uid="{F598F53F-00B3-4293-849E-B71B6FAD956A}"/>
    <cellStyle name="Calculation 2 2 4 3 2 6" xfId="22905" xr:uid="{727BDC4C-9A61-4335-87C4-A984BE3E074E}"/>
    <cellStyle name="Calculation 2 2 4 3 2 6 2" xfId="38560" xr:uid="{9C533E82-48EC-47A5-BC45-852F50B6ED2D}"/>
    <cellStyle name="Calculation 2 2 4 3 2 7" xfId="24811" xr:uid="{CE038CD3-2B1E-420F-A5A5-B341BF0C4581}"/>
    <cellStyle name="Calculation 2 2 4 3 2 8" xfId="39990" xr:uid="{796E3DD5-FE61-4E67-92FB-7544B5A7215D}"/>
    <cellStyle name="Calculation 2 2 4 3 2 9" xfId="39991" xr:uid="{55382F14-19EE-4642-BE88-425ADAE4E2A7}"/>
    <cellStyle name="Calculation 2 2 4 3 3" xfId="9692" xr:uid="{55FA0518-DBC9-4169-9EA8-5878168F4EFD}"/>
    <cellStyle name="Calculation 2 2 4 3 3 2" xfId="16435" xr:uid="{85F83BC2-A3AD-49B0-9B73-7F081CB708E7}"/>
    <cellStyle name="Calculation 2 2 4 3 3 2 2" xfId="32164" xr:uid="{3E6D68FB-8F25-4546-AB09-C60D0CCC7281}"/>
    <cellStyle name="Calculation 2 2 4 3 3 3" xfId="25920" xr:uid="{4F8F39F4-F4D7-43D6-87B8-5D4A625D7244}"/>
    <cellStyle name="Calculation 2 2 4 3 4" xfId="10509" xr:uid="{07AAC04F-A39C-428C-A406-7C92B85B2081}"/>
    <cellStyle name="Calculation 2 2 4 3 4 2" xfId="17164" xr:uid="{5C851C19-39DD-4AD1-B826-69546CF9C679}"/>
    <cellStyle name="Calculation 2 2 4 3 4 2 2" xfId="32893" xr:uid="{FAEDAC66-8101-4EF7-BCA2-49DE05850F7E}"/>
    <cellStyle name="Calculation 2 2 4 3 4 3" xfId="26676" xr:uid="{4E254531-E20F-45EF-A61B-9A95B30099BC}"/>
    <cellStyle name="Calculation 2 2 4 3 5" xfId="12810" xr:uid="{FBB1F256-3679-4DCF-AF57-FB940A5C595A}"/>
    <cellStyle name="Calculation 2 2 4 3 5 2" xfId="19398" xr:uid="{B3B1C405-818D-437D-90B4-A12A45B57BD4}"/>
    <cellStyle name="Calculation 2 2 4 3 5 2 2" xfId="35127" xr:uid="{3089E055-5FDB-4698-9F20-15D7F69B7F78}"/>
    <cellStyle name="Calculation 2 2 4 3 5 3" xfId="28932" xr:uid="{08172488-485D-41E0-88BB-045F7ABDA75C}"/>
    <cellStyle name="Calculation 2 2 4 3 6" xfId="14460" xr:uid="{B7F6E4F4-CF88-4383-82C9-1AEAAD21AFF8}"/>
    <cellStyle name="Calculation 2 2 4 3 6 2" xfId="30565" xr:uid="{72E8D545-A039-429F-99EB-BA030CF30E2E}"/>
    <cellStyle name="Calculation 2 2 4 3 7" xfId="21814" xr:uid="{F1D5A227-E449-4E9B-8E6B-86F12B2CC3A8}"/>
    <cellStyle name="Calculation 2 2 4 3 7 2" xfId="37475" xr:uid="{CCFC6025-6C11-4A1B-A8D2-53013DBE201B}"/>
    <cellStyle name="Calculation 2 2 4 3 8" xfId="24115" xr:uid="{71946703-D7BB-47E5-BBED-9FB890D6B1A8}"/>
    <cellStyle name="Calculation 2 2 4 3 9" xfId="39992" xr:uid="{6803D81E-E80A-4D3A-8BC5-8245A5F14866}"/>
    <cellStyle name="Calculation 2 2 4 4" xfId="8566" xr:uid="{E4AE0D3B-5D04-4481-A04E-6C4F03C59F63}"/>
    <cellStyle name="Calculation 2 2 4 4 10" xfId="39993" xr:uid="{D3F133E8-0664-4694-88EA-1D6BD3DC7854}"/>
    <cellStyle name="Calculation 2 2 4 4 11" xfId="39994" xr:uid="{AF5D56EE-03D9-4587-B11D-E803514656F2}"/>
    <cellStyle name="Calculation 2 2 4 4 2" xfId="11835" xr:uid="{FC459F2B-9F43-4755-BF5D-BF9FEC059647}"/>
    <cellStyle name="Calculation 2 2 4 4 2 2" xfId="18438" xr:uid="{93E24B46-C848-43C1-9363-E3D4FF3CCE62}"/>
    <cellStyle name="Calculation 2 2 4 4 2 2 2" xfId="34167" xr:uid="{BFEA7B57-9815-4803-91D9-D0932BF278BA}"/>
    <cellStyle name="Calculation 2 2 4 4 2 3" xfId="27972" xr:uid="{B0C9CE9E-9875-4996-9ED6-B6D423F95E79}"/>
    <cellStyle name="Calculation 2 2 4 4 3" xfId="12226" xr:uid="{43EE88B7-5B96-451C-91BA-37FB7E603DAB}"/>
    <cellStyle name="Calculation 2 2 4 4 3 2" xfId="18818" xr:uid="{9BB5477D-1E68-4999-8A73-6059700296C8}"/>
    <cellStyle name="Calculation 2 2 4 4 3 2 2" xfId="34547" xr:uid="{F9160472-2A0B-4765-8571-DBDEDE8AE10E}"/>
    <cellStyle name="Calculation 2 2 4 4 3 3" xfId="28352" xr:uid="{FB92CCF4-C1F6-4FE2-9319-75742A7795C7}"/>
    <cellStyle name="Calculation 2 2 4 4 4" xfId="13347" xr:uid="{0772F4C2-5B3A-4D34-8AF3-E669CC25DF06}"/>
    <cellStyle name="Calculation 2 2 4 4 4 2" xfId="19934" xr:uid="{84F099E2-BE57-4296-A7CA-9773E241AE3B}"/>
    <cellStyle name="Calculation 2 2 4 4 4 2 2" xfId="35663" xr:uid="{105B4BC6-E223-4908-9B54-ED06A177EBD3}"/>
    <cellStyle name="Calculation 2 2 4 4 4 3" xfId="29469" xr:uid="{63BE73F3-5F56-4A73-AA57-C704DC08BE44}"/>
    <cellStyle name="Calculation 2 2 4 4 5" xfId="15526" xr:uid="{F1C9AE28-0D80-4668-B28F-38E71CA109C7}"/>
    <cellStyle name="Calculation 2 2 4 4 5 2" xfId="31265" xr:uid="{E92C2AA9-0AF6-4E43-8EAE-A8F339355A0A}"/>
    <cellStyle name="Calculation 2 2 4 4 6" xfId="22900" xr:uid="{8072AF5D-EF5A-46C6-A023-B90A16F670D4}"/>
    <cellStyle name="Calculation 2 2 4 4 6 2" xfId="38555" xr:uid="{60AC54CF-7BDA-44C7-9295-A2913FD641B1}"/>
    <cellStyle name="Calculation 2 2 4 4 7" xfId="24806" xr:uid="{F94875EA-5AD0-4639-B8F2-9E2A0A00B1C5}"/>
    <cellStyle name="Calculation 2 2 4 4 8" xfId="39995" xr:uid="{1D8A7CB6-B4F0-423C-B161-6E50A6B07644}"/>
    <cellStyle name="Calculation 2 2 4 4 9" xfId="39996" xr:uid="{CB99941B-ADA5-4298-91A7-4F821AA495DF}"/>
    <cellStyle name="Calculation 2 2 4 5" xfId="10984" xr:uid="{F34912E5-73C7-4900-8C6D-0A7AE1F7191C}"/>
    <cellStyle name="Calculation 2 2 4 5 2" xfId="17603" xr:uid="{70F2D719-2737-4A16-823B-DDE4B2C13F25}"/>
    <cellStyle name="Calculation 2 2 4 5 2 2" xfId="33332" xr:uid="{8DFBD0A4-AF41-4335-A470-76D58B723D3D}"/>
    <cellStyle name="Calculation 2 2 4 5 3" xfId="27134" xr:uid="{5FF24111-1538-4014-A5B9-681E4A746483}"/>
    <cellStyle name="Calculation 2 2 4 6" xfId="11585" xr:uid="{19F37873-3816-49B3-86D8-081322FEDE7A}"/>
    <cellStyle name="Calculation 2 2 4 6 2" xfId="18189" xr:uid="{2E105984-71D8-4D8E-99F3-7650C6863FCF}"/>
    <cellStyle name="Calculation 2 2 4 6 2 2" xfId="33918" xr:uid="{C7F03D03-8B8A-4E6E-AECA-3C6E88797568}"/>
    <cellStyle name="Calculation 2 2 4 6 3" xfId="27722" xr:uid="{66A70DF4-9182-4EF6-BB51-4AEE955C444F}"/>
    <cellStyle name="Calculation 2 2 4 7" xfId="12805" xr:uid="{7334EAA8-3407-41E4-B20A-507D7C375702}"/>
    <cellStyle name="Calculation 2 2 4 7 2" xfId="19393" xr:uid="{D993EF81-82BF-4783-8C76-91D188EE6600}"/>
    <cellStyle name="Calculation 2 2 4 7 2 2" xfId="35122" xr:uid="{E0167510-234F-4EF6-B849-751925C00EDE}"/>
    <cellStyle name="Calculation 2 2 4 7 3" xfId="28927" xr:uid="{FF9E7BD0-E091-454F-B155-B40EFA1EC6EC}"/>
    <cellStyle name="Calculation 2 2 4 8" xfId="14465" xr:uid="{EC356A0F-B07F-41CC-A2F1-1247E5869B13}"/>
    <cellStyle name="Calculation 2 2 4 8 2" xfId="30570" xr:uid="{D0C25405-4BA0-424F-8553-4CE59E172AFE}"/>
    <cellStyle name="Calculation 2 2 4 9" xfId="21809" xr:uid="{BB13C414-17EC-4DE0-9722-75BEF0E8AEDB}"/>
    <cellStyle name="Calculation 2 2 4 9 2" xfId="37470" xr:uid="{55D3D74C-E6ED-4A34-96DA-88828430A57A}"/>
    <cellStyle name="Calculation 2 2 5" xfId="3700" xr:uid="{6216D9F1-95C6-4B2F-A994-4EF61F831352}"/>
    <cellStyle name="Calculation 2 2 5 10" xfId="39997" xr:uid="{F45C2C34-E33A-4FB8-8A4A-B80F2BA2808A}"/>
    <cellStyle name="Calculation 2 2 5 11" xfId="39998" xr:uid="{A2DB8318-5341-4115-BB9B-AEFA621114F2}"/>
    <cellStyle name="Calculation 2 2 5 12" xfId="39999" xr:uid="{61987A41-D3EA-47A9-82E5-FEF00EDE8975}"/>
    <cellStyle name="Calculation 2 2 5 13" xfId="40000" xr:uid="{C7CBE154-7D3C-4695-AC39-621345D6FD91}"/>
    <cellStyle name="Calculation 2 2 5 2" xfId="3701" xr:uid="{0E62C545-2CC1-41C6-8637-163B30A4CEF8}"/>
    <cellStyle name="Calculation 2 2 5 2 10" xfId="40001" xr:uid="{53FFC64E-B25D-4AD9-8522-7682F2D40241}"/>
    <cellStyle name="Calculation 2 2 5 2 11" xfId="40002" xr:uid="{37E23754-A317-482D-BF22-B30C8BA84D99}"/>
    <cellStyle name="Calculation 2 2 5 2 12" xfId="40003" xr:uid="{03570AD1-0241-4D0C-A607-2FC8E40F8487}"/>
    <cellStyle name="Calculation 2 2 5 2 2" xfId="8573" xr:uid="{3957E9C4-22AE-46AA-9DF7-0EDAC2B985E1}"/>
    <cellStyle name="Calculation 2 2 5 2 2 10" xfId="40004" xr:uid="{B077EBE3-64A5-4E81-8162-27FFF8EFC104}"/>
    <cellStyle name="Calculation 2 2 5 2 2 11" xfId="40005" xr:uid="{1578007E-C49C-431B-9CBD-664FC8EB536F}"/>
    <cellStyle name="Calculation 2 2 5 2 2 2" xfId="11146" xr:uid="{0AE65EAF-F46B-46E5-A465-F1AA95ADE002}"/>
    <cellStyle name="Calculation 2 2 5 2 2 2 2" xfId="17756" xr:uid="{65CA6292-AAA2-492B-8C30-D9385350FAD6}"/>
    <cellStyle name="Calculation 2 2 5 2 2 2 2 2" xfId="33485" xr:uid="{CAF0994E-7622-427E-B991-82AE326D0493}"/>
    <cellStyle name="Calculation 2 2 5 2 2 2 3" xfId="27289" xr:uid="{3687199D-DEB7-4EA2-AB89-02156F3EA42A}"/>
    <cellStyle name="Calculation 2 2 5 2 2 3" xfId="12233" xr:uid="{125FFCC2-0876-4FB5-9F85-D7FDEA64BAAA}"/>
    <cellStyle name="Calculation 2 2 5 2 2 3 2" xfId="18825" xr:uid="{C65CCF83-3D4C-4519-AE24-32C1C0F2AA15}"/>
    <cellStyle name="Calculation 2 2 5 2 2 3 2 2" xfId="34554" xr:uid="{566F3B78-0D8B-4BAB-88F4-9898E4600A6D}"/>
    <cellStyle name="Calculation 2 2 5 2 2 3 3" xfId="28359" xr:uid="{F4131544-4032-4177-B995-AA592301DA45}"/>
    <cellStyle name="Calculation 2 2 5 2 2 4" xfId="13354" xr:uid="{FC5811F6-1F2B-4BDB-BA1D-6CE7D39846D0}"/>
    <cellStyle name="Calculation 2 2 5 2 2 4 2" xfId="19941" xr:uid="{4D92D428-69DC-422E-ADB8-2767B87A3182}"/>
    <cellStyle name="Calculation 2 2 5 2 2 4 2 2" xfId="35670" xr:uid="{74FEDF70-A8EF-4A7F-AF95-F7F4C9BC742E}"/>
    <cellStyle name="Calculation 2 2 5 2 2 4 3" xfId="29476" xr:uid="{83E8902E-24D7-4741-9C42-A799F994981D}"/>
    <cellStyle name="Calculation 2 2 5 2 2 5" xfId="15533" xr:uid="{7B8DAE38-6AAD-45A7-AEA7-63FC47800D3B}"/>
    <cellStyle name="Calculation 2 2 5 2 2 5 2" xfId="31272" xr:uid="{E9FA51F4-1D87-4A25-B5AE-C6D99316BA59}"/>
    <cellStyle name="Calculation 2 2 5 2 2 6" xfId="22907" xr:uid="{5AF7B83F-F0ED-4DBC-B86D-38B2CFB888F1}"/>
    <cellStyle name="Calculation 2 2 5 2 2 6 2" xfId="38562" xr:uid="{0A5BC4B5-7A14-4434-BC70-D910AAF98C89}"/>
    <cellStyle name="Calculation 2 2 5 2 2 7" xfId="24813" xr:uid="{EEEFBE46-ACE7-45E0-BFEC-32C9BE9DBC59}"/>
    <cellStyle name="Calculation 2 2 5 2 2 8" xfId="40006" xr:uid="{C71CA670-55C0-4942-8420-6907AD94C2A6}"/>
    <cellStyle name="Calculation 2 2 5 2 2 9" xfId="40007" xr:uid="{D9454F28-810C-48D0-9E1A-8387891AAAF9}"/>
    <cellStyle name="Calculation 2 2 5 2 3" xfId="10979" xr:uid="{2D250155-B0AB-4643-B8F3-E4C4E0B8B30E}"/>
    <cellStyle name="Calculation 2 2 5 2 3 2" xfId="17598" xr:uid="{2A40B368-0312-4498-A704-ED3569A7DADC}"/>
    <cellStyle name="Calculation 2 2 5 2 3 2 2" xfId="33327" xr:uid="{918EBE78-C582-4C60-9CB6-9D1ADA4195EA}"/>
    <cellStyle name="Calculation 2 2 5 2 3 3" xfId="27129" xr:uid="{88194575-09DC-4A9D-910C-9A9B7C1BF978}"/>
    <cellStyle name="Calculation 2 2 5 2 4" xfId="12081" xr:uid="{2066363A-50BB-45F6-A469-2CF4DDB6B344}"/>
    <cellStyle name="Calculation 2 2 5 2 4 2" xfId="18679" xr:uid="{3F1CCFB8-DA99-470A-AAC2-2018BC0C8124}"/>
    <cellStyle name="Calculation 2 2 5 2 4 2 2" xfId="34408" xr:uid="{347F6C3A-F34B-4844-9FEB-AC10C2144D23}"/>
    <cellStyle name="Calculation 2 2 5 2 4 3" xfId="28213" xr:uid="{5C5F6264-A08F-496C-AB0D-D174456C2675}"/>
    <cellStyle name="Calculation 2 2 5 2 5" xfId="12812" xr:uid="{48C8D357-7840-4918-BA0A-F79DC63453C4}"/>
    <cellStyle name="Calculation 2 2 5 2 5 2" xfId="19400" xr:uid="{36D3C7D0-6192-4F34-B61B-C6DEE8837A1A}"/>
    <cellStyle name="Calculation 2 2 5 2 5 2 2" xfId="35129" xr:uid="{4ABF86AF-6554-43F2-8589-D00D7FABA7DC}"/>
    <cellStyle name="Calculation 2 2 5 2 5 3" xfId="28934" xr:uid="{35780F2F-63A4-4252-A838-EB5ADB4AEB4C}"/>
    <cellStyle name="Calculation 2 2 5 2 6" xfId="14458" xr:uid="{D1E4F770-B00B-42E1-A8CA-4296F29862FF}"/>
    <cellStyle name="Calculation 2 2 5 2 6 2" xfId="30563" xr:uid="{BBB64DA4-C1AC-4765-9F4C-F7AEDBF63114}"/>
    <cellStyle name="Calculation 2 2 5 2 7" xfId="21816" xr:uid="{A64E75E1-B8EC-4A47-BEB9-CECF95288DD8}"/>
    <cellStyle name="Calculation 2 2 5 2 7 2" xfId="37477" xr:uid="{9DF77BB1-4A56-45AB-82E5-9C4490B3BFED}"/>
    <cellStyle name="Calculation 2 2 5 2 8" xfId="24117" xr:uid="{CBDA3435-24CE-4B36-A300-DEC9EA508AF2}"/>
    <cellStyle name="Calculation 2 2 5 2 9" xfId="40008" xr:uid="{1387B524-67F2-479F-BCAB-0F406D46514A}"/>
    <cellStyle name="Calculation 2 2 5 3" xfId="8572" xr:uid="{C8E6D9E2-378C-4155-ACA7-7D933552BD7C}"/>
    <cellStyle name="Calculation 2 2 5 3 10" xfId="40009" xr:uid="{A38224CE-BCC8-4926-A627-EA62BA6E1A46}"/>
    <cellStyle name="Calculation 2 2 5 3 11" xfId="40010" xr:uid="{93709784-3857-434A-820A-B83C48911A42}"/>
    <cellStyle name="Calculation 2 2 5 3 2" xfId="10167" xr:uid="{7E171F0F-94E1-4768-8974-9D24981616D8}"/>
    <cellStyle name="Calculation 2 2 5 3 2 2" xfId="16850" xr:uid="{8BFE6FB5-8642-431A-A53D-BF7036F0EEF8}"/>
    <cellStyle name="Calculation 2 2 5 3 2 2 2" xfId="32579" xr:uid="{CA44A578-00AF-404E-94A1-D7D8D911C49A}"/>
    <cellStyle name="Calculation 2 2 5 3 2 3" xfId="26336" xr:uid="{18FC9BE3-689E-4AA3-A516-6B9C43862191}"/>
    <cellStyle name="Calculation 2 2 5 3 3" xfId="12232" xr:uid="{624668AA-1A82-4B4E-A751-FEE070773206}"/>
    <cellStyle name="Calculation 2 2 5 3 3 2" xfId="18824" xr:uid="{38E18252-6E3D-4FB5-9E03-0EB9B3D442D8}"/>
    <cellStyle name="Calculation 2 2 5 3 3 2 2" xfId="34553" xr:uid="{924C3597-2217-446B-B5F3-28F97BA96F3D}"/>
    <cellStyle name="Calculation 2 2 5 3 3 3" xfId="28358" xr:uid="{F80416EF-DFE7-4FB6-9A97-78D1EBBC7549}"/>
    <cellStyle name="Calculation 2 2 5 3 4" xfId="13353" xr:uid="{5A1AE6F8-7E79-4DB3-A7B7-B7A0A2481F10}"/>
    <cellStyle name="Calculation 2 2 5 3 4 2" xfId="19940" xr:uid="{845998E4-32FF-4800-B819-D15F14292AF9}"/>
    <cellStyle name="Calculation 2 2 5 3 4 2 2" xfId="35669" xr:uid="{82C46A00-A697-4C7C-94AD-1AAE014CD4A9}"/>
    <cellStyle name="Calculation 2 2 5 3 4 3" xfId="29475" xr:uid="{A2F41B6A-23DB-4646-AF3F-8AB0CFEC0DFC}"/>
    <cellStyle name="Calculation 2 2 5 3 5" xfId="15532" xr:uid="{AEA801BD-43D3-4AFE-8B1D-A044A55DB0A9}"/>
    <cellStyle name="Calculation 2 2 5 3 5 2" xfId="31271" xr:uid="{0ACAD95A-67BF-412D-8592-A4F8B3760FA3}"/>
    <cellStyle name="Calculation 2 2 5 3 6" xfId="22906" xr:uid="{78AB123B-429E-4F5E-BB88-4591FD91B8F6}"/>
    <cellStyle name="Calculation 2 2 5 3 6 2" xfId="38561" xr:uid="{D3199166-E3AE-4294-8D30-D9640162A175}"/>
    <cellStyle name="Calculation 2 2 5 3 7" xfId="24812" xr:uid="{A6A09271-DBF9-442A-A76A-EB37660287BB}"/>
    <cellStyle name="Calculation 2 2 5 3 8" xfId="40011" xr:uid="{72E45BCA-D97C-454D-9C64-C4979490CAF2}"/>
    <cellStyle name="Calculation 2 2 5 3 9" xfId="40012" xr:uid="{0E3102F5-56E2-41CE-9D0F-2FE0592356C7}"/>
    <cellStyle name="Calculation 2 2 5 4" xfId="9637" xr:uid="{56205966-FFE1-42C7-B2B0-92748DB6E5FE}"/>
    <cellStyle name="Calculation 2 2 5 4 2" xfId="16385" xr:uid="{666C1F47-2D25-4323-A040-E62B7B5DAE3E}"/>
    <cellStyle name="Calculation 2 2 5 4 2 2" xfId="32114" xr:uid="{80BC2581-8360-45D0-AC94-1F024C6A8BA0}"/>
    <cellStyle name="Calculation 2 2 5 4 3" xfId="25867" xr:uid="{FEB18B4A-1A45-4F78-A4FD-25D47C43E1E4}"/>
    <cellStyle name="Calculation 2 2 5 5" xfId="12082" xr:uid="{405EEBDC-9701-455E-9A9F-D2FFAB044555}"/>
    <cellStyle name="Calculation 2 2 5 5 2" xfId="18680" xr:uid="{5CC5E20D-2FF4-4192-AADC-C6DB11447AD1}"/>
    <cellStyle name="Calculation 2 2 5 5 2 2" xfId="34409" xr:uid="{A987D2EF-88E8-4B8D-B838-76F49F2B2D96}"/>
    <cellStyle name="Calculation 2 2 5 5 3" xfId="28214" xr:uid="{CE69C552-5243-42C1-A680-D646933CE95E}"/>
    <cellStyle name="Calculation 2 2 5 6" xfId="12811" xr:uid="{47E44D39-51D4-4C71-A4F9-11B14A2FCA46}"/>
    <cellStyle name="Calculation 2 2 5 6 2" xfId="19399" xr:uid="{05BFD21E-2929-4701-A8D4-A76974CBC356}"/>
    <cellStyle name="Calculation 2 2 5 6 2 2" xfId="35128" xr:uid="{64FE85E7-1982-4966-BFD9-F345B4B931CD}"/>
    <cellStyle name="Calculation 2 2 5 6 3" xfId="28933" xr:uid="{6D2DA913-448E-46FF-AD82-70980CD25A5A}"/>
    <cellStyle name="Calculation 2 2 5 7" xfId="14459" xr:uid="{ECD16738-86B7-44E1-B6E7-4CFBA407F155}"/>
    <cellStyle name="Calculation 2 2 5 7 2" xfId="30564" xr:uid="{7CBAA814-9D6A-4205-9529-B76C7A94BCB5}"/>
    <cellStyle name="Calculation 2 2 5 8" xfId="21815" xr:uid="{A190C42B-02F7-419F-9956-B6284D3B46DA}"/>
    <cellStyle name="Calculation 2 2 5 8 2" xfId="37476" xr:uid="{8AFFB8C3-5C36-4D30-A781-71FAFC9F2CDB}"/>
    <cellStyle name="Calculation 2 2 5 9" xfId="24116" xr:uid="{9680F34E-C1E3-400C-9679-5EBE4D1FE471}"/>
    <cellStyle name="Calculation 2 2 6" xfId="3702" xr:uid="{BE14387D-FC63-4BAB-BB52-7346D66005B9}"/>
    <cellStyle name="Calculation 2 2 6 10" xfId="40013" xr:uid="{BC241B29-2147-44C6-9719-FE54078A9F35}"/>
    <cellStyle name="Calculation 2 2 6 11" xfId="40014" xr:uid="{04CC26BD-EA65-4F26-99FE-28F77BD9E6D0}"/>
    <cellStyle name="Calculation 2 2 6 12" xfId="40015" xr:uid="{1C257B4E-CC82-4BA5-A9A7-7904C5B555AF}"/>
    <cellStyle name="Calculation 2 2 6 13" xfId="40016" xr:uid="{C076ED83-03E0-4D07-8788-6C3F576257C3}"/>
    <cellStyle name="Calculation 2 2 6 2" xfId="3703" xr:uid="{E8180428-21A3-4E65-B168-D778D8998409}"/>
    <cellStyle name="Calculation 2 2 6 2 10" xfId="40017" xr:uid="{06B26B8F-AB20-4738-AD33-971382EC31AE}"/>
    <cellStyle name="Calculation 2 2 6 2 11" xfId="40018" xr:uid="{C6BC74EA-DF3A-4C95-ABEB-BF9DE73E27D4}"/>
    <cellStyle name="Calculation 2 2 6 2 12" xfId="40019" xr:uid="{B550AE42-7A5E-404F-94BC-E0A8AF129925}"/>
    <cellStyle name="Calculation 2 2 6 2 2" xfId="8575" xr:uid="{782552BE-1B4D-4DD0-909B-992F77EE20B5}"/>
    <cellStyle name="Calculation 2 2 6 2 2 10" xfId="40020" xr:uid="{C23AC16C-7362-4566-B8BC-2D959C66A01D}"/>
    <cellStyle name="Calculation 2 2 6 2 2 11" xfId="40021" xr:uid="{23B5F5F6-2BCC-4270-B99B-835E1EC738CB}"/>
    <cellStyle name="Calculation 2 2 6 2 2 2" xfId="11839" xr:uid="{ECA7042E-ECE9-4C89-BDBB-41E01FAC6697}"/>
    <cellStyle name="Calculation 2 2 6 2 2 2 2" xfId="18442" xr:uid="{A49116D4-3D23-4405-8074-02A6222DF483}"/>
    <cellStyle name="Calculation 2 2 6 2 2 2 2 2" xfId="34171" xr:uid="{6749CAEB-06C2-4A25-9BF2-568C4DEBE95D}"/>
    <cellStyle name="Calculation 2 2 6 2 2 2 3" xfId="27976" xr:uid="{1F18A303-A6BF-4A9E-898B-47D684AA4BD4}"/>
    <cellStyle name="Calculation 2 2 6 2 2 3" xfId="12235" xr:uid="{6979EE45-905B-4FC2-97E5-56B87B49C5CB}"/>
    <cellStyle name="Calculation 2 2 6 2 2 3 2" xfId="18827" xr:uid="{44191253-957C-4389-9F77-CF06889B65BF}"/>
    <cellStyle name="Calculation 2 2 6 2 2 3 2 2" xfId="34556" xr:uid="{EA7935DD-7652-4E99-8A35-4B0BDA344CFC}"/>
    <cellStyle name="Calculation 2 2 6 2 2 3 3" xfId="28361" xr:uid="{C618496E-0C37-4D4C-9B56-0279363B9BFB}"/>
    <cellStyle name="Calculation 2 2 6 2 2 4" xfId="13356" xr:uid="{3B3E39B5-E3D1-46C1-9C44-940186845377}"/>
    <cellStyle name="Calculation 2 2 6 2 2 4 2" xfId="19943" xr:uid="{3A12D0A7-DF67-47B3-8CE6-66D249E8F112}"/>
    <cellStyle name="Calculation 2 2 6 2 2 4 2 2" xfId="35672" xr:uid="{EAF26C87-FCC6-4572-8FF2-1AC8566AC954}"/>
    <cellStyle name="Calculation 2 2 6 2 2 4 3" xfId="29478" xr:uid="{76A3A3C7-1FF6-4157-AB1B-D55D80A59EBD}"/>
    <cellStyle name="Calculation 2 2 6 2 2 5" xfId="15535" xr:uid="{9CDDF114-CDEA-43E5-ADBE-FC98E058CEE4}"/>
    <cellStyle name="Calculation 2 2 6 2 2 5 2" xfId="31274" xr:uid="{9A5E551B-30B2-4BBA-B48B-2C053D154FEE}"/>
    <cellStyle name="Calculation 2 2 6 2 2 6" xfId="22909" xr:uid="{0B3A0E73-9507-40E8-8039-C149BCC31527}"/>
    <cellStyle name="Calculation 2 2 6 2 2 6 2" xfId="38564" xr:uid="{4F9766C3-E7CD-4700-A0DD-E794734FDDBF}"/>
    <cellStyle name="Calculation 2 2 6 2 2 7" xfId="24815" xr:uid="{B21F98FB-F02E-4952-88F6-2E02FFFE7F49}"/>
    <cellStyle name="Calculation 2 2 6 2 2 8" xfId="40022" xr:uid="{34734219-7F85-4EFC-9934-CB5D8900FAA7}"/>
    <cellStyle name="Calculation 2 2 6 2 2 9" xfId="40023" xr:uid="{2E874E71-B281-4543-9013-5259835BBFB5}"/>
    <cellStyle name="Calculation 2 2 6 2 3" xfId="10725" xr:uid="{67C09856-0090-4059-B68C-06E168D6E2FB}"/>
    <cellStyle name="Calculation 2 2 6 2 3 2" xfId="17371" xr:uid="{8A3DC94B-EB69-4F0A-9AD0-1AD7339C932F}"/>
    <cellStyle name="Calculation 2 2 6 2 3 2 2" xfId="33100" xr:uid="{F018DBB9-21C9-4702-8374-20C21F3DCE58}"/>
    <cellStyle name="Calculation 2 2 6 2 3 3" xfId="26890" xr:uid="{682542D5-70E4-47C1-9A06-94064D3654DE}"/>
    <cellStyle name="Calculation 2 2 6 2 4" xfId="10511" xr:uid="{2E6E5786-2D91-41A9-8C80-503B3B882BA9}"/>
    <cellStyle name="Calculation 2 2 6 2 4 2" xfId="17166" xr:uid="{C4696CDE-AFCD-4F2F-B25C-EF5CFB8593F6}"/>
    <cellStyle name="Calculation 2 2 6 2 4 2 2" xfId="32895" xr:uid="{F01FE5A4-3366-4191-8C9D-3AE1724BF1A3}"/>
    <cellStyle name="Calculation 2 2 6 2 4 3" xfId="26678" xr:uid="{E6CEAFF9-62F1-462B-BF62-89FAD52FB20D}"/>
    <cellStyle name="Calculation 2 2 6 2 5" xfId="12814" xr:uid="{C4A9DDC8-023D-4BDC-B3E6-701A19B1EC88}"/>
    <cellStyle name="Calculation 2 2 6 2 5 2" xfId="19402" xr:uid="{CF471EBF-A036-46D9-95ED-73165730EE29}"/>
    <cellStyle name="Calculation 2 2 6 2 5 2 2" xfId="35131" xr:uid="{501A4DF9-F226-42B6-8ABC-850BD0593835}"/>
    <cellStyle name="Calculation 2 2 6 2 5 3" xfId="28936" xr:uid="{12C31246-897B-4A2B-B0F8-B100AC096F20}"/>
    <cellStyle name="Calculation 2 2 6 2 6" xfId="14456" xr:uid="{B3C0CCC7-87A2-40A3-BF44-3BA24D2BE01B}"/>
    <cellStyle name="Calculation 2 2 6 2 6 2" xfId="30561" xr:uid="{C5C7AFD0-37EE-4370-856B-48CF94A3A0BA}"/>
    <cellStyle name="Calculation 2 2 6 2 7" xfId="21818" xr:uid="{CBE3F4CE-AFA4-49E6-852F-F1032FF1B1FE}"/>
    <cellStyle name="Calculation 2 2 6 2 7 2" xfId="37479" xr:uid="{ECE7C1D7-19C6-4AAC-B7AD-E1931D486CAB}"/>
    <cellStyle name="Calculation 2 2 6 2 8" xfId="24119" xr:uid="{AA6F1533-04AD-4277-81C7-3F9B0F0DB2FD}"/>
    <cellStyle name="Calculation 2 2 6 2 9" xfId="40024" xr:uid="{734BBA9A-B5D2-4D96-9158-8F4CCF06B378}"/>
    <cellStyle name="Calculation 2 2 6 3" xfId="8574" xr:uid="{1455C036-289C-4120-BC2C-C33F13C9B865}"/>
    <cellStyle name="Calculation 2 2 6 3 10" xfId="40025" xr:uid="{588D68ED-D83C-4572-A979-9EB431110C26}"/>
    <cellStyle name="Calculation 2 2 6 3 11" xfId="40026" xr:uid="{0BE6F52F-7A78-446F-B667-C99BAA42683C}"/>
    <cellStyle name="Calculation 2 2 6 3 2" xfId="11840" xr:uid="{55F869BE-9B70-4BAE-98DC-C773AFC526C8}"/>
    <cellStyle name="Calculation 2 2 6 3 2 2" xfId="18443" xr:uid="{28D2149C-075A-4D03-8337-F93338608A8E}"/>
    <cellStyle name="Calculation 2 2 6 3 2 2 2" xfId="34172" xr:uid="{33EDFD1E-7E23-4F68-8C39-965AF64197F0}"/>
    <cellStyle name="Calculation 2 2 6 3 2 3" xfId="27977" xr:uid="{D05340C1-373F-46B4-95A8-40AF2564B327}"/>
    <cellStyle name="Calculation 2 2 6 3 3" xfId="12234" xr:uid="{619FB4CD-FAA8-4376-8F54-DA361A577388}"/>
    <cellStyle name="Calculation 2 2 6 3 3 2" xfId="18826" xr:uid="{03A00AD7-8258-44F0-B277-C0581DAA8137}"/>
    <cellStyle name="Calculation 2 2 6 3 3 2 2" xfId="34555" xr:uid="{2B02695D-9B34-424C-A87F-CA18FDB74BB5}"/>
    <cellStyle name="Calculation 2 2 6 3 3 3" xfId="28360" xr:uid="{68663B50-26A4-4485-B73E-F010A8D18D2D}"/>
    <cellStyle name="Calculation 2 2 6 3 4" xfId="13355" xr:uid="{2C7522A1-11A2-4E95-808F-48B604473664}"/>
    <cellStyle name="Calculation 2 2 6 3 4 2" xfId="19942" xr:uid="{C4C722E2-ADE7-47DB-93A8-E24501EA3215}"/>
    <cellStyle name="Calculation 2 2 6 3 4 2 2" xfId="35671" xr:uid="{074B0C47-E182-43C7-9FE0-AB5E4CFC76DE}"/>
    <cellStyle name="Calculation 2 2 6 3 4 3" xfId="29477" xr:uid="{F7E928DE-11E8-4068-868D-9ACC115A59D4}"/>
    <cellStyle name="Calculation 2 2 6 3 5" xfId="15534" xr:uid="{128E7FFD-A24C-4035-B3BF-E32311EE7BCE}"/>
    <cellStyle name="Calculation 2 2 6 3 5 2" xfId="31273" xr:uid="{994D48F1-7664-4B79-92BE-7F94AA51F828}"/>
    <cellStyle name="Calculation 2 2 6 3 6" xfId="22908" xr:uid="{88F19A1A-221D-48F4-A7DE-81E693A8BB7B}"/>
    <cellStyle name="Calculation 2 2 6 3 6 2" xfId="38563" xr:uid="{CEF923F1-5012-4625-8B21-E94D471AE090}"/>
    <cellStyle name="Calculation 2 2 6 3 7" xfId="24814" xr:uid="{F6343319-399D-4068-AB3C-1E3DD25F50EB}"/>
    <cellStyle name="Calculation 2 2 6 3 8" xfId="40027" xr:uid="{A124D714-3A48-4D3C-AC87-81764E763BB0}"/>
    <cellStyle name="Calculation 2 2 6 3 9" xfId="40028" xr:uid="{C632F3C2-24B1-48F9-8CDB-92767145B7EE}"/>
    <cellStyle name="Calculation 2 2 6 4" xfId="10980" xr:uid="{7D946E43-79F5-4826-8EDC-81ECA0EF818C}"/>
    <cellStyle name="Calculation 2 2 6 4 2" xfId="17599" xr:uid="{3BD40FB1-F027-4340-B272-6AE8F0E9000F}"/>
    <cellStyle name="Calculation 2 2 6 4 2 2" xfId="33328" xr:uid="{4854AF58-995E-46B4-94BB-C502B4375AD5}"/>
    <cellStyle name="Calculation 2 2 6 4 3" xfId="27130" xr:uid="{F0D3F690-E9CA-4133-8B3D-A3768DC6EFBC}"/>
    <cellStyle name="Calculation 2 2 6 5" xfId="10510" xr:uid="{530819EE-395C-4BF6-A9B6-E228A2DD4E01}"/>
    <cellStyle name="Calculation 2 2 6 5 2" xfId="17165" xr:uid="{84715622-06BC-46BD-B204-33ACA4B37668}"/>
    <cellStyle name="Calculation 2 2 6 5 2 2" xfId="32894" xr:uid="{B4BB007E-4A3E-42A4-A63E-0CCD0C88D408}"/>
    <cellStyle name="Calculation 2 2 6 5 3" xfId="26677" xr:uid="{A3764AC4-BD2C-40DE-BFEA-994315741C27}"/>
    <cellStyle name="Calculation 2 2 6 6" xfId="12813" xr:uid="{1BBFC39C-4365-48CC-BCB7-87143AD8ABAC}"/>
    <cellStyle name="Calculation 2 2 6 6 2" xfId="19401" xr:uid="{55FCA63C-9B9F-4505-9C71-90C4D32F0452}"/>
    <cellStyle name="Calculation 2 2 6 6 2 2" xfId="35130" xr:uid="{40D5AA0D-C0F9-4A0A-8896-3A8FFF13A96C}"/>
    <cellStyle name="Calculation 2 2 6 6 3" xfId="28935" xr:uid="{40AAAD42-143E-4691-9021-B5B09D5146DE}"/>
    <cellStyle name="Calculation 2 2 6 7" xfId="14457" xr:uid="{9A830F36-47F8-4690-B064-4DDC5D95853B}"/>
    <cellStyle name="Calculation 2 2 6 7 2" xfId="30562" xr:uid="{A7B28E6F-585A-4628-88E1-E0570E2FA4A6}"/>
    <cellStyle name="Calculation 2 2 6 8" xfId="21817" xr:uid="{34781F47-AE43-476F-9DEC-5EA483397578}"/>
    <cellStyle name="Calculation 2 2 6 8 2" xfId="37478" xr:uid="{DD1E52B9-85BD-4280-9855-42561E2FD1D7}"/>
    <cellStyle name="Calculation 2 2 6 9" xfId="24118" xr:uid="{77D7091F-5D45-467A-B6E2-1D676D96FA43}"/>
    <cellStyle name="Calculation 2 2 7" xfId="3704" xr:uid="{97C24271-CD27-4127-A1A6-EB6EBF89FE09}"/>
    <cellStyle name="Calculation 2 2 7 10" xfId="40029" xr:uid="{432631C2-31A7-485B-942C-A460D49AFDD8}"/>
    <cellStyle name="Calculation 2 2 7 11" xfId="40030" xr:uid="{8CEB1DF6-1A15-4334-A0A0-D7B8E6D0401B}"/>
    <cellStyle name="Calculation 2 2 7 12" xfId="40031" xr:uid="{98BC3D1F-A824-44AB-A051-8635146AB757}"/>
    <cellStyle name="Calculation 2 2 7 13" xfId="40032" xr:uid="{760FDF59-F787-4D4D-8F3E-C43F2D89CDAA}"/>
    <cellStyle name="Calculation 2 2 7 2" xfId="3705" xr:uid="{44D8C95B-1B69-4381-A28D-921915CBB7AD}"/>
    <cellStyle name="Calculation 2 2 7 2 10" xfId="40033" xr:uid="{291C5397-92D9-4FA7-84A1-34760611127C}"/>
    <cellStyle name="Calculation 2 2 7 2 11" xfId="40034" xr:uid="{A1B2BDEE-808B-44CD-9D69-F83A1A4E1704}"/>
    <cellStyle name="Calculation 2 2 7 2 12" xfId="40035" xr:uid="{921322BF-0133-4A5B-A227-B6CD736577E8}"/>
    <cellStyle name="Calculation 2 2 7 2 2" xfId="8577" xr:uid="{7975D5A8-F1F3-4DA3-98B8-9E6B063A1342}"/>
    <cellStyle name="Calculation 2 2 7 2 2 10" xfId="40036" xr:uid="{A64A9004-E66E-458C-95BA-1E06958AA1C8}"/>
    <cellStyle name="Calculation 2 2 7 2 2 11" xfId="40037" xr:uid="{26DBD047-9BA7-43C5-A427-D85F5211B804}"/>
    <cellStyle name="Calculation 2 2 7 2 2 2" xfId="10166" xr:uid="{9B098D93-05A7-44C5-B72F-B9A1661C4883}"/>
    <cellStyle name="Calculation 2 2 7 2 2 2 2" xfId="16849" xr:uid="{7347F0E7-F0AF-4B5E-8047-D6FD306B289B}"/>
    <cellStyle name="Calculation 2 2 7 2 2 2 2 2" xfId="32578" xr:uid="{3DBEEB78-1E82-48FF-B239-5CB8D3265D69}"/>
    <cellStyle name="Calculation 2 2 7 2 2 2 3" xfId="26335" xr:uid="{067A0DB9-ACAB-4F8B-84F4-8E37B2A321E4}"/>
    <cellStyle name="Calculation 2 2 7 2 2 3" xfId="12237" xr:uid="{0AAEE77C-11F0-4D3D-A584-44638DE76C0B}"/>
    <cellStyle name="Calculation 2 2 7 2 2 3 2" xfId="18829" xr:uid="{0B3CEEDD-6C60-48A5-9B2F-7233BABBD491}"/>
    <cellStyle name="Calculation 2 2 7 2 2 3 2 2" xfId="34558" xr:uid="{5562FF56-90FB-4FDB-93F0-8164374EEEA9}"/>
    <cellStyle name="Calculation 2 2 7 2 2 3 3" xfId="28363" xr:uid="{2DBDE541-F356-4034-93BE-61AC67725157}"/>
    <cellStyle name="Calculation 2 2 7 2 2 4" xfId="13358" xr:uid="{A71C6CB0-D5A1-47F4-B919-6E7C32E49A36}"/>
    <cellStyle name="Calculation 2 2 7 2 2 4 2" xfId="19945" xr:uid="{EB04AE52-F12B-4F06-8DEB-4CA8A63C9406}"/>
    <cellStyle name="Calculation 2 2 7 2 2 4 2 2" xfId="35674" xr:uid="{C365DB26-1535-4D21-B1F6-92A8E758A11B}"/>
    <cellStyle name="Calculation 2 2 7 2 2 4 3" xfId="29480" xr:uid="{329A5B73-F220-44EF-A66C-1ECEEBCC6DED}"/>
    <cellStyle name="Calculation 2 2 7 2 2 5" xfId="15537" xr:uid="{D0C71C66-D563-4F2C-B200-B2919C88DD37}"/>
    <cellStyle name="Calculation 2 2 7 2 2 5 2" xfId="31276" xr:uid="{52BD7DEE-B2DA-4959-8E83-9A0056E69A81}"/>
    <cellStyle name="Calculation 2 2 7 2 2 6" xfId="22911" xr:uid="{42B82523-DC49-4B5F-B0D4-F09542772C1B}"/>
    <cellStyle name="Calculation 2 2 7 2 2 6 2" xfId="38566" xr:uid="{BDCE041B-3184-43F8-B908-26778FE10BB3}"/>
    <cellStyle name="Calculation 2 2 7 2 2 7" xfId="24817" xr:uid="{380B9931-928F-490D-809B-B6BFF4B4DB61}"/>
    <cellStyle name="Calculation 2 2 7 2 2 8" xfId="40038" xr:uid="{F9A3870C-CC0D-44E7-93CA-5C7B0ECD0752}"/>
    <cellStyle name="Calculation 2 2 7 2 2 9" xfId="40039" xr:uid="{9B67A810-8367-4158-A991-87663B824525}"/>
    <cellStyle name="Calculation 2 2 7 2 3" xfId="10978" xr:uid="{8AC6C34B-B204-444A-B6ED-DB59223FE1CE}"/>
    <cellStyle name="Calculation 2 2 7 2 3 2" xfId="17597" xr:uid="{3BD7D1F8-1F09-466C-B17B-3E64F95BF56C}"/>
    <cellStyle name="Calculation 2 2 7 2 3 2 2" xfId="33326" xr:uid="{7DAB22F1-2C19-4E80-8C14-E2070020A2A0}"/>
    <cellStyle name="Calculation 2 2 7 2 3 3" xfId="27128" xr:uid="{96A874E9-282C-4503-9A58-0E1D131399E7}"/>
    <cellStyle name="Calculation 2 2 7 2 4" xfId="10513" xr:uid="{488C86E6-B694-4001-9352-260081B71D55}"/>
    <cellStyle name="Calculation 2 2 7 2 4 2" xfId="17168" xr:uid="{B295F9AC-1D22-4609-A955-21962F09EEC1}"/>
    <cellStyle name="Calculation 2 2 7 2 4 2 2" xfId="32897" xr:uid="{21AAC951-1719-45FA-ADCB-11887A7E432C}"/>
    <cellStyle name="Calculation 2 2 7 2 4 3" xfId="26680" xr:uid="{C901679E-FC1F-4556-943F-2C1BF459C42B}"/>
    <cellStyle name="Calculation 2 2 7 2 5" xfId="12816" xr:uid="{35C23104-D3B4-485D-9517-E18E6BD5F446}"/>
    <cellStyle name="Calculation 2 2 7 2 5 2" xfId="19404" xr:uid="{20991B03-2E3E-43EB-A8CE-4F0BB05ECFCF}"/>
    <cellStyle name="Calculation 2 2 7 2 5 2 2" xfId="35133" xr:uid="{8848D531-2477-4511-B612-9B6F6E11BA61}"/>
    <cellStyle name="Calculation 2 2 7 2 5 3" xfId="28938" xr:uid="{CE84C44E-35EE-4A5F-9EC7-EBFFBB62E615}"/>
    <cellStyle name="Calculation 2 2 7 2 6" xfId="14454" xr:uid="{4078D66F-7166-4415-BE06-CD753C3AF5B0}"/>
    <cellStyle name="Calculation 2 2 7 2 6 2" xfId="30559" xr:uid="{425128C0-AD8B-41B5-A778-45B4CA7DF9ED}"/>
    <cellStyle name="Calculation 2 2 7 2 7" xfId="21820" xr:uid="{8516B7A7-A154-47E9-A74E-0515167F3E7A}"/>
    <cellStyle name="Calculation 2 2 7 2 7 2" xfId="37481" xr:uid="{5875E5FB-E784-4B8A-8DA5-C56CF17CCDA3}"/>
    <cellStyle name="Calculation 2 2 7 2 8" xfId="24121" xr:uid="{9852DC1F-AAAB-4C40-BD34-FF28D0E8D465}"/>
    <cellStyle name="Calculation 2 2 7 2 9" xfId="40040" xr:uid="{3D254D83-0C27-4AE2-A890-A4FBE3D622B8}"/>
    <cellStyle name="Calculation 2 2 7 3" xfId="8576" xr:uid="{2C574F52-22E1-4D70-A1A0-542589209EBF}"/>
    <cellStyle name="Calculation 2 2 7 3 10" xfId="40041" xr:uid="{EC82E02A-971E-4644-B6A7-31C378E224DD}"/>
    <cellStyle name="Calculation 2 2 7 3 11" xfId="40042" xr:uid="{F53485AB-DFD7-48EC-B037-AEEE96F75F53}"/>
    <cellStyle name="Calculation 2 2 7 3 2" xfId="11151" xr:uid="{01CDE253-EED7-403E-A7EF-B0256FDABC07}"/>
    <cellStyle name="Calculation 2 2 7 3 2 2" xfId="17761" xr:uid="{11E224DD-96FA-4883-8828-03582C08C986}"/>
    <cellStyle name="Calculation 2 2 7 3 2 2 2" xfId="33490" xr:uid="{ED0FDCEE-FCFA-4B29-B118-C30AEB0ED609}"/>
    <cellStyle name="Calculation 2 2 7 3 2 3" xfId="27294" xr:uid="{0514DEA7-E211-4009-87BA-C73616E49B56}"/>
    <cellStyle name="Calculation 2 2 7 3 3" xfId="12236" xr:uid="{8A5F3B7B-31CA-4B55-8109-E4CF2538BB5C}"/>
    <cellStyle name="Calculation 2 2 7 3 3 2" xfId="18828" xr:uid="{978024AF-6177-4BD0-B191-CF6C235238BB}"/>
    <cellStyle name="Calculation 2 2 7 3 3 2 2" xfId="34557" xr:uid="{B4331D46-8C49-4338-8638-F96ED9BDC292}"/>
    <cellStyle name="Calculation 2 2 7 3 3 3" xfId="28362" xr:uid="{FF707260-FE36-4D37-8BD3-D4A564CF3C34}"/>
    <cellStyle name="Calculation 2 2 7 3 4" xfId="13357" xr:uid="{8EB13AD0-F528-45A1-8B91-BFAE1A5CA94F}"/>
    <cellStyle name="Calculation 2 2 7 3 4 2" xfId="19944" xr:uid="{D74D6D5D-48B0-4EA9-8E97-8EBA24AC493F}"/>
    <cellStyle name="Calculation 2 2 7 3 4 2 2" xfId="35673" xr:uid="{D5BF781A-7DE9-45FD-8617-938A83813541}"/>
    <cellStyle name="Calculation 2 2 7 3 4 3" xfId="29479" xr:uid="{45D1CCFB-4F00-468E-8ACC-65AC057C3F74}"/>
    <cellStyle name="Calculation 2 2 7 3 5" xfId="15536" xr:uid="{BE647E39-13A8-48AA-8562-35A778C6AFB8}"/>
    <cellStyle name="Calculation 2 2 7 3 5 2" xfId="31275" xr:uid="{D6CD6AE8-9D50-4A5A-90BC-0D8BA2861C3C}"/>
    <cellStyle name="Calculation 2 2 7 3 6" xfId="22910" xr:uid="{143D4D16-7147-49FF-BB8B-03E02CF57419}"/>
    <cellStyle name="Calculation 2 2 7 3 6 2" xfId="38565" xr:uid="{DA5818FB-A720-496F-9CD8-BCBA6C510BC3}"/>
    <cellStyle name="Calculation 2 2 7 3 7" xfId="24816" xr:uid="{AC311844-A3AB-4FA4-84D8-CDAF8F36FBC0}"/>
    <cellStyle name="Calculation 2 2 7 3 8" xfId="40043" xr:uid="{E68C08C5-F954-4731-87E2-26E0A153C32D}"/>
    <cellStyle name="Calculation 2 2 7 3 9" xfId="40044" xr:uid="{024E7B52-044F-4843-AD2A-42A6AFDFEA6C}"/>
    <cellStyle name="Calculation 2 2 7 4" xfId="9693" xr:uid="{6824C45F-23D0-48ED-9EAB-EE98833A1BD0}"/>
    <cellStyle name="Calculation 2 2 7 4 2" xfId="16436" xr:uid="{82C9FAD9-F095-45DC-ACBD-553631BB6096}"/>
    <cellStyle name="Calculation 2 2 7 4 2 2" xfId="32165" xr:uid="{DB4C7B26-B307-4F50-8E7A-55CBFB8FD278}"/>
    <cellStyle name="Calculation 2 2 7 4 3" xfId="25921" xr:uid="{23566BC4-EC44-4232-94BB-D32A8B8574FF}"/>
    <cellStyle name="Calculation 2 2 7 5" xfId="10512" xr:uid="{281E61EB-0D84-45EF-92B1-CC0254783EE9}"/>
    <cellStyle name="Calculation 2 2 7 5 2" xfId="17167" xr:uid="{F1762540-266C-4426-B168-4205811C3AA7}"/>
    <cellStyle name="Calculation 2 2 7 5 2 2" xfId="32896" xr:uid="{A850AE55-D852-4980-A70A-91EF1B9739BD}"/>
    <cellStyle name="Calculation 2 2 7 5 3" xfId="26679" xr:uid="{70B46BBC-9118-4504-89AC-4F9837018CB8}"/>
    <cellStyle name="Calculation 2 2 7 6" xfId="12815" xr:uid="{359EE9EF-DCAE-467F-BA53-D2518D0F6571}"/>
    <cellStyle name="Calculation 2 2 7 6 2" xfId="19403" xr:uid="{8F83F0DC-05A1-424D-9D17-5395010A9501}"/>
    <cellStyle name="Calculation 2 2 7 6 2 2" xfId="35132" xr:uid="{8372B570-ED55-4BE2-923F-D32FFF394DA7}"/>
    <cellStyle name="Calculation 2 2 7 6 3" xfId="28937" xr:uid="{2C48FEF5-53C0-47B0-8543-8E14D32F6673}"/>
    <cellStyle name="Calculation 2 2 7 7" xfId="14455" xr:uid="{453B4B1D-EABF-4E78-A92C-390AFDC4F121}"/>
    <cellStyle name="Calculation 2 2 7 7 2" xfId="30560" xr:uid="{46A8156B-AF0A-4F2E-9D35-F68B014D280B}"/>
    <cellStyle name="Calculation 2 2 7 8" xfId="21819" xr:uid="{12AD61CA-1193-4BF0-9F13-7316607A5A3F}"/>
    <cellStyle name="Calculation 2 2 7 8 2" xfId="37480" xr:uid="{4277FCA2-7546-495A-A6B4-279BFE71465D}"/>
    <cellStyle name="Calculation 2 2 7 9" xfId="24120" xr:uid="{D66D7303-FB46-4DBF-B0F8-19BBC8CAA58E}"/>
    <cellStyle name="Calculation 2 2 8" xfId="3706" xr:uid="{C982FD70-E952-446E-ADBD-9B10FFE93C08}"/>
    <cellStyle name="Calculation 2 2 8 10" xfId="40045" xr:uid="{7AB68B56-07E9-4E7E-B160-3CB65685912F}"/>
    <cellStyle name="Calculation 2 2 8 11" xfId="40046" xr:uid="{1751948F-7B3E-400B-BE8D-0B15767A5B04}"/>
    <cellStyle name="Calculation 2 2 8 12" xfId="40047" xr:uid="{C9A7D718-5013-41F7-A542-527AF4FF3A8D}"/>
    <cellStyle name="Calculation 2 2 8 13" xfId="40048" xr:uid="{687781C5-E7B8-44E0-A50B-50D197BC6D26}"/>
    <cellStyle name="Calculation 2 2 8 2" xfId="3707" xr:uid="{E3678728-E328-47FD-9411-7324271AE3F2}"/>
    <cellStyle name="Calculation 2 2 8 2 10" xfId="40049" xr:uid="{CC7CA68B-67B6-4C4C-A585-FD4D8EF0A859}"/>
    <cellStyle name="Calculation 2 2 8 2 11" xfId="40050" xr:uid="{9FBCE059-7652-4C8D-863B-F207A36C19E0}"/>
    <cellStyle name="Calculation 2 2 8 2 12" xfId="40051" xr:uid="{CA1529FA-A5AC-4D75-899F-0AD4F28F01DC}"/>
    <cellStyle name="Calculation 2 2 8 2 2" xfId="8579" xr:uid="{A041F86E-C0F7-4C65-9080-B967C901D706}"/>
    <cellStyle name="Calculation 2 2 8 2 2 10" xfId="40052" xr:uid="{E926D6CB-5802-4B44-9CCA-AC936F9BAB94}"/>
    <cellStyle name="Calculation 2 2 8 2 2 11" xfId="40053" xr:uid="{CA7BF3B8-0E6A-46EB-B212-304B3789A284}"/>
    <cellStyle name="Calculation 2 2 8 2 2 2" xfId="11841" xr:uid="{679810EB-78D0-43DC-BF4F-339D4F28EB1C}"/>
    <cellStyle name="Calculation 2 2 8 2 2 2 2" xfId="18444" xr:uid="{F7B2334C-9A62-4817-8FB7-CD279A4E97EE}"/>
    <cellStyle name="Calculation 2 2 8 2 2 2 2 2" xfId="34173" xr:uid="{AA5BEE55-6E47-497C-BDA9-01E1AE3651BA}"/>
    <cellStyle name="Calculation 2 2 8 2 2 2 3" xfId="27978" xr:uid="{224ACB7E-4A47-4D01-99D5-991C0F336085}"/>
    <cellStyle name="Calculation 2 2 8 2 2 3" xfId="12239" xr:uid="{46B938F0-F5BB-48BC-8A61-FE70BD810E2B}"/>
    <cellStyle name="Calculation 2 2 8 2 2 3 2" xfId="18831" xr:uid="{AA79A637-31F7-43C1-B86E-187348A0AF5F}"/>
    <cellStyle name="Calculation 2 2 8 2 2 3 2 2" xfId="34560" xr:uid="{BA2C1C04-A21C-4DB8-AE6D-BB9476062AAB}"/>
    <cellStyle name="Calculation 2 2 8 2 2 3 3" xfId="28365" xr:uid="{C0A93214-D856-475D-AF90-D4DD0146D1F2}"/>
    <cellStyle name="Calculation 2 2 8 2 2 4" xfId="13360" xr:uid="{6D2A8EE4-78C2-4385-8F78-442BF38502E4}"/>
    <cellStyle name="Calculation 2 2 8 2 2 4 2" xfId="19947" xr:uid="{2CC5EB2F-AEE8-4D09-86B4-6A0FB705D4C0}"/>
    <cellStyle name="Calculation 2 2 8 2 2 4 2 2" xfId="35676" xr:uid="{2B8CCB84-E8EA-415F-BF63-9F444FEC1C91}"/>
    <cellStyle name="Calculation 2 2 8 2 2 4 3" xfId="29482" xr:uid="{B0448433-46E7-49D3-AB84-C111B59393C0}"/>
    <cellStyle name="Calculation 2 2 8 2 2 5" xfId="15539" xr:uid="{D78836B5-CDD0-4073-BEA2-3AE106035140}"/>
    <cellStyle name="Calculation 2 2 8 2 2 5 2" xfId="31278" xr:uid="{6096E910-FC1B-43C6-B754-36081974408E}"/>
    <cellStyle name="Calculation 2 2 8 2 2 6" xfId="22913" xr:uid="{1272AABE-C20A-4F85-A516-0B89B293BE54}"/>
    <cellStyle name="Calculation 2 2 8 2 2 6 2" xfId="38568" xr:uid="{A3B163BE-5E00-4374-A5AA-5BA5DE31C61C}"/>
    <cellStyle name="Calculation 2 2 8 2 2 7" xfId="24819" xr:uid="{F3316480-9FDE-4C2B-B209-2797342224A6}"/>
    <cellStyle name="Calculation 2 2 8 2 2 8" xfId="40054" xr:uid="{B9AB619E-0F4B-4C0C-A412-5713B1BC7657}"/>
    <cellStyle name="Calculation 2 2 8 2 2 9" xfId="40055" xr:uid="{8C4CABFE-CB10-4DF3-B70D-BF6E3ABBCDCD}"/>
    <cellStyle name="Calculation 2 2 8 2 3" xfId="10724" xr:uid="{8C3E1FD6-EB10-40F5-9C54-6712A604E8F5}"/>
    <cellStyle name="Calculation 2 2 8 2 3 2" xfId="17370" xr:uid="{21B320A5-DEB0-41E9-9617-F3340CD1E4C9}"/>
    <cellStyle name="Calculation 2 2 8 2 3 2 2" xfId="33099" xr:uid="{9E458562-7E56-483F-B6D5-793121077C10}"/>
    <cellStyle name="Calculation 2 2 8 2 3 3" xfId="26889" xr:uid="{9986686C-224E-4C06-A998-2F703A5D2694}"/>
    <cellStyle name="Calculation 2 2 8 2 4" xfId="10515" xr:uid="{CA081B0D-5F09-4BBE-AB76-C3E4256984B2}"/>
    <cellStyle name="Calculation 2 2 8 2 4 2" xfId="17170" xr:uid="{C1A39EC9-B877-46D5-8340-784BD7307291}"/>
    <cellStyle name="Calculation 2 2 8 2 4 2 2" xfId="32899" xr:uid="{A172E548-B28D-4EE3-81A7-61A7C7749703}"/>
    <cellStyle name="Calculation 2 2 8 2 4 3" xfId="26682" xr:uid="{E9805B97-6B4F-4B6E-A2E3-5398E933B73B}"/>
    <cellStyle name="Calculation 2 2 8 2 5" xfId="12818" xr:uid="{157F3FFE-3219-46EA-B023-50019CD01924}"/>
    <cellStyle name="Calculation 2 2 8 2 5 2" xfId="19406" xr:uid="{23EBBE88-5C7F-4C79-910E-7C16FB33DFC6}"/>
    <cellStyle name="Calculation 2 2 8 2 5 2 2" xfId="35135" xr:uid="{B4B2F005-FF56-4A5C-A314-1939A6D17AF3}"/>
    <cellStyle name="Calculation 2 2 8 2 5 3" xfId="28940" xr:uid="{7B76B43E-E2A5-4243-B559-47A443AC0FF9}"/>
    <cellStyle name="Calculation 2 2 8 2 6" xfId="14452" xr:uid="{B5858A88-C579-43F2-A064-692B9F4DDF98}"/>
    <cellStyle name="Calculation 2 2 8 2 6 2" xfId="30557" xr:uid="{305F74C7-E58B-4ECF-A942-BC9F8E6E8D1C}"/>
    <cellStyle name="Calculation 2 2 8 2 7" xfId="21822" xr:uid="{8F860FE0-A617-414F-958F-A43357756A87}"/>
    <cellStyle name="Calculation 2 2 8 2 7 2" xfId="37483" xr:uid="{B367A4B8-A64B-4826-AB6D-0FD684D01EE5}"/>
    <cellStyle name="Calculation 2 2 8 2 8" xfId="24123" xr:uid="{6705A238-7299-41D7-B442-9ED840041FEA}"/>
    <cellStyle name="Calculation 2 2 8 2 9" xfId="40056" xr:uid="{A552E6E1-B05F-4714-B427-9E0AB5706443}"/>
    <cellStyle name="Calculation 2 2 8 3" xfId="8578" xr:uid="{E7171E41-6F88-48FF-88FF-36E44E4CDD82}"/>
    <cellStyle name="Calculation 2 2 8 3 10" xfId="40057" xr:uid="{3EB554AB-77F6-478F-98C4-23D677CD9C91}"/>
    <cellStyle name="Calculation 2 2 8 3 11" xfId="40058" xr:uid="{D53D240D-8562-48A9-B91E-DC424CA07D6D}"/>
    <cellStyle name="Calculation 2 2 8 3 2" xfId="11842" xr:uid="{26107EA3-C341-4E11-B956-F169224B31C7}"/>
    <cellStyle name="Calculation 2 2 8 3 2 2" xfId="18445" xr:uid="{DF136DCC-3749-48B0-A243-FEA27955B385}"/>
    <cellStyle name="Calculation 2 2 8 3 2 2 2" xfId="34174" xr:uid="{BF56A90E-470F-4B62-9700-AD4979583B5B}"/>
    <cellStyle name="Calculation 2 2 8 3 2 3" xfId="27979" xr:uid="{47E49FC0-9849-4083-89CA-FA5AB461647E}"/>
    <cellStyle name="Calculation 2 2 8 3 3" xfId="12238" xr:uid="{CD210555-AB5E-4435-AEE6-ADFBC13CF3EA}"/>
    <cellStyle name="Calculation 2 2 8 3 3 2" xfId="18830" xr:uid="{1FA8AD37-69F5-4861-9A40-4455E822ADB4}"/>
    <cellStyle name="Calculation 2 2 8 3 3 2 2" xfId="34559" xr:uid="{AA4CA981-6912-46DE-8684-0C102559BEF0}"/>
    <cellStyle name="Calculation 2 2 8 3 3 3" xfId="28364" xr:uid="{D5B63130-AFD9-4E72-A539-857B25EDE11D}"/>
    <cellStyle name="Calculation 2 2 8 3 4" xfId="13359" xr:uid="{94F9C431-7724-48DB-939A-B22D30450AE7}"/>
    <cellStyle name="Calculation 2 2 8 3 4 2" xfId="19946" xr:uid="{EEE84F44-02C3-4612-B92E-A4687B490DB9}"/>
    <cellStyle name="Calculation 2 2 8 3 4 2 2" xfId="35675" xr:uid="{8E1537B4-B02A-4E8B-ACB7-C986C50C034A}"/>
    <cellStyle name="Calculation 2 2 8 3 4 3" xfId="29481" xr:uid="{F0AB401C-3373-4EDF-B05F-722952ED4C4F}"/>
    <cellStyle name="Calculation 2 2 8 3 5" xfId="15538" xr:uid="{D62F6B21-FEB1-46D6-AC02-F7E648FBC74E}"/>
    <cellStyle name="Calculation 2 2 8 3 5 2" xfId="31277" xr:uid="{5621FC8C-DA9B-4E70-805F-5FD748B72833}"/>
    <cellStyle name="Calculation 2 2 8 3 6" xfId="22912" xr:uid="{E5F0C060-81D1-4306-99AF-98D6DB18387B}"/>
    <cellStyle name="Calculation 2 2 8 3 6 2" xfId="38567" xr:uid="{2BEA6EA0-61F4-4FC0-883D-2D200BD33BE1}"/>
    <cellStyle name="Calculation 2 2 8 3 7" xfId="24818" xr:uid="{1D33266E-C418-4083-9F4E-AEEB3BDCD70E}"/>
    <cellStyle name="Calculation 2 2 8 3 8" xfId="40059" xr:uid="{D234C245-4808-4C55-83C2-360EFA1B2F48}"/>
    <cellStyle name="Calculation 2 2 8 3 9" xfId="40060" xr:uid="{AA73DFA7-FB54-43FD-B530-1279F2734DE2}"/>
    <cellStyle name="Calculation 2 2 8 4" xfId="9768" xr:uid="{226CDCC6-5C07-403A-A226-B931383558C5}"/>
    <cellStyle name="Calculation 2 2 8 4 2" xfId="16473" xr:uid="{A4E356A2-763B-4919-A3C0-D01ECAEEE174}"/>
    <cellStyle name="Calculation 2 2 8 4 2 2" xfId="32202" xr:uid="{4186D489-EAFB-4A33-8C6A-AC7AF3A4DC1D}"/>
    <cellStyle name="Calculation 2 2 8 4 3" xfId="25959" xr:uid="{3209DA37-C70F-48F7-A612-2F90AF0933CF}"/>
    <cellStyle name="Calculation 2 2 8 5" xfId="10514" xr:uid="{BD1C3BEA-8E1E-4A6A-8CD4-806DDAA9D23F}"/>
    <cellStyle name="Calculation 2 2 8 5 2" xfId="17169" xr:uid="{70F6F2D3-9AF3-426D-976E-F4C1ED197CA0}"/>
    <cellStyle name="Calculation 2 2 8 5 2 2" xfId="32898" xr:uid="{73223EF4-AC8E-43B1-9068-5B0D9FDCE4A4}"/>
    <cellStyle name="Calculation 2 2 8 5 3" xfId="26681" xr:uid="{3854672C-3B2D-4957-816E-F94C6FE09A05}"/>
    <cellStyle name="Calculation 2 2 8 6" xfId="12817" xr:uid="{735D0EBC-4B87-4B75-8C4A-CB956C53BCE4}"/>
    <cellStyle name="Calculation 2 2 8 6 2" xfId="19405" xr:uid="{64826D8D-73E2-4381-8E31-7922810B20E3}"/>
    <cellStyle name="Calculation 2 2 8 6 2 2" xfId="35134" xr:uid="{E74DCFCF-8B82-4E91-BCDC-0CC6EC387136}"/>
    <cellStyle name="Calculation 2 2 8 6 3" xfId="28939" xr:uid="{480C3F4E-C112-4CC2-B5C5-F10674332CF4}"/>
    <cellStyle name="Calculation 2 2 8 7" xfId="14453" xr:uid="{655660AD-AB81-40A6-8236-39F8C7A8E459}"/>
    <cellStyle name="Calculation 2 2 8 7 2" xfId="30558" xr:uid="{2BE1B7F3-6418-4B30-9DD8-A3EE2097170E}"/>
    <cellStyle name="Calculation 2 2 8 8" xfId="21821" xr:uid="{ACEF12F7-212B-4985-A2C6-9BB13B4BC6F4}"/>
    <cellStyle name="Calculation 2 2 8 8 2" xfId="37482" xr:uid="{18D6B6D9-1DC1-4B23-AC7B-33A57D37C735}"/>
    <cellStyle name="Calculation 2 2 8 9" xfId="24122" xr:uid="{F73EE5CE-0B3D-4D4B-85E9-DCD485E4DE45}"/>
    <cellStyle name="Calculation 2 2 9" xfId="3708" xr:uid="{95961FDE-324B-4757-A2A9-6CEEAB353F20}"/>
    <cellStyle name="Calculation 2 2 9 10" xfId="40061" xr:uid="{B4951781-C2BC-46D8-B708-E08E92B3F9C9}"/>
    <cellStyle name="Calculation 2 2 9 11" xfId="40062" xr:uid="{B3C9C728-2CD9-4F80-8463-4C3C1E68F3DB}"/>
    <cellStyle name="Calculation 2 2 9 12" xfId="40063" xr:uid="{F78A12AE-4589-4B90-8975-6F404CD27ECE}"/>
    <cellStyle name="Calculation 2 2 9 2" xfId="8580" xr:uid="{54DABCF8-649C-4E4D-9681-F297E6E9FBD0}"/>
    <cellStyle name="Calculation 2 2 9 2 10" xfId="40064" xr:uid="{EDB7B99D-5D96-421E-A08E-16120576DA59}"/>
    <cellStyle name="Calculation 2 2 9 2 11" xfId="40065" xr:uid="{A6DB0CB6-6F3E-4A07-9B3A-96D6AB3F0ED2}"/>
    <cellStyle name="Calculation 2 2 9 2 2" xfId="11147" xr:uid="{B4878389-6570-44C2-B709-DB2F63E73EEA}"/>
    <cellStyle name="Calculation 2 2 9 2 2 2" xfId="17757" xr:uid="{197FAF0A-B174-4BED-A9D6-35AD375D448D}"/>
    <cellStyle name="Calculation 2 2 9 2 2 2 2" xfId="33486" xr:uid="{259AF3CE-1BF1-48B9-B8E6-62F9EA1E1546}"/>
    <cellStyle name="Calculation 2 2 9 2 2 3" xfId="27290" xr:uid="{64EAC9B1-E0A8-4579-A345-AA3A7FAADD23}"/>
    <cellStyle name="Calculation 2 2 9 2 3" xfId="12240" xr:uid="{7911B901-6609-4AC5-9FF1-D8FECB3B2410}"/>
    <cellStyle name="Calculation 2 2 9 2 3 2" xfId="18832" xr:uid="{F62B2A08-90EC-4B69-878C-C1E90E0647DE}"/>
    <cellStyle name="Calculation 2 2 9 2 3 2 2" xfId="34561" xr:uid="{7A1641AE-0C0D-476D-8E0E-2C2B62BA5EC6}"/>
    <cellStyle name="Calculation 2 2 9 2 3 3" xfId="28366" xr:uid="{D048C72E-59B8-4F35-A919-1B40AB3C0AAE}"/>
    <cellStyle name="Calculation 2 2 9 2 4" xfId="13361" xr:uid="{4B83F90A-ACE1-4502-9310-9DD15C3D0F22}"/>
    <cellStyle name="Calculation 2 2 9 2 4 2" xfId="19948" xr:uid="{FEE29519-BD62-4699-85CD-C9D509E7D708}"/>
    <cellStyle name="Calculation 2 2 9 2 4 2 2" xfId="35677" xr:uid="{CBC3A3F7-3FF0-4FC4-ADF9-F346F950FA8A}"/>
    <cellStyle name="Calculation 2 2 9 2 4 3" xfId="29483" xr:uid="{CAE983C3-70AC-46DB-959A-49201A894744}"/>
    <cellStyle name="Calculation 2 2 9 2 5" xfId="15540" xr:uid="{B6657F6A-0292-441B-B8A7-DFDE90C0C4DB}"/>
    <cellStyle name="Calculation 2 2 9 2 5 2" xfId="31279" xr:uid="{B2B7D189-69AD-4201-9CF0-C93088398325}"/>
    <cellStyle name="Calculation 2 2 9 2 6" xfId="22914" xr:uid="{0F9028BD-045D-4B65-A52B-475A9D1A55DA}"/>
    <cellStyle name="Calculation 2 2 9 2 6 2" xfId="38569" xr:uid="{AE9C61ED-99F6-410A-BB0F-5549C0F7FC68}"/>
    <cellStyle name="Calculation 2 2 9 2 7" xfId="24820" xr:uid="{F648B49C-9595-4A30-B0EF-A1A96674EF2D}"/>
    <cellStyle name="Calculation 2 2 9 2 8" xfId="40066" xr:uid="{9241E35C-DCEA-41B6-9775-C8D0B7175891}"/>
    <cellStyle name="Calculation 2 2 9 2 9" xfId="40067" xr:uid="{CED6E90B-DF0B-495C-9F91-AC980DDFF629}"/>
    <cellStyle name="Calculation 2 2 9 3" xfId="9694" xr:uid="{71C51CE7-EF48-4D8F-931C-EB7A4F1B522B}"/>
    <cellStyle name="Calculation 2 2 9 3 2" xfId="16437" xr:uid="{0CA9FF7F-7D1D-4C94-B16A-9BA53497841F}"/>
    <cellStyle name="Calculation 2 2 9 3 2 2" xfId="32166" xr:uid="{8A65463D-0CA2-43E0-8872-FAA21CC6434C}"/>
    <cellStyle name="Calculation 2 2 9 3 3" xfId="25922" xr:uid="{E9103472-8933-4896-905C-E0E6333CF45B}"/>
    <cellStyle name="Calculation 2 2 9 4" xfId="10516" xr:uid="{7BDCCE4A-942C-4F39-A56B-614E6C75CDE9}"/>
    <cellStyle name="Calculation 2 2 9 4 2" xfId="17171" xr:uid="{DE0060B4-E615-4A42-B349-25F2014D242F}"/>
    <cellStyle name="Calculation 2 2 9 4 2 2" xfId="32900" xr:uid="{EF445653-5FF0-45A3-AF99-0F2459A76B69}"/>
    <cellStyle name="Calculation 2 2 9 4 3" xfId="26683" xr:uid="{EDC01797-3876-4F7F-A1E8-0461A9B81277}"/>
    <cellStyle name="Calculation 2 2 9 5" xfId="12819" xr:uid="{CFE9263D-1A46-445F-8381-49245C324435}"/>
    <cellStyle name="Calculation 2 2 9 5 2" xfId="19407" xr:uid="{EE35C16C-B904-42D9-B64D-A22D6AE663EC}"/>
    <cellStyle name="Calculation 2 2 9 5 2 2" xfId="35136" xr:uid="{D589FEE7-494A-4FA1-96D9-FA9ECA6409E3}"/>
    <cellStyle name="Calculation 2 2 9 5 3" xfId="28941" xr:uid="{F359B613-F6CD-435E-8B44-61ABD8B7E34B}"/>
    <cellStyle name="Calculation 2 2 9 6" xfId="14451" xr:uid="{210B50EA-43C3-4620-BA30-03D12EA96956}"/>
    <cellStyle name="Calculation 2 2 9 6 2" xfId="30556" xr:uid="{71C9ED0B-486B-484D-ACD6-75DB9C436A30}"/>
    <cellStyle name="Calculation 2 2 9 7" xfId="21823" xr:uid="{09AA2C4F-717D-492E-A199-6D4EA892FBCA}"/>
    <cellStyle name="Calculation 2 2 9 7 2" xfId="37484" xr:uid="{F5DC6D23-3081-45D5-9404-4DF0E0B13DEB}"/>
    <cellStyle name="Calculation 2 2 9 8" xfId="24124" xr:uid="{799F8BEB-F926-4780-B774-1FA941BFAEF0}"/>
    <cellStyle name="Calculation 2 2 9 9" xfId="40068" xr:uid="{09968C9F-A746-466E-A4CE-2A9889C26A88}"/>
    <cellStyle name="Calculation 2 20" xfId="40069" xr:uid="{F3577941-335A-476B-811D-37CA292B0ACC}"/>
    <cellStyle name="Calculation 2 3" xfId="3709" xr:uid="{D3E253CA-AB15-48CC-B094-14293867A734}"/>
    <cellStyle name="Calculation 2 3 10" xfId="10976" xr:uid="{DFEFF0B7-8C99-43BB-BA54-BAA83F3EF5BE}"/>
    <cellStyle name="Calculation 2 3 10 2" xfId="17595" xr:uid="{E10E703C-488C-4EF1-9A1A-E761BD11A6A9}"/>
    <cellStyle name="Calculation 2 3 10 2 2" xfId="33324" xr:uid="{BB7428BC-9960-4C48-95B6-EF87F1954762}"/>
    <cellStyle name="Calculation 2 3 10 3" xfId="27126" xr:uid="{3B85ABA8-67DB-4A35-BAE7-40537EB97899}"/>
    <cellStyle name="Calculation 2 3 11" xfId="10517" xr:uid="{53CAB3E2-117F-4166-B7CE-2822D04CD03B}"/>
    <cellStyle name="Calculation 2 3 11 2" xfId="17172" xr:uid="{8534664A-85E4-4D12-B366-6D374BE2D030}"/>
    <cellStyle name="Calculation 2 3 11 2 2" xfId="32901" xr:uid="{8738BB38-A038-4B2B-BD7D-9A9920A95A30}"/>
    <cellStyle name="Calculation 2 3 11 3" xfId="26684" xr:uid="{3B5F168A-9BCF-4481-A327-31581531D49B}"/>
    <cellStyle name="Calculation 2 3 12" xfId="12820" xr:uid="{7688F5A1-0923-42C2-88F4-21D34A3E16EC}"/>
    <cellStyle name="Calculation 2 3 12 2" xfId="19408" xr:uid="{D46BB7AD-1687-494E-8C8A-7ECFA9C548A8}"/>
    <cellStyle name="Calculation 2 3 12 2 2" xfId="35137" xr:uid="{CC7D86B6-F88A-4BC3-A93E-3BD37142EA63}"/>
    <cellStyle name="Calculation 2 3 12 3" xfId="28942" xr:uid="{305FC6BE-F7A6-47F1-9BC3-371DC7F8706A}"/>
    <cellStyle name="Calculation 2 3 13" xfId="14450" xr:uid="{CAB76964-28DC-4014-A784-BD66EF033018}"/>
    <cellStyle name="Calculation 2 3 13 2" xfId="30555" xr:uid="{597643F7-F953-40F2-9CCF-2467FA53B905}"/>
    <cellStyle name="Calculation 2 3 14" xfId="21824" xr:uid="{6D763F3E-12EE-4A17-80EF-AFD2ECB4E0B6}"/>
    <cellStyle name="Calculation 2 3 14 2" xfId="37485" xr:uid="{EEE47E18-1E72-491D-BB06-95F051D8F280}"/>
    <cellStyle name="Calculation 2 3 15" xfId="24125" xr:uid="{70D1CC72-40BA-4C7E-A856-06C1C134D11A}"/>
    <cellStyle name="Calculation 2 3 16" xfId="40070" xr:uid="{4719EE91-61F7-4E8A-9C79-72C10B7AC5AD}"/>
    <cellStyle name="Calculation 2 3 17" xfId="40071" xr:uid="{A4894B83-7D01-44A0-91A7-9FACB1839747}"/>
    <cellStyle name="Calculation 2 3 18" xfId="40072" xr:uid="{B43EA6F7-51AB-4856-BA8B-C2C8E57742E8}"/>
    <cellStyle name="Calculation 2 3 19" xfId="40073" xr:uid="{DE3900AF-33F6-4A22-A8EC-87CD2D19ACA8}"/>
    <cellStyle name="Calculation 2 3 2" xfId="3710" xr:uid="{4A66B3FD-3AFF-4AF3-B8EF-07FA112A63FA}"/>
    <cellStyle name="Calculation 2 3 2 10" xfId="24126" xr:uid="{140731DC-F073-4DF8-80FC-B6020124C17B}"/>
    <cellStyle name="Calculation 2 3 2 11" xfId="40074" xr:uid="{E81BF831-943C-4CB5-8F15-A7739C164DB2}"/>
    <cellStyle name="Calculation 2 3 2 12" xfId="40075" xr:uid="{2F5EF368-44B3-49F0-B37D-F0369F49D060}"/>
    <cellStyle name="Calculation 2 3 2 13" xfId="40076" xr:uid="{85BEDD7A-0923-4C57-B526-4BCD01C8DD16}"/>
    <cellStyle name="Calculation 2 3 2 14" xfId="40077" xr:uid="{C5E69D69-A688-48E1-8BD5-D99F83A2FE07}"/>
    <cellStyle name="Calculation 2 3 2 2" xfId="3711" xr:uid="{5DE9CADE-3334-47CE-92F7-E01CA0F25C25}"/>
    <cellStyle name="Calculation 2 3 2 2 10" xfId="24127" xr:uid="{046D718E-65EB-4755-B13A-986F7A20483F}"/>
    <cellStyle name="Calculation 2 3 2 2 11" xfId="40078" xr:uid="{29FB5068-5DAD-4F83-847D-D1D18B96FA79}"/>
    <cellStyle name="Calculation 2 3 2 2 12" xfId="40079" xr:uid="{BE9FCB0E-18C3-429A-8560-4801A20EBC41}"/>
    <cellStyle name="Calculation 2 3 2 2 13" xfId="40080" xr:uid="{BF65A952-3D2A-4646-A8E0-902B14F45A25}"/>
    <cellStyle name="Calculation 2 3 2 2 14" xfId="40081" xr:uid="{135073C5-C3F3-4E82-846B-87E6B1A5A608}"/>
    <cellStyle name="Calculation 2 3 2 2 2" xfId="3712" xr:uid="{66C977A9-237F-4A0D-ADA0-34D16E32E35A}"/>
    <cellStyle name="Calculation 2 3 2 2 2 10" xfId="40082" xr:uid="{97653D81-21AC-44B3-BA19-2C0AF3DDFD6F}"/>
    <cellStyle name="Calculation 2 3 2 2 2 11" xfId="40083" xr:uid="{889250EE-1EFC-44D6-9D51-47801645B093}"/>
    <cellStyle name="Calculation 2 3 2 2 2 12" xfId="40084" xr:uid="{ABD5CC3C-B3F4-47C9-9912-05E2AD51180D}"/>
    <cellStyle name="Calculation 2 3 2 2 2 13" xfId="40085" xr:uid="{2994F5BA-A032-4A29-8491-A3A27E95AA13}"/>
    <cellStyle name="Calculation 2 3 2 2 2 2" xfId="3713" xr:uid="{E2E367DA-538B-4A5E-9F93-3B527BD99EF4}"/>
    <cellStyle name="Calculation 2 3 2 2 2 2 10" xfId="40086" xr:uid="{8CFF18C4-B93B-4939-A4EB-AD6019D2944F}"/>
    <cellStyle name="Calculation 2 3 2 2 2 2 11" xfId="40087" xr:uid="{7CB3C704-A7AE-4867-A3D4-4079ADCAF296}"/>
    <cellStyle name="Calculation 2 3 2 2 2 2 12" xfId="40088" xr:uid="{D56DD9F5-1B74-43CB-B68F-77077DB374B8}"/>
    <cellStyle name="Calculation 2 3 2 2 2 2 2" xfId="8585" xr:uid="{B8FBD6C7-A8F2-49C1-B194-278374131E6E}"/>
    <cellStyle name="Calculation 2 3 2 2 2 2 2 10" xfId="40089" xr:uid="{B67A5C70-4A24-4129-BDF4-2364B04C0A03}"/>
    <cellStyle name="Calculation 2 3 2 2 2 2 2 11" xfId="40090" xr:uid="{41C97E8B-77BE-4CF8-8419-A260196FDFB1}"/>
    <cellStyle name="Calculation 2 3 2 2 2 2 2 2" xfId="11845" xr:uid="{E7ACFD0E-90C3-40D0-A007-B0BA9DE0626A}"/>
    <cellStyle name="Calculation 2 3 2 2 2 2 2 2 2" xfId="18448" xr:uid="{BAEF8DA8-D260-4ED8-B0FF-B18B87BC800A}"/>
    <cellStyle name="Calculation 2 3 2 2 2 2 2 2 2 2" xfId="34177" xr:uid="{A6BA77F6-20F5-4B73-8B79-DCE7A3E546B2}"/>
    <cellStyle name="Calculation 2 3 2 2 2 2 2 2 3" xfId="27982" xr:uid="{648612A0-FC03-4A3E-9030-4EF2B80A04C8}"/>
    <cellStyle name="Calculation 2 3 2 2 2 2 2 3" xfId="12245" xr:uid="{89EF118B-089E-4CF4-AF1C-4D5AC65A2CE0}"/>
    <cellStyle name="Calculation 2 3 2 2 2 2 2 3 2" xfId="18837" xr:uid="{3134C39A-07E3-4268-AFA9-7B4B73FA9356}"/>
    <cellStyle name="Calculation 2 3 2 2 2 2 2 3 2 2" xfId="34566" xr:uid="{76DE9882-C401-4440-8C34-1D9CA88CAD3A}"/>
    <cellStyle name="Calculation 2 3 2 2 2 2 2 3 3" xfId="28371" xr:uid="{15B0D7BB-7E9C-407F-BE65-F6A70BB9A87D}"/>
    <cellStyle name="Calculation 2 3 2 2 2 2 2 4" xfId="13366" xr:uid="{17B17BC5-2AD3-4AEB-B1BE-C6A92FB57812}"/>
    <cellStyle name="Calculation 2 3 2 2 2 2 2 4 2" xfId="19953" xr:uid="{3BD009A9-BC3A-4858-801F-81C75DEEEC39}"/>
    <cellStyle name="Calculation 2 3 2 2 2 2 2 4 2 2" xfId="35682" xr:uid="{E0D0F9B0-93C0-42A2-B232-AA360867FC13}"/>
    <cellStyle name="Calculation 2 3 2 2 2 2 2 4 3" xfId="29488" xr:uid="{D25B960D-59DE-4F69-A1A5-D1E5C1FE1852}"/>
    <cellStyle name="Calculation 2 3 2 2 2 2 2 5" xfId="15545" xr:uid="{3A1373C3-638E-49CB-B4D6-AD86BC63DC70}"/>
    <cellStyle name="Calculation 2 3 2 2 2 2 2 5 2" xfId="31284" xr:uid="{619FE4B9-7DA7-4AEF-80CB-2C4C8859DE2D}"/>
    <cellStyle name="Calculation 2 3 2 2 2 2 2 6" xfId="22919" xr:uid="{AB128F30-7156-45C8-8F22-40EE28DD4249}"/>
    <cellStyle name="Calculation 2 3 2 2 2 2 2 6 2" xfId="38574" xr:uid="{11AFD6BF-EFBA-4478-ABB8-0A1F56A9A158}"/>
    <cellStyle name="Calculation 2 3 2 2 2 2 2 7" xfId="24825" xr:uid="{BEB6205F-6CC0-476A-AD02-2B15D833E5BE}"/>
    <cellStyle name="Calculation 2 3 2 2 2 2 2 8" xfId="40091" xr:uid="{0594972A-7A8A-4C5E-B5E9-191E521B812E}"/>
    <cellStyle name="Calculation 2 3 2 2 2 2 2 9" xfId="40092" xr:uid="{BFCA7FDD-55EC-4C28-B6C2-456C7F64386B}"/>
    <cellStyle name="Calculation 2 3 2 2 2 2 3" xfId="10970" xr:uid="{455BAD10-5338-45BE-B692-5907DD37368E}"/>
    <cellStyle name="Calculation 2 3 2 2 2 2 3 2" xfId="17589" xr:uid="{A2D8DA5A-B742-4529-8383-D65ED5A357EC}"/>
    <cellStyle name="Calculation 2 3 2 2 2 2 3 2 2" xfId="33318" xr:uid="{24B8DF89-798E-45F6-9CFF-CC9A7DC9D115}"/>
    <cellStyle name="Calculation 2 3 2 2 2 2 3 3" xfId="27120" xr:uid="{44C18C62-18AA-48F2-8E77-CD1DFC25D3F6}"/>
    <cellStyle name="Calculation 2 3 2 2 2 2 4" xfId="12059" xr:uid="{EF71C235-8D5B-468B-8171-0B3BBF5A05E6}"/>
    <cellStyle name="Calculation 2 3 2 2 2 2 4 2" xfId="18659" xr:uid="{9D283F9C-BD39-496E-8775-B766EA217A1C}"/>
    <cellStyle name="Calculation 2 3 2 2 2 2 4 2 2" xfId="34388" xr:uid="{86CDEDC4-52BC-43BC-A2E5-8D4ED25F6518}"/>
    <cellStyle name="Calculation 2 3 2 2 2 2 4 3" xfId="28193" xr:uid="{1FADF8B2-9C74-46DD-921E-1FD6AF8685CE}"/>
    <cellStyle name="Calculation 2 3 2 2 2 2 5" xfId="12824" xr:uid="{31D29125-CEB3-44B3-8DC0-9080FAA540BB}"/>
    <cellStyle name="Calculation 2 3 2 2 2 2 5 2" xfId="19412" xr:uid="{FC09E044-D90C-425A-A9DC-48062478A28C}"/>
    <cellStyle name="Calculation 2 3 2 2 2 2 5 2 2" xfId="35141" xr:uid="{06359F2C-6650-4FAC-AF45-58D934B7329E}"/>
    <cellStyle name="Calculation 2 3 2 2 2 2 5 3" xfId="28946" xr:uid="{7AB7D046-DB0C-42CD-B507-1E2831FD6637}"/>
    <cellStyle name="Calculation 2 3 2 2 2 2 6" xfId="14446" xr:uid="{B47D1EC3-111B-4935-8DA1-53159E73DE3F}"/>
    <cellStyle name="Calculation 2 3 2 2 2 2 6 2" xfId="30551" xr:uid="{A1B31472-A681-4A27-83E2-233982882DD8}"/>
    <cellStyle name="Calculation 2 3 2 2 2 2 7" xfId="21828" xr:uid="{5378AA7B-B836-460C-AC7F-9793FFE1D107}"/>
    <cellStyle name="Calculation 2 3 2 2 2 2 7 2" xfId="37489" xr:uid="{FC6C6555-1A14-4274-B13C-0BD5A5C9609D}"/>
    <cellStyle name="Calculation 2 3 2 2 2 2 8" xfId="24129" xr:uid="{ACBC955D-75C0-4BA2-B3ED-843987EC293F}"/>
    <cellStyle name="Calculation 2 3 2 2 2 2 9" xfId="40093" xr:uid="{EA11712E-BB87-4A8D-9C51-0B37910C3081}"/>
    <cellStyle name="Calculation 2 3 2 2 2 3" xfId="8584" xr:uid="{15E29990-1E00-45F2-B03E-1C4EA820EEE2}"/>
    <cellStyle name="Calculation 2 3 2 2 2 3 10" xfId="40094" xr:uid="{FDAAF566-A2E4-4C20-974C-EE6DD7E2AFC0}"/>
    <cellStyle name="Calculation 2 3 2 2 2 3 11" xfId="40095" xr:uid="{2D279C2B-E990-4FAA-84B8-683A24980437}"/>
    <cellStyle name="Calculation 2 3 2 2 2 3 2" xfId="10165" xr:uid="{4F8EF62F-B56E-452D-A8C2-837C9E8225D3}"/>
    <cellStyle name="Calculation 2 3 2 2 2 3 2 2" xfId="16848" xr:uid="{0502D2EF-FBC5-46B6-81A2-D52CD359DFEB}"/>
    <cellStyle name="Calculation 2 3 2 2 2 3 2 2 2" xfId="32577" xr:uid="{698554A7-510F-48E0-8E99-8144771346B3}"/>
    <cellStyle name="Calculation 2 3 2 2 2 3 2 3" xfId="26334" xr:uid="{09D9C41A-45C6-4B7F-B730-0B61EEF1140C}"/>
    <cellStyle name="Calculation 2 3 2 2 2 3 3" xfId="12244" xr:uid="{D410B053-1DB6-466F-95C5-84A5EEBD10B3}"/>
    <cellStyle name="Calculation 2 3 2 2 2 3 3 2" xfId="18836" xr:uid="{19D3F17A-7DC0-454F-8CA9-5D92317727C0}"/>
    <cellStyle name="Calculation 2 3 2 2 2 3 3 2 2" xfId="34565" xr:uid="{19238958-CE39-4864-9845-25F45795093C}"/>
    <cellStyle name="Calculation 2 3 2 2 2 3 3 3" xfId="28370" xr:uid="{A78B6C35-D109-472D-BCD0-CA13EF32ECAD}"/>
    <cellStyle name="Calculation 2 3 2 2 2 3 4" xfId="13365" xr:uid="{54758878-8E18-4C89-9B01-DB59AB5CAE67}"/>
    <cellStyle name="Calculation 2 3 2 2 2 3 4 2" xfId="19952" xr:uid="{32932B5D-278C-4353-BBFE-2EB25D004449}"/>
    <cellStyle name="Calculation 2 3 2 2 2 3 4 2 2" xfId="35681" xr:uid="{2C077714-F171-40BB-9F92-DC6510074FCE}"/>
    <cellStyle name="Calculation 2 3 2 2 2 3 4 3" xfId="29487" xr:uid="{6CCBA632-FC83-4E59-A35D-9E5284C5272F}"/>
    <cellStyle name="Calculation 2 3 2 2 2 3 5" xfId="15544" xr:uid="{DBBCDE11-9DF7-4F60-9ADA-D2BC37A35430}"/>
    <cellStyle name="Calculation 2 3 2 2 2 3 5 2" xfId="31283" xr:uid="{4F808ACF-E457-4F08-9E97-6B73EA6A2555}"/>
    <cellStyle name="Calculation 2 3 2 2 2 3 6" xfId="22918" xr:uid="{B491F36A-D9B9-4613-B044-87304CD8F0FA}"/>
    <cellStyle name="Calculation 2 3 2 2 2 3 6 2" xfId="38573" xr:uid="{17AFEB4B-B8BE-4808-B50E-EE41D7B9E4DB}"/>
    <cellStyle name="Calculation 2 3 2 2 2 3 7" xfId="24824" xr:uid="{850E014B-C100-4F11-8DE6-EE5ECCC9626D}"/>
    <cellStyle name="Calculation 2 3 2 2 2 3 8" xfId="40096" xr:uid="{43DADC57-2293-48CE-80AB-0BECE7B34F43}"/>
    <cellStyle name="Calculation 2 3 2 2 2 3 9" xfId="40097" xr:uid="{7AEC1E22-1AE3-4356-BEF8-62B25276F2E4}"/>
    <cellStyle name="Calculation 2 3 2 2 2 4" xfId="10723" xr:uid="{AA0622A4-5D64-402A-AF70-6E8B16BC3436}"/>
    <cellStyle name="Calculation 2 3 2 2 2 4 2" xfId="17369" xr:uid="{32C12C84-910F-4998-B6CD-0ECF8D919EA7}"/>
    <cellStyle name="Calculation 2 3 2 2 2 4 2 2" xfId="33098" xr:uid="{C51E3FFF-1520-48AF-B7BE-F00D7E544D8C}"/>
    <cellStyle name="Calculation 2 3 2 2 2 4 3" xfId="26888" xr:uid="{22078E3B-FFC6-4425-AAF4-25E2B079AD21}"/>
    <cellStyle name="Calculation 2 3 2 2 2 5" xfId="10520" xr:uid="{8F257B17-0E03-485F-BB80-07C293143E48}"/>
    <cellStyle name="Calculation 2 3 2 2 2 5 2" xfId="17175" xr:uid="{05B3BA12-F85B-4BA3-957A-231F39397035}"/>
    <cellStyle name="Calculation 2 3 2 2 2 5 2 2" xfId="32904" xr:uid="{E40931DD-7652-444C-AD55-0B849400D946}"/>
    <cellStyle name="Calculation 2 3 2 2 2 5 3" xfId="26687" xr:uid="{3B7D6520-01F1-454D-A8DB-4C193D041170}"/>
    <cellStyle name="Calculation 2 3 2 2 2 6" xfId="12823" xr:uid="{F2EBC750-291F-48D4-B175-35702E914BD6}"/>
    <cellStyle name="Calculation 2 3 2 2 2 6 2" xfId="19411" xr:uid="{1F558B6C-4505-44CD-AFFC-D25483E77A48}"/>
    <cellStyle name="Calculation 2 3 2 2 2 6 2 2" xfId="35140" xr:uid="{A5C285E6-1E57-4035-BDDF-7DDF2487016D}"/>
    <cellStyle name="Calculation 2 3 2 2 2 6 3" xfId="28945" xr:uid="{7C569386-EE06-4374-A0EB-E8BD02733DB7}"/>
    <cellStyle name="Calculation 2 3 2 2 2 7" xfId="14447" xr:uid="{205E40CB-8A57-455F-AF36-08054A194487}"/>
    <cellStyle name="Calculation 2 3 2 2 2 7 2" xfId="30552" xr:uid="{ED41AEC4-E9E4-40ED-88C9-A355BA82D03D}"/>
    <cellStyle name="Calculation 2 3 2 2 2 8" xfId="21827" xr:uid="{CCFDD607-1859-4A7D-B5EB-E3A73DF7E843}"/>
    <cellStyle name="Calculation 2 3 2 2 2 8 2" xfId="37488" xr:uid="{C4BF414D-E11E-4061-91BB-A18718D77CCB}"/>
    <cellStyle name="Calculation 2 3 2 2 2 9" xfId="24128" xr:uid="{06FE2110-6C59-47B2-9F08-74DE5C29E06D}"/>
    <cellStyle name="Calculation 2 3 2 2 3" xfId="3714" xr:uid="{18796E6A-5448-47C2-9DC2-437712B2EB67}"/>
    <cellStyle name="Calculation 2 3 2 2 3 10" xfId="40098" xr:uid="{D3D0844F-6B37-48DF-8FF1-79D74A8EF310}"/>
    <cellStyle name="Calculation 2 3 2 2 3 11" xfId="40099" xr:uid="{FC3A01CE-2C0B-4949-B654-BDBEBFDE8727}"/>
    <cellStyle name="Calculation 2 3 2 2 3 12" xfId="40100" xr:uid="{33478DCD-8092-4946-A72E-C9FF631F3C1A}"/>
    <cellStyle name="Calculation 2 3 2 2 3 2" xfId="8586" xr:uid="{86100A94-00F5-4A17-BCCC-A62FD803D65B}"/>
    <cellStyle name="Calculation 2 3 2 2 3 2 10" xfId="40101" xr:uid="{C152EE9D-AE0F-4DFC-A90E-36FC7AB8AC72}"/>
    <cellStyle name="Calculation 2 3 2 2 3 2 11" xfId="40102" xr:uid="{F639C42B-21B2-42A6-AF16-41BEBFE46C13}"/>
    <cellStyle name="Calculation 2 3 2 2 3 2 2" xfId="11828" xr:uid="{58457376-320F-4DA4-A92A-D560C24E19AD}"/>
    <cellStyle name="Calculation 2 3 2 2 3 2 2 2" xfId="18431" xr:uid="{1722736E-E257-40D0-AF08-711AF5313EDA}"/>
    <cellStyle name="Calculation 2 3 2 2 3 2 2 2 2" xfId="34160" xr:uid="{75B22714-C3B8-43D6-AD71-DE7C7A80E78D}"/>
    <cellStyle name="Calculation 2 3 2 2 3 2 2 3" xfId="27965" xr:uid="{FA8DF7E1-7C40-47BD-AE22-756D24BC65CB}"/>
    <cellStyle name="Calculation 2 3 2 2 3 2 3" xfId="12246" xr:uid="{6DDD27E4-D5B9-4282-869F-66058D514A84}"/>
    <cellStyle name="Calculation 2 3 2 2 3 2 3 2" xfId="18838" xr:uid="{547C45A9-F111-4071-9294-A9D41AAEFC68}"/>
    <cellStyle name="Calculation 2 3 2 2 3 2 3 2 2" xfId="34567" xr:uid="{2ED098F8-96E7-438A-B3BC-5219DE0D903B}"/>
    <cellStyle name="Calculation 2 3 2 2 3 2 3 3" xfId="28372" xr:uid="{0994F30A-BEE4-4C8E-AA3D-3F0874FDB563}"/>
    <cellStyle name="Calculation 2 3 2 2 3 2 4" xfId="13367" xr:uid="{06A77053-C2BD-4911-A877-789BBCDAF107}"/>
    <cellStyle name="Calculation 2 3 2 2 3 2 4 2" xfId="19954" xr:uid="{04015AF7-FD39-4B8F-A302-072BDCBE79A4}"/>
    <cellStyle name="Calculation 2 3 2 2 3 2 4 2 2" xfId="35683" xr:uid="{7530D0DE-ED9B-4B3C-97B4-2ACE5EF7A80F}"/>
    <cellStyle name="Calculation 2 3 2 2 3 2 4 3" xfId="29489" xr:uid="{8C7A1A6F-3AD2-44B7-B7D8-1A902C5C11F8}"/>
    <cellStyle name="Calculation 2 3 2 2 3 2 5" xfId="15546" xr:uid="{CBE22BB7-4AB8-49B1-9CB2-5C1C9362C848}"/>
    <cellStyle name="Calculation 2 3 2 2 3 2 5 2" xfId="31285" xr:uid="{23EEAA44-1D72-46FB-A372-32C503186D9F}"/>
    <cellStyle name="Calculation 2 3 2 2 3 2 6" xfId="22920" xr:uid="{65F6F2C6-0886-44F3-B9DF-474906B60EC2}"/>
    <cellStyle name="Calculation 2 3 2 2 3 2 6 2" xfId="38575" xr:uid="{62224C99-78F5-4AD7-8C36-BED57EDFECCB}"/>
    <cellStyle name="Calculation 2 3 2 2 3 2 7" xfId="24826" xr:uid="{327D1CDE-1C26-43F3-8D94-EE3C32687BA7}"/>
    <cellStyle name="Calculation 2 3 2 2 3 2 8" xfId="40103" xr:uid="{7E95660D-A126-4E94-8712-BD6FCE37A943}"/>
    <cellStyle name="Calculation 2 3 2 2 3 2 9" xfId="40104" xr:uid="{2FF9676D-7975-49BF-90E7-815923EA98BA}"/>
    <cellStyle name="Calculation 2 3 2 2 3 3" xfId="10975" xr:uid="{32DE9F3B-B5C9-4DBC-9A4F-64F5BD88E847}"/>
    <cellStyle name="Calculation 2 3 2 2 3 3 2" xfId="17594" xr:uid="{861910DE-07AD-4208-B3CB-CF881025CEC3}"/>
    <cellStyle name="Calculation 2 3 2 2 3 3 2 2" xfId="33323" xr:uid="{B7547977-F3D4-4AEA-810D-17D7B2080C35}"/>
    <cellStyle name="Calculation 2 3 2 2 3 3 3" xfId="27125" xr:uid="{9CC0BA99-3C7B-4B09-96A5-93AB30825E5F}"/>
    <cellStyle name="Calculation 2 3 2 2 3 4" xfId="10521" xr:uid="{F4B6C3EF-4620-4492-8396-0E7B162DC27A}"/>
    <cellStyle name="Calculation 2 3 2 2 3 4 2" xfId="17176" xr:uid="{B3055FF8-B70F-4C91-8E71-2972FC1BF7A6}"/>
    <cellStyle name="Calculation 2 3 2 2 3 4 2 2" xfId="32905" xr:uid="{19968858-216A-4FD3-9F37-53E1C1EDAB44}"/>
    <cellStyle name="Calculation 2 3 2 2 3 4 3" xfId="26688" xr:uid="{D2A62C70-23C3-43D1-8109-92997EE814CF}"/>
    <cellStyle name="Calculation 2 3 2 2 3 5" xfId="12825" xr:uid="{3558DB43-0013-4468-9C59-47CA8015E5A5}"/>
    <cellStyle name="Calculation 2 3 2 2 3 5 2" xfId="19413" xr:uid="{67118CFB-9C44-4291-B86E-E7B1474BFCE6}"/>
    <cellStyle name="Calculation 2 3 2 2 3 5 2 2" xfId="35142" xr:uid="{A92B93F0-671E-44DE-8296-369A3460D6B2}"/>
    <cellStyle name="Calculation 2 3 2 2 3 5 3" xfId="28947" xr:uid="{AF578E44-B808-4CB0-881F-23FAC8031556}"/>
    <cellStyle name="Calculation 2 3 2 2 3 6" xfId="14445" xr:uid="{C0372CF3-9A46-435A-87F1-42A62D690EFF}"/>
    <cellStyle name="Calculation 2 3 2 2 3 6 2" xfId="30550" xr:uid="{A6901A19-179C-4ADE-AE6D-4C1113F97001}"/>
    <cellStyle name="Calculation 2 3 2 2 3 7" xfId="21829" xr:uid="{973E9F6D-A94A-47BC-9866-5869E082E383}"/>
    <cellStyle name="Calculation 2 3 2 2 3 7 2" xfId="37490" xr:uid="{E39982BE-EB25-4350-A40D-4A53B68DBBE9}"/>
    <cellStyle name="Calculation 2 3 2 2 3 8" xfId="24130" xr:uid="{1D97C8E4-2782-49D6-8D36-0A0E9AAFFC38}"/>
    <cellStyle name="Calculation 2 3 2 2 3 9" xfId="40105" xr:uid="{B67F5081-432D-44CF-98D4-3C7B70D26804}"/>
    <cellStyle name="Calculation 2 3 2 2 4" xfId="8583" xr:uid="{D3BE038A-4746-4844-8039-4AB98BB81CF3}"/>
    <cellStyle name="Calculation 2 3 2 2 4 10" xfId="40106" xr:uid="{B6B8D643-8A38-405E-BF44-44D12B614B0C}"/>
    <cellStyle name="Calculation 2 3 2 2 4 11" xfId="40107" xr:uid="{8A7E0222-6CC6-4D79-812E-FFC660C6B32D}"/>
    <cellStyle name="Calculation 2 3 2 2 4 2" xfId="11843" xr:uid="{3522A2A1-D0AD-4F44-BF08-3E23D7F06AF8}"/>
    <cellStyle name="Calculation 2 3 2 2 4 2 2" xfId="18446" xr:uid="{12CDE4BD-97B3-48A5-A1CF-7EEC90D8F08B}"/>
    <cellStyle name="Calculation 2 3 2 2 4 2 2 2" xfId="34175" xr:uid="{BE878FE9-5AEF-4680-BE97-E34FEA754D5C}"/>
    <cellStyle name="Calculation 2 3 2 2 4 2 3" xfId="27980" xr:uid="{5E3ABC22-8FD8-41F1-96BA-9CFD38B99FB6}"/>
    <cellStyle name="Calculation 2 3 2 2 4 3" xfId="12243" xr:uid="{813FFB7C-F45E-4A65-B4E5-1A1BF3C7D656}"/>
    <cellStyle name="Calculation 2 3 2 2 4 3 2" xfId="18835" xr:uid="{82619018-56C1-4144-9535-8D06532886AF}"/>
    <cellStyle name="Calculation 2 3 2 2 4 3 2 2" xfId="34564" xr:uid="{FFA4D0B3-420F-4799-831F-61132E44C5F2}"/>
    <cellStyle name="Calculation 2 3 2 2 4 3 3" xfId="28369" xr:uid="{E65E3B39-7702-4E8C-AC7B-80197BE9DD1D}"/>
    <cellStyle name="Calculation 2 3 2 2 4 4" xfId="13364" xr:uid="{E794D337-FA0D-48A1-8286-7CB3499C72E9}"/>
    <cellStyle name="Calculation 2 3 2 2 4 4 2" xfId="19951" xr:uid="{DC365294-C9C0-4087-ADB5-2B10C9317A43}"/>
    <cellStyle name="Calculation 2 3 2 2 4 4 2 2" xfId="35680" xr:uid="{8DCC67AF-6394-40B4-B891-672329045C28}"/>
    <cellStyle name="Calculation 2 3 2 2 4 4 3" xfId="29486" xr:uid="{C08A0841-424B-44F8-A1B7-64810F5C00A3}"/>
    <cellStyle name="Calculation 2 3 2 2 4 5" xfId="15543" xr:uid="{8874D4F2-4C96-4787-9A3D-FADBFA6FF1E9}"/>
    <cellStyle name="Calculation 2 3 2 2 4 5 2" xfId="31282" xr:uid="{CCFD0A33-A393-4DB0-AD45-DB6B1D320667}"/>
    <cellStyle name="Calculation 2 3 2 2 4 6" xfId="22917" xr:uid="{FF5127B7-A025-40E5-B9E5-46AF8659B7EA}"/>
    <cellStyle name="Calculation 2 3 2 2 4 6 2" xfId="38572" xr:uid="{86D2B1B0-88FA-4519-9BBD-0547807160ED}"/>
    <cellStyle name="Calculation 2 3 2 2 4 7" xfId="24823" xr:uid="{C2158D53-7F2B-4542-B681-0BCC56E5E2B9}"/>
    <cellStyle name="Calculation 2 3 2 2 4 8" xfId="40108" xr:uid="{73D5C0AD-D995-44E7-9875-05A5B46A0F07}"/>
    <cellStyle name="Calculation 2 3 2 2 4 9" xfId="40109" xr:uid="{0198D8A8-BEF7-4C7E-91CE-20A07FB728F8}"/>
    <cellStyle name="Calculation 2 3 2 2 5" xfId="9645" xr:uid="{A352DBF3-A9D5-4461-AC3E-850CF142C7E7}"/>
    <cellStyle name="Calculation 2 3 2 2 5 2" xfId="16393" xr:uid="{4A4DDD93-3B45-4604-8257-8C8B53E67D08}"/>
    <cellStyle name="Calculation 2 3 2 2 5 2 2" xfId="32122" xr:uid="{CD2E9CB6-A7EB-455F-AC32-54F09FDEE36A}"/>
    <cellStyle name="Calculation 2 3 2 2 5 3" xfId="25875" xr:uid="{49F1E3EB-87D2-4431-9608-62D1DA766F07}"/>
    <cellStyle name="Calculation 2 3 2 2 6" xfId="10519" xr:uid="{948F759F-F987-44DD-9603-7C972A376EEF}"/>
    <cellStyle name="Calculation 2 3 2 2 6 2" xfId="17174" xr:uid="{1856E779-E4D9-4738-8735-ECD34C2639A0}"/>
    <cellStyle name="Calculation 2 3 2 2 6 2 2" xfId="32903" xr:uid="{B55DC2E6-D4F8-4E2A-BFE3-3D8CDAF83EB9}"/>
    <cellStyle name="Calculation 2 3 2 2 6 3" xfId="26686" xr:uid="{1F1FCBDD-737E-4E40-9F44-04895A95D9F5}"/>
    <cellStyle name="Calculation 2 3 2 2 7" xfId="12822" xr:uid="{D7B5F046-81D9-46FA-8E0A-8FE8C3CDA3F6}"/>
    <cellStyle name="Calculation 2 3 2 2 7 2" xfId="19410" xr:uid="{DC02C36F-1F29-4248-9E91-CE9A7B8D9AD9}"/>
    <cellStyle name="Calculation 2 3 2 2 7 2 2" xfId="35139" xr:uid="{6F66F4D4-3F7D-4C3C-B5F8-3AA18A5266E7}"/>
    <cellStyle name="Calculation 2 3 2 2 7 3" xfId="28944" xr:uid="{EBDA741D-7679-460F-B3FB-A44482C14F8F}"/>
    <cellStyle name="Calculation 2 3 2 2 8" xfId="14448" xr:uid="{6C54423A-B7D5-4EEF-80CE-AED8DBA105BD}"/>
    <cellStyle name="Calculation 2 3 2 2 8 2" xfId="30553" xr:uid="{DF6462E9-9534-403D-A08B-13521B93BA58}"/>
    <cellStyle name="Calculation 2 3 2 2 9" xfId="21826" xr:uid="{66EE0109-8DBC-4391-A199-3EC74A9C9562}"/>
    <cellStyle name="Calculation 2 3 2 2 9 2" xfId="37487" xr:uid="{4CBA686D-F88F-4B5E-B7B1-A6724727F3E2}"/>
    <cellStyle name="Calculation 2 3 2 3" xfId="3715" xr:uid="{577DB4F1-84FC-4018-B4E8-C49B40A675D9}"/>
    <cellStyle name="Calculation 2 3 2 3 10" xfId="40110" xr:uid="{03B23639-110A-4E87-99A6-B603A7FE3F81}"/>
    <cellStyle name="Calculation 2 3 2 3 11" xfId="40111" xr:uid="{B00BB9EE-D87E-48B9-A654-4476C7E7AACE}"/>
    <cellStyle name="Calculation 2 3 2 3 12" xfId="40112" xr:uid="{3DB0E05D-D41D-46F5-88A5-B02A201E8442}"/>
    <cellStyle name="Calculation 2 3 2 3 2" xfId="8587" xr:uid="{A20E2B1A-3FF2-4E70-AA76-7E089D2E32D8}"/>
    <cellStyle name="Calculation 2 3 2 3 2 10" xfId="40113" xr:uid="{7726BA23-263A-4ACA-8A2B-056435C6AF7B}"/>
    <cellStyle name="Calculation 2 3 2 3 2 11" xfId="40114" xr:uid="{D86DD615-021D-4DBF-ABC6-645332409F2C}"/>
    <cellStyle name="Calculation 2 3 2 3 2 2" xfId="11148" xr:uid="{29A6D9DC-E795-4D1B-99F4-31764CB5298C}"/>
    <cellStyle name="Calculation 2 3 2 3 2 2 2" xfId="17758" xr:uid="{196B88F6-FA0D-4427-8ECD-E93D6EBEA2CC}"/>
    <cellStyle name="Calculation 2 3 2 3 2 2 2 2" xfId="33487" xr:uid="{D03EA8C0-322F-49C1-AD45-62C5C1054317}"/>
    <cellStyle name="Calculation 2 3 2 3 2 2 3" xfId="27291" xr:uid="{7D3421C6-1EE4-42B9-ACF0-EA9F3DD00E08}"/>
    <cellStyle name="Calculation 2 3 2 3 2 3" xfId="12247" xr:uid="{793FFB2D-55D5-411D-997B-19FE162FD678}"/>
    <cellStyle name="Calculation 2 3 2 3 2 3 2" xfId="18839" xr:uid="{C110D37C-7F6D-4B81-9C4A-EA3A2CA4A8A3}"/>
    <cellStyle name="Calculation 2 3 2 3 2 3 2 2" xfId="34568" xr:uid="{60D837B1-8714-4A94-A498-8A493EBC076F}"/>
    <cellStyle name="Calculation 2 3 2 3 2 3 3" xfId="28373" xr:uid="{22F2F1BF-AD6D-4E1A-8CC8-B2F8056E9C61}"/>
    <cellStyle name="Calculation 2 3 2 3 2 4" xfId="13368" xr:uid="{F1BC8D58-1AF7-4394-92EB-015B26057B5B}"/>
    <cellStyle name="Calculation 2 3 2 3 2 4 2" xfId="19955" xr:uid="{13159F28-EA57-43FC-BEDE-A7F46D95DCAD}"/>
    <cellStyle name="Calculation 2 3 2 3 2 4 2 2" xfId="35684" xr:uid="{7978CD9E-FB24-48F2-8C40-774491B680AC}"/>
    <cellStyle name="Calculation 2 3 2 3 2 4 3" xfId="29490" xr:uid="{F643261A-B11B-480B-AB79-B9EF9A259C77}"/>
    <cellStyle name="Calculation 2 3 2 3 2 5" xfId="15547" xr:uid="{84346C1A-A562-4550-AAF6-484AD1A9BCAB}"/>
    <cellStyle name="Calculation 2 3 2 3 2 5 2" xfId="31286" xr:uid="{C4FC0F31-5EF6-46BC-9AC9-C7E811F254E1}"/>
    <cellStyle name="Calculation 2 3 2 3 2 6" xfId="22921" xr:uid="{5F919130-E81D-4534-9A31-932C6C22A0B6}"/>
    <cellStyle name="Calculation 2 3 2 3 2 6 2" xfId="38576" xr:uid="{D11A8A99-7709-4CCB-A3AD-19D36A70B609}"/>
    <cellStyle name="Calculation 2 3 2 3 2 7" xfId="24827" xr:uid="{0A4F61AC-9021-46CB-867A-EE5285D1BDA5}"/>
    <cellStyle name="Calculation 2 3 2 3 2 8" xfId="40115" xr:uid="{339923A3-B98D-4054-8F5B-BB990B4E155A}"/>
    <cellStyle name="Calculation 2 3 2 3 2 9" xfId="40116" xr:uid="{9905749E-8A8A-46C0-8EF1-69D38FE30DA6}"/>
    <cellStyle name="Calculation 2 3 2 3 3" xfId="10722" xr:uid="{F535872E-2D39-4338-842A-9792B90A0714}"/>
    <cellStyle name="Calculation 2 3 2 3 3 2" xfId="17368" xr:uid="{D9D7C7DC-5949-4691-8437-CAA6FC59C58F}"/>
    <cellStyle name="Calculation 2 3 2 3 3 2 2" xfId="33097" xr:uid="{8F9F1C4E-5096-42BA-8377-09D3CB3EF565}"/>
    <cellStyle name="Calculation 2 3 2 3 3 3" xfId="26887" xr:uid="{B5C3EF1F-F91F-48EB-AC1E-75A4C90E21A4}"/>
    <cellStyle name="Calculation 2 3 2 3 4" xfId="10522" xr:uid="{8B884B81-6E25-4C17-BB12-B321C33971D2}"/>
    <cellStyle name="Calculation 2 3 2 3 4 2" xfId="17177" xr:uid="{C3CB2882-49C5-4266-87BD-C28CCD3085A3}"/>
    <cellStyle name="Calculation 2 3 2 3 4 2 2" xfId="32906" xr:uid="{F3D06CCC-12AD-4106-8D74-C1851748C0A9}"/>
    <cellStyle name="Calculation 2 3 2 3 4 3" xfId="26689" xr:uid="{D888DF68-933F-4E8A-A795-5AF5829B2000}"/>
    <cellStyle name="Calculation 2 3 2 3 5" xfId="12826" xr:uid="{96C2D2B1-B768-497A-95CE-FF81467C93D1}"/>
    <cellStyle name="Calculation 2 3 2 3 5 2" xfId="19414" xr:uid="{8BF5E29E-8432-4B64-A14A-4853F99F323A}"/>
    <cellStyle name="Calculation 2 3 2 3 5 2 2" xfId="35143" xr:uid="{08F44D63-7638-4A50-92CF-1FB69BDB5971}"/>
    <cellStyle name="Calculation 2 3 2 3 5 3" xfId="28948" xr:uid="{FF82FE49-0C46-4175-A9B3-7C940DFB41BC}"/>
    <cellStyle name="Calculation 2 3 2 3 6" xfId="14444" xr:uid="{51065986-6C88-440A-BB48-67D9CB1336D0}"/>
    <cellStyle name="Calculation 2 3 2 3 6 2" xfId="30549" xr:uid="{64A2332B-F4D9-4988-ACE5-C98E591D1DE7}"/>
    <cellStyle name="Calculation 2 3 2 3 7" xfId="21830" xr:uid="{4F768864-CAF0-4705-ABFB-1D0E7B5AC021}"/>
    <cellStyle name="Calculation 2 3 2 3 7 2" xfId="37491" xr:uid="{10A89BC2-0C20-4205-BDFC-3ABCB3F386AB}"/>
    <cellStyle name="Calculation 2 3 2 3 8" xfId="24131" xr:uid="{A867FC82-A263-4419-9BA9-50E3EEB6D973}"/>
    <cellStyle name="Calculation 2 3 2 3 9" xfId="40117" xr:uid="{6E902EDB-9782-48A3-83E8-1776864A58A0}"/>
    <cellStyle name="Calculation 2 3 2 4" xfId="8582" xr:uid="{6FA4AD1A-01EE-4981-A3F6-9FBB009596BC}"/>
    <cellStyle name="Calculation 2 3 2 4 10" xfId="40118" xr:uid="{5341D6F9-DBA5-45E9-9F80-EE21CC753D01}"/>
    <cellStyle name="Calculation 2 3 2 4 11" xfId="40119" xr:uid="{1AE06C6C-C361-4263-A793-7BB1F53EC663}"/>
    <cellStyle name="Calculation 2 3 2 4 2" xfId="11844" xr:uid="{D5AF1E59-9698-432A-8B82-9D050CAECAB7}"/>
    <cellStyle name="Calculation 2 3 2 4 2 2" xfId="18447" xr:uid="{5E6AD11C-3F77-49E0-883B-9E993205216A}"/>
    <cellStyle name="Calculation 2 3 2 4 2 2 2" xfId="34176" xr:uid="{4EC2D172-875F-42BF-8F29-5260B2974209}"/>
    <cellStyle name="Calculation 2 3 2 4 2 3" xfId="27981" xr:uid="{3E80E8A2-91BF-48BF-970B-75E6794BE892}"/>
    <cellStyle name="Calculation 2 3 2 4 3" xfId="12242" xr:uid="{62753E5B-CEEC-486E-863A-66334F4B30D1}"/>
    <cellStyle name="Calculation 2 3 2 4 3 2" xfId="18834" xr:uid="{359E1B7C-CF7B-4A72-9A18-819D76E5B874}"/>
    <cellStyle name="Calculation 2 3 2 4 3 2 2" xfId="34563" xr:uid="{5EC62D55-0177-4D28-AFA7-BCD194FDCE73}"/>
    <cellStyle name="Calculation 2 3 2 4 3 3" xfId="28368" xr:uid="{10947558-4ED8-4AF2-B186-E80B03C78785}"/>
    <cellStyle name="Calculation 2 3 2 4 4" xfId="13363" xr:uid="{9708CBAE-5CD2-4A00-9E74-0E588E311748}"/>
    <cellStyle name="Calculation 2 3 2 4 4 2" xfId="19950" xr:uid="{C3A6D27F-4041-4966-BD16-E6CE0E33A8AE}"/>
    <cellStyle name="Calculation 2 3 2 4 4 2 2" xfId="35679" xr:uid="{0FCDB3CA-D341-40EC-9D13-52EE86B71EF4}"/>
    <cellStyle name="Calculation 2 3 2 4 4 3" xfId="29485" xr:uid="{33FA18D1-D71F-4EE2-AB83-D0F92204EDC8}"/>
    <cellStyle name="Calculation 2 3 2 4 5" xfId="15542" xr:uid="{17D91D77-F9D8-41D2-9A03-634E3B04EDAB}"/>
    <cellStyle name="Calculation 2 3 2 4 5 2" xfId="31281" xr:uid="{15BE0F82-53C8-4DCC-BD41-BF383769DF6E}"/>
    <cellStyle name="Calculation 2 3 2 4 6" xfId="22916" xr:uid="{5CBAA2B3-7DA2-4B82-AA57-0CA0F5D63D2C}"/>
    <cellStyle name="Calculation 2 3 2 4 6 2" xfId="38571" xr:uid="{B6C2AA3E-E628-4534-9B66-C37047D271F4}"/>
    <cellStyle name="Calculation 2 3 2 4 7" xfId="24822" xr:uid="{F6B593D7-C054-4CC9-A88C-6A23719A2603}"/>
    <cellStyle name="Calculation 2 3 2 4 8" xfId="40120" xr:uid="{9C1563B0-5477-4643-BB66-FA603C6A979B}"/>
    <cellStyle name="Calculation 2 3 2 4 9" xfId="40121" xr:uid="{40C3D848-AA19-4B5E-8D81-682811F452A5}"/>
    <cellStyle name="Calculation 2 3 2 5" xfId="10977" xr:uid="{7A56F3B7-20B6-4647-A34A-B37F95CBDC85}"/>
    <cellStyle name="Calculation 2 3 2 5 2" xfId="17596" xr:uid="{B8327DF3-4067-485A-9844-26F54E870FED}"/>
    <cellStyle name="Calculation 2 3 2 5 2 2" xfId="33325" xr:uid="{BE1C8C97-01C6-41C6-BC28-F8A78813B647}"/>
    <cellStyle name="Calculation 2 3 2 5 3" xfId="27127" xr:uid="{18A51C07-80BD-4A77-AABC-6D73BF80F9C8}"/>
    <cellStyle name="Calculation 2 3 2 6" xfId="10518" xr:uid="{0AE01EB2-ED16-4605-8C3A-ACF9ECE5EE11}"/>
    <cellStyle name="Calculation 2 3 2 6 2" xfId="17173" xr:uid="{F0539651-9EAA-4D00-B652-E2BE1CE1CB19}"/>
    <cellStyle name="Calculation 2 3 2 6 2 2" xfId="32902" xr:uid="{D08F48D5-5444-44A5-A5BD-E49CB88D417C}"/>
    <cellStyle name="Calculation 2 3 2 6 3" xfId="26685" xr:uid="{03B68E05-1AA1-4C44-BFA2-676FB40E7E16}"/>
    <cellStyle name="Calculation 2 3 2 7" xfId="12821" xr:uid="{A6286AC5-0486-44C4-8FD6-0FBD1E752E03}"/>
    <cellStyle name="Calculation 2 3 2 7 2" xfId="19409" xr:uid="{76B26DF1-CCFA-4D38-A4B2-303459C530D2}"/>
    <cellStyle name="Calculation 2 3 2 7 2 2" xfId="35138" xr:uid="{DE55B9E4-3283-4AA0-89EB-F5B04A99439B}"/>
    <cellStyle name="Calculation 2 3 2 7 3" xfId="28943" xr:uid="{5209F030-3B52-415E-BF54-F17BE3FF6548}"/>
    <cellStyle name="Calculation 2 3 2 8" xfId="14449" xr:uid="{C0C00BDB-8AFB-4177-B98E-DDD59D35C9F4}"/>
    <cellStyle name="Calculation 2 3 2 8 2" xfId="30554" xr:uid="{ADBD5209-92C3-4F71-B430-CF0F7F011CCE}"/>
    <cellStyle name="Calculation 2 3 2 9" xfId="21825" xr:uid="{9CF7997B-3540-427E-A510-4D0E76FD76AD}"/>
    <cellStyle name="Calculation 2 3 2 9 2" xfId="37486" xr:uid="{12C094B4-331E-49AA-814C-EEA936E374C3}"/>
    <cellStyle name="Calculation 2 3 3" xfId="3716" xr:uid="{E41EF74B-AB88-4DD7-A1FC-393C3CDDCA3D}"/>
    <cellStyle name="Calculation 2 3 3 10" xfId="40122" xr:uid="{BE09DF03-1FA2-4A10-BD11-6953D072907C}"/>
    <cellStyle name="Calculation 2 3 3 11" xfId="40123" xr:uid="{28DAE29B-4EDD-4E27-845C-87BC6AEDF7FC}"/>
    <cellStyle name="Calculation 2 3 3 12" xfId="40124" xr:uid="{618EC64F-5CA5-4F50-BE41-1FCE2EB17793}"/>
    <cellStyle name="Calculation 2 3 3 13" xfId="40125" xr:uid="{BA7263DF-6C33-4C05-BE8E-6020A13A20FC}"/>
    <cellStyle name="Calculation 2 3 3 2" xfId="3717" xr:uid="{4B5EF2FE-C9A0-41C1-B2B2-6FC11742FC4F}"/>
    <cellStyle name="Calculation 2 3 3 2 10" xfId="40126" xr:uid="{E5002ED2-F91A-451F-9BC4-5E8AA0509067}"/>
    <cellStyle name="Calculation 2 3 3 2 11" xfId="40127" xr:uid="{9C85486D-74DB-4BB9-802D-6BF2690509CD}"/>
    <cellStyle name="Calculation 2 3 3 2 12" xfId="40128" xr:uid="{0338B2D9-FDE9-4C0F-8452-390E63BFEC7F}"/>
    <cellStyle name="Calculation 2 3 3 2 2" xfId="8589" xr:uid="{557D7F48-3B02-485C-A90E-8A7B50CD5428}"/>
    <cellStyle name="Calculation 2 3 3 2 2 10" xfId="40129" xr:uid="{A1DCA8BA-4C66-44B9-8090-4C6CA568835F}"/>
    <cellStyle name="Calculation 2 3 3 2 2 11" xfId="40130" xr:uid="{A365A6BB-833E-4369-9E88-F9AFEB94887D}"/>
    <cellStyle name="Calculation 2 3 3 2 2 2" xfId="11847" xr:uid="{0AD6F1DC-0BC8-43BA-9240-DD40D1561793}"/>
    <cellStyle name="Calculation 2 3 3 2 2 2 2" xfId="18450" xr:uid="{81F02C54-14A8-4BEA-9360-42631D41C65C}"/>
    <cellStyle name="Calculation 2 3 3 2 2 2 2 2" xfId="34179" xr:uid="{BCDA85EF-BA56-4AAA-B42B-429DA402FFA5}"/>
    <cellStyle name="Calculation 2 3 3 2 2 2 3" xfId="27984" xr:uid="{B1BDCEB8-15AD-4972-8BC1-55FADE8BFEA2}"/>
    <cellStyle name="Calculation 2 3 3 2 2 3" xfId="12249" xr:uid="{7F12704B-CFF8-481C-B40B-B00FBA80C266}"/>
    <cellStyle name="Calculation 2 3 3 2 2 3 2" xfId="18841" xr:uid="{E491CE4F-8A2A-4F8E-9461-86EA57585D22}"/>
    <cellStyle name="Calculation 2 3 3 2 2 3 2 2" xfId="34570" xr:uid="{36762B75-68C2-438D-A7C5-C9E19AC1AD87}"/>
    <cellStyle name="Calculation 2 3 3 2 2 3 3" xfId="28375" xr:uid="{89F95A1C-5605-4E57-AB67-6AF63C360804}"/>
    <cellStyle name="Calculation 2 3 3 2 2 4" xfId="13370" xr:uid="{7CEF8408-6A14-40CC-B557-86F3A85D39B0}"/>
    <cellStyle name="Calculation 2 3 3 2 2 4 2" xfId="19957" xr:uid="{3D5838D8-56CA-4431-9A1A-25A8A72F82D6}"/>
    <cellStyle name="Calculation 2 3 3 2 2 4 2 2" xfId="35686" xr:uid="{E06582B9-4F85-432A-BF9C-B24FDEA174D5}"/>
    <cellStyle name="Calculation 2 3 3 2 2 4 3" xfId="29492" xr:uid="{E40FEAE5-FC88-4588-B133-EFE047508AD6}"/>
    <cellStyle name="Calculation 2 3 3 2 2 5" xfId="15549" xr:uid="{A35DD844-D450-4666-89CF-45AA26AF6373}"/>
    <cellStyle name="Calculation 2 3 3 2 2 5 2" xfId="31288" xr:uid="{070C9930-E824-4F1A-A947-A11B88387590}"/>
    <cellStyle name="Calculation 2 3 3 2 2 6" xfId="22923" xr:uid="{5166F4EB-4B96-4F8E-98A8-D9773243A6A4}"/>
    <cellStyle name="Calculation 2 3 3 2 2 6 2" xfId="38578" xr:uid="{77A6AF51-A00D-4594-AB4C-834AC04F4474}"/>
    <cellStyle name="Calculation 2 3 3 2 2 7" xfId="24829" xr:uid="{09E022F9-C3AE-4AAB-8C2B-6D4FE1420A54}"/>
    <cellStyle name="Calculation 2 3 3 2 2 8" xfId="40131" xr:uid="{A9ECCA61-3657-4317-99E0-DD32A46D96DF}"/>
    <cellStyle name="Calculation 2 3 3 2 2 9" xfId="40132" xr:uid="{FBBDA42C-1891-443B-A6A8-1F942D3A1FD0}"/>
    <cellStyle name="Calculation 2 3 3 2 3" xfId="10974" xr:uid="{1F54FB7D-24D5-4BD9-A2A7-344BB540EECA}"/>
    <cellStyle name="Calculation 2 3 3 2 3 2" xfId="17593" xr:uid="{FD900A9A-D682-4606-B125-11D261A452AC}"/>
    <cellStyle name="Calculation 2 3 3 2 3 2 2" xfId="33322" xr:uid="{4BE3BE9D-B410-40BF-83F3-F738FAE8FB9A}"/>
    <cellStyle name="Calculation 2 3 3 2 3 3" xfId="27124" xr:uid="{3A2405B2-EB74-4AFB-9351-B7B5D016D543}"/>
    <cellStyle name="Calculation 2 3 3 2 4" xfId="12155" xr:uid="{09EA6FE4-B21A-4376-A95F-74F19AD13E21}"/>
    <cellStyle name="Calculation 2 3 3 2 4 2" xfId="18749" xr:uid="{8F085417-21C7-4D0B-B248-5314AE35F440}"/>
    <cellStyle name="Calculation 2 3 3 2 4 2 2" xfId="34478" xr:uid="{AF130F0F-1311-4B43-84C4-978B9B9E05AC}"/>
    <cellStyle name="Calculation 2 3 3 2 4 3" xfId="28283" xr:uid="{D04F7611-C115-4C5A-B072-A7D6561F7F30}"/>
    <cellStyle name="Calculation 2 3 3 2 5" xfId="12828" xr:uid="{FFA70854-0F4D-4393-973E-A36AC5598CDE}"/>
    <cellStyle name="Calculation 2 3 3 2 5 2" xfId="19416" xr:uid="{2E724967-32DA-4054-97EE-7CE7CEA287B9}"/>
    <cellStyle name="Calculation 2 3 3 2 5 2 2" xfId="35145" xr:uid="{A8058476-79C1-4FA6-B9CF-32951903FD6E}"/>
    <cellStyle name="Calculation 2 3 3 2 5 3" xfId="28950" xr:uid="{D3C26B96-8FD0-41C8-9468-43A52958DBF1}"/>
    <cellStyle name="Calculation 2 3 3 2 6" xfId="14442" xr:uid="{E8E06F08-8205-499E-BDAF-424B0F4C23E3}"/>
    <cellStyle name="Calculation 2 3 3 2 6 2" xfId="30547" xr:uid="{1757F9F6-CA76-484B-B00C-FEDC89F56938}"/>
    <cellStyle name="Calculation 2 3 3 2 7" xfId="21832" xr:uid="{5E1238B9-A984-4527-B34F-7023D20373E4}"/>
    <cellStyle name="Calculation 2 3 3 2 7 2" xfId="37493" xr:uid="{5CBF782A-329D-42FB-84ED-0EFFEB54843D}"/>
    <cellStyle name="Calculation 2 3 3 2 8" xfId="24133" xr:uid="{8F622507-DD35-4647-8879-D42F8F29FB58}"/>
    <cellStyle name="Calculation 2 3 3 2 9" xfId="40133" xr:uid="{1F6752A6-29D7-4C1E-8AC9-518A1A83B8E8}"/>
    <cellStyle name="Calculation 2 3 3 3" xfId="8588" xr:uid="{952356DC-CAAD-4472-8AA9-F3D58C0D4F49}"/>
    <cellStyle name="Calculation 2 3 3 3 10" xfId="40134" xr:uid="{D8466CFA-5276-4F8A-927D-5D1B6886469C}"/>
    <cellStyle name="Calculation 2 3 3 3 11" xfId="40135" xr:uid="{588F4858-7CF9-4E21-8471-B03BD0DF5B53}"/>
    <cellStyle name="Calculation 2 3 3 3 2" xfId="11149" xr:uid="{CFA563B1-A4EA-43CD-BD77-61215D004896}"/>
    <cellStyle name="Calculation 2 3 3 3 2 2" xfId="17759" xr:uid="{092F94DF-6BBC-41AB-8D44-7EA7DC2CC60A}"/>
    <cellStyle name="Calculation 2 3 3 3 2 2 2" xfId="33488" xr:uid="{7DDAC5AF-D8F6-4779-8261-0F12B554543C}"/>
    <cellStyle name="Calculation 2 3 3 3 2 3" xfId="27292" xr:uid="{BEE2FAF8-7CB0-4D20-BC6D-697F31BCC63A}"/>
    <cellStyle name="Calculation 2 3 3 3 3" xfId="12248" xr:uid="{EE108B51-7467-44F3-B0E9-E54F125AC5D5}"/>
    <cellStyle name="Calculation 2 3 3 3 3 2" xfId="18840" xr:uid="{8990AA07-5017-43B4-8378-60F50223DFAB}"/>
    <cellStyle name="Calculation 2 3 3 3 3 2 2" xfId="34569" xr:uid="{40E59B39-13D0-42A1-83E1-CA33C1BF446C}"/>
    <cellStyle name="Calculation 2 3 3 3 3 3" xfId="28374" xr:uid="{3DF23168-0FC7-4913-BA98-74B5B0E0067B}"/>
    <cellStyle name="Calculation 2 3 3 3 4" xfId="13369" xr:uid="{DB6D28F0-E153-4217-A2A1-8247B7E3C61F}"/>
    <cellStyle name="Calculation 2 3 3 3 4 2" xfId="19956" xr:uid="{C714B614-8060-4091-A60C-7747528DBC0B}"/>
    <cellStyle name="Calculation 2 3 3 3 4 2 2" xfId="35685" xr:uid="{12F36EA3-7618-4290-B50D-461FD4A2DFD1}"/>
    <cellStyle name="Calculation 2 3 3 3 4 3" xfId="29491" xr:uid="{3DF6BA7C-75C5-48D5-975D-BD20D3FD7AD3}"/>
    <cellStyle name="Calculation 2 3 3 3 5" xfId="15548" xr:uid="{C4DA68C6-C6BA-4837-AEA3-27E812C3A0E5}"/>
    <cellStyle name="Calculation 2 3 3 3 5 2" xfId="31287" xr:uid="{0A6D542F-7F0C-4440-A80F-8F677E3D52EE}"/>
    <cellStyle name="Calculation 2 3 3 3 6" xfId="22922" xr:uid="{2CB340DB-EAE2-46C9-92A7-9E33875E3D01}"/>
    <cellStyle name="Calculation 2 3 3 3 6 2" xfId="38577" xr:uid="{C62B2EC6-6E1B-4393-AC3E-1A65E24911CD}"/>
    <cellStyle name="Calculation 2 3 3 3 7" xfId="24828" xr:uid="{5C3B4AB8-0D9B-4E2E-86B2-C661D72D54C7}"/>
    <cellStyle name="Calculation 2 3 3 3 8" xfId="40136" xr:uid="{8C6663DB-2196-4525-BACF-3DF209B5EB3E}"/>
    <cellStyle name="Calculation 2 3 3 3 9" xfId="40137" xr:uid="{80BCC4D2-7EF0-4441-8485-7CDAF3094A02}"/>
    <cellStyle name="Calculation 2 3 3 4" xfId="10971" xr:uid="{FFA5BE55-A9CB-4DF4-99D2-4CA724EB7579}"/>
    <cellStyle name="Calculation 2 3 3 4 2" xfId="17590" xr:uid="{7DEF3BBF-C5D4-4D6C-9562-47C6B4F6D0CC}"/>
    <cellStyle name="Calculation 2 3 3 4 2 2" xfId="33319" xr:uid="{207ECBB7-43F8-44DD-9D81-5326410F9AE4}"/>
    <cellStyle name="Calculation 2 3 3 4 3" xfId="27121" xr:uid="{0920F85A-FBA6-4A11-B7FB-3677F3622B32}"/>
    <cellStyle name="Calculation 2 3 3 5" xfId="10523" xr:uid="{6B10F2DD-A4FA-4720-89BE-4CF1226BC707}"/>
    <cellStyle name="Calculation 2 3 3 5 2" xfId="17178" xr:uid="{C7957594-4A24-49F0-94CD-E69FA7E18E7E}"/>
    <cellStyle name="Calculation 2 3 3 5 2 2" xfId="32907" xr:uid="{A2FB4C9C-B8EA-4149-A67D-EB7FE9A6129D}"/>
    <cellStyle name="Calculation 2 3 3 5 3" xfId="26690" xr:uid="{806F5113-AF62-466C-A24C-2A211606FABF}"/>
    <cellStyle name="Calculation 2 3 3 6" xfId="12827" xr:uid="{81B12F57-82EC-4E43-B612-4D54BB431209}"/>
    <cellStyle name="Calculation 2 3 3 6 2" xfId="19415" xr:uid="{C6DE5810-BD64-4313-B259-9E37971269C1}"/>
    <cellStyle name="Calculation 2 3 3 6 2 2" xfId="35144" xr:uid="{4BA4402D-74A6-470F-AE96-5CE7237272CD}"/>
    <cellStyle name="Calculation 2 3 3 6 3" xfId="28949" xr:uid="{513219E7-0976-46CF-8330-1AB5D0CED68D}"/>
    <cellStyle name="Calculation 2 3 3 7" xfId="14443" xr:uid="{1A1B8D71-79D9-452C-9EC4-62682FCF6932}"/>
    <cellStyle name="Calculation 2 3 3 7 2" xfId="30548" xr:uid="{03503C36-C952-4E5C-833A-A7D46E3DD144}"/>
    <cellStyle name="Calculation 2 3 3 8" xfId="21831" xr:uid="{AF9DDC06-EFD8-457C-8738-1C1EDEE8B254}"/>
    <cellStyle name="Calculation 2 3 3 8 2" xfId="37492" xr:uid="{835CC6D0-CC52-4F7F-8EB5-32C12853B465}"/>
    <cellStyle name="Calculation 2 3 3 9" xfId="24132" xr:uid="{53F4F16E-5F3C-4761-AD7B-A4C6B89B4A9D}"/>
    <cellStyle name="Calculation 2 3 4" xfId="3718" xr:uid="{5144B762-E75C-4A7D-AF93-EF73EEBB3354}"/>
    <cellStyle name="Calculation 2 3 4 10" xfId="40138" xr:uid="{82E7D81B-7EC9-4DA2-9140-92EB98A44B2E}"/>
    <cellStyle name="Calculation 2 3 4 11" xfId="40139" xr:uid="{9D44A740-C807-47A6-97DE-74FB46A35FAA}"/>
    <cellStyle name="Calculation 2 3 4 12" xfId="40140" xr:uid="{4036CCB8-20EB-4F15-8B57-A31282B3A6BD}"/>
    <cellStyle name="Calculation 2 3 4 13" xfId="40141" xr:uid="{10C90A85-4797-40B2-8509-21FEC21A0962}"/>
    <cellStyle name="Calculation 2 3 4 2" xfId="3719" xr:uid="{FFA33868-C142-4A6A-860D-8496AFE18977}"/>
    <cellStyle name="Calculation 2 3 4 2 10" xfId="40142" xr:uid="{7293FA1B-D260-429B-B364-36E6C4864085}"/>
    <cellStyle name="Calculation 2 3 4 2 11" xfId="40143" xr:uid="{8359B6D8-06A9-498B-A9E8-EF89C01C52CA}"/>
    <cellStyle name="Calculation 2 3 4 2 12" xfId="40144" xr:uid="{E12AE0F1-D338-4AF3-81CB-E69187CEB541}"/>
    <cellStyle name="Calculation 2 3 4 2 2" xfId="8591" xr:uid="{7B5CF40D-58D9-4E16-BEC2-D946FA59710B}"/>
    <cellStyle name="Calculation 2 3 4 2 2 10" xfId="40145" xr:uid="{493427F1-E778-4CCF-91B1-9D58CF47312A}"/>
    <cellStyle name="Calculation 2 3 4 2 2 11" xfId="40146" xr:uid="{83A3B471-171D-42A6-ACB7-DB1307F88F77}"/>
    <cellStyle name="Calculation 2 3 4 2 2 2" xfId="10164" xr:uid="{BBA5D185-44D7-407F-8E3E-A5CFAF542F25}"/>
    <cellStyle name="Calculation 2 3 4 2 2 2 2" xfId="16847" xr:uid="{61840A35-0A54-4164-A580-1EA61792F5C2}"/>
    <cellStyle name="Calculation 2 3 4 2 2 2 2 2" xfId="32576" xr:uid="{65582F1C-B694-4F77-86B6-3E794C39E647}"/>
    <cellStyle name="Calculation 2 3 4 2 2 2 3" xfId="26333" xr:uid="{B94C1D6F-43BB-4072-8F12-0FAD29870CAB}"/>
    <cellStyle name="Calculation 2 3 4 2 2 3" xfId="12251" xr:uid="{4930BFC3-5453-4C99-BAF0-AC8B73ABBE87}"/>
    <cellStyle name="Calculation 2 3 4 2 2 3 2" xfId="18843" xr:uid="{2835FB8A-BEE6-44DD-AD85-87A723269BA7}"/>
    <cellStyle name="Calculation 2 3 4 2 2 3 2 2" xfId="34572" xr:uid="{F02591FF-E638-46C0-90E2-02D909475FCA}"/>
    <cellStyle name="Calculation 2 3 4 2 2 3 3" xfId="28377" xr:uid="{59D92088-F0E5-404E-BB6B-54B10968EE3F}"/>
    <cellStyle name="Calculation 2 3 4 2 2 4" xfId="13372" xr:uid="{482DDFC6-464E-4C9C-B399-279506B6C57D}"/>
    <cellStyle name="Calculation 2 3 4 2 2 4 2" xfId="19959" xr:uid="{A4336276-71E8-4AE5-A4A0-780E64A2ADD0}"/>
    <cellStyle name="Calculation 2 3 4 2 2 4 2 2" xfId="35688" xr:uid="{35F39C0E-5B47-4131-BD41-46E566225360}"/>
    <cellStyle name="Calculation 2 3 4 2 2 4 3" xfId="29494" xr:uid="{057FE976-68FA-4A8D-8D19-3FA3F7503812}"/>
    <cellStyle name="Calculation 2 3 4 2 2 5" xfId="15551" xr:uid="{AAB198BC-BBE8-49D0-86A0-2A7C9D236231}"/>
    <cellStyle name="Calculation 2 3 4 2 2 5 2" xfId="31290" xr:uid="{C5411A2E-3EE3-4870-A2C1-4197C433293D}"/>
    <cellStyle name="Calculation 2 3 4 2 2 6" xfId="22925" xr:uid="{D9AA7E92-7BEC-4981-8DF4-F5545E63118C}"/>
    <cellStyle name="Calculation 2 3 4 2 2 6 2" xfId="38580" xr:uid="{5CC6CD8C-074F-4DD2-974C-FCF92600FAC6}"/>
    <cellStyle name="Calculation 2 3 4 2 2 7" xfId="24831" xr:uid="{38E79AE5-95DA-477C-BD18-8896B763D852}"/>
    <cellStyle name="Calculation 2 3 4 2 2 8" xfId="40147" xr:uid="{7A11CEFD-B5EF-404C-902A-D506FDF74FCC}"/>
    <cellStyle name="Calculation 2 3 4 2 2 9" xfId="40148" xr:uid="{3482DF4F-1347-476B-883A-508DE5CD5EFB}"/>
    <cellStyle name="Calculation 2 3 4 2 3" xfId="10972" xr:uid="{B9578B9F-A3CE-4F7A-A912-B014C1AE9C77}"/>
    <cellStyle name="Calculation 2 3 4 2 3 2" xfId="17591" xr:uid="{FBF8ED3B-FEA3-4C4A-9996-BAB2B0A3DF33}"/>
    <cellStyle name="Calculation 2 3 4 2 3 2 2" xfId="33320" xr:uid="{108C0425-8240-46D5-B96A-1CFE6F1246C5}"/>
    <cellStyle name="Calculation 2 3 4 2 3 3" xfId="27122" xr:uid="{D09C4CD3-00D7-4198-9EB9-2DEE4AA184A4}"/>
    <cellStyle name="Calculation 2 3 4 2 4" xfId="10525" xr:uid="{40D96BDD-4EA0-4228-9804-F33EA51CE795}"/>
    <cellStyle name="Calculation 2 3 4 2 4 2" xfId="17180" xr:uid="{6DA7991B-2573-4B59-99CD-13D9BF359A0A}"/>
    <cellStyle name="Calculation 2 3 4 2 4 2 2" xfId="32909" xr:uid="{18B91B09-7B33-4C7F-AC06-C35E34E9B19E}"/>
    <cellStyle name="Calculation 2 3 4 2 4 3" xfId="26692" xr:uid="{0ECDFCF6-F076-4E7E-9379-4AFA3AC84FCB}"/>
    <cellStyle name="Calculation 2 3 4 2 5" xfId="12830" xr:uid="{07C64BCD-4E2A-442C-9F78-BAF2888410EF}"/>
    <cellStyle name="Calculation 2 3 4 2 5 2" xfId="19418" xr:uid="{4A426F2A-EA2D-41AC-811A-7B4CD0E689DE}"/>
    <cellStyle name="Calculation 2 3 4 2 5 2 2" xfId="35147" xr:uid="{F66C583D-4F9A-4546-89A6-F0F2530777EA}"/>
    <cellStyle name="Calculation 2 3 4 2 5 3" xfId="28952" xr:uid="{C4F4F1B5-59AF-4C87-9376-ED29E5EE5568}"/>
    <cellStyle name="Calculation 2 3 4 2 6" xfId="14440" xr:uid="{16BC4E9D-DBE6-4F01-A24F-C6DE711128F0}"/>
    <cellStyle name="Calculation 2 3 4 2 6 2" xfId="30545" xr:uid="{0731F30F-0DB7-44D0-BAFF-01A7F776E87B}"/>
    <cellStyle name="Calculation 2 3 4 2 7" xfId="21834" xr:uid="{D3801BC3-7A87-441D-9E12-B5CD6A0B5232}"/>
    <cellStyle name="Calculation 2 3 4 2 7 2" xfId="37495" xr:uid="{6A55947C-BE36-4BB8-AA3F-FFDCEB55C746}"/>
    <cellStyle name="Calculation 2 3 4 2 8" xfId="24135" xr:uid="{97294A29-07E2-4F6B-8A05-E66B8AA275C9}"/>
    <cellStyle name="Calculation 2 3 4 2 9" xfId="40149" xr:uid="{A62D5434-97CC-49B7-95DB-2D8E12C80A20}"/>
    <cellStyle name="Calculation 2 3 4 3" xfId="8590" xr:uid="{016E1C3B-D7B7-401C-9B3B-C2E042F9C08F}"/>
    <cellStyle name="Calculation 2 3 4 3 10" xfId="40150" xr:uid="{F2A71036-F830-4FA3-B654-1838AFDA5947}"/>
    <cellStyle name="Calculation 2 3 4 3 11" xfId="40151" xr:uid="{A0977EDF-CF94-417D-B1F9-1C35A44B4703}"/>
    <cellStyle name="Calculation 2 3 4 3 2" xfId="11846" xr:uid="{300C22C0-33B5-4027-A4D3-6CD902A4641B}"/>
    <cellStyle name="Calculation 2 3 4 3 2 2" xfId="18449" xr:uid="{A16CA90F-03DC-4933-9198-0D8F013C032F}"/>
    <cellStyle name="Calculation 2 3 4 3 2 2 2" xfId="34178" xr:uid="{6226C933-B559-4CD2-8141-25262AC365A4}"/>
    <cellStyle name="Calculation 2 3 4 3 2 3" xfId="27983" xr:uid="{B3157EFA-12DD-4E2B-B3BB-0F133B63AE2E}"/>
    <cellStyle name="Calculation 2 3 4 3 3" xfId="12250" xr:uid="{8DCCBCD7-1107-4F8D-BD5D-3999BA9B31BA}"/>
    <cellStyle name="Calculation 2 3 4 3 3 2" xfId="18842" xr:uid="{B6C1DDAC-2096-4869-ADFD-1318849ACC96}"/>
    <cellStyle name="Calculation 2 3 4 3 3 2 2" xfId="34571" xr:uid="{E8B9B356-6C3F-40B9-84D8-9DDFB488F2D9}"/>
    <cellStyle name="Calculation 2 3 4 3 3 3" xfId="28376" xr:uid="{098866A8-DF29-4F8C-87AD-2AC32AF33168}"/>
    <cellStyle name="Calculation 2 3 4 3 4" xfId="13371" xr:uid="{A72C74FE-5811-486A-A56F-23E49CD87B4F}"/>
    <cellStyle name="Calculation 2 3 4 3 4 2" xfId="19958" xr:uid="{57F9FC24-DA6D-4D6D-90E3-C9CB8B9E0245}"/>
    <cellStyle name="Calculation 2 3 4 3 4 2 2" xfId="35687" xr:uid="{34054239-37C1-4777-BCE0-8872A0736518}"/>
    <cellStyle name="Calculation 2 3 4 3 4 3" xfId="29493" xr:uid="{7ED23DB3-4A44-4063-84A0-A63B2CC830D9}"/>
    <cellStyle name="Calculation 2 3 4 3 5" xfId="15550" xr:uid="{EF578622-23F7-48CE-B21D-70DCAB5401F2}"/>
    <cellStyle name="Calculation 2 3 4 3 5 2" xfId="31289" xr:uid="{A34518A0-33CD-4B57-8512-E6329C06FCDF}"/>
    <cellStyle name="Calculation 2 3 4 3 6" xfId="22924" xr:uid="{7151515D-D4AE-4B1C-AF77-BAF474967659}"/>
    <cellStyle name="Calculation 2 3 4 3 6 2" xfId="38579" xr:uid="{A907007F-D64B-4B23-B5D3-3322E08512D0}"/>
    <cellStyle name="Calculation 2 3 4 3 7" xfId="24830" xr:uid="{039CBC1F-B396-4183-9C1A-598EDFD8A278}"/>
    <cellStyle name="Calculation 2 3 4 3 8" xfId="40152" xr:uid="{8D0F6177-5469-4F37-8F4A-9E8FBBD4F4A1}"/>
    <cellStyle name="Calculation 2 3 4 3 9" xfId="40153" xr:uid="{7C62F5AF-B2EC-48D4-9D7F-F0BEFDEA896E}"/>
    <cellStyle name="Calculation 2 3 4 4" xfId="10721" xr:uid="{F03182AC-375F-4EC2-979B-360016DE4ECC}"/>
    <cellStyle name="Calculation 2 3 4 4 2" xfId="17367" xr:uid="{57690BCE-27E2-4C3D-8875-CED8C861AEF6}"/>
    <cellStyle name="Calculation 2 3 4 4 2 2" xfId="33096" xr:uid="{F7CE6780-3309-4156-91AE-FF21913EB877}"/>
    <cellStyle name="Calculation 2 3 4 4 3" xfId="26886" xr:uid="{49581625-6579-429C-A296-7CC86BF18A2D}"/>
    <cellStyle name="Calculation 2 3 4 5" xfId="10524" xr:uid="{AB3246D0-B082-4F93-B8A2-90C006FDA6D1}"/>
    <cellStyle name="Calculation 2 3 4 5 2" xfId="17179" xr:uid="{2E697CAF-8436-40B4-9D86-2C45E763532B}"/>
    <cellStyle name="Calculation 2 3 4 5 2 2" xfId="32908" xr:uid="{5FDFDC0C-FA01-4EF0-B23A-771C803FCC2E}"/>
    <cellStyle name="Calculation 2 3 4 5 3" xfId="26691" xr:uid="{20EBCD7C-3270-4C77-AE29-549DD687929A}"/>
    <cellStyle name="Calculation 2 3 4 6" xfId="12829" xr:uid="{DA8C7C42-937E-4429-9940-4731EC0B80A8}"/>
    <cellStyle name="Calculation 2 3 4 6 2" xfId="19417" xr:uid="{B439815F-146B-44A1-9EFB-D0DE40557449}"/>
    <cellStyle name="Calculation 2 3 4 6 2 2" xfId="35146" xr:uid="{5C27ACD3-1DE8-4E35-8D72-33790E6810FF}"/>
    <cellStyle name="Calculation 2 3 4 6 3" xfId="28951" xr:uid="{02574884-E49F-4FE0-A2B6-23C2AFC8D1AB}"/>
    <cellStyle name="Calculation 2 3 4 7" xfId="14441" xr:uid="{85AA5251-363D-44D0-9D4E-440C62B8CB69}"/>
    <cellStyle name="Calculation 2 3 4 7 2" xfId="30546" xr:uid="{4F56EBBE-3350-4604-8D92-C37C3E2E8776}"/>
    <cellStyle name="Calculation 2 3 4 8" xfId="21833" xr:uid="{B0DCFC80-7380-42F7-A382-823463D8DD9B}"/>
    <cellStyle name="Calculation 2 3 4 8 2" xfId="37494" xr:uid="{87076F00-1A57-4A80-A0E3-8D67BCEB764F}"/>
    <cellStyle name="Calculation 2 3 4 9" xfId="24134" xr:uid="{0C097307-6F0C-4D4E-9473-5598AB5FAB3C}"/>
    <cellStyle name="Calculation 2 3 5" xfId="3720" xr:uid="{F9F52B22-6B6D-4415-AF56-400785F7049C}"/>
    <cellStyle name="Calculation 2 3 5 10" xfId="40154" xr:uid="{1FCC5C13-017B-4963-A79E-96ABBB725CAA}"/>
    <cellStyle name="Calculation 2 3 5 11" xfId="40155" xr:uid="{CFFE1058-1252-4DAE-98B8-2820A04870D2}"/>
    <cellStyle name="Calculation 2 3 5 12" xfId="40156" xr:uid="{A5B56358-6412-44FB-8530-55D50C044CEF}"/>
    <cellStyle name="Calculation 2 3 5 13" xfId="40157" xr:uid="{EAE321AC-3725-4E78-A3CE-6950FF3BA9B6}"/>
    <cellStyle name="Calculation 2 3 5 2" xfId="3721" xr:uid="{ACAE5376-F578-46FE-B148-FAEE841EE251}"/>
    <cellStyle name="Calculation 2 3 5 2 10" xfId="40158" xr:uid="{AA759C48-F53E-40BB-A50F-4F80039DBFB1}"/>
    <cellStyle name="Calculation 2 3 5 2 11" xfId="40159" xr:uid="{1A7C2A1B-9663-4D00-A88B-6964811BA2F5}"/>
    <cellStyle name="Calculation 2 3 5 2 12" xfId="40160" xr:uid="{3C44FBFA-5B88-45E0-B681-A9A1FE96CF82}"/>
    <cellStyle name="Calculation 2 3 5 2 2" xfId="8593" xr:uid="{A0FFE76A-2C9A-4954-A7FB-4ED3EE4F5AD2}"/>
    <cellStyle name="Calculation 2 3 5 2 2 10" xfId="40161" xr:uid="{5B3E8BDF-C90A-408E-AA7A-7A7757686FD2}"/>
    <cellStyle name="Calculation 2 3 5 2 2 11" xfId="40162" xr:uid="{C30FAC9A-2DCC-4ECF-A634-8B327A6299B3}"/>
    <cellStyle name="Calculation 2 3 5 2 2 2" xfId="10162" xr:uid="{4417BA93-9DED-4DB3-964E-872E4847C535}"/>
    <cellStyle name="Calculation 2 3 5 2 2 2 2" xfId="16845" xr:uid="{5BED7ABD-B886-4D30-8697-FBF59532C17A}"/>
    <cellStyle name="Calculation 2 3 5 2 2 2 2 2" xfId="32574" xr:uid="{BA951D02-BB00-49AF-A7BC-BC2539BC9E7F}"/>
    <cellStyle name="Calculation 2 3 5 2 2 2 3" xfId="26331" xr:uid="{27CEE529-8F27-452C-A200-7DAEF09FFD75}"/>
    <cellStyle name="Calculation 2 3 5 2 2 3" xfId="12253" xr:uid="{6ED23ECC-14FD-47E3-8BE4-DC04F3FC24EB}"/>
    <cellStyle name="Calculation 2 3 5 2 2 3 2" xfId="18845" xr:uid="{5E39D06B-3B10-4F89-97E9-0C982652189E}"/>
    <cellStyle name="Calculation 2 3 5 2 2 3 2 2" xfId="34574" xr:uid="{FCD55797-8574-4536-804C-FEDF09C6D3ED}"/>
    <cellStyle name="Calculation 2 3 5 2 2 3 3" xfId="28379" xr:uid="{710F24E4-7484-41D0-BB06-B6BE793B3DF7}"/>
    <cellStyle name="Calculation 2 3 5 2 2 4" xfId="13374" xr:uid="{B19F7B71-BBAB-4A3C-9191-5AAF0AA3F851}"/>
    <cellStyle name="Calculation 2 3 5 2 2 4 2" xfId="19961" xr:uid="{5A0C27CA-74B7-4ACB-8345-D76DAC86A686}"/>
    <cellStyle name="Calculation 2 3 5 2 2 4 2 2" xfId="35690" xr:uid="{3AD560A7-D0BF-49CD-9A03-19F4639DF8A3}"/>
    <cellStyle name="Calculation 2 3 5 2 2 4 3" xfId="29496" xr:uid="{C7AF84E6-48CD-4334-B698-9E9CF5BB4F1B}"/>
    <cellStyle name="Calculation 2 3 5 2 2 5" xfId="15553" xr:uid="{329BEB54-2F62-429D-8ED5-EA8160B3A086}"/>
    <cellStyle name="Calculation 2 3 5 2 2 5 2" xfId="31292" xr:uid="{28D37816-3614-4744-AEB9-942223EEB656}"/>
    <cellStyle name="Calculation 2 3 5 2 2 6" xfId="22927" xr:uid="{DDAD79FF-0CBA-44C1-BE06-A94439619DFE}"/>
    <cellStyle name="Calculation 2 3 5 2 2 6 2" xfId="38582" xr:uid="{BD6FE57D-6E07-464E-8D16-C25EC66746EC}"/>
    <cellStyle name="Calculation 2 3 5 2 2 7" xfId="24833" xr:uid="{4552B8E4-9C88-4772-99E8-EE7DB22281E8}"/>
    <cellStyle name="Calculation 2 3 5 2 2 8" xfId="40163" xr:uid="{86EE6C21-1C1F-4499-B391-9CBD78B2F29F}"/>
    <cellStyle name="Calculation 2 3 5 2 2 9" xfId="40164" xr:uid="{6D3E95AE-2FA1-48A5-B9D5-8FF6BA43EBD2}"/>
    <cellStyle name="Calculation 2 3 5 2 3" xfId="10720" xr:uid="{0D747419-1FE1-4B61-8080-4D743D7DA145}"/>
    <cellStyle name="Calculation 2 3 5 2 3 2" xfId="17366" xr:uid="{60C61ED4-FDA6-49DB-906B-711FFDABD81D}"/>
    <cellStyle name="Calculation 2 3 5 2 3 2 2" xfId="33095" xr:uid="{360C0BB4-624A-419D-AD21-02C39461F178}"/>
    <cellStyle name="Calculation 2 3 5 2 3 3" xfId="26885" xr:uid="{3963BA83-7E12-459B-A244-68581539CD4C}"/>
    <cellStyle name="Calculation 2 3 5 2 4" xfId="10527" xr:uid="{4B3D2776-B3C9-4CD5-B535-3F0923C68F27}"/>
    <cellStyle name="Calculation 2 3 5 2 4 2" xfId="17182" xr:uid="{25FB5FA6-98E2-4569-96DD-CB487C724080}"/>
    <cellStyle name="Calculation 2 3 5 2 4 2 2" xfId="32911" xr:uid="{24290A16-A449-44D3-BF46-B4D681033783}"/>
    <cellStyle name="Calculation 2 3 5 2 4 3" xfId="26694" xr:uid="{286F2731-9F52-49CF-9CAC-58860F1181D4}"/>
    <cellStyle name="Calculation 2 3 5 2 5" xfId="12832" xr:uid="{0F43495B-04E1-4342-A865-37E40E73EBA8}"/>
    <cellStyle name="Calculation 2 3 5 2 5 2" xfId="19420" xr:uid="{FB298A8C-F727-43D4-8B9E-4ECB02798164}"/>
    <cellStyle name="Calculation 2 3 5 2 5 2 2" xfId="35149" xr:uid="{2AB0C138-F10D-4654-A957-AEDF34312FE3}"/>
    <cellStyle name="Calculation 2 3 5 2 5 3" xfId="28954" xr:uid="{D8DFD0E6-192B-4EF4-8DA2-BE72AF330B9B}"/>
    <cellStyle name="Calculation 2 3 5 2 6" xfId="14438" xr:uid="{6AD98D25-F2B2-4610-966A-3826D7251E81}"/>
    <cellStyle name="Calculation 2 3 5 2 6 2" xfId="30543" xr:uid="{F2C794C1-97EF-4A66-8D32-36D0D0F1A2A0}"/>
    <cellStyle name="Calculation 2 3 5 2 7" xfId="21836" xr:uid="{A217E50E-B5C6-4565-A794-81EE3D3101A5}"/>
    <cellStyle name="Calculation 2 3 5 2 7 2" xfId="37497" xr:uid="{594DE47A-3289-470B-8E91-461593A9DFF1}"/>
    <cellStyle name="Calculation 2 3 5 2 8" xfId="24137" xr:uid="{4212C211-7E11-432C-B245-189BBD480C9F}"/>
    <cellStyle name="Calculation 2 3 5 2 9" xfId="40165" xr:uid="{DB26C7AE-0417-41F8-9E62-D40C9E548059}"/>
    <cellStyle name="Calculation 2 3 5 3" xfId="8592" xr:uid="{0306DDBD-F80A-4241-81A2-15DB866C1C2A}"/>
    <cellStyle name="Calculation 2 3 5 3 10" xfId="40166" xr:uid="{87D8B7F9-1BD9-4208-8FA1-FEA7BC343E20}"/>
    <cellStyle name="Calculation 2 3 5 3 11" xfId="40167" xr:uid="{6845EBFC-43F9-4D94-8F1E-46BDC9468A30}"/>
    <cellStyle name="Calculation 2 3 5 3 2" xfId="10163" xr:uid="{835340EF-3FC0-409C-AC53-72888647DBCF}"/>
    <cellStyle name="Calculation 2 3 5 3 2 2" xfId="16846" xr:uid="{71E81BB5-F769-45AD-98DC-C83D88B7FB6E}"/>
    <cellStyle name="Calculation 2 3 5 3 2 2 2" xfId="32575" xr:uid="{80120846-05B3-42D1-AF73-A44492FFED66}"/>
    <cellStyle name="Calculation 2 3 5 3 2 3" xfId="26332" xr:uid="{FB94EA0A-A26F-4B4C-A289-5DE10029E0EB}"/>
    <cellStyle name="Calculation 2 3 5 3 3" xfId="12252" xr:uid="{6902FA00-18A3-42F0-A44E-0A73E63D068C}"/>
    <cellStyle name="Calculation 2 3 5 3 3 2" xfId="18844" xr:uid="{1421EB90-F45B-4A2C-B9E6-4D4FFFAA2564}"/>
    <cellStyle name="Calculation 2 3 5 3 3 2 2" xfId="34573" xr:uid="{78442420-6AD6-44B5-B516-BDF828192C08}"/>
    <cellStyle name="Calculation 2 3 5 3 3 3" xfId="28378" xr:uid="{38F8CFC0-8D29-4243-8934-2133810386A8}"/>
    <cellStyle name="Calculation 2 3 5 3 4" xfId="13373" xr:uid="{EB1773E1-E7B2-4586-A57B-FC7091F507E6}"/>
    <cellStyle name="Calculation 2 3 5 3 4 2" xfId="19960" xr:uid="{1B929237-105D-409D-8510-9571730D161F}"/>
    <cellStyle name="Calculation 2 3 5 3 4 2 2" xfId="35689" xr:uid="{92D2F72C-B5D5-4F63-9662-06DCC679E008}"/>
    <cellStyle name="Calculation 2 3 5 3 4 3" xfId="29495" xr:uid="{58F8F472-02ED-4A0F-A903-E80F9E500D38}"/>
    <cellStyle name="Calculation 2 3 5 3 5" xfId="15552" xr:uid="{FF292B2D-59EB-4DCF-86FC-A9D31BD5ED53}"/>
    <cellStyle name="Calculation 2 3 5 3 5 2" xfId="31291" xr:uid="{A64D755F-0A1E-4C1C-A0CE-5691A2FE2175}"/>
    <cellStyle name="Calculation 2 3 5 3 6" xfId="22926" xr:uid="{8B11B3BE-0B5E-4DAA-9CA3-655F7D4BDCDD}"/>
    <cellStyle name="Calculation 2 3 5 3 6 2" xfId="38581" xr:uid="{E96D5163-B106-4343-B01D-9804DA223D45}"/>
    <cellStyle name="Calculation 2 3 5 3 7" xfId="24832" xr:uid="{4CB84D54-A3D0-4D63-B4B5-4ED46D97C5B2}"/>
    <cellStyle name="Calculation 2 3 5 3 8" xfId="40168" xr:uid="{95EDCD06-05E0-4127-9791-0703BC798C38}"/>
    <cellStyle name="Calculation 2 3 5 3 9" xfId="40169" xr:uid="{06886BEA-D462-4059-AA15-698873FF91AE}"/>
    <cellStyle name="Calculation 2 3 5 4" xfId="10973" xr:uid="{4D0A0F74-A76E-4464-8AB0-91FCE293CE17}"/>
    <cellStyle name="Calculation 2 3 5 4 2" xfId="17592" xr:uid="{793F746C-2A19-437A-9483-75454683846B}"/>
    <cellStyle name="Calculation 2 3 5 4 2 2" xfId="33321" xr:uid="{A0BC3779-8882-444D-A9C2-6428E280B922}"/>
    <cellStyle name="Calculation 2 3 5 4 3" xfId="27123" xr:uid="{F427E635-ECB1-42BA-984B-21BC0154AC81}"/>
    <cellStyle name="Calculation 2 3 5 5" xfId="10526" xr:uid="{45ED9EF0-113A-4FCE-B5B6-8F15B444648C}"/>
    <cellStyle name="Calculation 2 3 5 5 2" xfId="17181" xr:uid="{AF5C4E5A-AC71-4C21-9011-3A357B02C5AC}"/>
    <cellStyle name="Calculation 2 3 5 5 2 2" xfId="32910" xr:uid="{68717EBA-29D4-4173-9D5C-55F93D084620}"/>
    <cellStyle name="Calculation 2 3 5 5 3" xfId="26693" xr:uid="{ADDF8DB0-1367-4CA4-82F0-0537B445B335}"/>
    <cellStyle name="Calculation 2 3 5 6" xfId="12831" xr:uid="{3A8CCE25-0A20-4ACD-9B1C-6D20EC2E08B2}"/>
    <cellStyle name="Calculation 2 3 5 6 2" xfId="19419" xr:uid="{D830498F-94DD-48E3-85C3-DA3C6998C78A}"/>
    <cellStyle name="Calculation 2 3 5 6 2 2" xfId="35148" xr:uid="{A36D0B12-EEF0-4F5C-804A-2F62050E9745}"/>
    <cellStyle name="Calculation 2 3 5 6 3" xfId="28953" xr:uid="{86190B67-94B0-4234-9FAE-896A27BCC955}"/>
    <cellStyle name="Calculation 2 3 5 7" xfId="14439" xr:uid="{412BB9B3-DD2B-43AB-BF69-51CE47654278}"/>
    <cellStyle name="Calculation 2 3 5 7 2" xfId="30544" xr:uid="{B114A17F-6006-4ADE-A9D8-0CF235497345}"/>
    <cellStyle name="Calculation 2 3 5 8" xfId="21835" xr:uid="{79A64AFE-BB10-4511-983F-AF99452BC7CB}"/>
    <cellStyle name="Calculation 2 3 5 8 2" xfId="37496" xr:uid="{E2389970-9BB9-4070-8A84-CDDB7C78C720}"/>
    <cellStyle name="Calculation 2 3 5 9" xfId="24136" xr:uid="{013E4DA2-2AD4-4681-81D7-9E6BA4EFC70D}"/>
    <cellStyle name="Calculation 2 3 6" xfId="3722" xr:uid="{E0CBBD6F-F0A1-4374-984D-F49CA8A80BBD}"/>
    <cellStyle name="Calculation 2 3 6 10" xfId="40170" xr:uid="{292942D8-6D77-46ED-93A3-8D1F2B0C64CC}"/>
    <cellStyle name="Calculation 2 3 6 11" xfId="40171" xr:uid="{A2ABCBB2-F92D-4ADC-AA21-33213A74C1FD}"/>
    <cellStyle name="Calculation 2 3 6 12" xfId="40172" xr:uid="{E7E6F993-4D84-4B3B-B400-6389ED4C2FA6}"/>
    <cellStyle name="Calculation 2 3 6 13" xfId="40173" xr:uid="{9DEC74E7-27BE-4190-8FBD-8DCCAB21C221}"/>
    <cellStyle name="Calculation 2 3 6 2" xfId="3723" xr:uid="{C833C9A8-F584-45BE-BAAF-DEBFBE21BC99}"/>
    <cellStyle name="Calculation 2 3 6 2 10" xfId="40174" xr:uid="{CCD90791-0E1C-48B7-9F13-314183B223F0}"/>
    <cellStyle name="Calculation 2 3 6 2 11" xfId="40175" xr:uid="{A9389E16-DA51-4405-9275-DA7BEB1118C8}"/>
    <cellStyle name="Calculation 2 3 6 2 12" xfId="40176" xr:uid="{7711C4F8-A981-4DF9-A332-8ADA7DE79ADF}"/>
    <cellStyle name="Calculation 2 3 6 2 2" xfId="8595" xr:uid="{4AC6EF3F-F616-4119-A925-1C69BF9C077C}"/>
    <cellStyle name="Calculation 2 3 6 2 2 10" xfId="40177" xr:uid="{2DCBA357-0E5F-4F0E-9D10-D126E9664899}"/>
    <cellStyle name="Calculation 2 3 6 2 2 11" xfId="40178" xr:uid="{146C2929-15B0-4966-ABC0-275929B99553}"/>
    <cellStyle name="Calculation 2 3 6 2 2 2" xfId="11851" xr:uid="{33FAA2A7-AC8F-4B50-9E3A-48165969A05E}"/>
    <cellStyle name="Calculation 2 3 6 2 2 2 2" xfId="18454" xr:uid="{DE8D697E-9ADC-48E5-8FB9-3B461A20CEB0}"/>
    <cellStyle name="Calculation 2 3 6 2 2 2 2 2" xfId="34183" xr:uid="{96EDCEF6-0D48-4FCB-A279-A4D35D52264A}"/>
    <cellStyle name="Calculation 2 3 6 2 2 2 3" xfId="27988" xr:uid="{400248FD-ADD5-4D6C-8EA8-D5D0A327F8E2}"/>
    <cellStyle name="Calculation 2 3 6 2 2 3" xfId="12255" xr:uid="{BF136AC2-C3B2-4C01-90C1-AE7190EB912C}"/>
    <cellStyle name="Calculation 2 3 6 2 2 3 2" xfId="18847" xr:uid="{34AF1FEC-770C-42E7-A8B5-CCB8CB1A1011}"/>
    <cellStyle name="Calculation 2 3 6 2 2 3 2 2" xfId="34576" xr:uid="{10B42CC4-71E7-485B-8B2E-7F0BFB97678E}"/>
    <cellStyle name="Calculation 2 3 6 2 2 3 3" xfId="28381" xr:uid="{57D61413-2DE0-4FA5-8066-28F29908C84D}"/>
    <cellStyle name="Calculation 2 3 6 2 2 4" xfId="13376" xr:uid="{81B71E34-B552-44DF-BD03-1ADD730A365B}"/>
    <cellStyle name="Calculation 2 3 6 2 2 4 2" xfId="19963" xr:uid="{7508E09B-035B-4CE9-A5D2-73F1DE6B5DC6}"/>
    <cellStyle name="Calculation 2 3 6 2 2 4 2 2" xfId="35692" xr:uid="{70BC4C0F-A456-4152-8303-838B3E7091B6}"/>
    <cellStyle name="Calculation 2 3 6 2 2 4 3" xfId="29498" xr:uid="{E78F1459-BE15-4E7F-B513-B72A6C109C9B}"/>
    <cellStyle name="Calculation 2 3 6 2 2 5" xfId="15555" xr:uid="{1476ECBD-D36F-40C3-825A-5784B3D82BD2}"/>
    <cellStyle name="Calculation 2 3 6 2 2 5 2" xfId="31294" xr:uid="{A3C03351-0331-49BA-B7AC-D70F5487AA2C}"/>
    <cellStyle name="Calculation 2 3 6 2 2 6" xfId="22929" xr:uid="{D68CEDAB-AA53-4637-9B16-82B1C5BB09BA}"/>
    <cellStyle name="Calculation 2 3 6 2 2 6 2" xfId="38584" xr:uid="{1224EA47-5DF6-44B2-A1B9-FE2E287D934A}"/>
    <cellStyle name="Calculation 2 3 6 2 2 7" xfId="24835" xr:uid="{683B578A-44FF-4C6F-A586-92E969B9827B}"/>
    <cellStyle name="Calculation 2 3 6 2 2 8" xfId="40179" xr:uid="{190A66CB-9C8E-4D48-96FE-0E37F6380D06}"/>
    <cellStyle name="Calculation 2 3 6 2 2 9" xfId="40180" xr:uid="{4EAB747A-2467-4B2A-A406-B9A02F59E979}"/>
    <cellStyle name="Calculation 2 3 6 2 3" xfId="9628" xr:uid="{EEA6F557-7C12-4B7E-830E-2C6EE136113A}"/>
    <cellStyle name="Calculation 2 3 6 2 3 2" xfId="16376" xr:uid="{7A8561D2-C24B-4A2B-846C-98817B094CF5}"/>
    <cellStyle name="Calculation 2 3 6 2 3 2 2" xfId="32105" xr:uid="{12E131EF-51A9-4F08-ACF7-C4132CDAAFE3}"/>
    <cellStyle name="Calculation 2 3 6 2 3 3" xfId="25858" xr:uid="{C9B2A3FC-7C06-4F64-A848-8F9386077D8B}"/>
    <cellStyle name="Calculation 2 3 6 2 4" xfId="12154" xr:uid="{8C139DAD-6E09-458F-B070-D314C11A447C}"/>
    <cellStyle name="Calculation 2 3 6 2 4 2" xfId="18748" xr:uid="{9E44DCC2-62BC-4BE6-B128-BF89159C999E}"/>
    <cellStyle name="Calculation 2 3 6 2 4 2 2" xfId="34477" xr:uid="{370A5678-EC12-48C6-841C-7D025A7C136F}"/>
    <cellStyle name="Calculation 2 3 6 2 4 3" xfId="28282" xr:uid="{B2B4096A-7052-49AB-A818-F698B6104CF3}"/>
    <cellStyle name="Calculation 2 3 6 2 5" xfId="12834" xr:uid="{52D85C8E-F433-4640-8826-CCC0D03720F2}"/>
    <cellStyle name="Calculation 2 3 6 2 5 2" xfId="19422" xr:uid="{2E2F193F-C2AB-410E-B6B2-F1ABF9D1B9BA}"/>
    <cellStyle name="Calculation 2 3 6 2 5 2 2" xfId="35151" xr:uid="{2CF7DF65-C9EC-4AB6-9D1D-079818BCF37B}"/>
    <cellStyle name="Calculation 2 3 6 2 5 3" xfId="28956" xr:uid="{2B2ADA8E-166A-43DA-B916-C4A419449AAC}"/>
    <cellStyle name="Calculation 2 3 6 2 6" xfId="14436" xr:uid="{57D56731-B86E-4DC9-BCCE-D79EA3FE7D97}"/>
    <cellStyle name="Calculation 2 3 6 2 6 2" xfId="30541" xr:uid="{989D3DDF-5CF3-4B0E-B926-460006CC2422}"/>
    <cellStyle name="Calculation 2 3 6 2 7" xfId="21838" xr:uid="{61725B12-6327-4542-8982-94B4E9BD1FF6}"/>
    <cellStyle name="Calculation 2 3 6 2 7 2" xfId="37499" xr:uid="{79B2603D-9405-4551-8FDE-76150A1CC2B0}"/>
    <cellStyle name="Calculation 2 3 6 2 8" xfId="24139" xr:uid="{4C1855EE-F750-47F2-BCD5-65BBEA93A621}"/>
    <cellStyle name="Calculation 2 3 6 2 9" xfId="40181" xr:uid="{C358F6D9-2673-4BB0-A425-EB9702A3150C}"/>
    <cellStyle name="Calculation 2 3 6 3" xfId="8594" xr:uid="{2FBCFA96-408A-485F-B791-62D7CD948F4D}"/>
    <cellStyle name="Calculation 2 3 6 3 10" xfId="40182" xr:uid="{B8B2E145-2BC8-4904-89FB-F70C096B5E6B}"/>
    <cellStyle name="Calculation 2 3 6 3 11" xfId="40183" xr:uid="{645FAE33-CF82-4468-915F-7B8B7F4E5A55}"/>
    <cellStyle name="Calculation 2 3 6 3 2" xfId="10161" xr:uid="{45DFE4DD-D0F2-4808-8879-0ED8B94F7BFD}"/>
    <cellStyle name="Calculation 2 3 6 3 2 2" xfId="16844" xr:uid="{11230482-AB7D-450C-8281-B775EC3F3431}"/>
    <cellStyle name="Calculation 2 3 6 3 2 2 2" xfId="32573" xr:uid="{EAD7A922-0998-4CAC-98B0-A68EA2C3BDA3}"/>
    <cellStyle name="Calculation 2 3 6 3 2 3" xfId="26330" xr:uid="{01EDC1CB-E3C9-4DD5-B616-7471FAC85583}"/>
    <cellStyle name="Calculation 2 3 6 3 3" xfId="12254" xr:uid="{DF757A7D-AC00-429E-8BEE-B64CC7709462}"/>
    <cellStyle name="Calculation 2 3 6 3 3 2" xfId="18846" xr:uid="{BE2D9870-04AE-424E-BCD6-F4CBAE22F9DB}"/>
    <cellStyle name="Calculation 2 3 6 3 3 2 2" xfId="34575" xr:uid="{DD9C77C9-5BC3-4A61-AED0-CC4547619E77}"/>
    <cellStyle name="Calculation 2 3 6 3 3 3" xfId="28380" xr:uid="{FCC99FDC-7E82-40BE-A4D5-014927A95422}"/>
    <cellStyle name="Calculation 2 3 6 3 4" xfId="13375" xr:uid="{5492D2B9-222C-4C24-9D97-4697ACBF2F6E}"/>
    <cellStyle name="Calculation 2 3 6 3 4 2" xfId="19962" xr:uid="{1EA104FD-47DC-4CD0-85C2-BD152D891FAB}"/>
    <cellStyle name="Calculation 2 3 6 3 4 2 2" xfId="35691" xr:uid="{216A529D-B58F-4888-AE58-2FDEE1B8536D}"/>
    <cellStyle name="Calculation 2 3 6 3 4 3" xfId="29497" xr:uid="{D9B49885-16BB-47DA-9A52-D0E26F809E1D}"/>
    <cellStyle name="Calculation 2 3 6 3 5" xfId="15554" xr:uid="{BFAB078D-32D8-4849-BA26-80296435A0A7}"/>
    <cellStyle name="Calculation 2 3 6 3 5 2" xfId="31293" xr:uid="{5EEDF540-F733-483F-9FA9-3B81DF8A71B2}"/>
    <cellStyle name="Calculation 2 3 6 3 6" xfId="22928" xr:uid="{B24B4989-93A0-4E25-92A3-B3FAED512E53}"/>
    <cellStyle name="Calculation 2 3 6 3 6 2" xfId="38583" xr:uid="{D439FD48-0403-439F-8E5A-43C68038F048}"/>
    <cellStyle name="Calculation 2 3 6 3 7" xfId="24834" xr:uid="{8A192822-9982-4D3F-92C8-47AC303080E6}"/>
    <cellStyle name="Calculation 2 3 6 3 8" xfId="40184" xr:uid="{2CAE18D2-9382-4556-8C88-21876DD3177E}"/>
    <cellStyle name="Calculation 2 3 6 3 9" xfId="40185" xr:uid="{115C9F1F-D4D9-42A2-8614-DE9A0AC3B7AA}"/>
    <cellStyle name="Calculation 2 3 6 4" xfId="9636" xr:uid="{F9448E7E-AFCB-4C4C-9E2F-C909C72F0CC0}"/>
    <cellStyle name="Calculation 2 3 6 4 2" xfId="16384" xr:uid="{473BA125-E0F6-4612-9E0B-564D4B6A4881}"/>
    <cellStyle name="Calculation 2 3 6 4 2 2" xfId="32113" xr:uid="{5D66BC10-35F3-4301-973C-D13DD73E98A9}"/>
    <cellStyle name="Calculation 2 3 6 4 3" xfId="25866" xr:uid="{ECEA65E0-68D6-474B-AE05-CB3CDCC01B43}"/>
    <cellStyle name="Calculation 2 3 6 5" xfId="10528" xr:uid="{BD4EEDED-C084-4B2F-BA24-EE3D6A80FB98}"/>
    <cellStyle name="Calculation 2 3 6 5 2" xfId="17183" xr:uid="{3EC47A9D-1AE3-4A0B-8D45-0E5619D111FA}"/>
    <cellStyle name="Calculation 2 3 6 5 2 2" xfId="32912" xr:uid="{AED2AE1D-92B2-4414-9B69-C4F708EFE129}"/>
    <cellStyle name="Calculation 2 3 6 5 3" xfId="26695" xr:uid="{8BDBED70-7501-404A-8026-A6B809BCA69B}"/>
    <cellStyle name="Calculation 2 3 6 6" xfId="12833" xr:uid="{0B8B5F41-B9B5-4276-B42D-86504FF39A62}"/>
    <cellStyle name="Calculation 2 3 6 6 2" xfId="19421" xr:uid="{E71E9A8E-CC52-4684-832C-252D6202CA70}"/>
    <cellStyle name="Calculation 2 3 6 6 2 2" xfId="35150" xr:uid="{FDAC6A67-0755-4D1E-AA2C-E991231491F7}"/>
    <cellStyle name="Calculation 2 3 6 6 3" xfId="28955" xr:uid="{32820A56-3C78-4EAD-9265-A99EAE7498CF}"/>
    <cellStyle name="Calculation 2 3 6 7" xfId="14437" xr:uid="{65194C1F-FCFB-4B29-917E-7795E30099DE}"/>
    <cellStyle name="Calculation 2 3 6 7 2" xfId="30542" xr:uid="{4EE24780-6E02-42E1-8F74-6D1D016EF0CA}"/>
    <cellStyle name="Calculation 2 3 6 8" xfId="21837" xr:uid="{E714E04F-B6AC-42CD-9704-7E123AE7A8B0}"/>
    <cellStyle name="Calculation 2 3 6 8 2" xfId="37498" xr:uid="{BFBC7892-D78F-40BB-9300-6AF973777048}"/>
    <cellStyle name="Calculation 2 3 6 9" xfId="24138" xr:uid="{D9219F1D-4CC2-4ACF-909B-6C7929A45DC0}"/>
    <cellStyle name="Calculation 2 3 7" xfId="3724" xr:uid="{18B43BB0-D768-4799-A13C-FDF977F13CF8}"/>
    <cellStyle name="Calculation 2 3 7 10" xfId="40186" xr:uid="{7751F2ED-3E47-4878-821C-3F04C712085C}"/>
    <cellStyle name="Calculation 2 3 7 11" xfId="40187" xr:uid="{F2F1FC44-99AA-400A-A31E-790AE11F3771}"/>
    <cellStyle name="Calculation 2 3 7 12" xfId="40188" xr:uid="{1CF9F1E2-2464-4CCC-9B3C-408198BD0999}"/>
    <cellStyle name="Calculation 2 3 7 13" xfId="40189" xr:uid="{2D5B5B21-657C-46F2-BE8D-01857C1B66C1}"/>
    <cellStyle name="Calculation 2 3 7 2" xfId="3725" xr:uid="{56158836-E708-4F2F-A4FF-0C1B47FF51E9}"/>
    <cellStyle name="Calculation 2 3 7 2 10" xfId="40190" xr:uid="{4F944963-E21D-4366-9897-F739D8220F4E}"/>
    <cellStyle name="Calculation 2 3 7 2 11" xfId="40191" xr:uid="{F95BB1BA-9038-44C9-B4CD-EAA8B7ABC387}"/>
    <cellStyle name="Calculation 2 3 7 2 12" xfId="40192" xr:uid="{FED7270A-115E-4D21-BFE8-460A8C36002A}"/>
    <cellStyle name="Calculation 2 3 7 2 2" xfId="8597" xr:uid="{EFE763E2-5FE0-43F1-94BD-E7CCD446FD24}"/>
    <cellStyle name="Calculation 2 3 7 2 2 10" xfId="40193" xr:uid="{6C23D523-FC39-471C-B9A5-DCE1E2177EF5}"/>
    <cellStyle name="Calculation 2 3 7 2 2 11" xfId="40194" xr:uid="{7CF6BC29-D4E8-4FF1-B4BD-DCF9F6A2BC5D}"/>
    <cellStyle name="Calculation 2 3 7 2 2 2" xfId="11144" xr:uid="{35EEA4CE-F877-4F45-9457-6488B30192C9}"/>
    <cellStyle name="Calculation 2 3 7 2 2 2 2" xfId="17754" xr:uid="{4A8D2DDD-EADD-4C9C-894C-8F074E3F70B4}"/>
    <cellStyle name="Calculation 2 3 7 2 2 2 2 2" xfId="33483" xr:uid="{F7196537-F8C1-4E87-90CB-5D0B4A4C85C3}"/>
    <cellStyle name="Calculation 2 3 7 2 2 2 3" xfId="27287" xr:uid="{1E387C79-B8D0-4A34-8DBC-943F9A468EFD}"/>
    <cellStyle name="Calculation 2 3 7 2 2 3" xfId="12257" xr:uid="{FB02D764-AC20-4017-97B1-A6CB2CB3095E}"/>
    <cellStyle name="Calculation 2 3 7 2 2 3 2" xfId="18849" xr:uid="{07325A17-F535-4729-BAED-B45BAAACB5B4}"/>
    <cellStyle name="Calculation 2 3 7 2 2 3 2 2" xfId="34578" xr:uid="{DF2B35A7-D0B4-4328-A082-D95E8A72C61D}"/>
    <cellStyle name="Calculation 2 3 7 2 2 3 3" xfId="28383" xr:uid="{2AEB20EA-BB2C-44FA-A736-939E02F05215}"/>
    <cellStyle name="Calculation 2 3 7 2 2 4" xfId="13378" xr:uid="{2E92AE06-3918-4B8D-B679-045E832070D1}"/>
    <cellStyle name="Calculation 2 3 7 2 2 4 2" xfId="19965" xr:uid="{6D69FD55-F527-477C-B0D7-36ADCCD26098}"/>
    <cellStyle name="Calculation 2 3 7 2 2 4 2 2" xfId="35694" xr:uid="{65272C93-61D2-4E65-B003-DE699F6864D1}"/>
    <cellStyle name="Calculation 2 3 7 2 2 4 3" xfId="29500" xr:uid="{E7D4D2F2-66C4-4044-A6F2-08CF2C7EB4BC}"/>
    <cellStyle name="Calculation 2 3 7 2 2 5" xfId="15557" xr:uid="{F414C5D4-BF90-4C49-8EE6-04ACF044F505}"/>
    <cellStyle name="Calculation 2 3 7 2 2 5 2" xfId="31296" xr:uid="{EF8EEF20-BAF1-4A9A-A089-A5F44384D9CD}"/>
    <cellStyle name="Calculation 2 3 7 2 2 6" xfId="22931" xr:uid="{5243182A-67E7-4740-ADB7-210EAF829D9C}"/>
    <cellStyle name="Calculation 2 3 7 2 2 6 2" xfId="38586" xr:uid="{9D08D36F-F710-4BF2-9183-5DC68D4A1BE1}"/>
    <cellStyle name="Calculation 2 3 7 2 2 7" xfId="24837" xr:uid="{917A252B-FE3B-4EEC-8364-2D297B991A26}"/>
    <cellStyle name="Calculation 2 3 7 2 2 8" xfId="40195" xr:uid="{7291DE81-16CC-457E-909A-39D0A5F3BD08}"/>
    <cellStyle name="Calculation 2 3 7 2 2 9" xfId="40196" xr:uid="{E2C52559-35A2-4055-AD89-F423E08561F1}"/>
    <cellStyle name="Calculation 2 3 7 2 3" xfId="9646" xr:uid="{901CEB9D-C746-49F8-A228-92A455361601}"/>
    <cellStyle name="Calculation 2 3 7 2 3 2" xfId="16394" xr:uid="{99E22B67-8CB0-42E5-A705-738B3D885C3C}"/>
    <cellStyle name="Calculation 2 3 7 2 3 2 2" xfId="32123" xr:uid="{2D15F07D-17EB-4EE0-B007-EF488A5DDE4E}"/>
    <cellStyle name="Calculation 2 3 7 2 3 3" xfId="25876" xr:uid="{653F2592-BC7F-4B94-9FE8-6897CC57B4C6}"/>
    <cellStyle name="Calculation 2 3 7 2 4" xfId="10530" xr:uid="{8EC22449-7438-41C5-9E41-6B6268766F22}"/>
    <cellStyle name="Calculation 2 3 7 2 4 2" xfId="17185" xr:uid="{5A31CE68-F357-47C4-9A7E-2E7BBBA44F2C}"/>
    <cellStyle name="Calculation 2 3 7 2 4 2 2" xfId="32914" xr:uid="{83F647F7-A546-4C19-A96E-D290290D77CA}"/>
    <cellStyle name="Calculation 2 3 7 2 4 3" xfId="26697" xr:uid="{2492902F-9C44-425A-87ED-92752ECD0BBE}"/>
    <cellStyle name="Calculation 2 3 7 2 5" xfId="12836" xr:uid="{F44510DF-DA3B-4E6A-89C4-2D780FEC9C2C}"/>
    <cellStyle name="Calculation 2 3 7 2 5 2" xfId="19424" xr:uid="{31053A79-B57A-4AA0-82D0-28ADDDA84DF3}"/>
    <cellStyle name="Calculation 2 3 7 2 5 2 2" xfId="35153" xr:uid="{96442565-A1B3-4132-A39C-71AB3DCED9C6}"/>
    <cellStyle name="Calculation 2 3 7 2 5 3" xfId="28958" xr:uid="{A981DDC8-4A39-4953-B6F0-C293B354D021}"/>
    <cellStyle name="Calculation 2 3 7 2 6" xfId="14434" xr:uid="{C31B70EA-2408-43B0-AB27-C2C31FDB4CBF}"/>
    <cellStyle name="Calculation 2 3 7 2 6 2" xfId="30539" xr:uid="{F5837E09-1F0F-4008-B6B6-AC37BCE82693}"/>
    <cellStyle name="Calculation 2 3 7 2 7" xfId="21840" xr:uid="{3A2616C0-E181-4E62-8E46-C3280734C7DB}"/>
    <cellStyle name="Calculation 2 3 7 2 7 2" xfId="37501" xr:uid="{6BD234C4-6165-4FD4-9331-AB00A59D371F}"/>
    <cellStyle name="Calculation 2 3 7 2 8" xfId="24141" xr:uid="{2A161502-39C2-45C3-B06D-B18DC2A2CA9A}"/>
    <cellStyle name="Calculation 2 3 7 2 9" xfId="40197" xr:uid="{DE309799-E3F7-4011-8EFD-ADA0D7C8F8BC}"/>
    <cellStyle name="Calculation 2 3 7 3" xfId="8596" xr:uid="{E98CC5CF-E054-4815-8FDC-FE60C4A5B734}"/>
    <cellStyle name="Calculation 2 3 7 3 10" xfId="40198" xr:uid="{43C34A64-0E75-4B3D-8810-51B7ACD27AA8}"/>
    <cellStyle name="Calculation 2 3 7 3 11" xfId="40199" xr:uid="{B2DE397B-1415-4B83-B6AB-A049CD342275}"/>
    <cellStyle name="Calculation 2 3 7 3 2" xfId="11850" xr:uid="{22AD03EA-0DB6-4D89-A62E-276725C37D55}"/>
    <cellStyle name="Calculation 2 3 7 3 2 2" xfId="18453" xr:uid="{A2D39E8D-3841-4A14-9F22-16D4222F3345}"/>
    <cellStyle name="Calculation 2 3 7 3 2 2 2" xfId="34182" xr:uid="{2F1DF77B-93BA-4820-9927-C2994AE0B529}"/>
    <cellStyle name="Calculation 2 3 7 3 2 3" xfId="27987" xr:uid="{AB5D9A00-210F-4CF4-9F42-81192768E529}"/>
    <cellStyle name="Calculation 2 3 7 3 3" xfId="12256" xr:uid="{F94F22BA-B630-4774-B55C-89C8D8EE04EA}"/>
    <cellStyle name="Calculation 2 3 7 3 3 2" xfId="18848" xr:uid="{488FBF37-04B6-4F73-BB46-218BB70AC0C5}"/>
    <cellStyle name="Calculation 2 3 7 3 3 2 2" xfId="34577" xr:uid="{C6352C56-8497-406B-9291-CF03892BF664}"/>
    <cellStyle name="Calculation 2 3 7 3 3 3" xfId="28382" xr:uid="{99F69593-6B99-422B-B88A-30303E6BE84C}"/>
    <cellStyle name="Calculation 2 3 7 3 4" xfId="13377" xr:uid="{B41BC8E6-2827-4CAA-8E21-D33643227247}"/>
    <cellStyle name="Calculation 2 3 7 3 4 2" xfId="19964" xr:uid="{23AED1C4-D1EB-44DC-A19A-C44422213F58}"/>
    <cellStyle name="Calculation 2 3 7 3 4 2 2" xfId="35693" xr:uid="{BE1AD618-58CE-4774-BA16-C1C201DA5F03}"/>
    <cellStyle name="Calculation 2 3 7 3 4 3" xfId="29499" xr:uid="{769B1AF9-60EC-4BCB-804D-9A368E5F844A}"/>
    <cellStyle name="Calculation 2 3 7 3 5" xfId="15556" xr:uid="{101C1A6E-A79D-4BFD-B5D6-8CA635DB0CAA}"/>
    <cellStyle name="Calculation 2 3 7 3 5 2" xfId="31295" xr:uid="{DE350D7D-E0DA-4620-87E3-25EB3C511B62}"/>
    <cellStyle name="Calculation 2 3 7 3 6" xfId="22930" xr:uid="{61989BFE-2501-460D-B8C8-909AB0336C92}"/>
    <cellStyle name="Calculation 2 3 7 3 6 2" xfId="38585" xr:uid="{CFC8E7BF-FA69-45EC-B151-4EC2528C6003}"/>
    <cellStyle name="Calculation 2 3 7 3 7" xfId="24836" xr:uid="{F707B082-D834-4D41-BA34-79C728EDC26A}"/>
    <cellStyle name="Calculation 2 3 7 3 8" xfId="40200" xr:uid="{C3893E8E-B3B8-413B-8B43-DFE97AF478B0}"/>
    <cellStyle name="Calculation 2 3 7 3 9" xfId="40201" xr:uid="{726021E4-0C4B-4699-ACFC-68B34A6FF84E}"/>
    <cellStyle name="Calculation 2 3 7 4" xfId="10719" xr:uid="{3A66E1F6-83E7-4F8E-B27E-53F9D23B87D7}"/>
    <cellStyle name="Calculation 2 3 7 4 2" xfId="17365" xr:uid="{93E4B2F3-23E9-4549-B186-B0C7F26A40FE}"/>
    <cellStyle name="Calculation 2 3 7 4 2 2" xfId="33094" xr:uid="{9C428D21-9684-4A7E-8FE4-8F3E5A76FDEF}"/>
    <cellStyle name="Calculation 2 3 7 4 3" xfId="26884" xr:uid="{2BAA26DB-C964-4494-AC81-005D4324EFCD}"/>
    <cellStyle name="Calculation 2 3 7 5" xfId="10529" xr:uid="{85B34B84-628D-4B83-AD40-CC77DBC87846}"/>
    <cellStyle name="Calculation 2 3 7 5 2" xfId="17184" xr:uid="{EE41F154-64C5-43FC-87EC-2EFA98D957B6}"/>
    <cellStyle name="Calculation 2 3 7 5 2 2" xfId="32913" xr:uid="{D8D84284-9AE1-4329-840F-2DD4B535A148}"/>
    <cellStyle name="Calculation 2 3 7 5 3" xfId="26696" xr:uid="{E3830B44-0427-481F-861F-8A9B1B6CB983}"/>
    <cellStyle name="Calculation 2 3 7 6" xfId="12835" xr:uid="{218F56B0-152E-4B4F-ACB0-A3E6349F72DE}"/>
    <cellStyle name="Calculation 2 3 7 6 2" xfId="19423" xr:uid="{015D001A-37D1-424A-9640-B807B2F6855B}"/>
    <cellStyle name="Calculation 2 3 7 6 2 2" xfId="35152" xr:uid="{CB331974-C417-46CA-A386-99EDE4FD3863}"/>
    <cellStyle name="Calculation 2 3 7 6 3" xfId="28957" xr:uid="{B5A38CB3-1A3E-4E62-A532-4D7B8A41E451}"/>
    <cellStyle name="Calculation 2 3 7 7" xfId="14435" xr:uid="{8F8DA78C-5C10-499F-A75E-964931C4A428}"/>
    <cellStyle name="Calculation 2 3 7 7 2" xfId="30540" xr:uid="{ED266037-250A-4AEF-9859-CFF1D4891E0F}"/>
    <cellStyle name="Calculation 2 3 7 8" xfId="21839" xr:uid="{0CCADCDF-1076-4D3F-978F-8892DB4D55D1}"/>
    <cellStyle name="Calculation 2 3 7 8 2" xfId="37500" xr:uid="{1924744B-9F6C-47FB-943C-C63F95CCD765}"/>
    <cellStyle name="Calculation 2 3 7 9" xfId="24140" xr:uid="{7D17DDC6-FE1F-4CCC-9C72-56FAC78DE1DD}"/>
    <cellStyle name="Calculation 2 3 8" xfId="3726" xr:uid="{D22FF0DA-69E5-4255-B30A-1527C3806979}"/>
    <cellStyle name="Calculation 2 3 8 10" xfId="40202" xr:uid="{74918961-D311-49CB-8E3D-081D0A53197B}"/>
    <cellStyle name="Calculation 2 3 8 11" xfId="40203" xr:uid="{970CBA07-8F27-47CF-A838-960C26782B74}"/>
    <cellStyle name="Calculation 2 3 8 12" xfId="40204" xr:uid="{07F17213-6CBD-43D7-A613-CC32B0C3ECE0}"/>
    <cellStyle name="Calculation 2 3 8 2" xfId="8598" xr:uid="{BC86A67E-AAB5-43B3-9C3C-D72B3A6E00A8}"/>
    <cellStyle name="Calculation 2 3 8 2 10" xfId="40205" xr:uid="{54A2AB3F-9457-4646-AF93-DAD8EB6A223B}"/>
    <cellStyle name="Calculation 2 3 8 2 11" xfId="40206" xr:uid="{528AE953-09C5-4235-AE70-DAA088CF1C9C}"/>
    <cellStyle name="Calculation 2 3 8 2 2" xfId="11852" xr:uid="{9D6F4008-D781-4ACE-8A52-DB360DB06217}"/>
    <cellStyle name="Calculation 2 3 8 2 2 2" xfId="18455" xr:uid="{D549F3D5-2C00-409C-AB77-30D732D11A73}"/>
    <cellStyle name="Calculation 2 3 8 2 2 2 2" xfId="34184" xr:uid="{502BEB8F-A358-4D95-9D14-E95859B1D90A}"/>
    <cellStyle name="Calculation 2 3 8 2 2 3" xfId="27989" xr:uid="{2B403F40-BCB7-4434-BA8A-8BAAEC280022}"/>
    <cellStyle name="Calculation 2 3 8 2 3" xfId="12258" xr:uid="{F78E8E5B-7C3B-4867-B0AD-7D19ABDD4C9C}"/>
    <cellStyle name="Calculation 2 3 8 2 3 2" xfId="18850" xr:uid="{7A030204-08AE-4C6D-A18B-E36A0552EDFA}"/>
    <cellStyle name="Calculation 2 3 8 2 3 2 2" xfId="34579" xr:uid="{055E6977-B705-4EB6-978B-6AE82117DF20}"/>
    <cellStyle name="Calculation 2 3 8 2 3 3" xfId="28384" xr:uid="{DAC225A9-6048-4A7B-84DE-4D14ADB337D9}"/>
    <cellStyle name="Calculation 2 3 8 2 4" xfId="13379" xr:uid="{61017AC0-EF2E-4588-A824-7CA91639ABB7}"/>
    <cellStyle name="Calculation 2 3 8 2 4 2" xfId="19966" xr:uid="{E3303ED2-B019-48F9-9E4C-507B7C469CAA}"/>
    <cellStyle name="Calculation 2 3 8 2 4 2 2" xfId="35695" xr:uid="{76FB213A-3ACC-47CD-A77F-06A990D3D9F2}"/>
    <cellStyle name="Calculation 2 3 8 2 4 3" xfId="29501" xr:uid="{43DAD453-4FED-4196-8951-947874EC09D7}"/>
    <cellStyle name="Calculation 2 3 8 2 5" xfId="15558" xr:uid="{9763FC17-C6E7-4E3B-AC31-FF9D0B403C25}"/>
    <cellStyle name="Calculation 2 3 8 2 5 2" xfId="31297" xr:uid="{D1438FF8-FA99-442D-A9D3-3DB41261B789}"/>
    <cellStyle name="Calculation 2 3 8 2 6" xfId="22932" xr:uid="{6F85DD7F-5FDB-4966-A0F0-2BC65BBA7688}"/>
    <cellStyle name="Calculation 2 3 8 2 6 2" xfId="38587" xr:uid="{3B27B358-7301-49E2-87F9-39323BE1DDC8}"/>
    <cellStyle name="Calculation 2 3 8 2 7" xfId="24838" xr:uid="{222008F0-E9A9-4BE5-8219-8749612FF86A}"/>
    <cellStyle name="Calculation 2 3 8 2 8" xfId="40207" xr:uid="{120B6CDE-2757-4069-9E9A-C43CCFA9A4CE}"/>
    <cellStyle name="Calculation 2 3 8 2 9" xfId="40208" xr:uid="{FB14D456-FDF6-4053-8500-E30B1E8E096F}"/>
    <cellStyle name="Calculation 2 3 8 3" xfId="10968" xr:uid="{5EBF3DF7-5CF2-474E-832A-96198E4FCACD}"/>
    <cellStyle name="Calculation 2 3 8 3 2" xfId="17587" xr:uid="{23AA0BCF-AEE5-4D3F-B042-1C499BE41962}"/>
    <cellStyle name="Calculation 2 3 8 3 2 2" xfId="33316" xr:uid="{E6E69CF8-DDEF-4BD4-B256-9C81FAFD8C0A}"/>
    <cellStyle name="Calculation 2 3 8 3 3" xfId="27118" xr:uid="{5EB12C2C-0D92-4CBA-A933-22BB6794C90E}"/>
    <cellStyle name="Calculation 2 3 8 4" xfId="10832" xr:uid="{A48B902C-767A-449C-B077-85AE1A43D350}"/>
    <cellStyle name="Calculation 2 3 8 4 2" xfId="17460" xr:uid="{25BC88BF-A04F-4C84-BFAF-EAF007FA90E1}"/>
    <cellStyle name="Calculation 2 3 8 4 2 2" xfId="33189" xr:uid="{264CD217-8823-45C6-897A-437BE80C1C90}"/>
    <cellStyle name="Calculation 2 3 8 4 3" xfId="26984" xr:uid="{36FA87AD-8115-4AA6-B1D3-0B23E4F6348B}"/>
    <cellStyle name="Calculation 2 3 8 5" xfId="12837" xr:uid="{8B730535-C54A-4BCE-B3BA-BA2E523D2314}"/>
    <cellStyle name="Calculation 2 3 8 5 2" xfId="19425" xr:uid="{B6A7D09D-B364-43D4-8358-22AD6B258E60}"/>
    <cellStyle name="Calculation 2 3 8 5 2 2" xfId="35154" xr:uid="{2A3041AE-94CD-4F8F-86BF-9B7264C9DD5C}"/>
    <cellStyle name="Calculation 2 3 8 5 3" xfId="28959" xr:uid="{CD6D514B-9A1B-4426-B230-E8105299779A}"/>
    <cellStyle name="Calculation 2 3 8 6" xfId="14433" xr:uid="{B7857168-0D93-4C89-A2BF-E7677FCC6560}"/>
    <cellStyle name="Calculation 2 3 8 6 2" xfId="30538" xr:uid="{1BF25341-C803-4CC7-9BE3-18BEFDE14F62}"/>
    <cellStyle name="Calculation 2 3 8 7" xfId="21841" xr:uid="{22C3DB70-6AF7-41E8-8A8F-1850F2EE7BF3}"/>
    <cellStyle name="Calculation 2 3 8 7 2" xfId="37502" xr:uid="{96736F20-4D86-4B53-B2FA-83799DC838F8}"/>
    <cellStyle name="Calculation 2 3 8 8" xfId="24142" xr:uid="{E225C182-2B32-4E6A-9E81-C719986C77BA}"/>
    <cellStyle name="Calculation 2 3 8 9" xfId="40209" xr:uid="{CAF1CDD3-BD52-4D62-BBF2-A46F1FF4519D}"/>
    <cellStyle name="Calculation 2 3 9" xfId="8581" xr:uid="{F15A4DA7-C85B-4D9C-B5FD-EFF3E82D9242}"/>
    <cellStyle name="Calculation 2 3 9 10" xfId="40210" xr:uid="{51D060CC-653D-442D-A97A-74565E2C3CD2}"/>
    <cellStyle name="Calculation 2 3 9 11" xfId="40211" xr:uid="{C6BCCDA4-0098-4477-B338-FF8057FF11CF}"/>
    <cellStyle name="Calculation 2 3 9 2" xfId="11150" xr:uid="{AE7CB1FA-4D3D-4A6C-96E6-B77A8E249301}"/>
    <cellStyle name="Calculation 2 3 9 2 2" xfId="17760" xr:uid="{A3241EB0-6141-43AA-849A-F633DAF59093}"/>
    <cellStyle name="Calculation 2 3 9 2 2 2" xfId="33489" xr:uid="{814B9DAA-6694-46C4-8255-97ED43956598}"/>
    <cellStyle name="Calculation 2 3 9 2 3" xfId="27293" xr:uid="{B01376B1-6FBF-4C66-9AD9-3B9EC66A27AA}"/>
    <cellStyle name="Calculation 2 3 9 3" xfId="12241" xr:uid="{B80C5B81-A079-4B0D-809E-15807326EC83}"/>
    <cellStyle name="Calculation 2 3 9 3 2" xfId="18833" xr:uid="{80643B00-8F9B-4175-8772-BB3BEB0D5B8C}"/>
    <cellStyle name="Calculation 2 3 9 3 2 2" xfId="34562" xr:uid="{2AEC316F-150D-4214-B6BF-918A21F1CF38}"/>
    <cellStyle name="Calculation 2 3 9 3 3" xfId="28367" xr:uid="{91F86A6E-86F9-46CA-B5A6-B9983BD0AA26}"/>
    <cellStyle name="Calculation 2 3 9 4" xfId="13362" xr:uid="{DE6E55FF-9838-4E36-8AE1-A567614ECF22}"/>
    <cellStyle name="Calculation 2 3 9 4 2" xfId="19949" xr:uid="{8BA54BC6-8112-4DA9-B853-D03A6CAE34F2}"/>
    <cellStyle name="Calculation 2 3 9 4 2 2" xfId="35678" xr:uid="{F9619818-BDAE-48D3-85A7-E3B435DFEB40}"/>
    <cellStyle name="Calculation 2 3 9 4 3" xfId="29484" xr:uid="{E96E1A05-08E1-4523-93AB-41FAB4951563}"/>
    <cellStyle name="Calculation 2 3 9 5" xfId="15541" xr:uid="{99D42B4D-3B91-4F28-B3AE-4ECCE8C766C2}"/>
    <cellStyle name="Calculation 2 3 9 5 2" xfId="31280" xr:uid="{5F5B8F52-FA52-4DCE-A724-409F8004E334}"/>
    <cellStyle name="Calculation 2 3 9 6" xfId="22915" xr:uid="{7D4CBC5A-DDFF-44B5-B9AA-C78B97CD3C14}"/>
    <cellStyle name="Calculation 2 3 9 6 2" xfId="38570" xr:uid="{276AE822-5D0F-4EE9-A29E-03FEC397C4F5}"/>
    <cellStyle name="Calculation 2 3 9 7" xfId="24821" xr:uid="{E9769E54-A451-4657-B1AC-DDDFC3FD88AE}"/>
    <cellStyle name="Calculation 2 3 9 8" xfId="40212" xr:uid="{29BF255B-1CDD-4B8A-81A9-A980A8892E28}"/>
    <cellStyle name="Calculation 2 3 9 9" xfId="40213" xr:uid="{6D1C4C45-5127-4DE4-93CD-936DF58873C6}"/>
    <cellStyle name="Calculation 2 4" xfId="3727" xr:uid="{02020BE0-F1E9-4BB5-B2FD-BD20B3B83302}"/>
    <cellStyle name="Calculation 2 4 10" xfId="24143" xr:uid="{7442285A-C390-4A27-A063-A78F14B758A0}"/>
    <cellStyle name="Calculation 2 4 11" xfId="40214" xr:uid="{BB132FD5-8722-4015-82E4-1FDAFEBF8426}"/>
    <cellStyle name="Calculation 2 4 12" xfId="40215" xr:uid="{A95FC53F-2400-4771-9EAE-862D9DF7FA4E}"/>
    <cellStyle name="Calculation 2 4 13" xfId="40216" xr:uid="{5D6FAF4F-5E63-44AD-8434-E8C36156E409}"/>
    <cellStyle name="Calculation 2 4 14" xfId="40217" xr:uid="{A9BD9359-1277-48CF-8F92-9ED4DDA9D102}"/>
    <cellStyle name="Calculation 2 4 2" xfId="3728" xr:uid="{30CD57F5-B616-4D63-A2B3-4271655BDFCE}"/>
    <cellStyle name="Calculation 2 4 2 10" xfId="24144" xr:uid="{38A18544-5B4B-4282-A4CE-AF6764239635}"/>
    <cellStyle name="Calculation 2 4 2 11" xfId="40218" xr:uid="{53E628C0-38FD-480B-BE6B-CCBE802F63C3}"/>
    <cellStyle name="Calculation 2 4 2 12" xfId="40219" xr:uid="{BBDD5873-0D77-4D36-AF4A-F4E0D12E83CF}"/>
    <cellStyle name="Calculation 2 4 2 13" xfId="40220" xr:uid="{8935488A-09D9-4A63-818B-1543376F384D}"/>
    <cellStyle name="Calculation 2 4 2 14" xfId="40221" xr:uid="{19E111EF-AA3E-418E-ABC2-01297B194934}"/>
    <cellStyle name="Calculation 2 4 2 2" xfId="3729" xr:uid="{C6B40219-A48B-4230-B435-4DA77F34A4F4}"/>
    <cellStyle name="Calculation 2 4 2 2 10" xfId="40222" xr:uid="{159231D6-C625-456C-B0ED-94F43A9F68BA}"/>
    <cellStyle name="Calculation 2 4 2 2 11" xfId="40223" xr:uid="{6906FA8F-C8D9-42A6-AA91-F0E4335A7BC4}"/>
    <cellStyle name="Calculation 2 4 2 2 12" xfId="40224" xr:uid="{F68E5CAF-DBE6-4D41-8D8A-D9FDD7BD1ECA}"/>
    <cellStyle name="Calculation 2 4 2 2 13" xfId="40225" xr:uid="{1AC86174-9EFF-4134-B573-5ABE3DCF1EBB}"/>
    <cellStyle name="Calculation 2 4 2 2 2" xfId="3730" xr:uid="{61E3BD58-6145-46DB-8A55-95FF42372B5B}"/>
    <cellStyle name="Calculation 2 4 2 2 2 10" xfId="40226" xr:uid="{770950B7-E19B-473B-9808-B16EA94082F4}"/>
    <cellStyle name="Calculation 2 4 2 2 2 11" xfId="40227" xr:uid="{86B7A224-DEBA-42B9-8FD9-AB935761B8B1}"/>
    <cellStyle name="Calculation 2 4 2 2 2 12" xfId="40228" xr:uid="{E67A383C-6E71-4560-AD35-C245705657AE}"/>
    <cellStyle name="Calculation 2 4 2 2 2 2" xfId="8602" xr:uid="{1D00AC60-5C7D-4D6F-A05C-577031121B56}"/>
    <cellStyle name="Calculation 2 4 2 2 2 2 10" xfId="40229" xr:uid="{CCF34E3D-DA6D-4531-A65E-408760C2A943}"/>
    <cellStyle name="Calculation 2 4 2 2 2 2 11" xfId="40230" xr:uid="{178F43D5-0EA8-4BE5-B01B-25104567CB67}"/>
    <cellStyle name="Calculation 2 4 2 2 2 2 2" xfId="11848" xr:uid="{A180F795-B96D-433A-9517-AC3CB9A2E78B}"/>
    <cellStyle name="Calculation 2 4 2 2 2 2 2 2" xfId="18451" xr:uid="{06EB0811-77CD-455D-8B99-0B3CF0AC6D6B}"/>
    <cellStyle name="Calculation 2 4 2 2 2 2 2 2 2" xfId="34180" xr:uid="{C1F7284C-1D9A-462E-B2AC-23FA4925BD1E}"/>
    <cellStyle name="Calculation 2 4 2 2 2 2 2 3" xfId="27985" xr:uid="{879450FD-3D34-4028-B628-1E8A569D941E}"/>
    <cellStyle name="Calculation 2 4 2 2 2 2 3" xfId="12262" xr:uid="{4E28C277-BCA7-4D52-A490-D13F0747FC1D}"/>
    <cellStyle name="Calculation 2 4 2 2 2 2 3 2" xfId="18854" xr:uid="{186F454F-922B-4F02-A1A7-A3E59D31A5F1}"/>
    <cellStyle name="Calculation 2 4 2 2 2 2 3 2 2" xfId="34583" xr:uid="{432C43F3-81E1-42C7-889A-643492CD3E22}"/>
    <cellStyle name="Calculation 2 4 2 2 2 2 3 3" xfId="28388" xr:uid="{4EF92893-4C73-4DF5-BA1D-DCB58B38CE10}"/>
    <cellStyle name="Calculation 2 4 2 2 2 2 4" xfId="13383" xr:uid="{4CEB8C71-5FBC-461D-B71C-38DE63DDC0D3}"/>
    <cellStyle name="Calculation 2 4 2 2 2 2 4 2" xfId="19970" xr:uid="{DCDA79E8-4207-45B5-AC22-8A2187F16B87}"/>
    <cellStyle name="Calculation 2 4 2 2 2 2 4 2 2" xfId="35699" xr:uid="{ECCC170B-B38E-453B-84E6-3DDB0555D05A}"/>
    <cellStyle name="Calculation 2 4 2 2 2 2 4 3" xfId="29505" xr:uid="{0C4E2E43-A6D2-4CA1-BF15-4641209F9AF5}"/>
    <cellStyle name="Calculation 2 4 2 2 2 2 5" xfId="15562" xr:uid="{7ED5FE0A-65E9-4395-91B7-B9EB3F496340}"/>
    <cellStyle name="Calculation 2 4 2 2 2 2 5 2" xfId="31301" xr:uid="{B20FB1D8-B789-4B97-BA89-D4CBB8A8E303}"/>
    <cellStyle name="Calculation 2 4 2 2 2 2 6" xfId="22936" xr:uid="{4ED5B871-5A06-4ED6-8796-CE65FED511A7}"/>
    <cellStyle name="Calculation 2 4 2 2 2 2 6 2" xfId="38591" xr:uid="{11EC5BEA-1011-4CD8-BAB4-C319CA234476}"/>
    <cellStyle name="Calculation 2 4 2 2 2 2 7" xfId="24842" xr:uid="{5377B3E5-5406-4CD3-A7F0-EFADF26CEE8F}"/>
    <cellStyle name="Calculation 2 4 2 2 2 2 8" xfId="40231" xr:uid="{19077B88-A5C3-4082-A950-E7F6A8E06C98}"/>
    <cellStyle name="Calculation 2 4 2 2 2 2 9" xfId="40232" xr:uid="{1E5F03E4-EA3B-4DEB-B88C-DDE293975587}"/>
    <cellStyle name="Calculation 2 4 2 2 2 3" xfId="9643" xr:uid="{7E01C728-E301-44AF-BF38-4084554E3DF5}"/>
    <cellStyle name="Calculation 2 4 2 2 2 3 2" xfId="16391" xr:uid="{771DB028-A2E7-43E5-8C34-F16270398A82}"/>
    <cellStyle name="Calculation 2 4 2 2 2 3 2 2" xfId="32120" xr:uid="{4F42F2A6-A3D9-4741-B332-57DEFC2413FF}"/>
    <cellStyle name="Calculation 2 4 2 2 2 3 3" xfId="25873" xr:uid="{ECEEC82A-816B-48B2-AA82-B2B3B349D49F}"/>
    <cellStyle name="Calculation 2 4 2 2 2 4" xfId="10533" xr:uid="{78842D2F-D2FA-47B7-BEB1-8089582B11FC}"/>
    <cellStyle name="Calculation 2 4 2 2 2 4 2" xfId="17188" xr:uid="{AC73A0B5-2A92-46CE-BFBC-7B48E07445DB}"/>
    <cellStyle name="Calculation 2 4 2 2 2 4 2 2" xfId="32917" xr:uid="{DA5D8EED-6CB9-43EC-8252-84145D7B0223}"/>
    <cellStyle name="Calculation 2 4 2 2 2 4 3" xfId="26700" xr:uid="{86CC3B67-92BF-44AB-B6B8-6F6F7A340072}"/>
    <cellStyle name="Calculation 2 4 2 2 2 5" xfId="12841" xr:uid="{C11F1CDF-5E79-453E-A6FA-01A1F1C599EE}"/>
    <cellStyle name="Calculation 2 4 2 2 2 5 2" xfId="19429" xr:uid="{6D3CA639-5140-4414-BAF1-78FA8025EEC5}"/>
    <cellStyle name="Calculation 2 4 2 2 2 5 2 2" xfId="35158" xr:uid="{7A78E21B-41D8-4FAA-B4D2-69BC62CB923A}"/>
    <cellStyle name="Calculation 2 4 2 2 2 5 3" xfId="28963" xr:uid="{533982E0-CA01-420B-A370-299C6343D636}"/>
    <cellStyle name="Calculation 2 4 2 2 2 6" xfId="14429" xr:uid="{8550813A-108C-4DCF-906E-1A9F12301EF2}"/>
    <cellStyle name="Calculation 2 4 2 2 2 6 2" xfId="30534" xr:uid="{1B0C6692-C426-44EE-8A0F-396FFC0A6ED3}"/>
    <cellStyle name="Calculation 2 4 2 2 2 7" xfId="21845" xr:uid="{46898773-25FB-4F61-B4DE-DD498746F3F6}"/>
    <cellStyle name="Calculation 2 4 2 2 2 7 2" xfId="37506" xr:uid="{EC536E10-6422-4156-9481-E3BC367DA606}"/>
    <cellStyle name="Calculation 2 4 2 2 2 8" xfId="24146" xr:uid="{B636847E-B3D6-4246-A11D-8A01C114C193}"/>
    <cellStyle name="Calculation 2 4 2 2 2 9" xfId="40233" xr:uid="{DD583016-AD71-4FEF-B223-0A22261714F7}"/>
    <cellStyle name="Calculation 2 4 2 2 3" xfId="8601" xr:uid="{8F851F28-F515-4B95-B874-72BB9CA6A5AA}"/>
    <cellStyle name="Calculation 2 4 2 2 3 10" xfId="40234" xr:uid="{AC717307-D7B8-4518-90F3-90CA1524292D}"/>
    <cellStyle name="Calculation 2 4 2 2 3 11" xfId="40235" xr:uid="{5EAB0CBA-EAD7-4B2C-BB5A-CD11B193D07D}"/>
    <cellStyle name="Calculation 2 4 2 2 3 2" xfId="11853" xr:uid="{84054CFC-5FB4-406A-992A-2C274B8F556F}"/>
    <cellStyle name="Calculation 2 4 2 2 3 2 2" xfId="18456" xr:uid="{BA74D131-78B6-4E8E-B82A-BA7BF8441576}"/>
    <cellStyle name="Calculation 2 4 2 2 3 2 2 2" xfId="34185" xr:uid="{B2F9472B-7297-495A-80E1-6B7C76C7C559}"/>
    <cellStyle name="Calculation 2 4 2 2 3 2 3" xfId="27990" xr:uid="{FF15242F-37E5-476E-AF88-F8B0F5CD3D37}"/>
    <cellStyle name="Calculation 2 4 2 2 3 3" xfId="12261" xr:uid="{D160CD5D-86EF-4488-AA89-AEE2295E95B2}"/>
    <cellStyle name="Calculation 2 4 2 2 3 3 2" xfId="18853" xr:uid="{08FE0813-7133-4E1E-B153-21813C65C429}"/>
    <cellStyle name="Calculation 2 4 2 2 3 3 2 2" xfId="34582" xr:uid="{4D8573E7-550D-4B7A-B564-F2A341DCE916}"/>
    <cellStyle name="Calculation 2 4 2 2 3 3 3" xfId="28387" xr:uid="{2D048E92-A93B-4439-AD38-70FDA0EA9033}"/>
    <cellStyle name="Calculation 2 4 2 2 3 4" xfId="13382" xr:uid="{725D389E-28EC-4887-B13F-78C0C2A3C877}"/>
    <cellStyle name="Calculation 2 4 2 2 3 4 2" xfId="19969" xr:uid="{C9B47039-0C19-4356-8654-B927FDB1BDA8}"/>
    <cellStyle name="Calculation 2 4 2 2 3 4 2 2" xfId="35698" xr:uid="{BCCCA7ED-DC6A-48B3-BBB2-75070A173D5C}"/>
    <cellStyle name="Calculation 2 4 2 2 3 4 3" xfId="29504" xr:uid="{FA66018F-B59E-4A3B-9250-3C5C03340CDB}"/>
    <cellStyle name="Calculation 2 4 2 2 3 5" xfId="15561" xr:uid="{7A1081AD-EC5E-4D58-8017-EC331D7F1E75}"/>
    <cellStyle name="Calculation 2 4 2 2 3 5 2" xfId="31300" xr:uid="{05A94B6B-6337-410E-B94E-4825D56020B8}"/>
    <cellStyle name="Calculation 2 4 2 2 3 6" xfId="22935" xr:uid="{EDCC9DF5-4878-490D-99DC-DBE2BDA5BCD8}"/>
    <cellStyle name="Calculation 2 4 2 2 3 6 2" xfId="38590" xr:uid="{E3959C7A-3FBA-4F98-8306-11CC9E3D3D1A}"/>
    <cellStyle name="Calculation 2 4 2 2 3 7" xfId="24841" xr:uid="{BA0A4B20-935C-4CD6-BC34-32036DA526CA}"/>
    <cellStyle name="Calculation 2 4 2 2 3 8" xfId="40236" xr:uid="{81CBF619-F63E-401E-9BB1-01F112F8296B}"/>
    <cellStyle name="Calculation 2 4 2 2 3 9" xfId="40237" xr:uid="{40405101-C316-4BE1-9D08-D896CE5EF8BF}"/>
    <cellStyle name="Calculation 2 4 2 2 4" xfId="10967" xr:uid="{2D25B7F1-023E-4417-9E55-B61F64F62ACF}"/>
    <cellStyle name="Calculation 2 4 2 2 4 2" xfId="17586" xr:uid="{7A279FA1-4DCA-4498-A561-E82D4A7CABCD}"/>
    <cellStyle name="Calculation 2 4 2 2 4 2 2" xfId="33315" xr:uid="{96F5BF43-1AA8-430A-9E16-DCFDD47DB5F6}"/>
    <cellStyle name="Calculation 2 4 2 2 4 3" xfId="27117" xr:uid="{910BEEF1-F27A-4F76-93CF-3F8A46C12550}"/>
    <cellStyle name="Calculation 2 4 2 2 5" xfId="10532" xr:uid="{CAC89A66-AD38-423D-B9DD-1EC769492AA6}"/>
    <cellStyle name="Calculation 2 4 2 2 5 2" xfId="17187" xr:uid="{1520A34D-F18D-4A31-AC32-F195A6386BB4}"/>
    <cellStyle name="Calculation 2 4 2 2 5 2 2" xfId="32916" xr:uid="{D3F36168-297B-40B4-8649-DFD56814E226}"/>
    <cellStyle name="Calculation 2 4 2 2 5 3" xfId="26699" xr:uid="{A8E382E4-A4FE-4C2C-B634-CEB33E5AC3E7}"/>
    <cellStyle name="Calculation 2 4 2 2 6" xfId="12840" xr:uid="{5C075EFF-7CE6-40D8-82D7-93A78DFA987D}"/>
    <cellStyle name="Calculation 2 4 2 2 6 2" xfId="19428" xr:uid="{63774D2D-43A9-4675-B23C-C948D5FEB715}"/>
    <cellStyle name="Calculation 2 4 2 2 6 2 2" xfId="35157" xr:uid="{2EEA946F-872F-48F5-BC95-448F05B9710D}"/>
    <cellStyle name="Calculation 2 4 2 2 6 3" xfId="28962" xr:uid="{B6AEEBDB-810F-4F72-A53D-C20741916F0D}"/>
    <cellStyle name="Calculation 2 4 2 2 7" xfId="14430" xr:uid="{E7E61EC3-60E7-4DCE-AEC1-E406FA07DD02}"/>
    <cellStyle name="Calculation 2 4 2 2 7 2" xfId="30535" xr:uid="{79F0B504-6A1D-4854-9277-86180617FC29}"/>
    <cellStyle name="Calculation 2 4 2 2 8" xfId="21844" xr:uid="{B2151AC5-0EBB-4EEB-BC31-2DA56E6B5924}"/>
    <cellStyle name="Calculation 2 4 2 2 8 2" xfId="37505" xr:uid="{68BCB3C2-365B-40F0-A7EC-C9C3D1C77365}"/>
    <cellStyle name="Calculation 2 4 2 2 9" xfId="24145" xr:uid="{F0EA5238-9A9E-4A27-A96F-9AD689027214}"/>
    <cellStyle name="Calculation 2 4 2 3" xfId="3731" xr:uid="{80FDC858-4241-4046-840A-31AFA3FDBEAF}"/>
    <cellStyle name="Calculation 2 4 2 3 10" xfId="40238" xr:uid="{DB050331-21ED-4D6D-834C-D96D087C9419}"/>
    <cellStyle name="Calculation 2 4 2 3 11" xfId="40239" xr:uid="{826344DC-A02A-4BE7-AC39-EF83475E8114}"/>
    <cellStyle name="Calculation 2 4 2 3 12" xfId="40240" xr:uid="{B88B014F-275B-47E9-B906-FF5968C2E217}"/>
    <cellStyle name="Calculation 2 4 2 3 2" xfId="8603" xr:uid="{04DA4645-FFF7-4E74-B6FF-9554F19C589C}"/>
    <cellStyle name="Calculation 2 4 2 3 2 10" xfId="40241" xr:uid="{78CF82FD-E7FB-41BA-AE58-B239280600A1}"/>
    <cellStyle name="Calculation 2 4 2 3 2 11" xfId="40242" xr:uid="{B6203F01-C5F7-4EE8-BB94-E199FB995F5D}"/>
    <cellStyle name="Calculation 2 4 2 3 2 2" xfId="10160" xr:uid="{FC2A7D4A-070B-4519-9833-D22D4D55C191}"/>
    <cellStyle name="Calculation 2 4 2 3 2 2 2" xfId="16843" xr:uid="{5F41565B-255E-47BF-AC38-B3F1D168EC52}"/>
    <cellStyle name="Calculation 2 4 2 3 2 2 2 2" xfId="32572" xr:uid="{17A781D0-3CA1-4ED1-8023-022FC7E1351F}"/>
    <cellStyle name="Calculation 2 4 2 3 2 2 3" xfId="26329" xr:uid="{91A0FA8B-E608-4E4E-B1F2-98AB54EF9AB3}"/>
    <cellStyle name="Calculation 2 4 2 3 2 3" xfId="12263" xr:uid="{D90DAC34-90AE-43DB-A4F1-EEBBE779AF5A}"/>
    <cellStyle name="Calculation 2 4 2 3 2 3 2" xfId="18855" xr:uid="{D0955A59-3183-4485-B039-89B38E48576C}"/>
    <cellStyle name="Calculation 2 4 2 3 2 3 2 2" xfId="34584" xr:uid="{041C21E1-94EE-4D1D-95BE-8AB8394845C3}"/>
    <cellStyle name="Calculation 2 4 2 3 2 3 3" xfId="28389" xr:uid="{487E2DEE-C1E9-4BB8-A65E-A5E4B0944675}"/>
    <cellStyle name="Calculation 2 4 2 3 2 4" xfId="13384" xr:uid="{3A2DA62B-A163-497E-B669-B7D61B79EFF8}"/>
    <cellStyle name="Calculation 2 4 2 3 2 4 2" xfId="19971" xr:uid="{AA9F00D7-A20F-4675-98D0-DE6CB32A7F31}"/>
    <cellStyle name="Calculation 2 4 2 3 2 4 2 2" xfId="35700" xr:uid="{1A16CBA8-1696-4CB8-A274-D38CD0C7FCAA}"/>
    <cellStyle name="Calculation 2 4 2 3 2 4 3" xfId="29506" xr:uid="{E78A5F57-4256-48D2-9A29-6582ED0A9313}"/>
    <cellStyle name="Calculation 2 4 2 3 2 5" xfId="15563" xr:uid="{5875A2A0-1BDF-4F99-9463-AE30CF3C5E9C}"/>
    <cellStyle name="Calculation 2 4 2 3 2 5 2" xfId="31302" xr:uid="{C084F5C9-72E1-47CD-940E-025685D65846}"/>
    <cellStyle name="Calculation 2 4 2 3 2 6" xfId="22937" xr:uid="{7908BFDB-52C2-444A-8061-46EC2EF91206}"/>
    <cellStyle name="Calculation 2 4 2 3 2 6 2" xfId="38592" xr:uid="{AD49E0B4-0B4C-409C-828A-C26C647A39F1}"/>
    <cellStyle name="Calculation 2 4 2 3 2 7" xfId="24843" xr:uid="{2142D4CD-0232-4244-86EE-A499A6AF6BFA}"/>
    <cellStyle name="Calculation 2 4 2 3 2 8" xfId="40243" xr:uid="{A7BF3E0E-70E5-4D89-ACBC-DCD100E33F47}"/>
    <cellStyle name="Calculation 2 4 2 3 2 9" xfId="40244" xr:uid="{81F03DCF-3C25-4BAA-BF5F-20D957DA615C}"/>
    <cellStyle name="Calculation 2 4 2 3 3" xfId="9613" xr:uid="{23CC521C-941C-4399-9393-97513D546FFA}"/>
    <cellStyle name="Calculation 2 4 2 3 3 2" xfId="16361" xr:uid="{23B9B68C-BA6F-443C-BB0A-D089775985FB}"/>
    <cellStyle name="Calculation 2 4 2 3 3 2 2" xfId="32090" xr:uid="{359E0A6C-8F12-4EE2-AA79-FDB42E8D3C38}"/>
    <cellStyle name="Calculation 2 4 2 3 3 3" xfId="25843" xr:uid="{E96EF862-83D9-467C-8245-934B9206406E}"/>
    <cellStyle name="Calculation 2 4 2 3 4" xfId="10534" xr:uid="{6A51907E-BCF3-4CC7-B699-30BE714D0924}"/>
    <cellStyle name="Calculation 2 4 2 3 4 2" xfId="17189" xr:uid="{5B20CD80-35DC-46BC-AC38-BE6EC384F39E}"/>
    <cellStyle name="Calculation 2 4 2 3 4 2 2" xfId="32918" xr:uid="{EF0B8FFD-B9C9-41D3-9A91-48FE29D64828}"/>
    <cellStyle name="Calculation 2 4 2 3 4 3" xfId="26701" xr:uid="{6608C0DA-C22A-452B-A815-6236157B2218}"/>
    <cellStyle name="Calculation 2 4 2 3 5" xfId="12842" xr:uid="{403A9CFC-2B1D-4F46-85DF-FC9F7CAF7B3A}"/>
    <cellStyle name="Calculation 2 4 2 3 5 2" xfId="19430" xr:uid="{32F6F7DF-0078-4E2F-9F5E-A0D7B22EEA75}"/>
    <cellStyle name="Calculation 2 4 2 3 5 2 2" xfId="35159" xr:uid="{EA620C66-A552-4400-B9EF-BD24E1344A68}"/>
    <cellStyle name="Calculation 2 4 2 3 5 3" xfId="28964" xr:uid="{6F9EA927-0B54-4304-84CD-95E471605762}"/>
    <cellStyle name="Calculation 2 4 2 3 6" xfId="14428" xr:uid="{2F9E97E6-CBA1-4AEE-9731-DE10BC78C439}"/>
    <cellStyle name="Calculation 2 4 2 3 6 2" xfId="30533" xr:uid="{CD1D2092-E658-4115-85AC-B42F57ADE47A}"/>
    <cellStyle name="Calculation 2 4 2 3 7" xfId="21846" xr:uid="{6F699547-CFBF-4060-8737-F4A4F208AEFC}"/>
    <cellStyle name="Calculation 2 4 2 3 7 2" xfId="37507" xr:uid="{21788314-E767-4481-87AC-0A17A58C3AE6}"/>
    <cellStyle name="Calculation 2 4 2 3 8" xfId="24147" xr:uid="{E3F6A919-1161-491B-9795-87C579D4CFC6}"/>
    <cellStyle name="Calculation 2 4 2 3 9" xfId="40245" xr:uid="{E7285E58-10BC-458F-97DC-727FFB05B4B6}"/>
    <cellStyle name="Calculation 2 4 2 4" xfId="8600" xr:uid="{B4B89C5C-7FFA-4F88-A928-C85023CA07DA}"/>
    <cellStyle name="Calculation 2 4 2 4 10" xfId="40246" xr:uid="{4ED668E1-B180-406E-B28B-DBEABE66F5DF}"/>
    <cellStyle name="Calculation 2 4 2 4 11" xfId="40247" xr:uid="{FFDCF935-F083-41B4-960E-D742975F3A50}"/>
    <cellStyle name="Calculation 2 4 2 4 2" xfId="11145" xr:uid="{48B00B25-1B12-49C0-90CC-C49122E3E5AE}"/>
    <cellStyle name="Calculation 2 4 2 4 2 2" xfId="17755" xr:uid="{427792E1-B8BC-49DE-B410-059F79D4415A}"/>
    <cellStyle name="Calculation 2 4 2 4 2 2 2" xfId="33484" xr:uid="{627B24CC-7688-4904-8520-15C116652C00}"/>
    <cellStyle name="Calculation 2 4 2 4 2 3" xfId="27288" xr:uid="{7ADB5492-2A48-4336-B106-13B5AA66B5EA}"/>
    <cellStyle name="Calculation 2 4 2 4 3" xfId="12260" xr:uid="{BB6EED9B-02C9-4EAE-8742-57AF331E62F3}"/>
    <cellStyle name="Calculation 2 4 2 4 3 2" xfId="18852" xr:uid="{5A3C64E0-B691-4914-A223-FBD3676659EC}"/>
    <cellStyle name="Calculation 2 4 2 4 3 2 2" xfId="34581" xr:uid="{7B151872-34D1-45B5-9CBD-4A8F3E38B696}"/>
    <cellStyle name="Calculation 2 4 2 4 3 3" xfId="28386" xr:uid="{FDEE90C3-D76A-44F0-9709-1004B2DAFB95}"/>
    <cellStyle name="Calculation 2 4 2 4 4" xfId="13381" xr:uid="{C80D0E08-C9E0-4ADD-9588-17D755296D7C}"/>
    <cellStyle name="Calculation 2 4 2 4 4 2" xfId="19968" xr:uid="{2A833727-BA5D-42F9-AC82-D39A793EE468}"/>
    <cellStyle name="Calculation 2 4 2 4 4 2 2" xfId="35697" xr:uid="{A7667BA5-1A4A-4594-AA7D-1462665123C5}"/>
    <cellStyle name="Calculation 2 4 2 4 4 3" xfId="29503" xr:uid="{07442221-45E4-4818-8A28-268A72E8EB26}"/>
    <cellStyle name="Calculation 2 4 2 4 5" xfId="15560" xr:uid="{BC1AAFB1-7CCA-4A95-AE91-5B07E4DA7A4C}"/>
    <cellStyle name="Calculation 2 4 2 4 5 2" xfId="31299" xr:uid="{B91045FF-6C6A-450C-A001-0284B72DD38B}"/>
    <cellStyle name="Calculation 2 4 2 4 6" xfId="22934" xr:uid="{E0E29D81-539E-4332-A073-A14AA22E9275}"/>
    <cellStyle name="Calculation 2 4 2 4 6 2" xfId="38589" xr:uid="{F56529BE-5E38-49ED-AAF7-BFA5F7DBF1A8}"/>
    <cellStyle name="Calculation 2 4 2 4 7" xfId="24840" xr:uid="{13BBD309-9ED0-4D99-9D80-7B71E94E9FC8}"/>
    <cellStyle name="Calculation 2 4 2 4 8" xfId="40248" xr:uid="{42A4B9EE-8C1F-4F4A-A9F6-6135C6272EB3}"/>
    <cellStyle name="Calculation 2 4 2 4 9" xfId="40249" xr:uid="{54A20365-123F-423F-86CE-475DF12D462A}"/>
    <cellStyle name="Calculation 2 4 2 5" xfId="10966" xr:uid="{99807EF7-91A6-409F-8A13-B4536AD84FDB}"/>
    <cellStyle name="Calculation 2 4 2 5 2" xfId="17585" xr:uid="{A11CEB99-FECA-40E9-A91A-FA125C2B70CA}"/>
    <cellStyle name="Calculation 2 4 2 5 2 2" xfId="33314" xr:uid="{C395F3C0-8EE6-4644-AF99-085DFF4203CC}"/>
    <cellStyle name="Calculation 2 4 2 5 3" xfId="27116" xr:uid="{6B410C14-3C78-4430-BC49-C5B48F77A655}"/>
    <cellStyle name="Calculation 2 4 2 6" xfId="10531" xr:uid="{51637989-6BA8-48FE-8738-4D8D0471E0B8}"/>
    <cellStyle name="Calculation 2 4 2 6 2" xfId="17186" xr:uid="{3CB43F08-65C4-4B11-A138-5D022C45A1CD}"/>
    <cellStyle name="Calculation 2 4 2 6 2 2" xfId="32915" xr:uid="{32C73326-8367-4EAF-839B-3EE1AE58F853}"/>
    <cellStyle name="Calculation 2 4 2 6 3" xfId="26698" xr:uid="{F30D890B-048D-4C7A-8EC0-6461BC5BA9B5}"/>
    <cellStyle name="Calculation 2 4 2 7" xfId="12839" xr:uid="{CA40D72A-FEA6-4ED9-B729-88F463F27D82}"/>
    <cellStyle name="Calculation 2 4 2 7 2" xfId="19427" xr:uid="{44D3588F-AD94-4295-B83D-67F7ECC53B6A}"/>
    <cellStyle name="Calculation 2 4 2 7 2 2" xfId="35156" xr:uid="{D11A9726-FC11-4080-B0DB-3837344BD827}"/>
    <cellStyle name="Calculation 2 4 2 7 3" xfId="28961" xr:uid="{DD890254-67B9-4E3E-B08C-B241FF59FC59}"/>
    <cellStyle name="Calculation 2 4 2 8" xfId="14431" xr:uid="{DD4ED747-F4B8-41BE-B55E-E2DA1DE14C5A}"/>
    <cellStyle name="Calculation 2 4 2 8 2" xfId="30536" xr:uid="{1C2E3255-7872-4A5F-B160-6E22807D8A7F}"/>
    <cellStyle name="Calculation 2 4 2 9" xfId="21843" xr:uid="{6DB0FBA6-26D9-4E68-87A9-21EDA4B729BD}"/>
    <cellStyle name="Calculation 2 4 2 9 2" xfId="37504" xr:uid="{F6009AC0-871F-4245-9353-B389A84CA81A}"/>
    <cellStyle name="Calculation 2 4 3" xfId="3732" xr:uid="{09F8095A-293B-4874-A8BB-F777CA95CB46}"/>
    <cellStyle name="Calculation 2 4 3 10" xfId="40250" xr:uid="{67F015C6-ABE1-4637-8882-ECBB45352B93}"/>
    <cellStyle name="Calculation 2 4 3 11" xfId="40251" xr:uid="{AAA8F4AD-73B9-4D5D-B503-1E689DEF4F19}"/>
    <cellStyle name="Calculation 2 4 3 12" xfId="40252" xr:uid="{F862CE02-014A-4267-8D5E-6014F63594B9}"/>
    <cellStyle name="Calculation 2 4 3 2" xfId="8604" xr:uid="{E46DBF1A-03BD-4FBC-BF12-D785527B16B8}"/>
    <cellStyle name="Calculation 2 4 3 2 10" xfId="40253" xr:uid="{00596592-FA92-4583-BBE1-FE88DD453AF7}"/>
    <cellStyle name="Calculation 2 4 3 2 11" xfId="40254" xr:uid="{6E0204F4-16CF-4B31-85F5-2F28FD3AF11E}"/>
    <cellStyle name="Calculation 2 4 3 2 2" xfId="10159" xr:uid="{19F2CC05-6AEC-408B-886A-D07AEC8780A9}"/>
    <cellStyle name="Calculation 2 4 3 2 2 2" xfId="16842" xr:uid="{A37C15EE-E9E7-4AFD-914B-031DC1613E49}"/>
    <cellStyle name="Calculation 2 4 3 2 2 2 2" xfId="32571" xr:uid="{32F9712B-EEF1-408F-9FC6-2055F20F94F3}"/>
    <cellStyle name="Calculation 2 4 3 2 2 3" xfId="26328" xr:uid="{4444A8A4-D3A1-4B27-8116-288BCF92C113}"/>
    <cellStyle name="Calculation 2 4 3 2 3" xfId="12264" xr:uid="{B3EDBFBB-AE7D-4334-A3AC-B0DA9F737779}"/>
    <cellStyle name="Calculation 2 4 3 2 3 2" xfId="18856" xr:uid="{70E255DA-4F16-4BA1-8F69-2EED8D4B6059}"/>
    <cellStyle name="Calculation 2 4 3 2 3 2 2" xfId="34585" xr:uid="{891D74B9-4E9D-448F-8D19-85CD32DC8F9B}"/>
    <cellStyle name="Calculation 2 4 3 2 3 3" xfId="28390" xr:uid="{34B13642-6AE9-4A4A-BBE2-C84A7A0ECC3A}"/>
    <cellStyle name="Calculation 2 4 3 2 4" xfId="13385" xr:uid="{B91F644D-C3D3-41B4-B83B-771059896378}"/>
    <cellStyle name="Calculation 2 4 3 2 4 2" xfId="19972" xr:uid="{C9D828D0-0718-4F62-BF57-C84F5E8A5666}"/>
    <cellStyle name="Calculation 2 4 3 2 4 2 2" xfId="35701" xr:uid="{BF66D78B-7062-4F43-AF46-CC104EFCC3B6}"/>
    <cellStyle name="Calculation 2 4 3 2 4 3" xfId="29507" xr:uid="{EE035580-479D-4731-8C82-E5CD8917662C}"/>
    <cellStyle name="Calculation 2 4 3 2 5" xfId="15564" xr:uid="{F01EE636-9C6E-4692-A3F7-B7F4EA6D94BF}"/>
    <cellStyle name="Calculation 2 4 3 2 5 2" xfId="31303" xr:uid="{BDB0A386-B04D-4ED6-BFDC-DFF5BD424F55}"/>
    <cellStyle name="Calculation 2 4 3 2 6" xfId="22938" xr:uid="{20A0AC3B-B378-4C0E-A016-7B1EBC1B2DD7}"/>
    <cellStyle name="Calculation 2 4 3 2 6 2" xfId="38593" xr:uid="{3A279060-AEB8-42D1-93FC-F228C560F798}"/>
    <cellStyle name="Calculation 2 4 3 2 7" xfId="24844" xr:uid="{C1A7D48B-83B1-4425-A8CE-81BC564DE99B}"/>
    <cellStyle name="Calculation 2 4 3 2 8" xfId="40255" xr:uid="{4D42593A-9785-4569-98BE-246B72564746}"/>
    <cellStyle name="Calculation 2 4 3 2 9" xfId="40256" xr:uid="{B1CE9272-616A-458A-AA76-2C0D9E033B16}"/>
    <cellStyle name="Calculation 2 4 3 3" xfId="10965" xr:uid="{17643B79-DC19-45AE-BE86-0ED2279D32AC}"/>
    <cellStyle name="Calculation 2 4 3 3 2" xfId="17584" xr:uid="{1BE3EE49-11BF-4733-A51A-6800F6441B3C}"/>
    <cellStyle name="Calculation 2 4 3 3 2 2" xfId="33313" xr:uid="{F5BFC45C-34EA-47F8-BFE9-4B8DD07E0FC6}"/>
    <cellStyle name="Calculation 2 4 3 3 3" xfId="27115" xr:uid="{E2B25ADD-E21C-4F4A-897C-59B7D5AE69B9}"/>
    <cellStyle name="Calculation 2 4 3 4" xfId="10535" xr:uid="{161C5C74-A588-4AE9-A472-CEFB21D73DD8}"/>
    <cellStyle name="Calculation 2 4 3 4 2" xfId="17190" xr:uid="{87AA70BE-88CF-425B-A3D8-A001C0861301}"/>
    <cellStyle name="Calculation 2 4 3 4 2 2" xfId="32919" xr:uid="{0FFC228D-30E1-4009-A5CF-E6B650AAE677}"/>
    <cellStyle name="Calculation 2 4 3 4 3" xfId="26702" xr:uid="{F342605C-D1E2-4CE4-98E1-22EA84E93DFF}"/>
    <cellStyle name="Calculation 2 4 3 5" xfId="12843" xr:uid="{12AAD7F1-B676-4DE7-A16C-59E8E8AE7A34}"/>
    <cellStyle name="Calculation 2 4 3 5 2" xfId="19431" xr:uid="{75ECF930-E6F4-4A9E-95CA-46E5BF21F1E5}"/>
    <cellStyle name="Calculation 2 4 3 5 2 2" xfId="35160" xr:uid="{7424FA49-9DDB-4A6B-BF1F-2B10C2EBCFAF}"/>
    <cellStyle name="Calculation 2 4 3 5 3" xfId="28965" xr:uid="{CF92FFC0-A3C4-4658-905D-8380E8E72D27}"/>
    <cellStyle name="Calculation 2 4 3 6" xfId="14427" xr:uid="{A95C3387-7CE9-48D1-AF81-3E3171664CFE}"/>
    <cellStyle name="Calculation 2 4 3 6 2" xfId="30532" xr:uid="{79254F2F-423E-47B5-8F48-C42BE1EF3365}"/>
    <cellStyle name="Calculation 2 4 3 7" xfId="21847" xr:uid="{82CE49B0-70A7-4A25-9CA5-06DEE6878BD3}"/>
    <cellStyle name="Calculation 2 4 3 7 2" xfId="37508" xr:uid="{BE8158C8-E68A-4F81-AD0B-5E51FBA84383}"/>
    <cellStyle name="Calculation 2 4 3 8" xfId="24148" xr:uid="{1C7D91EA-7F91-4269-9854-82C130DF2A04}"/>
    <cellStyle name="Calculation 2 4 3 9" xfId="40257" xr:uid="{DD7ED564-A98E-40F1-AE37-093BD35CC8CB}"/>
    <cellStyle name="Calculation 2 4 4" xfId="8599" xr:uid="{D520FDC6-D9CD-4A5A-8897-E82EE4B6673A}"/>
    <cellStyle name="Calculation 2 4 4 10" xfId="40258" xr:uid="{AD9B93A1-5659-457D-9B4B-DB7F5E22B2F8}"/>
    <cellStyle name="Calculation 2 4 4 11" xfId="40259" xr:uid="{8DE0D769-08BF-40FA-AA70-BF1454E6D5C7}"/>
    <cellStyle name="Calculation 2 4 4 2" xfId="11849" xr:uid="{E97FE429-EDD8-4F53-B307-0CE36025199C}"/>
    <cellStyle name="Calculation 2 4 4 2 2" xfId="18452" xr:uid="{3FACF8CE-241E-422A-A34E-B92196E011B6}"/>
    <cellStyle name="Calculation 2 4 4 2 2 2" xfId="34181" xr:uid="{72430D56-6E70-41B0-A0A6-BFD3A4FE4A21}"/>
    <cellStyle name="Calculation 2 4 4 2 3" xfId="27986" xr:uid="{FF311B4A-46B4-45F8-AC9C-69A73172EB35}"/>
    <cellStyle name="Calculation 2 4 4 3" xfId="12259" xr:uid="{E0B4BE09-EC9B-41F5-8EBD-7B2FE2C1D38D}"/>
    <cellStyle name="Calculation 2 4 4 3 2" xfId="18851" xr:uid="{065D60B3-3AAA-4BCC-96AD-28A11EDE42E3}"/>
    <cellStyle name="Calculation 2 4 4 3 2 2" xfId="34580" xr:uid="{A3428F43-1BC7-466A-B6B5-F6D316C027C4}"/>
    <cellStyle name="Calculation 2 4 4 3 3" xfId="28385" xr:uid="{2B9BFE75-908A-42D5-9BEB-C09DA8C75BB5}"/>
    <cellStyle name="Calculation 2 4 4 4" xfId="13380" xr:uid="{60AA8083-26F3-486D-9D4D-DF746CF2E76C}"/>
    <cellStyle name="Calculation 2 4 4 4 2" xfId="19967" xr:uid="{79EA0A9D-B06F-47A5-9B15-DCA12EB42273}"/>
    <cellStyle name="Calculation 2 4 4 4 2 2" xfId="35696" xr:uid="{EE20A246-AB59-4624-8591-B7E8F6A8ED3C}"/>
    <cellStyle name="Calculation 2 4 4 4 3" xfId="29502" xr:uid="{6B7FF5E9-12BB-4B93-86CA-27BD66E1F09C}"/>
    <cellStyle name="Calculation 2 4 4 5" xfId="15559" xr:uid="{7A7DCA1E-5C5D-4B66-B09C-F4FD87FD7F3C}"/>
    <cellStyle name="Calculation 2 4 4 5 2" xfId="31298" xr:uid="{77C8C6A9-E1C4-4FF2-A3BA-815FBFCC9409}"/>
    <cellStyle name="Calculation 2 4 4 6" xfId="22933" xr:uid="{9E762E2A-9347-4300-A21E-807C4920A193}"/>
    <cellStyle name="Calculation 2 4 4 6 2" xfId="38588" xr:uid="{B1360AA6-492C-4CDD-B1C0-C874DCB01BAE}"/>
    <cellStyle name="Calculation 2 4 4 7" xfId="24839" xr:uid="{4BECA501-756F-4BCF-921A-9BDCDF2B576D}"/>
    <cellStyle name="Calculation 2 4 4 8" xfId="40260" xr:uid="{02352785-8AD8-41EB-B3FF-28B17D451BFA}"/>
    <cellStyle name="Calculation 2 4 4 9" xfId="40261" xr:uid="{60D42FA4-7AC1-401F-AD0E-EA3CF7EA6745}"/>
    <cellStyle name="Calculation 2 4 5" xfId="10718" xr:uid="{5CAD3DBF-DA17-4B9B-A42E-14DDEE2BE751}"/>
    <cellStyle name="Calculation 2 4 5 2" xfId="17364" xr:uid="{F06A47E0-0840-46AE-8F4C-EB9A7AF2027B}"/>
    <cellStyle name="Calculation 2 4 5 2 2" xfId="33093" xr:uid="{32ED8D81-4095-4D0B-82F1-D9132D804CDE}"/>
    <cellStyle name="Calculation 2 4 5 3" xfId="26883" xr:uid="{6172E3E3-C7C6-4469-ACC5-9F365BD30CBB}"/>
    <cellStyle name="Calculation 2 4 6" xfId="9881" xr:uid="{79CA7ACC-D3F1-4D43-991F-1123DF74E269}"/>
    <cellStyle name="Calculation 2 4 6 2" xfId="16564" xr:uid="{56F6F9B0-D4AD-480C-9FBF-EF07A6C74C15}"/>
    <cellStyle name="Calculation 2 4 6 2 2" xfId="32293" xr:uid="{58564D99-E349-461F-A56F-B6CEA46D37D8}"/>
    <cellStyle name="Calculation 2 4 6 3" xfId="26050" xr:uid="{5ECFD3E7-DC7C-41AF-B903-9EFA6FD4D279}"/>
    <cellStyle name="Calculation 2 4 7" xfId="12838" xr:uid="{8C7E97BA-92CC-423C-B06C-6B324689CA8C}"/>
    <cellStyle name="Calculation 2 4 7 2" xfId="19426" xr:uid="{652BEB69-0ADE-4961-8E86-D819B1D02A6C}"/>
    <cellStyle name="Calculation 2 4 7 2 2" xfId="35155" xr:uid="{40E3F302-8D1B-4559-BC1F-914F06BCC797}"/>
    <cellStyle name="Calculation 2 4 7 3" xfId="28960" xr:uid="{E159EC49-ED0B-4C24-90A5-93A17029F550}"/>
    <cellStyle name="Calculation 2 4 8" xfId="14432" xr:uid="{9756494C-4123-4C01-95AA-FE7049224C2D}"/>
    <cellStyle name="Calculation 2 4 8 2" xfId="30537" xr:uid="{FB5DB69F-4AB2-465E-95B5-CB42EBA67954}"/>
    <cellStyle name="Calculation 2 4 9" xfId="21842" xr:uid="{15D219E1-2ABE-4A02-B16C-D32CC2E5823E}"/>
    <cellStyle name="Calculation 2 4 9 2" xfId="37503" xr:uid="{BBD428D4-1AA9-41A6-A129-F4406EA532BD}"/>
    <cellStyle name="Calculation 2 5" xfId="3733" xr:uid="{01961D27-0661-4285-95EA-3D87E572BD7B}"/>
    <cellStyle name="Calculation 2 5 10" xfId="40262" xr:uid="{C2751EA4-E6AC-44EA-84BF-08A6A11BDF11}"/>
    <cellStyle name="Calculation 2 5 11" xfId="40263" xr:uid="{19392DD0-3161-478A-9713-C45BA01717EE}"/>
    <cellStyle name="Calculation 2 5 12" xfId="40264" xr:uid="{81504895-6775-45AE-9439-10AD4FCEC242}"/>
    <cellStyle name="Calculation 2 5 13" xfId="40265" xr:uid="{3FD853E5-F824-4040-A3E7-01F9B2E083D1}"/>
    <cellStyle name="Calculation 2 5 2" xfId="3734" xr:uid="{8D1441D9-AE8B-4711-AEAB-9900D19438CA}"/>
    <cellStyle name="Calculation 2 5 2 10" xfId="40266" xr:uid="{0CE4CD00-2D75-4C72-9CBC-135E0D2F9C36}"/>
    <cellStyle name="Calculation 2 5 2 11" xfId="40267" xr:uid="{C703C773-9E51-400F-BA93-EF2AA065A9AB}"/>
    <cellStyle name="Calculation 2 5 2 12" xfId="40268" xr:uid="{34432B04-327D-4929-894D-7E9D5E5C96EB}"/>
    <cellStyle name="Calculation 2 5 2 2" xfId="8606" xr:uid="{1C06DEA7-FE00-4C1D-A81E-B513D305A5FB}"/>
    <cellStyle name="Calculation 2 5 2 2 10" xfId="40269" xr:uid="{1778EE2B-2ED8-4199-BECE-87B548E12CE1}"/>
    <cellStyle name="Calculation 2 5 2 2 11" xfId="40270" xr:uid="{39042C81-BDB5-4397-9774-88CE574E8A10}"/>
    <cellStyle name="Calculation 2 5 2 2 2" xfId="11854" xr:uid="{C909B0B9-76A8-40B8-B40D-40FE0B88A729}"/>
    <cellStyle name="Calculation 2 5 2 2 2 2" xfId="18457" xr:uid="{D13A550A-A744-4F88-A938-B7AFCB5B93E1}"/>
    <cellStyle name="Calculation 2 5 2 2 2 2 2" xfId="34186" xr:uid="{A9FBA3AD-CA74-468B-9B24-BF9F21EBC70C}"/>
    <cellStyle name="Calculation 2 5 2 2 2 3" xfId="27991" xr:uid="{F20E144D-9EE0-4FF8-A7A3-49412792E944}"/>
    <cellStyle name="Calculation 2 5 2 2 3" xfId="12266" xr:uid="{A314B98B-A804-4E81-935D-394D0EB00BF3}"/>
    <cellStyle name="Calculation 2 5 2 2 3 2" xfId="18858" xr:uid="{889CC2AC-1F89-4858-90AE-1B0EF41A8F48}"/>
    <cellStyle name="Calculation 2 5 2 2 3 2 2" xfId="34587" xr:uid="{622911C4-2CEF-47E4-A2FF-07F978A15BF6}"/>
    <cellStyle name="Calculation 2 5 2 2 3 3" xfId="28392" xr:uid="{0757C661-0FD7-4D03-AC79-6AC80103BB4C}"/>
    <cellStyle name="Calculation 2 5 2 2 4" xfId="13387" xr:uid="{F2325D99-391B-43C6-AD43-231413332A4F}"/>
    <cellStyle name="Calculation 2 5 2 2 4 2" xfId="19974" xr:uid="{5CBA2E9D-A032-43AE-9292-9FD0245DA6BA}"/>
    <cellStyle name="Calculation 2 5 2 2 4 2 2" xfId="35703" xr:uid="{BD4D5C99-DFCD-4EE0-9EBD-252D889548D5}"/>
    <cellStyle name="Calculation 2 5 2 2 4 3" xfId="29509" xr:uid="{E04DAD75-EEAF-498E-9412-6F74AD60D174}"/>
    <cellStyle name="Calculation 2 5 2 2 5" xfId="15566" xr:uid="{36E3F9CE-6D0F-4F17-8C55-B4D2E168F62C}"/>
    <cellStyle name="Calculation 2 5 2 2 5 2" xfId="31305" xr:uid="{4AF4C22B-1A4B-4E87-A911-4AB02A1D3A86}"/>
    <cellStyle name="Calculation 2 5 2 2 6" xfId="22940" xr:uid="{1BFAE1FC-8378-4FBE-84E4-0B415AB95F20}"/>
    <cellStyle name="Calculation 2 5 2 2 6 2" xfId="38595" xr:uid="{0F206A8D-5FE0-4879-8F55-2265717B646F}"/>
    <cellStyle name="Calculation 2 5 2 2 7" xfId="24846" xr:uid="{9D57586A-4D36-409F-89F8-CA86027E262C}"/>
    <cellStyle name="Calculation 2 5 2 2 8" xfId="40271" xr:uid="{7F681532-F9FB-4FD6-AF15-4DE2676F4FFE}"/>
    <cellStyle name="Calculation 2 5 2 2 9" xfId="40272" xr:uid="{07CFF507-1DB0-450C-8087-8B7EC31685BC}"/>
    <cellStyle name="Calculation 2 5 2 3" xfId="10717" xr:uid="{7747E643-A79D-4C37-8CEE-3FE4A9F575D0}"/>
    <cellStyle name="Calculation 2 5 2 3 2" xfId="17363" xr:uid="{05FF3879-1F67-4C64-BD28-0B190BB53054}"/>
    <cellStyle name="Calculation 2 5 2 3 2 2" xfId="33092" xr:uid="{F815626A-1FD1-436D-93BA-F14372B2BE6D}"/>
    <cellStyle name="Calculation 2 5 2 3 3" xfId="26882" xr:uid="{0D4EED63-6989-4AF7-AEDB-837A8D727EB1}"/>
    <cellStyle name="Calculation 2 5 2 4" xfId="10537" xr:uid="{620296C7-0AD4-4D6F-BD53-033E198B5A6B}"/>
    <cellStyle name="Calculation 2 5 2 4 2" xfId="17192" xr:uid="{D95CEC71-55D2-4D33-BF63-6D39617332C9}"/>
    <cellStyle name="Calculation 2 5 2 4 2 2" xfId="32921" xr:uid="{D1A2015B-0432-4E39-A5CE-7E10FBBCC387}"/>
    <cellStyle name="Calculation 2 5 2 4 3" xfId="26704" xr:uid="{54545C9C-BA66-40A3-8CD8-B8F41F9FE2FB}"/>
    <cellStyle name="Calculation 2 5 2 5" xfId="12845" xr:uid="{71C53037-D8B3-4E13-B4C5-6880199CA053}"/>
    <cellStyle name="Calculation 2 5 2 5 2" xfId="19433" xr:uid="{33C8DA9C-3EB2-4FE4-A5DB-983B42502833}"/>
    <cellStyle name="Calculation 2 5 2 5 2 2" xfId="35162" xr:uid="{A42CB190-CCF3-4D3F-BAE6-B391AF260F8F}"/>
    <cellStyle name="Calculation 2 5 2 5 3" xfId="28967" xr:uid="{3DBAAA8B-F950-45C1-A9C8-28FCA037917C}"/>
    <cellStyle name="Calculation 2 5 2 6" xfId="14425" xr:uid="{23563E93-BFF2-4C6E-BEDB-ECE3C03A8F4C}"/>
    <cellStyle name="Calculation 2 5 2 6 2" xfId="30530" xr:uid="{6FC3C6B6-BD45-4269-B677-1311643C73F2}"/>
    <cellStyle name="Calculation 2 5 2 7" xfId="21849" xr:uid="{EA8FBA96-2063-4E9C-B622-9DD67545EFF9}"/>
    <cellStyle name="Calculation 2 5 2 7 2" xfId="37510" xr:uid="{84F95787-CE10-4EC3-A7F6-063EBEAE1A0E}"/>
    <cellStyle name="Calculation 2 5 2 8" xfId="24150" xr:uid="{06A7C339-9A0F-4B56-A541-C9806BD839D7}"/>
    <cellStyle name="Calculation 2 5 2 9" xfId="40273" xr:uid="{EF627C4F-72CD-4979-BA11-5415D018F9F3}"/>
    <cellStyle name="Calculation 2 5 3" xfId="8605" xr:uid="{5DA0C7D9-9144-4669-9B82-20DE4244D8FE}"/>
    <cellStyle name="Calculation 2 5 3 10" xfId="40274" xr:uid="{FAB7AA96-D0BD-47AC-8EDC-D4DB8B14CD37}"/>
    <cellStyle name="Calculation 2 5 3 11" xfId="40275" xr:uid="{456DFF0B-0596-405F-9373-E093E6D13543}"/>
    <cellStyle name="Calculation 2 5 3 2" xfId="11855" xr:uid="{CB9F8A6D-D717-48DF-97E8-0C01236D61A3}"/>
    <cellStyle name="Calculation 2 5 3 2 2" xfId="18458" xr:uid="{BE0AB2DB-F901-4359-9C2A-3DF98F867EEB}"/>
    <cellStyle name="Calculation 2 5 3 2 2 2" xfId="34187" xr:uid="{E776C696-2649-4D6F-B716-148B7C2FD2C2}"/>
    <cellStyle name="Calculation 2 5 3 2 3" xfId="27992" xr:uid="{2ABC6577-0A11-4376-A44E-43B3D61D968A}"/>
    <cellStyle name="Calculation 2 5 3 3" xfId="12265" xr:uid="{AB62366D-FB5F-44C9-8A50-6DC86DE76833}"/>
    <cellStyle name="Calculation 2 5 3 3 2" xfId="18857" xr:uid="{40A72001-1846-46C6-84D5-B7DE4956CC99}"/>
    <cellStyle name="Calculation 2 5 3 3 2 2" xfId="34586" xr:uid="{22ACF8FC-956F-4C4B-A7C4-DAB71C9C539F}"/>
    <cellStyle name="Calculation 2 5 3 3 3" xfId="28391" xr:uid="{3DEA7BBA-0C8C-42A2-90C1-339314752C68}"/>
    <cellStyle name="Calculation 2 5 3 4" xfId="13386" xr:uid="{2F66BA50-C4B6-428D-B8EB-22FE652737F4}"/>
    <cellStyle name="Calculation 2 5 3 4 2" xfId="19973" xr:uid="{F2D6FBE0-78FB-4269-AE1D-54620BAD91E9}"/>
    <cellStyle name="Calculation 2 5 3 4 2 2" xfId="35702" xr:uid="{D5580DB9-7A57-4EA3-9B7D-C20D309F8833}"/>
    <cellStyle name="Calculation 2 5 3 4 3" xfId="29508" xr:uid="{8E9932B0-B2EA-4411-B5B6-877D3A7932A9}"/>
    <cellStyle name="Calculation 2 5 3 5" xfId="15565" xr:uid="{486F1C0D-CEB0-4C7B-8CFC-5FCD60916F9E}"/>
    <cellStyle name="Calculation 2 5 3 5 2" xfId="31304" xr:uid="{35B60A51-4581-47CB-98B5-01C1B567F87C}"/>
    <cellStyle name="Calculation 2 5 3 6" xfId="22939" xr:uid="{C7E3BCA9-EE15-4ABE-8ED9-F5F89D2ABF8F}"/>
    <cellStyle name="Calculation 2 5 3 6 2" xfId="38594" xr:uid="{3AEDE2BF-911F-4FEB-9901-6F4501BD43E0}"/>
    <cellStyle name="Calculation 2 5 3 7" xfId="24845" xr:uid="{64CA2572-E267-4E91-B9D8-5F84C6FE4D62}"/>
    <cellStyle name="Calculation 2 5 3 8" xfId="40276" xr:uid="{98EB9745-945E-4509-970D-08FDEC4798F6}"/>
    <cellStyle name="Calculation 2 5 3 9" xfId="40277" xr:uid="{EC01AF0A-C262-4559-A618-2C8196642167}"/>
    <cellStyle name="Calculation 2 5 4" xfId="11760" xr:uid="{DF03EC5F-0953-49B4-B035-80E3A73BF426}"/>
    <cellStyle name="Calculation 2 5 4 2" xfId="18364" xr:uid="{E0F5C352-A4E4-4568-95E2-2CB52863391D}"/>
    <cellStyle name="Calculation 2 5 4 2 2" xfId="34093" xr:uid="{9B106D18-088F-4265-9637-8F3A0F350694}"/>
    <cellStyle name="Calculation 2 5 4 3" xfId="27897" xr:uid="{75283858-7126-4ABD-B5E6-2DBC95E614AD}"/>
    <cellStyle name="Calculation 2 5 5" xfId="10536" xr:uid="{BB760668-83DA-46B9-8607-52DD1754F80F}"/>
    <cellStyle name="Calculation 2 5 5 2" xfId="17191" xr:uid="{B9D0FC61-3CCD-41A5-B089-BD58DE54E311}"/>
    <cellStyle name="Calculation 2 5 5 2 2" xfId="32920" xr:uid="{B8E03DD4-8A64-4259-A9F3-8566B2E6AB69}"/>
    <cellStyle name="Calculation 2 5 5 3" xfId="26703" xr:uid="{3AFF3D41-6F1B-4F2A-8071-37BEB01A1AB0}"/>
    <cellStyle name="Calculation 2 5 6" xfId="12844" xr:uid="{DD460D10-FF37-4DCB-91F5-E2244F7CE7F8}"/>
    <cellStyle name="Calculation 2 5 6 2" xfId="19432" xr:uid="{FF258774-CC9D-418D-8D1E-6B3E95042CA1}"/>
    <cellStyle name="Calculation 2 5 6 2 2" xfId="35161" xr:uid="{CACF068A-D342-4C37-B139-4533D46EA92C}"/>
    <cellStyle name="Calculation 2 5 6 3" xfId="28966" xr:uid="{F30272B8-CAB1-4680-8125-C5C958B27588}"/>
    <cellStyle name="Calculation 2 5 7" xfId="14426" xr:uid="{AB01837D-A5F1-4FE5-9667-CDE48AFECF2C}"/>
    <cellStyle name="Calculation 2 5 7 2" xfId="30531" xr:uid="{6D856B93-1893-463D-BAC3-662540E23D89}"/>
    <cellStyle name="Calculation 2 5 8" xfId="21848" xr:uid="{51B34DAC-382D-49BB-89C9-807BB1AAF717}"/>
    <cellStyle name="Calculation 2 5 8 2" xfId="37509" xr:uid="{BD5DFDF0-664C-4B67-81DB-EC177919482C}"/>
    <cellStyle name="Calculation 2 5 9" xfId="24149" xr:uid="{F8F173FB-B04A-41E1-B609-2A24EB039E55}"/>
    <cellStyle name="Calculation 2 6" xfId="3735" xr:uid="{CA5D3688-2315-4DEE-85E0-9DC127714A7B}"/>
    <cellStyle name="Calculation 2 6 10" xfId="40278" xr:uid="{2E462E81-18EC-42CE-B4F4-C78B97F62C1E}"/>
    <cellStyle name="Calculation 2 6 11" xfId="40279" xr:uid="{FADB0485-9ED9-41DC-B9EF-43660C3B57E8}"/>
    <cellStyle name="Calculation 2 6 12" xfId="40280" xr:uid="{9D36240E-8E27-4039-83ED-E3AD382887B3}"/>
    <cellStyle name="Calculation 2 6 13" xfId="40281" xr:uid="{1D4F74A5-DF80-44B6-AD28-6D98569BE990}"/>
    <cellStyle name="Calculation 2 6 2" xfId="3736" xr:uid="{FDCC7E38-4228-4C6F-889F-A59A3A38563B}"/>
    <cellStyle name="Calculation 2 6 2 10" xfId="40282" xr:uid="{19BB345A-9636-46F9-96E5-4C2CF7AA2D8D}"/>
    <cellStyle name="Calculation 2 6 2 11" xfId="40283" xr:uid="{39B99721-9680-4A51-B414-A354760C6B7C}"/>
    <cellStyle name="Calculation 2 6 2 12" xfId="40284" xr:uid="{2C549F58-4DB1-4D55-B68D-BEC702CB475E}"/>
    <cellStyle name="Calculation 2 6 2 2" xfId="8608" xr:uid="{79C380EA-4074-4DC9-B190-E0F4D683B110}"/>
    <cellStyle name="Calculation 2 6 2 2 10" xfId="40285" xr:uid="{6AEA69AB-EF35-435B-881E-655FFE65D17C}"/>
    <cellStyle name="Calculation 2 6 2 2 11" xfId="40286" xr:uid="{4B3EFE65-A713-4D00-88A3-E3179CFE60AA}"/>
    <cellStyle name="Calculation 2 6 2 2 2" xfId="11143" xr:uid="{97918FF0-D0AB-43E2-B834-55DD0BFD0209}"/>
    <cellStyle name="Calculation 2 6 2 2 2 2" xfId="17753" xr:uid="{8A939284-D130-4B78-A86D-2F0858F041B7}"/>
    <cellStyle name="Calculation 2 6 2 2 2 2 2" xfId="33482" xr:uid="{820277F9-39D0-48F2-B471-BC8740A61A6C}"/>
    <cellStyle name="Calculation 2 6 2 2 2 3" xfId="27286" xr:uid="{467B9447-11A8-4D2C-8008-A43F0DC144F4}"/>
    <cellStyle name="Calculation 2 6 2 2 3" xfId="12268" xr:uid="{44006741-1895-4161-A1D5-8B5CA69D76B3}"/>
    <cellStyle name="Calculation 2 6 2 2 3 2" xfId="18860" xr:uid="{C70F644D-8C51-4019-86A4-6F6B90353672}"/>
    <cellStyle name="Calculation 2 6 2 2 3 2 2" xfId="34589" xr:uid="{385D5D6A-E52A-44A4-88AA-5004FF4F941C}"/>
    <cellStyle name="Calculation 2 6 2 2 3 3" xfId="28394" xr:uid="{F8598BB7-1952-4AF2-A87B-DF667943F66C}"/>
    <cellStyle name="Calculation 2 6 2 2 4" xfId="13389" xr:uid="{9B0F095F-F3E0-4EDB-A708-02DEC1D8DD65}"/>
    <cellStyle name="Calculation 2 6 2 2 4 2" xfId="19976" xr:uid="{6A7BACEC-F6A2-4F51-8EE8-7146A5ACD680}"/>
    <cellStyle name="Calculation 2 6 2 2 4 2 2" xfId="35705" xr:uid="{16E91E01-1C2B-42B4-ABA4-84D904BC1E23}"/>
    <cellStyle name="Calculation 2 6 2 2 4 3" xfId="29511" xr:uid="{3873419F-AEB6-4914-A0D7-8C0BCEA2D5E9}"/>
    <cellStyle name="Calculation 2 6 2 2 5" xfId="15568" xr:uid="{582BA49B-D822-4062-A19B-9C23F64B4545}"/>
    <cellStyle name="Calculation 2 6 2 2 5 2" xfId="31307" xr:uid="{BED3ED76-5352-4C16-A849-ECFFF5D686AD}"/>
    <cellStyle name="Calculation 2 6 2 2 6" xfId="22942" xr:uid="{9522F3BB-2F72-45CC-8B9C-08201DACA9F1}"/>
    <cellStyle name="Calculation 2 6 2 2 6 2" xfId="38597" xr:uid="{D98E24B9-9941-4A51-B4DC-BE532598F75A}"/>
    <cellStyle name="Calculation 2 6 2 2 7" xfId="24848" xr:uid="{70A95AA0-00F0-49E8-BA54-B02C3F3B1492}"/>
    <cellStyle name="Calculation 2 6 2 2 8" xfId="40287" xr:uid="{B1CB6859-DB8D-4C99-9B21-F7748434197A}"/>
    <cellStyle name="Calculation 2 6 2 2 9" xfId="40288" xr:uid="{86165A45-0EF6-4858-90B1-7A957910F452}"/>
    <cellStyle name="Calculation 2 6 2 3" xfId="10963" xr:uid="{AF6DD4DB-23F2-42B7-8451-E233CAFC9CA7}"/>
    <cellStyle name="Calculation 2 6 2 3 2" xfId="17582" xr:uid="{00373EB1-65E8-4C7D-A6FD-D7C3AA5BEC7B}"/>
    <cellStyle name="Calculation 2 6 2 3 2 2" xfId="33311" xr:uid="{1118E39D-DC7D-49AA-8E03-8441C76C9A22}"/>
    <cellStyle name="Calculation 2 6 2 3 3" xfId="27113" xr:uid="{FBC46C43-5052-4854-9035-9A063C77D109}"/>
    <cellStyle name="Calculation 2 6 2 4" xfId="10539" xr:uid="{0C6288C6-5CA4-44E1-A75A-17E9B61A4448}"/>
    <cellStyle name="Calculation 2 6 2 4 2" xfId="17194" xr:uid="{D8BA0D85-E2D9-435B-920C-7A631FBADE6D}"/>
    <cellStyle name="Calculation 2 6 2 4 2 2" xfId="32923" xr:uid="{C7FC94AD-B5C0-4BB2-8D0A-04F655664717}"/>
    <cellStyle name="Calculation 2 6 2 4 3" xfId="26706" xr:uid="{1D0031FF-C206-4213-B961-4A6D3B6E42F2}"/>
    <cellStyle name="Calculation 2 6 2 5" xfId="12847" xr:uid="{4CF2A682-78BB-4DA3-8703-5A3442CAC843}"/>
    <cellStyle name="Calculation 2 6 2 5 2" xfId="19435" xr:uid="{9843184E-E78A-4325-A876-81B97F81F5CF}"/>
    <cellStyle name="Calculation 2 6 2 5 2 2" xfId="35164" xr:uid="{56FBF1DE-737F-4FB9-996C-24137A31DAAB}"/>
    <cellStyle name="Calculation 2 6 2 5 3" xfId="28969" xr:uid="{E3676886-AE89-4371-86AE-AB71F71E67AC}"/>
    <cellStyle name="Calculation 2 6 2 6" xfId="14423" xr:uid="{CEB303D8-A9A5-473D-AC75-493715E9055A}"/>
    <cellStyle name="Calculation 2 6 2 6 2" xfId="30528" xr:uid="{E39406D8-6BDF-49F1-A50A-E1484E7A93D8}"/>
    <cellStyle name="Calculation 2 6 2 7" xfId="21851" xr:uid="{396115C5-35BC-4C61-8254-77C41D8B53C6}"/>
    <cellStyle name="Calculation 2 6 2 7 2" xfId="37512" xr:uid="{A965A3E5-1CED-444E-B789-F17141976A78}"/>
    <cellStyle name="Calculation 2 6 2 8" xfId="24152" xr:uid="{CF01615A-6EFD-4C50-A975-0877C775089F}"/>
    <cellStyle name="Calculation 2 6 2 9" xfId="40289" xr:uid="{C207B6A0-8988-4865-BF41-477D6C84743E}"/>
    <cellStyle name="Calculation 2 6 3" xfId="8607" xr:uid="{54C20E3F-ABCE-4DC5-BDF7-086DC7BE7957}"/>
    <cellStyle name="Calculation 2 6 3 10" xfId="40290" xr:uid="{07BD847C-1FC5-461A-8142-F975C0D09036}"/>
    <cellStyle name="Calculation 2 6 3 11" xfId="40291" xr:uid="{242A55C7-8D44-4C18-B9EA-8B02E8DFD913}"/>
    <cellStyle name="Calculation 2 6 3 2" xfId="11138" xr:uid="{CF7A36E9-6B19-42E4-974F-CB0550D7A627}"/>
    <cellStyle name="Calculation 2 6 3 2 2" xfId="17748" xr:uid="{DDF09BA6-618A-420C-B890-10EF0998C8AD}"/>
    <cellStyle name="Calculation 2 6 3 2 2 2" xfId="33477" xr:uid="{8FB8A6D0-BFB0-4A87-B57D-147EBAC61725}"/>
    <cellStyle name="Calculation 2 6 3 2 3" xfId="27281" xr:uid="{0B879991-40AF-4B17-9290-3E509E6F197D}"/>
    <cellStyle name="Calculation 2 6 3 3" xfId="12267" xr:uid="{7F4AD15D-C602-4356-BE16-698FEB865567}"/>
    <cellStyle name="Calculation 2 6 3 3 2" xfId="18859" xr:uid="{40AB999B-D96A-422C-B596-33966E0A4769}"/>
    <cellStyle name="Calculation 2 6 3 3 2 2" xfId="34588" xr:uid="{B89D89E4-9590-4AFA-A6B5-606837DD1C97}"/>
    <cellStyle name="Calculation 2 6 3 3 3" xfId="28393" xr:uid="{7982738F-9D29-4786-93D4-2288D2492C14}"/>
    <cellStyle name="Calculation 2 6 3 4" xfId="13388" xr:uid="{D606751E-E667-41AD-87DB-EA261E1B004C}"/>
    <cellStyle name="Calculation 2 6 3 4 2" xfId="19975" xr:uid="{C75798AC-EADB-4605-AC1A-3A197CB30E4D}"/>
    <cellStyle name="Calculation 2 6 3 4 2 2" xfId="35704" xr:uid="{E92BAC5E-C1B0-4DF6-AABD-9C59203012A5}"/>
    <cellStyle name="Calculation 2 6 3 4 3" xfId="29510" xr:uid="{7F7A7BE1-7B4F-4727-BA79-AD781462CFC9}"/>
    <cellStyle name="Calculation 2 6 3 5" xfId="15567" xr:uid="{356B37DF-F475-4442-80DD-8779FF8BC698}"/>
    <cellStyle name="Calculation 2 6 3 5 2" xfId="31306" xr:uid="{F26F2788-092B-448F-A37C-D37718B191FC}"/>
    <cellStyle name="Calculation 2 6 3 6" xfId="22941" xr:uid="{B5B04D24-5AE1-4DD4-AD9B-B47259753A52}"/>
    <cellStyle name="Calculation 2 6 3 6 2" xfId="38596" xr:uid="{47AE0391-EAEC-4537-BE57-2660217297BE}"/>
    <cellStyle name="Calculation 2 6 3 7" xfId="24847" xr:uid="{0F1CE90D-C10B-49A6-9259-64FA18355625}"/>
    <cellStyle name="Calculation 2 6 3 8" xfId="40292" xr:uid="{AC680841-6CF4-4F4D-84C9-6DE00C0C3650}"/>
    <cellStyle name="Calculation 2 6 3 9" xfId="40293" xr:uid="{306AD5EF-7972-432F-AE5F-F3509B3D04CD}"/>
    <cellStyle name="Calculation 2 6 4" xfId="10716" xr:uid="{0F011C80-20A6-429B-A092-4026B204225E}"/>
    <cellStyle name="Calculation 2 6 4 2" xfId="17362" xr:uid="{3AEB088F-FB64-4BCF-936F-CECA44894501}"/>
    <cellStyle name="Calculation 2 6 4 2 2" xfId="33091" xr:uid="{EB64C5FA-A2FB-4CD3-AC49-EB432E02B561}"/>
    <cellStyle name="Calculation 2 6 4 3" xfId="26881" xr:uid="{C7734A08-B247-43AB-8676-394DE03E4B83}"/>
    <cellStyle name="Calculation 2 6 5" xfId="10538" xr:uid="{F0A04ECF-C265-4D2D-A382-0E56D16CEC7A}"/>
    <cellStyle name="Calculation 2 6 5 2" xfId="17193" xr:uid="{558C8E40-E567-4418-B054-0FB8B8536386}"/>
    <cellStyle name="Calculation 2 6 5 2 2" xfId="32922" xr:uid="{F9782262-362D-4FF1-AAA3-109F3C327396}"/>
    <cellStyle name="Calculation 2 6 5 3" xfId="26705" xr:uid="{54BD522F-8D83-4D2D-976E-CEC42793A601}"/>
    <cellStyle name="Calculation 2 6 6" xfId="12846" xr:uid="{C0E76F62-3A39-4164-B2E5-99F14087EB7A}"/>
    <cellStyle name="Calculation 2 6 6 2" xfId="19434" xr:uid="{0E216D97-F354-4294-87C2-602F9A64E992}"/>
    <cellStyle name="Calculation 2 6 6 2 2" xfId="35163" xr:uid="{669A87B4-5E63-49F1-B2BC-E0A8546BBDF0}"/>
    <cellStyle name="Calculation 2 6 6 3" xfId="28968" xr:uid="{79DF4E67-3A1B-4C45-BA28-4CE5505E803B}"/>
    <cellStyle name="Calculation 2 6 7" xfId="14424" xr:uid="{0DFF6BD4-23F4-41A0-8D47-227F1F75B341}"/>
    <cellStyle name="Calculation 2 6 7 2" xfId="30529" xr:uid="{D66F222E-F690-47BD-B191-727710D976EB}"/>
    <cellStyle name="Calculation 2 6 8" xfId="21850" xr:uid="{B9EBDD19-0187-49BF-A722-4806895182FB}"/>
    <cellStyle name="Calculation 2 6 8 2" xfId="37511" xr:uid="{143E1D9A-8DAE-4C75-A7AD-2981F77CD9DF}"/>
    <cellStyle name="Calculation 2 6 9" xfId="24151" xr:uid="{AA23EA9E-235A-43CC-BC67-65C30795AC93}"/>
    <cellStyle name="Calculation 2 7" xfId="3737" xr:uid="{FFF719F6-3BBC-4E97-94E6-D819F696A0B8}"/>
    <cellStyle name="Calculation 2 7 10" xfId="40294" xr:uid="{0F980640-B604-4FBA-A1AC-41ED9D3B42C1}"/>
    <cellStyle name="Calculation 2 7 11" xfId="40295" xr:uid="{C0604A8E-9455-4949-8E37-08A05CB89412}"/>
    <cellStyle name="Calculation 2 7 12" xfId="40296" xr:uid="{251321A4-854A-4FB6-865C-E93913EDF5AF}"/>
    <cellStyle name="Calculation 2 7 13" xfId="40297" xr:uid="{0D496F78-5682-48C3-A299-8C21555772D7}"/>
    <cellStyle name="Calculation 2 7 2" xfId="3738" xr:uid="{F918DEFB-FC07-4BF3-827E-B07DB91941B2}"/>
    <cellStyle name="Calculation 2 7 2 10" xfId="40298" xr:uid="{85B0DA7C-AD29-4712-80AA-25069CE13E70}"/>
    <cellStyle name="Calculation 2 7 2 11" xfId="40299" xr:uid="{E8ABBA43-35CF-46C9-8C56-FBD665B51936}"/>
    <cellStyle name="Calculation 2 7 2 12" xfId="40300" xr:uid="{28F23539-0063-49B1-B8F1-FE493BD5D929}"/>
    <cellStyle name="Calculation 2 7 2 2" xfId="8610" xr:uid="{7FD79ABE-74D9-4EDD-BB1A-5A3AEA6056B1}"/>
    <cellStyle name="Calculation 2 7 2 2 10" xfId="40301" xr:uid="{7DF8A69E-8874-472E-9929-223F67FD09D6}"/>
    <cellStyle name="Calculation 2 7 2 2 11" xfId="40302" xr:uid="{8AEDA370-8C24-4E0F-B2F1-EBF34BA0FC21}"/>
    <cellStyle name="Calculation 2 7 2 2 2" xfId="9870" xr:uid="{37387224-0899-4C68-8EFB-E3C255FAB3A5}"/>
    <cellStyle name="Calculation 2 7 2 2 2 2" xfId="16553" xr:uid="{2F437E6E-EE92-40EB-9093-1FEF73C586E2}"/>
    <cellStyle name="Calculation 2 7 2 2 2 2 2" xfId="32282" xr:uid="{19ED52D1-BEBB-4606-BC87-DCAB08165BAE}"/>
    <cellStyle name="Calculation 2 7 2 2 2 3" xfId="26039" xr:uid="{6678395A-9CA9-4DE8-AEA7-C55E7E2AEA21}"/>
    <cellStyle name="Calculation 2 7 2 2 3" xfId="12270" xr:uid="{B062371D-6BFA-4090-925E-ABAC0BA3436F}"/>
    <cellStyle name="Calculation 2 7 2 2 3 2" xfId="18862" xr:uid="{780BB6B8-3FED-44BF-ADFE-13FA06ABB5C3}"/>
    <cellStyle name="Calculation 2 7 2 2 3 2 2" xfId="34591" xr:uid="{D12ED691-AE47-4F30-8C31-AE824349E528}"/>
    <cellStyle name="Calculation 2 7 2 2 3 3" xfId="28396" xr:uid="{6EC8851D-3E7D-4DCC-B97E-DF30F6236C7B}"/>
    <cellStyle name="Calculation 2 7 2 2 4" xfId="13391" xr:uid="{A31B9A6F-7187-4872-9472-709EE5AAE6EE}"/>
    <cellStyle name="Calculation 2 7 2 2 4 2" xfId="19978" xr:uid="{DE94DA5D-8251-4E64-8CA9-B77C9A553B1E}"/>
    <cellStyle name="Calculation 2 7 2 2 4 2 2" xfId="35707" xr:uid="{6E01E4B6-C8D3-403F-A4A1-CBB0848CF62B}"/>
    <cellStyle name="Calculation 2 7 2 2 4 3" xfId="29513" xr:uid="{FB62667C-2B2C-4A29-9ABE-219723AB12F9}"/>
    <cellStyle name="Calculation 2 7 2 2 5" xfId="15570" xr:uid="{2B73707D-8977-4965-B229-93AEABD156A5}"/>
    <cellStyle name="Calculation 2 7 2 2 5 2" xfId="31309" xr:uid="{29455B2B-B6F0-4CC1-9CBD-5E6F4807273E}"/>
    <cellStyle name="Calculation 2 7 2 2 6" xfId="22944" xr:uid="{BFA5EB8D-ACA1-42EF-8081-B2A513FFEA17}"/>
    <cellStyle name="Calculation 2 7 2 2 6 2" xfId="38599" xr:uid="{C6558BFA-3640-46B1-B231-1F974A00E555}"/>
    <cellStyle name="Calculation 2 7 2 2 7" xfId="24850" xr:uid="{EB2BB104-E7E5-4144-8EB4-2E141CF2E7BD}"/>
    <cellStyle name="Calculation 2 7 2 2 8" xfId="40303" xr:uid="{2A23DE26-7BC4-48EE-A019-910C8A0FD6B9}"/>
    <cellStyle name="Calculation 2 7 2 2 9" xfId="40304" xr:uid="{9C21FAAC-0AC4-4ED8-8031-DCBF418F9128}"/>
    <cellStyle name="Calculation 2 7 2 3" xfId="9704" xr:uid="{D860D139-ABB0-4F7E-BF6B-D8DFE40BF393}"/>
    <cellStyle name="Calculation 2 7 2 3 2" xfId="16439" xr:uid="{046849EF-FF3F-4084-AF3E-B292D15EBBA6}"/>
    <cellStyle name="Calculation 2 7 2 3 2 2" xfId="32168" xr:uid="{3EFC97F3-B18A-45BB-96AA-13270DC9807A}"/>
    <cellStyle name="Calculation 2 7 2 3 3" xfId="25924" xr:uid="{ACF7E81A-E9E7-46E0-97E0-7B2502BD5E17}"/>
    <cellStyle name="Calculation 2 7 2 4" xfId="10541" xr:uid="{B5E8856B-59ED-4693-B65E-2A75B187CA85}"/>
    <cellStyle name="Calculation 2 7 2 4 2" xfId="17196" xr:uid="{19B5FB76-FCDB-4DEA-B6E6-1610F804C755}"/>
    <cellStyle name="Calculation 2 7 2 4 2 2" xfId="32925" xr:uid="{A741311F-3C87-4B86-A8CF-BC334B64C6B6}"/>
    <cellStyle name="Calculation 2 7 2 4 3" xfId="26708" xr:uid="{3900B248-DBF5-46C3-B57F-173419B92A6D}"/>
    <cellStyle name="Calculation 2 7 2 5" xfId="12849" xr:uid="{57E3C905-CF52-41DC-ACCB-DB619AC35F18}"/>
    <cellStyle name="Calculation 2 7 2 5 2" xfId="19437" xr:uid="{74D28D44-C3CB-467C-AEC3-046607C71179}"/>
    <cellStyle name="Calculation 2 7 2 5 2 2" xfId="35166" xr:uid="{558C358B-BBF7-4486-AC36-7A4000D9C189}"/>
    <cellStyle name="Calculation 2 7 2 5 3" xfId="28971" xr:uid="{C642EF5A-60CB-4B73-8FD3-C617EF36F259}"/>
    <cellStyle name="Calculation 2 7 2 6" xfId="14421" xr:uid="{51ED92D6-2EE7-404C-9D51-C2BC3294FF55}"/>
    <cellStyle name="Calculation 2 7 2 6 2" xfId="30526" xr:uid="{5EFC8E9E-56E0-4202-B226-B00C5E5761C3}"/>
    <cellStyle name="Calculation 2 7 2 7" xfId="21853" xr:uid="{EDEA3135-2BB6-4F2E-B94C-BF2BC116503B}"/>
    <cellStyle name="Calculation 2 7 2 7 2" xfId="37514" xr:uid="{7AFB65D2-04BB-4593-B508-4586A44FF9C9}"/>
    <cellStyle name="Calculation 2 7 2 8" xfId="24154" xr:uid="{53411EF4-2771-4B05-9920-0A9C4F1C28AE}"/>
    <cellStyle name="Calculation 2 7 2 9" xfId="40305" xr:uid="{3318F2C6-39F4-45FE-8E64-E97D1F068903}"/>
    <cellStyle name="Calculation 2 7 3" xfId="8609" xr:uid="{4D977089-10DF-4EE7-B417-EEA8DC9942E8}"/>
    <cellStyle name="Calculation 2 7 3 10" xfId="40306" xr:uid="{14B285A1-9357-4ED7-9A8C-7F69DF8191DD}"/>
    <cellStyle name="Calculation 2 7 3 11" xfId="40307" xr:uid="{DE4CFF25-3F6A-4179-9ADB-0729C020A6F6}"/>
    <cellStyle name="Calculation 2 7 3 2" xfId="11857" xr:uid="{792992B6-672A-4125-B960-1156FA2721AF}"/>
    <cellStyle name="Calculation 2 7 3 2 2" xfId="18460" xr:uid="{7B0EB16D-F503-4C7D-991A-853B0D2669E7}"/>
    <cellStyle name="Calculation 2 7 3 2 2 2" xfId="34189" xr:uid="{04ADE4C8-469C-4D15-8213-3DB9EF76BC45}"/>
    <cellStyle name="Calculation 2 7 3 2 3" xfId="27994" xr:uid="{CBBB1090-A974-475E-8182-20CE5485E6DA}"/>
    <cellStyle name="Calculation 2 7 3 3" xfId="12269" xr:uid="{C1B7674E-5C3C-485E-8CA6-F9FE220D23A9}"/>
    <cellStyle name="Calculation 2 7 3 3 2" xfId="18861" xr:uid="{C90F707F-600D-434F-A68A-BADD7606C56B}"/>
    <cellStyle name="Calculation 2 7 3 3 2 2" xfId="34590" xr:uid="{87B6B6AC-5F7B-4D3D-8199-972786083912}"/>
    <cellStyle name="Calculation 2 7 3 3 3" xfId="28395" xr:uid="{51097572-9CF0-4648-AC99-EEBFDA23C43C}"/>
    <cellStyle name="Calculation 2 7 3 4" xfId="13390" xr:uid="{588892C9-D70C-4D4D-ABB3-819165B82780}"/>
    <cellStyle name="Calculation 2 7 3 4 2" xfId="19977" xr:uid="{81123EC9-71A3-438E-90D2-C6B9AC75A32C}"/>
    <cellStyle name="Calculation 2 7 3 4 2 2" xfId="35706" xr:uid="{A891BB42-BC53-4926-BC2C-A9A562889D17}"/>
    <cellStyle name="Calculation 2 7 3 4 3" xfId="29512" xr:uid="{6F77F1FA-2E44-475B-89CB-F9548095FE32}"/>
    <cellStyle name="Calculation 2 7 3 5" xfId="15569" xr:uid="{8BF32D98-0584-4914-A0E4-112CD29B438C}"/>
    <cellStyle name="Calculation 2 7 3 5 2" xfId="31308" xr:uid="{AA216F2E-6ADB-43A8-8E87-DEA4E99EC34A}"/>
    <cellStyle name="Calculation 2 7 3 6" xfId="22943" xr:uid="{6BFFDDB3-5A37-4222-9DF3-2E2A91AA8486}"/>
    <cellStyle name="Calculation 2 7 3 6 2" xfId="38598" xr:uid="{61928FCA-6BA3-40D8-BECB-6A398C9B34D4}"/>
    <cellStyle name="Calculation 2 7 3 7" xfId="24849" xr:uid="{80A6F51E-1397-4FC7-A825-7E958B265A4B}"/>
    <cellStyle name="Calculation 2 7 3 8" xfId="40308" xr:uid="{1716C07D-F0C1-48EF-BECE-9E439AD8AD09}"/>
    <cellStyle name="Calculation 2 7 3 9" xfId="40309" xr:uid="{76DD5E47-096E-48F4-A45F-AF9E5A5BE454}"/>
    <cellStyle name="Calculation 2 7 4" xfId="10964" xr:uid="{6CF3CFD3-D485-448F-A80C-AC25AAA867E4}"/>
    <cellStyle name="Calculation 2 7 4 2" xfId="17583" xr:uid="{A3FF5742-5CA6-4304-BADA-10BAA18423A5}"/>
    <cellStyle name="Calculation 2 7 4 2 2" xfId="33312" xr:uid="{0CE689DC-BAC5-412A-9379-71EBC6AD5817}"/>
    <cellStyle name="Calculation 2 7 4 3" xfId="27114" xr:uid="{EC74A4F8-1684-4BAB-B8FA-EB4A505837A6}"/>
    <cellStyle name="Calculation 2 7 5" xfId="10540" xr:uid="{D2C23053-B50C-49E1-A2B2-EBC08F592DAB}"/>
    <cellStyle name="Calculation 2 7 5 2" xfId="17195" xr:uid="{4A88BB5D-5218-4D95-98CF-F75B40A1CEE0}"/>
    <cellStyle name="Calculation 2 7 5 2 2" xfId="32924" xr:uid="{832F4964-8D72-4F89-8F09-86EFAA5537C1}"/>
    <cellStyle name="Calculation 2 7 5 3" xfId="26707" xr:uid="{83602A39-2709-4718-B60A-E27EC14823FC}"/>
    <cellStyle name="Calculation 2 7 6" xfId="12848" xr:uid="{A77842EC-EBFB-4D67-85E1-B8EA1B6E6D3D}"/>
    <cellStyle name="Calculation 2 7 6 2" xfId="19436" xr:uid="{EC091CD8-B9D4-462A-A621-BE2367815C38}"/>
    <cellStyle name="Calculation 2 7 6 2 2" xfId="35165" xr:uid="{F82CA5EA-BD88-40D3-A601-77EE1C9B0F8F}"/>
    <cellStyle name="Calculation 2 7 6 3" xfId="28970" xr:uid="{55A32DDD-0714-4E83-A1B0-45BCA0E3AB5C}"/>
    <cellStyle name="Calculation 2 7 7" xfId="14422" xr:uid="{1B2247B4-DF06-4563-91CF-9FACD6F4595A}"/>
    <cellStyle name="Calculation 2 7 7 2" xfId="30527" xr:uid="{3DEAA556-11EE-4D60-B886-F7647CC5745F}"/>
    <cellStyle name="Calculation 2 7 8" xfId="21852" xr:uid="{B9BA9688-5BBA-4D1C-A530-0D2C416D86C5}"/>
    <cellStyle name="Calculation 2 7 8 2" xfId="37513" xr:uid="{4F9752D8-461C-4C1D-9D6F-D89042360851}"/>
    <cellStyle name="Calculation 2 7 9" xfId="24153" xr:uid="{3FC6A926-AE09-452F-85C3-52DE1A68A63D}"/>
    <cellStyle name="Calculation 2 8" xfId="3739" xr:uid="{4A4B8C9F-74A8-4D02-9EF6-B4505CF046D5}"/>
    <cellStyle name="Calculation 2 8 10" xfId="40310" xr:uid="{F006AA74-CDE1-45FF-8957-9E262C8A093F}"/>
    <cellStyle name="Calculation 2 8 11" xfId="40311" xr:uid="{73C60CDD-B9B4-42BA-B187-1F682D88F1BD}"/>
    <cellStyle name="Calculation 2 8 12" xfId="40312" xr:uid="{48EBE6EF-6BDE-4618-9568-CB42294FA8F3}"/>
    <cellStyle name="Calculation 2 8 13" xfId="40313" xr:uid="{69220E6F-A078-4547-94B2-6467790155B4}"/>
    <cellStyle name="Calculation 2 8 2" xfId="3740" xr:uid="{A36FEFC7-11A6-48AD-A0A1-35A415B22407}"/>
    <cellStyle name="Calculation 2 8 2 10" xfId="40314" xr:uid="{2D0C4D09-1723-4BCE-80B4-06ED80902325}"/>
    <cellStyle name="Calculation 2 8 2 11" xfId="40315" xr:uid="{ED6BE775-5D3C-4BC9-935D-0205519985AC}"/>
    <cellStyle name="Calculation 2 8 2 12" xfId="40316" xr:uid="{44D2BDD2-CED3-4502-B76C-9E76BC37E850}"/>
    <cellStyle name="Calculation 2 8 2 2" xfId="8612" xr:uid="{94215396-FA66-4C55-9B94-D6DCEDEEB2A9}"/>
    <cellStyle name="Calculation 2 8 2 2 10" xfId="40317" xr:uid="{58BEBAA7-1A7C-401E-9A06-171ECF051DED}"/>
    <cellStyle name="Calculation 2 8 2 2 11" xfId="40318" xr:uid="{9A56095E-AE8E-40FB-BCA6-3FEF00C41179}"/>
    <cellStyle name="Calculation 2 8 2 2 2" xfId="10158" xr:uid="{6B7B9641-C2E6-43AA-8AA3-418AAAEBB400}"/>
    <cellStyle name="Calculation 2 8 2 2 2 2" xfId="16841" xr:uid="{27EE9BF1-7816-40C7-A373-11B5587C2980}"/>
    <cellStyle name="Calculation 2 8 2 2 2 2 2" xfId="32570" xr:uid="{19B0061B-7704-474C-85E7-B4C29E323E15}"/>
    <cellStyle name="Calculation 2 8 2 2 2 3" xfId="26327" xr:uid="{8132BBE8-AACE-42DD-9D0F-B7562141C4F4}"/>
    <cellStyle name="Calculation 2 8 2 2 3" xfId="12272" xr:uid="{1826F48D-6D2B-44C3-9D68-D705E9D54278}"/>
    <cellStyle name="Calculation 2 8 2 2 3 2" xfId="18864" xr:uid="{5DD2D941-7F53-44EF-96E5-9D556B1716B3}"/>
    <cellStyle name="Calculation 2 8 2 2 3 2 2" xfId="34593" xr:uid="{0FE0ADB2-991E-4867-B07B-377B4728CD38}"/>
    <cellStyle name="Calculation 2 8 2 2 3 3" xfId="28398" xr:uid="{3B47C837-107B-42D8-960E-49472D36D410}"/>
    <cellStyle name="Calculation 2 8 2 2 4" xfId="13393" xr:uid="{3D46F92B-C0B6-469E-A43D-C7C0DD71C819}"/>
    <cellStyle name="Calculation 2 8 2 2 4 2" xfId="19980" xr:uid="{D06B58BD-DE87-46B8-A181-A5987BE0DD61}"/>
    <cellStyle name="Calculation 2 8 2 2 4 2 2" xfId="35709" xr:uid="{00272945-9500-467A-977F-D5BD6CAA9137}"/>
    <cellStyle name="Calculation 2 8 2 2 4 3" xfId="29515" xr:uid="{CA1D5958-DA3B-4E24-820B-3436A2FC2E21}"/>
    <cellStyle name="Calculation 2 8 2 2 5" xfId="15572" xr:uid="{67469CDD-BE51-496E-B449-DC0B84F2CD72}"/>
    <cellStyle name="Calculation 2 8 2 2 5 2" xfId="31311" xr:uid="{B2C0573C-6E09-4440-B9FE-F80F45BB4E4E}"/>
    <cellStyle name="Calculation 2 8 2 2 6" xfId="22946" xr:uid="{2629DB06-5C18-424B-94A2-B6698443AB29}"/>
    <cellStyle name="Calculation 2 8 2 2 6 2" xfId="38601" xr:uid="{32F081C0-DA56-4030-9934-5879BEF7EED7}"/>
    <cellStyle name="Calculation 2 8 2 2 7" xfId="24852" xr:uid="{C761E8A1-A6F6-48FE-88FF-6954DCC30519}"/>
    <cellStyle name="Calculation 2 8 2 2 8" xfId="40319" xr:uid="{289E0CDF-ECFD-4C2A-AE71-E1C952682634}"/>
    <cellStyle name="Calculation 2 8 2 2 9" xfId="40320" xr:uid="{F23C2403-89D6-46DE-AF54-BB604288563A}"/>
    <cellStyle name="Calculation 2 8 2 3" xfId="10961" xr:uid="{11130256-89B2-4595-8C63-71B486C8CDCF}"/>
    <cellStyle name="Calculation 2 8 2 3 2" xfId="17580" xr:uid="{CC25CEA4-AFBE-4910-9B30-A60CDF2BB56C}"/>
    <cellStyle name="Calculation 2 8 2 3 2 2" xfId="33309" xr:uid="{91ACA933-0A8E-4F8C-A34C-34DA0532A8CD}"/>
    <cellStyle name="Calculation 2 8 2 3 3" xfId="27111" xr:uid="{CFDCEE15-BFE9-43A5-998F-225CF2841126}"/>
    <cellStyle name="Calculation 2 8 2 4" xfId="10543" xr:uid="{35070C9D-281D-416B-9C55-44F0593F2300}"/>
    <cellStyle name="Calculation 2 8 2 4 2" xfId="17198" xr:uid="{979F86E0-3908-4C58-9839-C4A58A78DCE4}"/>
    <cellStyle name="Calculation 2 8 2 4 2 2" xfId="32927" xr:uid="{A0FDEC76-D065-4F50-9C0B-19A6879F237A}"/>
    <cellStyle name="Calculation 2 8 2 4 3" xfId="26710" xr:uid="{4DE356A9-6967-43B4-9BBD-5D35E2194604}"/>
    <cellStyle name="Calculation 2 8 2 5" xfId="12851" xr:uid="{E6C893DF-AAE3-4FF8-9510-AADF2A619148}"/>
    <cellStyle name="Calculation 2 8 2 5 2" xfId="19439" xr:uid="{9DBD24D2-C043-4549-9CFE-9023CB25E412}"/>
    <cellStyle name="Calculation 2 8 2 5 2 2" xfId="35168" xr:uid="{16E08C20-0771-4763-9847-F0891E783817}"/>
    <cellStyle name="Calculation 2 8 2 5 3" xfId="28973" xr:uid="{77924DAC-4ECF-4C75-B620-5E2BFEEFFA2E}"/>
    <cellStyle name="Calculation 2 8 2 6" xfId="14419" xr:uid="{E9228415-EEAA-4ACC-A0DC-C78A1DA018A6}"/>
    <cellStyle name="Calculation 2 8 2 6 2" xfId="30524" xr:uid="{8E25529B-ACBD-4E7C-BEA7-1EC9CCE5BF9B}"/>
    <cellStyle name="Calculation 2 8 2 7" xfId="21855" xr:uid="{FB0C2A42-D0A3-42F4-B53C-8F06A53A0FFD}"/>
    <cellStyle name="Calculation 2 8 2 7 2" xfId="37516" xr:uid="{2B7D5759-A043-4876-A848-4A2F3828EBA5}"/>
    <cellStyle name="Calculation 2 8 2 8" xfId="24156" xr:uid="{8B5723CE-A58B-489D-A258-780D76F33F5E}"/>
    <cellStyle name="Calculation 2 8 2 9" xfId="40321" xr:uid="{FCC07565-A1FF-4B0D-A819-DED4B9B0311B}"/>
    <cellStyle name="Calculation 2 8 3" xfId="8611" xr:uid="{640E8CC2-5202-4F6D-B6DB-9817AF8A5A32}"/>
    <cellStyle name="Calculation 2 8 3 10" xfId="40322" xr:uid="{0F0B66B9-FE46-4BC1-8782-C43782D73CA4}"/>
    <cellStyle name="Calculation 2 8 3 11" xfId="40323" xr:uid="{CD5ECD25-4783-4380-B102-C16188A069DF}"/>
    <cellStyle name="Calculation 2 8 3 2" xfId="11856" xr:uid="{3CCC3EDE-9D27-42A1-8D5A-5212B8781B32}"/>
    <cellStyle name="Calculation 2 8 3 2 2" xfId="18459" xr:uid="{A94EE0D0-84C2-4D21-8A2E-64A90A5C8FAE}"/>
    <cellStyle name="Calculation 2 8 3 2 2 2" xfId="34188" xr:uid="{0169EBA1-812E-4954-A523-F71336E68745}"/>
    <cellStyle name="Calculation 2 8 3 2 3" xfId="27993" xr:uid="{C9EDD4AD-FECA-4BAC-9566-D001B68DD1FC}"/>
    <cellStyle name="Calculation 2 8 3 3" xfId="12271" xr:uid="{35CE3F28-9B02-47B3-A5AD-FD998D7175C1}"/>
    <cellStyle name="Calculation 2 8 3 3 2" xfId="18863" xr:uid="{7A1449E0-5211-48D4-A1E3-4A6C7ECD04C8}"/>
    <cellStyle name="Calculation 2 8 3 3 2 2" xfId="34592" xr:uid="{034F7041-1CD5-4A52-BD69-16260B5BF739}"/>
    <cellStyle name="Calculation 2 8 3 3 3" xfId="28397" xr:uid="{94BD1BAE-1148-4C34-B37F-2A8831A2571F}"/>
    <cellStyle name="Calculation 2 8 3 4" xfId="13392" xr:uid="{365DBB4F-C98F-40B3-884E-C87951CCD51F}"/>
    <cellStyle name="Calculation 2 8 3 4 2" xfId="19979" xr:uid="{A15208B9-5239-414B-B9CF-7DDB628DA323}"/>
    <cellStyle name="Calculation 2 8 3 4 2 2" xfId="35708" xr:uid="{B329AB84-ACA5-45FA-812E-E610C7C86D65}"/>
    <cellStyle name="Calculation 2 8 3 4 3" xfId="29514" xr:uid="{8780D145-F251-4511-9640-26FD7595E404}"/>
    <cellStyle name="Calculation 2 8 3 5" xfId="15571" xr:uid="{E5AEF812-B11B-4023-8D3E-102586ED5524}"/>
    <cellStyle name="Calculation 2 8 3 5 2" xfId="31310" xr:uid="{558AD781-A130-4761-92E9-C8871E6E86DD}"/>
    <cellStyle name="Calculation 2 8 3 6" xfId="22945" xr:uid="{FB6D5B2B-B7F7-4DD5-8870-CD8F7F19A375}"/>
    <cellStyle name="Calculation 2 8 3 6 2" xfId="38600" xr:uid="{06BCA565-C879-4124-8BED-681102239250}"/>
    <cellStyle name="Calculation 2 8 3 7" xfId="24851" xr:uid="{919BD09D-E22E-4C24-A048-5F9795E7AB31}"/>
    <cellStyle name="Calculation 2 8 3 8" xfId="40324" xr:uid="{B18C041D-C71D-46B9-AEB7-2420750B02B8}"/>
    <cellStyle name="Calculation 2 8 3 9" xfId="40325" xr:uid="{F367E5F2-6D78-4A13-A4D4-14EACF85149F}"/>
    <cellStyle name="Calculation 2 8 4" xfId="9790" xr:uid="{0176957D-776A-4140-AF79-D1F67D39EFD1}"/>
    <cellStyle name="Calculation 2 8 4 2" xfId="16493" xr:uid="{1F80B6E6-316D-4846-88EE-FAA279BFA6F4}"/>
    <cellStyle name="Calculation 2 8 4 2 2" xfId="32222" xr:uid="{E0235351-CB03-469E-B59A-4ABAA08CFABE}"/>
    <cellStyle name="Calculation 2 8 4 3" xfId="25979" xr:uid="{2BE4DE7A-F980-4F8D-9D99-294C66F05A58}"/>
    <cellStyle name="Calculation 2 8 5" xfId="10542" xr:uid="{6ECAA1EC-6733-47DC-BF13-C43191DF2461}"/>
    <cellStyle name="Calculation 2 8 5 2" xfId="17197" xr:uid="{E1F9A10C-B18E-4F01-B20A-2727253A21AF}"/>
    <cellStyle name="Calculation 2 8 5 2 2" xfId="32926" xr:uid="{BA2EBC75-FC5A-4B73-90DC-4D37C35DFAB1}"/>
    <cellStyle name="Calculation 2 8 5 3" xfId="26709" xr:uid="{2F545BBF-BAA5-48A5-98C8-6B1EFBCD9EAA}"/>
    <cellStyle name="Calculation 2 8 6" xfId="12850" xr:uid="{5CB8BC1D-9DBC-46AA-902A-41B9FD206D7B}"/>
    <cellStyle name="Calculation 2 8 6 2" xfId="19438" xr:uid="{D39E232B-B6C1-4053-993E-9323915AB7CF}"/>
    <cellStyle name="Calculation 2 8 6 2 2" xfId="35167" xr:uid="{4AE0A680-2DA5-486E-9434-5F6C9602B634}"/>
    <cellStyle name="Calculation 2 8 6 3" xfId="28972" xr:uid="{297C57B8-1811-4D38-BA54-44D0557841E7}"/>
    <cellStyle name="Calculation 2 8 7" xfId="14420" xr:uid="{5453BDF1-A0AD-4A84-B9B4-0398041AB5DC}"/>
    <cellStyle name="Calculation 2 8 7 2" xfId="30525" xr:uid="{D59FDC3B-9BA0-4A7A-BC86-74745487A36A}"/>
    <cellStyle name="Calculation 2 8 8" xfId="21854" xr:uid="{0274FBB6-2689-4B54-9741-1B88635CFC5E}"/>
    <cellStyle name="Calculation 2 8 8 2" xfId="37515" xr:uid="{E94D92D7-A80C-4537-B279-C4B1209871C3}"/>
    <cellStyle name="Calculation 2 8 9" xfId="24155" xr:uid="{6B4C9C34-6D73-4249-9BD0-16B63352D020}"/>
    <cellStyle name="Calculation 2 9" xfId="3741" xr:uid="{D61F3D65-DC5D-42F4-BA8C-6BDFB253664E}"/>
    <cellStyle name="Calculation 2 9 10" xfId="40326" xr:uid="{9DA59A61-F9FE-4913-A919-6185FDE2A462}"/>
    <cellStyle name="Calculation 2 9 11" xfId="40327" xr:uid="{9A49292A-DE29-41F4-AF4F-B655FC06D3BE}"/>
    <cellStyle name="Calculation 2 9 12" xfId="40328" xr:uid="{F09F8211-A550-4CD2-BD33-4BB9CC601057}"/>
    <cellStyle name="Calculation 2 9 2" xfId="8613" xr:uid="{69A0DF97-71DA-437D-BA92-58FBFDF5881C}"/>
    <cellStyle name="Calculation 2 9 2 10" xfId="40329" xr:uid="{21B5D610-8CFB-4F2A-90F8-F103993DB051}"/>
    <cellStyle name="Calculation 2 9 2 11" xfId="40330" xr:uid="{E054FB4F-F005-475D-91E3-7B5E22561F1A}"/>
    <cellStyle name="Calculation 2 9 2 2" xfId="11141" xr:uid="{D8B5D253-6E50-435B-A99B-C0BE5C607564}"/>
    <cellStyle name="Calculation 2 9 2 2 2" xfId="17751" xr:uid="{DD6DDFF1-5815-4F7D-9824-5838B5BE03D1}"/>
    <cellStyle name="Calculation 2 9 2 2 2 2" xfId="33480" xr:uid="{B5114C3F-6DCE-4A4A-AF77-8615E5A477CC}"/>
    <cellStyle name="Calculation 2 9 2 2 3" xfId="27284" xr:uid="{A7EF4030-FDDE-4B7E-9592-A57C85FD4AC6}"/>
    <cellStyle name="Calculation 2 9 2 3" xfId="12273" xr:uid="{B917FE88-805E-4158-8C78-AA632704BACB}"/>
    <cellStyle name="Calculation 2 9 2 3 2" xfId="18865" xr:uid="{E005D3EB-A28F-456E-BFF7-F484A416DDD0}"/>
    <cellStyle name="Calculation 2 9 2 3 2 2" xfId="34594" xr:uid="{70D6F999-6019-4D01-A321-8C43EB79EA86}"/>
    <cellStyle name="Calculation 2 9 2 3 3" xfId="28399" xr:uid="{C4E93285-664D-47C5-8679-A38238369815}"/>
    <cellStyle name="Calculation 2 9 2 4" xfId="13394" xr:uid="{363FE167-4D05-40B6-88CE-C2D20CDE3B79}"/>
    <cellStyle name="Calculation 2 9 2 4 2" xfId="19981" xr:uid="{70E4E323-65BB-48D8-8C56-6B48262BE4C5}"/>
    <cellStyle name="Calculation 2 9 2 4 2 2" xfId="35710" xr:uid="{BAA5B79F-9E27-4224-A73C-172750BDD48A}"/>
    <cellStyle name="Calculation 2 9 2 4 3" xfId="29516" xr:uid="{3456F66A-F8A5-4A95-BF8D-C0E7A8BABEE9}"/>
    <cellStyle name="Calculation 2 9 2 5" xfId="15573" xr:uid="{80E92C51-E7F2-46CC-AC26-F38F9CD50EAF}"/>
    <cellStyle name="Calculation 2 9 2 5 2" xfId="31312" xr:uid="{030C71EF-4E77-417C-BF81-09F9F33F06D2}"/>
    <cellStyle name="Calculation 2 9 2 6" xfId="22947" xr:uid="{9365D7C8-0B7E-40BC-A495-86EBE1254444}"/>
    <cellStyle name="Calculation 2 9 2 6 2" xfId="38602" xr:uid="{1269E203-E81A-45E2-8621-AEA58EA93275}"/>
    <cellStyle name="Calculation 2 9 2 7" xfId="24853" xr:uid="{801B1C11-F42F-4416-9F24-3236DB664048}"/>
    <cellStyle name="Calculation 2 9 2 8" xfId="40331" xr:uid="{606EF486-7580-4CF7-9661-9385EE9E8F74}"/>
    <cellStyle name="Calculation 2 9 2 9" xfId="40332" xr:uid="{5DDF57BE-3568-4FD5-B8E0-248832CFC8B5}"/>
    <cellStyle name="Calculation 2 9 3" xfId="10962" xr:uid="{CABF2EFE-C0EA-4A79-A7A6-9E9CDAD1FDC0}"/>
    <cellStyle name="Calculation 2 9 3 2" xfId="17581" xr:uid="{5A916DDE-CE91-401B-A170-8612BEA65B10}"/>
    <cellStyle name="Calculation 2 9 3 2 2" xfId="33310" xr:uid="{576E29FE-4DB3-4526-A7FD-6A423E7CC91B}"/>
    <cellStyle name="Calculation 2 9 3 3" xfId="27112" xr:uid="{B067979C-C5EF-4A96-9B39-C782B8876AE5}"/>
    <cellStyle name="Calculation 2 9 4" xfId="10544" xr:uid="{C9892719-D30D-44E3-8D7F-485F135983FA}"/>
    <cellStyle name="Calculation 2 9 4 2" xfId="17199" xr:uid="{2C884B7F-2309-4664-BF79-336C805DD5FA}"/>
    <cellStyle name="Calculation 2 9 4 2 2" xfId="32928" xr:uid="{8B1964A5-6B37-4F78-A917-36D56664304D}"/>
    <cellStyle name="Calculation 2 9 4 3" xfId="26711" xr:uid="{8983E335-B287-4063-A7F2-A02746999C82}"/>
    <cellStyle name="Calculation 2 9 5" xfId="12852" xr:uid="{81918268-6B6B-45D0-8E55-80A8DBE75096}"/>
    <cellStyle name="Calculation 2 9 5 2" xfId="19440" xr:uid="{ED4917D1-92A6-4A0B-8897-2210BDCA06FA}"/>
    <cellStyle name="Calculation 2 9 5 2 2" xfId="35169" xr:uid="{66F492A5-D05B-4874-BB55-DF4EA7A00589}"/>
    <cellStyle name="Calculation 2 9 5 3" xfId="28974" xr:uid="{D11DFA76-7856-415D-AEB1-BE2BCA7ED2E7}"/>
    <cellStyle name="Calculation 2 9 6" xfId="14418" xr:uid="{2CB50144-5B18-4F48-AD87-16380B3650D7}"/>
    <cellStyle name="Calculation 2 9 6 2" xfId="30523" xr:uid="{DB2F1AA1-F582-43E7-8C1C-23B9D94B19A6}"/>
    <cellStyle name="Calculation 2 9 7" xfId="21856" xr:uid="{0244B8F2-1602-4D8A-B391-87AF06301F78}"/>
    <cellStyle name="Calculation 2 9 7 2" xfId="37517" xr:uid="{D6EF3376-6DE0-4383-BC4B-369C0EE866F8}"/>
    <cellStyle name="Calculation 2 9 8" xfId="24157" xr:uid="{10DA7162-50E6-4348-B1D8-85725A3DC7AE}"/>
    <cellStyle name="Calculation 2 9 9" xfId="40333" xr:uid="{1AC75095-F319-46FB-9F02-598917A00092}"/>
    <cellStyle name="Calculation 3" xfId="3742" xr:uid="{23C19AF7-9D6D-4480-9827-231E831546CA}"/>
    <cellStyle name="Calculation 3 10" xfId="40334" xr:uid="{09BC1D9A-9DE0-4580-A146-26799A71CBFF}"/>
    <cellStyle name="Calculation 3 11" xfId="40335" xr:uid="{655206A6-F25E-4781-84AB-4D2FA7E4B3BC}"/>
    <cellStyle name="Calculation 3 12" xfId="40336" xr:uid="{B0E0969C-9466-4319-824A-17386482B21C}"/>
    <cellStyle name="Calculation 3 13" xfId="40337" xr:uid="{053ED090-3683-46C6-82B5-B1E4C695318D}"/>
    <cellStyle name="Calculation 3 2" xfId="3743" xr:uid="{BE2518F0-77DB-4774-BB1D-A8FFED93710F}"/>
    <cellStyle name="Calculation 3 2 10" xfId="40338" xr:uid="{597DC30E-5E5B-4CE9-B571-711014CEF112}"/>
    <cellStyle name="Calculation 3 2 11" xfId="40339" xr:uid="{D18E143E-A767-4105-81D1-7528565EF197}"/>
    <cellStyle name="Calculation 3 2 12" xfId="40340" xr:uid="{5BFFDA13-D22C-476B-A26D-7279E300DE59}"/>
    <cellStyle name="Calculation 3 2 2" xfId="8615" xr:uid="{0EA7775F-4C28-48E0-8DD9-03DD286B5DEB}"/>
    <cellStyle name="Calculation 3 2 2 10" xfId="40341" xr:uid="{9C74E2C9-9D32-4028-9649-D3EA8180B671}"/>
    <cellStyle name="Calculation 3 2 2 11" xfId="40342" xr:uid="{CCDD8615-9C53-4923-9DC3-24C5A7C29EFD}"/>
    <cellStyle name="Calculation 3 2 2 2" xfId="11858" xr:uid="{1B7A1840-CB36-4F33-8A9A-F32520E19166}"/>
    <cellStyle name="Calculation 3 2 2 2 2" xfId="18461" xr:uid="{EE497178-713A-4A2F-9692-867145E046FB}"/>
    <cellStyle name="Calculation 3 2 2 2 2 2" xfId="34190" xr:uid="{03D9D84C-1A50-45C8-950B-9A250669D472}"/>
    <cellStyle name="Calculation 3 2 2 2 3" xfId="27995" xr:uid="{38DD10D4-E20E-4241-8B5C-BCE874FE27F7}"/>
    <cellStyle name="Calculation 3 2 2 3" xfId="12275" xr:uid="{CC9E6D8F-6AAD-46D9-AFF6-C2D3CFE7A9F4}"/>
    <cellStyle name="Calculation 3 2 2 3 2" xfId="18867" xr:uid="{B29D9D8A-8479-47D8-808A-B6CC9030A4F4}"/>
    <cellStyle name="Calculation 3 2 2 3 2 2" xfId="34596" xr:uid="{43CF28DB-3C9B-4101-9F58-E86C8841989E}"/>
    <cellStyle name="Calculation 3 2 2 3 3" xfId="28401" xr:uid="{99B52C19-C5C7-4187-81CD-C04C8F68E2E8}"/>
    <cellStyle name="Calculation 3 2 2 4" xfId="13396" xr:uid="{043B3DAD-ADE0-4353-A509-FD735702FD7A}"/>
    <cellStyle name="Calculation 3 2 2 4 2" xfId="19983" xr:uid="{64640EA8-89D6-4BA8-B3F2-699A4279F54F}"/>
    <cellStyle name="Calculation 3 2 2 4 2 2" xfId="35712" xr:uid="{600707C5-ACB0-42A4-99D1-DDF63C546A5D}"/>
    <cellStyle name="Calculation 3 2 2 4 3" xfId="29518" xr:uid="{2B7226FE-7402-4835-9187-B32567D80BBA}"/>
    <cellStyle name="Calculation 3 2 2 5" xfId="15575" xr:uid="{6988CFD6-709C-466E-824B-C789AEAA9ED0}"/>
    <cellStyle name="Calculation 3 2 2 5 2" xfId="31314" xr:uid="{1D8646E9-D2DD-483F-BDAE-48DD31C0208B}"/>
    <cellStyle name="Calculation 3 2 2 6" xfId="22949" xr:uid="{D10F8678-38CA-4D38-A0A4-AC4D783D1310}"/>
    <cellStyle name="Calculation 3 2 2 6 2" xfId="38604" xr:uid="{88DD75C1-E94A-4069-860E-B8F6E25CC1B1}"/>
    <cellStyle name="Calculation 3 2 2 7" xfId="24855" xr:uid="{7C4E8EE7-EA67-4E2F-AD62-81D893834AD0}"/>
    <cellStyle name="Calculation 3 2 2 8" xfId="40343" xr:uid="{AF8BD56F-5725-47E8-BD66-A68799C7E7F6}"/>
    <cellStyle name="Calculation 3 2 2 9" xfId="40344" xr:uid="{277C7BE0-3745-422F-B185-E646B550ECC3}"/>
    <cellStyle name="Calculation 3 2 3" xfId="9710" xr:uid="{98411831-FF95-4E9B-9933-A2BC89EF449F}"/>
    <cellStyle name="Calculation 3 2 3 2" xfId="16440" xr:uid="{DD7FE837-FA28-47E5-8275-B703E5F4841A}"/>
    <cellStyle name="Calculation 3 2 3 2 2" xfId="32169" xr:uid="{674AF29C-57F5-4D1F-BF81-01C4C1B280E6}"/>
    <cellStyle name="Calculation 3 2 3 3" xfId="25925" xr:uid="{2F74B1B1-AC38-4B28-9772-49B84FE277E8}"/>
    <cellStyle name="Calculation 3 2 4" xfId="10546" xr:uid="{40E1CBF3-4463-4A92-ACF9-341A9E2EA29F}"/>
    <cellStyle name="Calculation 3 2 4 2" xfId="17201" xr:uid="{50D530DC-4E61-4516-B68A-80012C862390}"/>
    <cellStyle name="Calculation 3 2 4 2 2" xfId="32930" xr:uid="{6AAA1A36-176F-46C2-88AF-BA86C46421E1}"/>
    <cellStyle name="Calculation 3 2 4 3" xfId="26713" xr:uid="{05743E67-CB04-4B01-980B-9ECA56EB3042}"/>
    <cellStyle name="Calculation 3 2 5" xfId="12854" xr:uid="{0B4C30FD-287A-4160-B8D9-D4E305E2ED5F}"/>
    <cellStyle name="Calculation 3 2 5 2" xfId="19442" xr:uid="{EB4D588C-B0FF-438F-8D5C-5EF355331EE8}"/>
    <cellStyle name="Calculation 3 2 5 2 2" xfId="35171" xr:uid="{F809DFAA-3BB1-48FF-9358-3186A6CB8F7A}"/>
    <cellStyle name="Calculation 3 2 5 3" xfId="28976" xr:uid="{B414B13F-F8D5-48C0-A41C-9D770F524947}"/>
    <cellStyle name="Calculation 3 2 6" xfId="14416" xr:uid="{A580C909-94D2-4F4D-B59B-0EB743FF8DFA}"/>
    <cellStyle name="Calculation 3 2 6 2" xfId="30521" xr:uid="{E42620DF-477B-4393-A5C7-29E0A847FA78}"/>
    <cellStyle name="Calculation 3 2 7" xfId="21858" xr:uid="{D05150AF-3636-4AFE-9BC8-70BD7927340D}"/>
    <cellStyle name="Calculation 3 2 7 2" xfId="37519" xr:uid="{52AB3B75-2814-47C2-9ADA-3059CC08FC95}"/>
    <cellStyle name="Calculation 3 2 8" xfId="24159" xr:uid="{A9F6C714-F95A-4ACD-84C6-74CF30B973E1}"/>
    <cellStyle name="Calculation 3 2 9" xfId="40345" xr:uid="{4C49BAE4-D4FD-4034-BD72-8FC9B0CC74E3}"/>
    <cellStyle name="Calculation 3 3" xfId="8614" xr:uid="{061EB19B-4AD5-48CD-947E-B96DE55B9C17}"/>
    <cellStyle name="Calculation 3 3 10" xfId="40346" xr:uid="{E7EED74C-405C-4E02-BD4A-B7F0237AB54F}"/>
    <cellStyle name="Calculation 3 3 11" xfId="40347" xr:uid="{B29F4726-AA97-4F52-BD6F-B61057298D4C}"/>
    <cellStyle name="Calculation 3 3 2" xfId="11859" xr:uid="{EF9A1CAF-E417-4088-B78F-8A2CACF9953D}"/>
    <cellStyle name="Calculation 3 3 2 2" xfId="18462" xr:uid="{D069CA30-182C-43F5-9955-662AEDDE6DDB}"/>
    <cellStyle name="Calculation 3 3 2 2 2" xfId="34191" xr:uid="{CBA6A884-F565-4152-8982-96FDE8CFE636}"/>
    <cellStyle name="Calculation 3 3 2 3" xfId="27996" xr:uid="{EA767892-B5E2-4321-92D0-B29263DE9A27}"/>
    <cellStyle name="Calculation 3 3 3" xfId="12274" xr:uid="{C8B30CE9-D193-42E3-9204-1755C6CD3B8B}"/>
    <cellStyle name="Calculation 3 3 3 2" xfId="18866" xr:uid="{3FCD84DC-2BE3-4532-83B3-8DE315440823}"/>
    <cellStyle name="Calculation 3 3 3 2 2" xfId="34595" xr:uid="{86EA17CA-A278-4261-A516-741DB2890F37}"/>
    <cellStyle name="Calculation 3 3 3 3" xfId="28400" xr:uid="{58DDCE2E-76BD-4062-869F-A48CF7E1AF67}"/>
    <cellStyle name="Calculation 3 3 4" xfId="13395" xr:uid="{A2EFCE85-7817-4564-A123-479638B008BA}"/>
    <cellStyle name="Calculation 3 3 4 2" xfId="19982" xr:uid="{AE50E3A8-0B8F-4E63-8087-DBEFF8B2A1B6}"/>
    <cellStyle name="Calculation 3 3 4 2 2" xfId="35711" xr:uid="{705B0AEE-07A5-4FC6-96AD-C47FB5E366BC}"/>
    <cellStyle name="Calculation 3 3 4 3" xfId="29517" xr:uid="{4F7E169A-EF1A-414F-BE72-B8F64DDC01F8}"/>
    <cellStyle name="Calculation 3 3 5" xfId="15574" xr:uid="{70A7F541-B888-41E2-A9FB-108411DD214D}"/>
    <cellStyle name="Calculation 3 3 5 2" xfId="31313" xr:uid="{DCD7AA61-8144-4A81-BB73-4594F9304DDF}"/>
    <cellStyle name="Calculation 3 3 6" xfId="22948" xr:uid="{B6BA7DDC-814F-4E9B-8270-B3C61486BCA6}"/>
    <cellStyle name="Calculation 3 3 6 2" xfId="38603" xr:uid="{C678A57E-EAA5-42D6-9363-8D825B382DA3}"/>
    <cellStyle name="Calculation 3 3 7" xfId="24854" xr:uid="{7B25CDA7-0887-4526-AFC4-EA8D96CD1261}"/>
    <cellStyle name="Calculation 3 3 8" xfId="40348" xr:uid="{E5182DAF-F665-4F9E-9A87-CAC815E50B83}"/>
    <cellStyle name="Calculation 3 3 9" xfId="40349" xr:uid="{F1C2470E-CD0F-4946-9E17-79B5A5F1DBF0}"/>
    <cellStyle name="Calculation 3 4" xfId="10715" xr:uid="{C23DA61F-1FED-4C16-BE34-D0BD47EA3E66}"/>
    <cellStyle name="Calculation 3 4 2" xfId="17361" xr:uid="{DB521A7E-BE1B-42EF-BDFB-061D96FE70BF}"/>
    <cellStyle name="Calculation 3 4 2 2" xfId="33090" xr:uid="{AA5ADC47-6345-49AF-B137-0355171D7B63}"/>
    <cellStyle name="Calculation 3 4 3" xfId="26880" xr:uid="{E2CD144C-0020-4E11-8BDA-DAFB0FC95344}"/>
    <cellStyle name="Calculation 3 5" xfId="10545" xr:uid="{40A4406F-861F-4DA0-B573-94B61EC8D9C5}"/>
    <cellStyle name="Calculation 3 5 2" xfId="17200" xr:uid="{206BA71B-87F2-40EB-8685-6E152BB94619}"/>
    <cellStyle name="Calculation 3 5 2 2" xfId="32929" xr:uid="{0AE5DDBC-624D-4101-B74A-A383FF74BFC1}"/>
    <cellStyle name="Calculation 3 5 3" xfId="26712" xr:uid="{515EE37F-E9F9-47F8-BBCB-4A8CD1B4FFAD}"/>
    <cellStyle name="Calculation 3 6" xfId="12853" xr:uid="{D90495FF-BBCF-436B-945B-0F0F6307E619}"/>
    <cellStyle name="Calculation 3 6 2" xfId="19441" xr:uid="{A36920BA-CB82-4DA8-9760-75189A75F540}"/>
    <cellStyle name="Calculation 3 6 2 2" xfId="35170" xr:uid="{67E651D5-D1A6-4BA0-A0CA-6E82BEC5F056}"/>
    <cellStyle name="Calculation 3 6 3" xfId="28975" xr:uid="{FE798EC6-601A-4565-8431-674F99A62BE1}"/>
    <cellStyle name="Calculation 3 7" xfId="14417" xr:uid="{C100D07D-9B98-4A40-9441-9A9177648D53}"/>
    <cellStyle name="Calculation 3 7 2" xfId="30522" xr:uid="{A6584B95-EEE2-4A8B-8E10-0F08ABA72EC5}"/>
    <cellStyle name="Calculation 3 8" xfId="21857" xr:uid="{BE3AD77B-1679-448F-A1CC-9A937F15E3DE}"/>
    <cellStyle name="Calculation 3 8 2" xfId="37518" xr:uid="{FCFB543C-C9EB-440D-B363-E9AACF475202}"/>
    <cellStyle name="Calculation 3 9" xfId="24158" xr:uid="{9ECF4093-A275-473B-95D5-1F103DE71B57}"/>
    <cellStyle name="Calculation 4" xfId="3744" xr:uid="{082446C0-1412-4A95-B9D2-9BF415A2B6C9}"/>
    <cellStyle name="Calculation 4 10" xfId="40350" xr:uid="{FCDA0D13-ACCC-47A6-A05D-A3FE7DA475C8}"/>
    <cellStyle name="Calculation 4 11" xfId="40351" xr:uid="{F046FA8E-A48C-4A60-B828-0F6CC8718801}"/>
    <cellStyle name="Calculation 4 12" xfId="40352" xr:uid="{424A8F39-B5B3-4EBE-8D7A-C4D377865F89}"/>
    <cellStyle name="Calculation 4 13" xfId="40353" xr:uid="{FB8D7A33-5120-4F25-A7FD-0A06F27ED82D}"/>
    <cellStyle name="Calculation 4 2" xfId="3745" xr:uid="{789B07AA-714C-4101-9760-52884A915F15}"/>
    <cellStyle name="Calculation 4 2 10" xfId="40354" xr:uid="{7A24B2D9-FCF1-4589-AA72-61CF268FA64A}"/>
    <cellStyle name="Calculation 4 2 11" xfId="40355" xr:uid="{9E030618-AA4A-4E69-A960-7F7B994010F9}"/>
    <cellStyle name="Calculation 4 2 12" xfId="40356" xr:uid="{C6BE5B78-3B62-4A37-9E30-373066945D92}"/>
    <cellStyle name="Calculation 4 2 2" xfId="8617" xr:uid="{3209FADD-9AB3-4FE3-97F6-D862BBEFF1ED}"/>
    <cellStyle name="Calculation 4 2 2 10" xfId="40357" xr:uid="{00300E90-E928-4675-9D70-8A16ACA88826}"/>
    <cellStyle name="Calculation 4 2 2 11" xfId="40358" xr:uid="{6148D886-6CE6-4007-9BD9-8342EED8AE48}"/>
    <cellStyle name="Calculation 4 2 2 2" xfId="10157" xr:uid="{382C241B-CA1B-4CEE-AEAA-48C53B0F3EE3}"/>
    <cellStyle name="Calculation 4 2 2 2 2" xfId="16840" xr:uid="{F65A094F-08B4-4637-9079-EDC5B3C8511A}"/>
    <cellStyle name="Calculation 4 2 2 2 2 2" xfId="32569" xr:uid="{057B793C-CA93-4DEE-A52D-3C980303F921}"/>
    <cellStyle name="Calculation 4 2 2 2 3" xfId="26326" xr:uid="{55A48389-367C-4A33-BE91-0E38C94548B9}"/>
    <cellStyle name="Calculation 4 2 2 3" xfId="12277" xr:uid="{B553E199-4ECC-4AAD-B7D6-FA4C4511D688}"/>
    <cellStyle name="Calculation 4 2 2 3 2" xfId="18869" xr:uid="{54BDEF21-A185-4C80-984C-062A9D4E63EE}"/>
    <cellStyle name="Calculation 4 2 2 3 2 2" xfId="34598" xr:uid="{E24D0CE1-F6EF-4EB7-84B5-676F3E088C89}"/>
    <cellStyle name="Calculation 4 2 2 3 3" xfId="28403" xr:uid="{88652FE1-EC95-469A-8B1F-A163C63A56BE}"/>
    <cellStyle name="Calculation 4 2 2 4" xfId="13398" xr:uid="{B8548DBD-4BBE-4A30-BF4F-931603ABA33F}"/>
    <cellStyle name="Calculation 4 2 2 4 2" xfId="19985" xr:uid="{02B0C0BB-7CC2-492B-8985-01811F287FE0}"/>
    <cellStyle name="Calculation 4 2 2 4 2 2" xfId="35714" xr:uid="{1996AA05-E76C-4232-A596-01521FB21CBA}"/>
    <cellStyle name="Calculation 4 2 2 4 3" xfId="29520" xr:uid="{2294E144-C369-49B4-B022-E269D4F6C3DA}"/>
    <cellStyle name="Calculation 4 2 2 5" xfId="15577" xr:uid="{D107824F-C7D2-4314-B379-6F410DD5E439}"/>
    <cellStyle name="Calculation 4 2 2 5 2" xfId="31316" xr:uid="{1A4DA863-75D6-4508-93AD-DE8B733EFA46}"/>
    <cellStyle name="Calculation 4 2 2 6" xfId="22951" xr:uid="{DEB94DA9-55F3-4D86-9601-59ED892BC891}"/>
    <cellStyle name="Calculation 4 2 2 6 2" xfId="38606" xr:uid="{C3776589-1B6A-4BD5-AF07-A9A7CF51B4B7}"/>
    <cellStyle name="Calculation 4 2 2 7" xfId="24857" xr:uid="{7B849C20-245C-4A86-9B52-638997CB8A14}"/>
    <cellStyle name="Calculation 4 2 2 8" xfId="40359" xr:uid="{5B414BDB-22F7-4DE3-8FCD-C82014453B1F}"/>
    <cellStyle name="Calculation 4 2 2 9" xfId="40360" xr:uid="{62F1B39E-BC69-47FF-B791-3B6E2549F2B4}"/>
    <cellStyle name="Calculation 4 2 3" xfId="10960" xr:uid="{78B1922E-5A41-45A5-9B9D-ED96A8080299}"/>
    <cellStyle name="Calculation 4 2 3 2" xfId="17579" xr:uid="{3C0FC9B6-7C73-4A57-8E24-443868D9CED7}"/>
    <cellStyle name="Calculation 4 2 3 2 2" xfId="33308" xr:uid="{C82FBFF9-9858-4904-A0C7-37CE08CF3B74}"/>
    <cellStyle name="Calculation 4 2 3 3" xfId="27110" xr:uid="{02DA4FCA-24E7-4F43-A66D-3E006C9DFAAC}"/>
    <cellStyle name="Calculation 4 2 4" xfId="10548" xr:uid="{CABCFA7E-5EB9-4E67-8F26-CC99156FBFA6}"/>
    <cellStyle name="Calculation 4 2 4 2" xfId="17203" xr:uid="{AA7AC4B0-2C95-47AE-AD4E-79ACF946DEE3}"/>
    <cellStyle name="Calculation 4 2 4 2 2" xfId="32932" xr:uid="{15A6CB6D-F9BE-4555-A884-375133FE4837}"/>
    <cellStyle name="Calculation 4 2 4 3" xfId="26715" xr:uid="{9F4EB64C-6573-4879-86E6-04B844B34709}"/>
    <cellStyle name="Calculation 4 2 5" xfId="12856" xr:uid="{72414CD0-09C6-4D6B-BF2B-821407F7466E}"/>
    <cellStyle name="Calculation 4 2 5 2" xfId="19444" xr:uid="{7CA16422-5D11-4E41-ADB3-61E5F6A76E06}"/>
    <cellStyle name="Calculation 4 2 5 2 2" xfId="35173" xr:uid="{1FF5EA3D-C08A-4B39-8DF0-854D0C2E7D80}"/>
    <cellStyle name="Calculation 4 2 5 3" xfId="28978" xr:uid="{B0F7F007-5D10-4144-8CE0-5D8A13FA6B3A}"/>
    <cellStyle name="Calculation 4 2 6" xfId="14414" xr:uid="{52B5A092-156A-46D5-9156-162AD8F911E8}"/>
    <cellStyle name="Calculation 4 2 6 2" xfId="30519" xr:uid="{ECFF6C06-4990-41DA-AD85-64B36A6497C9}"/>
    <cellStyle name="Calculation 4 2 7" xfId="21860" xr:uid="{B783FB61-26CB-4D10-A59B-25A0A77ABEF5}"/>
    <cellStyle name="Calculation 4 2 7 2" xfId="37521" xr:uid="{0BC8E9BE-0B66-4918-930B-3A5C6BF248BF}"/>
    <cellStyle name="Calculation 4 2 8" xfId="24161" xr:uid="{2F76A0AF-9C36-4BA8-B9E0-60A1B3E98258}"/>
    <cellStyle name="Calculation 4 2 9" xfId="40361" xr:uid="{D14E73F9-65BF-4BE5-B7CF-88BFA3BDFF45}"/>
    <cellStyle name="Calculation 4 3" xfId="8616" xr:uid="{344B9636-3B5F-4776-A543-771C45EAA0AF}"/>
    <cellStyle name="Calculation 4 3 10" xfId="40362" xr:uid="{F1D40EC7-448B-4D04-A347-9426D38566DE}"/>
    <cellStyle name="Calculation 4 3 11" xfId="40363" xr:uid="{F6CA4802-BFC7-487B-91F4-F8638A2206F9}"/>
    <cellStyle name="Calculation 4 3 2" xfId="11142" xr:uid="{A77366D0-3F81-4EBF-832C-0FF6A1D50337}"/>
    <cellStyle name="Calculation 4 3 2 2" xfId="17752" xr:uid="{14F5F464-17A2-445C-904C-A5C25B93D99C}"/>
    <cellStyle name="Calculation 4 3 2 2 2" xfId="33481" xr:uid="{C443B5CC-2289-4097-BD25-893BDABAC106}"/>
    <cellStyle name="Calculation 4 3 2 3" xfId="27285" xr:uid="{69DD08B9-4864-43AA-B35D-F9F3AD6CF4E1}"/>
    <cellStyle name="Calculation 4 3 3" xfId="12276" xr:uid="{B07DA4AA-1F9B-41B2-B18D-141876A48F2E}"/>
    <cellStyle name="Calculation 4 3 3 2" xfId="18868" xr:uid="{654FAE55-E2C7-4703-8854-A7A09AEDB1CC}"/>
    <cellStyle name="Calculation 4 3 3 2 2" xfId="34597" xr:uid="{260D0A1E-21B5-4DC2-91C7-437CAB926CA9}"/>
    <cellStyle name="Calculation 4 3 3 3" xfId="28402" xr:uid="{C14324F7-2735-4C01-9156-8F2ADA704346}"/>
    <cellStyle name="Calculation 4 3 4" xfId="13397" xr:uid="{BEFC1D5B-C6AF-461B-9B92-B80AA71ED234}"/>
    <cellStyle name="Calculation 4 3 4 2" xfId="19984" xr:uid="{752A997C-D2A9-4062-9857-EFC9A2C1C1AA}"/>
    <cellStyle name="Calculation 4 3 4 2 2" xfId="35713" xr:uid="{9FE799EC-D427-4990-BE57-E9B1112F7CCB}"/>
    <cellStyle name="Calculation 4 3 4 3" xfId="29519" xr:uid="{0435988D-DC43-4A4E-A12C-E817717336C5}"/>
    <cellStyle name="Calculation 4 3 5" xfId="15576" xr:uid="{5DCB881D-997F-48F0-8F49-A47D9BA9BA99}"/>
    <cellStyle name="Calculation 4 3 5 2" xfId="31315" xr:uid="{338204C0-B811-4692-84E7-2E35E7F59E5C}"/>
    <cellStyle name="Calculation 4 3 6" xfId="22950" xr:uid="{00D86AD9-0034-4206-B73C-13C880516DDC}"/>
    <cellStyle name="Calculation 4 3 6 2" xfId="38605" xr:uid="{F87DB2B4-3A01-446D-9206-B70A7E4C838C}"/>
    <cellStyle name="Calculation 4 3 7" xfId="24856" xr:uid="{C24C4064-E5DF-4BF2-A686-23CEAB75043E}"/>
    <cellStyle name="Calculation 4 3 8" xfId="40364" xr:uid="{BE4167D2-6131-4862-8C08-D163B8A6D067}"/>
    <cellStyle name="Calculation 4 3 9" xfId="40365" xr:uid="{190CA5AD-D51C-4D9A-9C24-109759E890A4}"/>
    <cellStyle name="Calculation 4 4" xfId="11679" xr:uid="{44DC1280-A0A2-48F9-8B88-E26701F1B571}"/>
    <cellStyle name="Calculation 4 4 2" xfId="18283" xr:uid="{2C8EC5B3-1A35-42D2-9ADE-720A47AA0B84}"/>
    <cellStyle name="Calculation 4 4 2 2" xfId="34012" xr:uid="{EC429EE6-5A5A-41AF-91D4-233F7AF9C416}"/>
    <cellStyle name="Calculation 4 4 3" xfId="27816" xr:uid="{DDBBBD1A-65BD-459F-B1B2-8C55545F93A1}"/>
    <cellStyle name="Calculation 4 5" xfId="10547" xr:uid="{68CD4B21-648C-4F23-B88A-FA8BB6615362}"/>
    <cellStyle name="Calculation 4 5 2" xfId="17202" xr:uid="{42685EE9-16E8-4B66-9393-9AA800E7AA72}"/>
    <cellStyle name="Calculation 4 5 2 2" xfId="32931" xr:uid="{5D605C04-66F2-49C5-906C-3D7A6D9C4A9F}"/>
    <cellStyle name="Calculation 4 5 3" xfId="26714" xr:uid="{945C2710-DC6F-4692-A7FF-0290C117C744}"/>
    <cellStyle name="Calculation 4 6" xfId="12855" xr:uid="{223F43F0-BE6A-410F-BBCB-E1AB5B5A6E4B}"/>
    <cellStyle name="Calculation 4 6 2" xfId="19443" xr:uid="{333592A8-0D42-4DA4-9B05-1C2A6517132C}"/>
    <cellStyle name="Calculation 4 6 2 2" xfId="35172" xr:uid="{11B7F9AD-84A5-4FF7-BAE6-E7ABE5B11A3B}"/>
    <cellStyle name="Calculation 4 6 3" xfId="28977" xr:uid="{330BDF87-D044-469A-8D30-2CF0AC98D812}"/>
    <cellStyle name="Calculation 4 7" xfId="14415" xr:uid="{0B858F5E-84A6-4041-AA68-DEA59EB22CCF}"/>
    <cellStyle name="Calculation 4 7 2" xfId="30520" xr:uid="{775A915C-E0F8-42FC-BF51-4DC032286854}"/>
    <cellStyle name="Calculation 4 8" xfId="21859" xr:uid="{2B4463FC-26C6-402A-9EB4-A78BDF032AC5}"/>
    <cellStyle name="Calculation 4 8 2" xfId="37520" xr:uid="{99530818-67CF-4018-8A49-8D53B379FFC6}"/>
    <cellStyle name="Calculation 4 9" xfId="24160" xr:uid="{6F07A116-1127-4286-B0D8-6894FE7FE097}"/>
    <cellStyle name="Calculation 5" xfId="3746" xr:uid="{62FFAB28-5B36-403E-92A4-5457003CF059}"/>
    <cellStyle name="Calculation 5 10" xfId="40366" xr:uid="{98D4F136-3DDB-4135-9632-5C5AFC388A81}"/>
    <cellStyle name="Calculation 5 11" xfId="40367" xr:uid="{E34E822D-0A4E-4E64-8025-0768AB6EC1B1}"/>
    <cellStyle name="Calculation 5 12" xfId="40368" xr:uid="{9695A0CB-AE91-4837-8E9B-2373765C06F4}"/>
    <cellStyle name="Calculation 5 13" xfId="40369" xr:uid="{BF3B8C2B-4C88-4E33-8AB1-90191B791960}"/>
    <cellStyle name="Calculation 5 2" xfId="3747" xr:uid="{4C7E8D2E-1AC6-4D18-B8EE-74948F7A237C}"/>
    <cellStyle name="Calculation 5 2 10" xfId="40370" xr:uid="{04972C4D-3007-4530-A907-28AD9A1C0B44}"/>
    <cellStyle name="Calculation 5 2 11" xfId="40371" xr:uid="{C8F5CF8F-2D63-4E6B-B7C6-0F7E132292D9}"/>
    <cellStyle name="Calculation 5 2 12" xfId="40372" xr:uid="{76A46040-F65C-4FAE-8043-AC5D61093834}"/>
    <cellStyle name="Calculation 5 2 2" xfId="8619" xr:uid="{D190DE38-1A6D-4DCF-B541-50FDA57289F0}"/>
    <cellStyle name="Calculation 5 2 2 10" xfId="40373" xr:uid="{29794E0B-A059-45D6-91B1-ABEA00996CE5}"/>
    <cellStyle name="Calculation 5 2 2 11" xfId="40374" xr:uid="{983A7126-EBB8-4A28-8FF6-F6C88F6EF0A7}"/>
    <cellStyle name="Calculation 5 2 2 2" xfId="11860" xr:uid="{75BF28E2-2D84-4408-9ADF-DAC17E78A364}"/>
    <cellStyle name="Calculation 5 2 2 2 2" xfId="18463" xr:uid="{D5B5D672-9A52-460A-B1D4-D2C274896905}"/>
    <cellStyle name="Calculation 5 2 2 2 2 2" xfId="34192" xr:uid="{3C31F667-43DD-4DA8-9132-D1AABD46F768}"/>
    <cellStyle name="Calculation 5 2 2 2 3" xfId="27997" xr:uid="{C4CF7817-1746-4660-A37C-40D812B4675B}"/>
    <cellStyle name="Calculation 5 2 2 3" xfId="12279" xr:uid="{FD11C7F5-5393-4FD6-BA72-0442642628DD}"/>
    <cellStyle name="Calculation 5 2 2 3 2" xfId="18871" xr:uid="{8597E894-3614-4D7C-BF44-9EF6C24BCC63}"/>
    <cellStyle name="Calculation 5 2 2 3 2 2" xfId="34600" xr:uid="{8175A5B3-AE2E-4D1D-ADAC-CF1F64846F94}"/>
    <cellStyle name="Calculation 5 2 2 3 3" xfId="28405" xr:uid="{6E028F21-096F-4E8C-861D-B140460B9390}"/>
    <cellStyle name="Calculation 5 2 2 4" xfId="13400" xr:uid="{C9F15C2D-9E14-4912-B912-1911EE8F2C64}"/>
    <cellStyle name="Calculation 5 2 2 4 2" xfId="19987" xr:uid="{ACC83C03-9A30-4151-8A81-CF1180D4AB4D}"/>
    <cellStyle name="Calculation 5 2 2 4 2 2" xfId="35716" xr:uid="{E5E2E2C3-900C-4AE6-B9AA-EF01D39AADA9}"/>
    <cellStyle name="Calculation 5 2 2 4 3" xfId="29522" xr:uid="{E5D4FF2E-9291-411A-8A95-FEDF7999BF01}"/>
    <cellStyle name="Calculation 5 2 2 5" xfId="15579" xr:uid="{40E1153B-D986-4B2C-B35C-2AACEAE2623A}"/>
    <cellStyle name="Calculation 5 2 2 5 2" xfId="31318" xr:uid="{4FAE84A9-1795-4564-849F-7B9DB08598FB}"/>
    <cellStyle name="Calculation 5 2 2 6" xfId="22953" xr:uid="{EDBD1B13-AA14-486A-9466-855FBF02B079}"/>
    <cellStyle name="Calculation 5 2 2 6 2" xfId="38608" xr:uid="{137F7F0B-D1B8-423D-A990-DE7DB3A2F2AC}"/>
    <cellStyle name="Calculation 5 2 2 7" xfId="24859" xr:uid="{02A70D4E-D97F-4C24-BFDA-32BAAB07B474}"/>
    <cellStyle name="Calculation 5 2 2 8" xfId="40375" xr:uid="{90751F69-518F-4013-ACC6-4FE22DF30601}"/>
    <cellStyle name="Calculation 5 2 2 9" xfId="40376" xr:uid="{D5336E6C-9FF6-4728-BD1F-2403026990E6}"/>
    <cellStyle name="Calculation 5 2 3" xfId="11678" xr:uid="{0D357EAE-817C-4D5E-A31F-D8F8B23833F8}"/>
    <cellStyle name="Calculation 5 2 3 2" xfId="18282" xr:uid="{D330F457-E664-4D4C-9437-137BB0B51435}"/>
    <cellStyle name="Calculation 5 2 3 2 2" xfId="34011" xr:uid="{23FEE9FF-C94B-40E8-9701-E27B716DE412}"/>
    <cellStyle name="Calculation 5 2 3 3" xfId="27815" xr:uid="{7F7E7358-B0E9-4C7E-BFA4-A943F8EA129F}"/>
    <cellStyle name="Calculation 5 2 4" xfId="10550" xr:uid="{5D3F864B-6E7C-4849-B854-C2C37BF90033}"/>
    <cellStyle name="Calculation 5 2 4 2" xfId="17205" xr:uid="{DC593BC0-87F1-4C6D-A809-39C0CAAAD9A7}"/>
    <cellStyle name="Calculation 5 2 4 2 2" xfId="32934" xr:uid="{ECBEC4A1-70ED-469B-BB42-7F1B51D29D34}"/>
    <cellStyle name="Calculation 5 2 4 3" xfId="26717" xr:uid="{514691D1-D8DD-4BBC-A062-F5D1477D01B0}"/>
    <cellStyle name="Calculation 5 2 5" xfId="12858" xr:uid="{242E134F-3661-4DF4-ADAB-624D0A767784}"/>
    <cellStyle name="Calculation 5 2 5 2" xfId="19446" xr:uid="{16171A05-D04C-40A4-8CE9-47BCE9764AD7}"/>
    <cellStyle name="Calculation 5 2 5 2 2" xfId="35175" xr:uid="{94476B2F-D9DC-40DE-8F33-8C12F28ADA32}"/>
    <cellStyle name="Calculation 5 2 5 3" xfId="28980" xr:uid="{991D34C2-B2D7-4DD0-ACA3-F55C61554FAD}"/>
    <cellStyle name="Calculation 5 2 6" xfId="14412" xr:uid="{32E51367-9CFF-4221-8786-4CE335199FBB}"/>
    <cellStyle name="Calculation 5 2 6 2" xfId="30517" xr:uid="{E047CC76-7433-4C03-BEC9-31DFEC3FA882}"/>
    <cellStyle name="Calculation 5 2 7" xfId="21862" xr:uid="{D1A011B9-2F16-418A-B409-2EA9968987EF}"/>
    <cellStyle name="Calculation 5 2 7 2" xfId="37523" xr:uid="{3BC806EC-1885-4FE0-A5C2-EFC7373F713F}"/>
    <cellStyle name="Calculation 5 2 8" xfId="24163" xr:uid="{24F667E0-B1E3-4FB9-BFFB-2E00B44827C7}"/>
    <cellStyle name="Calculation 5 2 9" xfId="40377" xr:uid="{F4EFCF1E-3690-4197-93A1-C3E661A57F49}"/>
    <cellStyle name="Calculation 5 3" xfId="8618" xr:uid="{A87DF908-9667-4712-9B7B-C10CF05AEF17}"/>
    <cellStyle name="Calculation 5 3 10" xfId="40378" xr:uid="{89882E90-0AC2-49B9-9E4C-F06DBE333982}"/>
    <cellStyle name="Calculation 5 3 11" xfId="40379" xr:uid="{7AA5FB1D-834F-4FD1-97E2-F001C93008B4}"/>
    <cellStyle name="Calculation 5 3 2" xfId="11861" xr:uid="{8F85B076-4AB2-42B3-BE57-A206B6C1B83D}"/>
    <cellStyle name="Calculation 5 3 2 2" xfId="18464" xr:uid="{A28B4A67-50FB-4B03-9AE8-54668B49ACF1}"/>
    <cellStyle name="Calculation 5 3 2 2 2" xfId="34193" xr:uid="{67F0C322-3441-4FCA-A784-81EE633D717B}"/>
    <cellStyle name="Calculation 5 3 2 3" xfId="27998" xr:uid="{047A987F-D9FB-4846-8755-8A4238278939}"/>
    <cellStyle name="Calculation 5 3 3" xfId="12278" xr:uid="{D23B954E-7143-4CAB-A336-570B649363AA}"/>
    <cellStyle name="Calculation 5 3 3 2" xfId="18870" xr:uid="{685D183C-EDF7-4122-A5E7-E594AF96B54B}"/>
    <cellStyle name="Calculation 5 3 3 2 2" xfId="34599" xr:uid="{BE39CA71-C5E6-4B84-924A-68EE82F15B39}"/>
    <cellStyle name="Calculation 5 3 3 3" xfId="28404" xr:uid="{503F9F61-E353-437F-9FB8-121C03DE3CEE}"/>
    <cellStyle name="Calculation 5 3 4" xfId="13399" xr:uid="{153501AA-AF90-4795-AD66-A71BC2647C4D}"/>
    <cellStyle name="Calculation 5 3 4 2" xfId="19986" xr:uid="{7086BBA9-9E4F-4804-9B08-4616644B1B54}"/>
    <cellStyle name="Calculation 5 3 4 2 2" xfId="35715" xr:uid="{9E0A4E9C-000D-4A31-9418-3FF7BF86B99B}"/>
    <cellStyle name="Calculation 5 3 4 3" xfId="29521" xr:uid="{8764149E-0941-487C-85F1-45E479CB22B5}"/>
    <cellStyle name="Calculation 5 3 5" xfId="15578" xr:uid="{B68ECD66-6474-49D7-929F-0E1FFE69D924}"/>
    <cellStyle name="Calculation 5 3 5 2" xfId="31317" xr:uid="{CCE8D4E3-B32F-4E53-A898-6D86D68AEA4E}"/>
    <cellStyle name="Calculation 5 3 6" xfId="22952" xr:uid="{25FC21C5-6F94-4797-B51B-C247C1BC38EC}"/>
    <cellStyle name="Calculation 5 3 6 2" xfId="38607" xr:uid="{B5664540-10EE-4BD8-9263-04AA65E771EB}"/>
    <cellStyle name="Calculation 5 3 7" xfId="24858" xr:uid="{01DE9A66-4B46-4402-82B7-EF507FB54357}"/>
    <cellStyle name="Calculation 5 3 8" xfId="40380" xr:uid="{BFE27B55-A0F1-442D-80C7-9A280E275BAE}"/>
    <cellStyle name="Calculation 5 3 9" xfId="40381" xr:uid="{E721CFCA-6AB1-45AF-8F13-156523B8B83A}"/>
    <cellStyle name="Calculation 5 4" xfId="9696" xr:uid="{17A2FF5D-A4B1-4F4C-A1F1-68262AF3D54E}"/>
    <cellStyle name="Calculation 5 4 2" xfId="16438" xr:uid="{F5339E69-BC1A-4544-8689-83E411570674}"/>
    <cellStyle name="Calculation 5 4 2 2" xfId="32167" xr:uid="{996F809D-8683-4C9A-A260-A262AA14EEDF}"/>
    <cellStyle name="Calculation 5 4 3" xfId="25923" xr:uid="{F680EE40-F979-404D-A35D-13189CCD8E21}"/>
    <cellStyle name="Calculation 5 5" xfId="10549" xr:uid="{D90158E7-D588-480C-8717-12D018AAE263}"/>
    <cellStyle name="Calculation 5 5 2" xfId="17204" xr:uid="{64573D66-28E3-472C-961E-FE61EE2975C0}"/>
    <cellStyle name="Calculation 5 5 2 2" xfId="32933" xr:uid="{EB93F4AF-BA5C-411A-8640-3AFA5038BCC7}"/>
    <cellStyle name="Calculation 5 5 3" xfId="26716" xr:uid="{85F18167-8E7D-41CC-B51B-A82DFA2DF1FD}"/>
    <cellStyle name="Calculation 5 6" xfId="12857" xr:uid="{279E64FC-3D2D-4645-9316-F7A35DAD235A}"/>
    <cellStyle name="Calculation 5 6 2" xfId="19445" xr:uid="{0387FD98-2748-4E45-BA41-EFB84A5E2C5C}"/>
    <cellStyle name="Calculation 5 6 2 2" xfId="35174" xr:uid="{68810776-A24B-4901-88DE-95F4CC093DB1}"/>
    <cellStyle name="Calculation 5 6 3" xfId="28979" xr:uid="{39E0846A-2001-47FA-8586-7E7899C64200}"/>
    <cellStyle name="Calculation 5 7" xfId="14413" xr:uid="{20A7B9DA-8696-4EC5-95B8-3698E6EE7A92}"/>
    <cellStyle name="Calculation 5 7 2" xfId="30518" xr:uid="{7F63FD02-714F-4A4A-B84D-33BDF9CACE64}"/>
    <cellStyle name="Calculation 5 8" xfId="21861" xr:uid="{A0B4323A-24BC-471C-AF7E-85053452464E}"/>
    <cellStyle name="Calculation 5 8 2" xfId="37522" xr:uid="{C2645C5B-AE90-420D-A6E8-892AE2BD3CBF}"/>
    <cellStyle name="Calculation 5 9" xfId="24162" xr:uid="{A9D08F14-5A2E-496C-AE64-EC94E61F1498}"/>
    <cellStyle name="Calculation 6" xfId="3748" xr:uid="{1172AC9D-8D54-4536-8D72-5D4B3EF49060}"/>
    <cellStyle name="Calculation 6 10" xfId="40382" xr:uid="{DB9797F2-EECF-4B6B-8185-9B02359A9502}"/>
    <cellStyle name="Calculation 6 11" xfId="40383" xr:uid="{00E19692-EB86-47AB-9487-97E2854590D7}"/>
    <cellStyle name="Calculation 6 12" xfId="40384" xr:uid="{B04BDA2D-1BA5-4325-A202-148544445FED}"/>
    <cellStyle name="Calculation 6 13" xfId="40385" xr:uid="{A6A1C7E1-4E82-4DAE-80E0-161468AFA104}"/>
    <cellStyle name="Calculation 6 2" xfId="3749" xr:uid="{0044C5D4-0A84-4EC1-8E78-9D796AE631EE}"/>
    <cellStyle name="Calculation 6 2 10" xfId="40386" xr:uid="{691ADF80-1458-4538-AF62-885E3A63A30D}"/>
    <cellStyle name="Calculation 6 2 11" xfId="40387" xr:uid="{87C368DF-A768-468A-B1D2-D2719820CB3E}"/>
    <cellStyle name="Calculation 6 2 12" xfId="40388" xr:uid="{39804475-4CFA-4BE0-B17F-564FA808F204}"/>
    <cellStyle name="Calculation 6 2 2" xfId="8621" xr:uid="{4539BCE3-5C8B-41AC-8336-D27CA7AF5CCE}"/>
    <cellStyle name="Calculation 6 2 2 10" xfId="40389" xr:uid="{EB8DBDC0-ACA4-4D82-90C0-B1F4BA195787}"/>
    <cellStyle name="Calculation 6 2 2 11" xfId="40390" xr:uid="{52EAE4E4-1F7B-4212-A758-AE75EB1DED11}"/>
    <cellStyle name="Calculation 6 2 2 2" xfId="11862" xr:uid="{3C47DA1B-916E-4ED9-97BA-26E6439473B4}"/>
    <cellStyle name="Calculation 6 2 2 2 2" xfId="18465" xr:uid="{D79DE767-9325-4E04-94CA-F8020864555F}"/>
    <cellStyle name="Calculation 6 2 2 2 2 2" xfId="34194" xr:uid="{18DB0BF5-F983-42F5-89A4-010CC1BA256B}"/>
    <cellStyle name="Calculation 6 2 2 2 3" xfId="27999" xr:uid="{D92F4641-04EE-4AC3-BDE7-3A7C3F0786E3}"/>
    <cellStyle name="Calculation 6 2 2 3" xfId="12281" xr:uid="{83DCCA63-1389-48C6-ABD0-FF915C1C3A27}"/>
    <cellStyle name="Calculation 6 2 2 3 2" xfId="18873" xr:uid="{5ED7C581-8E0C-4143-B7F8-D2CCF3818C10}"/>
    <cellStyle name="Calculation 6 2 2 3 2 2" xfId="34602" xr:uid="{86C0FFA7-6498-4BA4-BF0F-5DA6E5C79DC7}"/>
    <cellStyle name="Calculation 6 2 2 3 3" xfId="28407" xr:uid="{29A22BF9-6C61-499C-83A8-F94D82293AA7}"/>
    <cellStyle name="Calculation 6 2 2 4" xfId="13402" xr:uid="{623D9AF7-9066-4B80-B7CA-64BA678507C2}"/>
    <cellStyle name="Calculation 6 2 2 4 2" xfId="19989" xr:uid="{51B2757F-4638-435D-8A0E-593D770AC208}"/>
    <cellStyle name="Calculation 6 2 2 4 2 2" xfId="35718" xr:uid="{D535469E-DC95-4319-910D-22F78504302B}"/>
    <cellStyle name="Calculation 6 2 2 4 3" xfId="29524" xr:uid="{480B9643-CF1E-4BCB-A541-5B671E1296D2}"/>
    <cellStyle name="Calculation 6 2 2 5" xfId="15581" xr:uid="{F7648EC4-A3FA-4A7C-BE25-51E60B0A74F0}"/>
    <cellStyle name="Calculation 6 2 2 5 2" xfId="31320" xr:uid="{722D91EF-C770-481D-8CF2-C8758733ED51}"/>
    <cellStyle name="Calculation 6 2 2 6" xfId="22955" xr:uid="{80D71528-5452-44E0-8B81-C1C6B1378B81}"/>
    <cellStyle name="Calculation 6 2 2 6 2" xfId="38610" xr:uid="{AED2ED73-6806-4AB9-80C5-35D17FC5BA7F}"/>
    <cellStyle name="Calculation 6 2 2 7" xfId="24861" xr:uid="{12C50635-3098-48C7-8A54-3B08A6D4200A}"/>
    <cellStyle name="Calculation 6 2 2 8" xfId="40391" xr:uid="{189DBECC-73C1-4B36-9FF0-7E5DF97510C9}"/>
    <cellStyle name="Calculation 6 2 2 9" xfId="40392" xr:uid="{BCDB9082-E02F-4CAD-8BF5-8E663021D401}"/>
    <cellStyle name="Calculation 6 2 3" xfId="10714" xr:uid="{79B2EC5C-AF97-42E6-9956-D77976324F7F}"/>
    <cellStyle name="Calculation 6 2 3 2" xfId="17360" xr:uid="{59B6F0C3-779E-45B1-88FB-61AA1C76FB53}"/>
    <cellStyle name="Calculation 6 2 3 2 2" xfId="33089" xr:uid="{5A23ECC1-7AE9-4990-B0D1-554D2541320A}"/>
    <cellStyle name="Calculation 6 2 3 3" xfId="26879" xr:uid="{EA600AEC-CD34-4C94-B9D9-56F7CD836BE8}"/>
    <cellStyle name="Calculation 6 2 4" xfId="10552" xr:uid="{8E81CC4E-C78A-496E-83A2-75F79F5DCB4C}"/>
    <cellStyle name="Calculation 6 2 4 2" xfId="17207" xr:uid="{9A882C87-3A36-4851-908C-74303F01D119}"/>
    <cellStyle name="Calculation 6 2 4 2 2" xfId="32936" xr:uid="{08A7B97E-DF77-42CF-93A6-E47D20673AF5}"/>
    <cellStyle name="Calculation 6 2 4 3" xfId="26719" xr:uid="{1C66F85E-038C-4DCB-B577-AB4BFB6B3C29}"/>
    <cellStyle name="Calculation 6 2 5" xfId="12860" xr:uid="{CD3955BF-E59F-4DBD-8A73-9746B398295A}"/>
    <cellStyle name="Calculation 6 2 5 2" xfId="19448" xr:uid="{49288D18-E9CD-4D79-9747-05DD148D60CF}"/>
    <cellStyle name="Calculation 6 2 5 2 2" xfId="35177" xr:uid="{EC9D0640-625D-4CD9-88F3-BECF682202A8}"/>
    <cellStyle name="Calculation 6 2 5 3" xfId="28982" xr:uid="{C22A84AB-7064-446E-B5F2-A532EE3D5718}"/>
    <cellStyle name="Calculation 6 2 6" xfId="14410" xr:uid="{58F8A9A6-36B7-4E96-B9DF-3C95D20931D1}"/>
    <cellStyle name="Calculation 6 2 6 2" xfId="30515" xr:uid="{25C3BC15-FD15-4932-BFF3-D66A7B9BE834}"/>
    <cellStyle name="Calculation 6 2 7" xfId="21864" xr:uid="{6FBE8CD0-2B3A-4FA7-A0F3-AA733C749250}"/>
    <cellStyle name="Calculation 6 2 7 2" xfId="37525" xr:uid="{6FC1FDD9-93D4-4387-B9B2-1789F4599B88}"/>
    <cellStyle name="Calculation 6 2 8" xfId="24165" xr:uid="{94EC6E5D-5667-4758-9ADE-414F212C9FD5}"/>
    <cellStyle name="Calculation 6 2 9" xfId="40393" xr:uid="{EEF564AB-F321-4E3E-8239-68769F0262AF}"/>
    <cellStyle name="Calculation 6 3" xfId="8620" xr:uid="{42AED7D2-D50C-42F5-A853-1EC8BFF545CF}"/>
    <cellStyle name="Calculation 6 3 10" xfId="40394" xr:uid="{65AAA472-8925-4F63-94F7-F93CF85DEC2B}"/>
    <cellStyle name="Calculation 6 3 11" xfId="40395" xr:uid="{A0CDA5DF-B6D8-4B2A-9F44-110537B47F89}"/>
    <cellStyle name="Calculation 6 3 2" xfId="10156" xr:uid="{3A320D93-DE5C-4DE4-ACBC-164A2D2D3C7A}"/>
    <cellStyle name="Calculation 6 3 2 2" xfId="16839" xr:uid="{54D5F452-B95D-4010-B1F1-7198B7CADDDC}"/>
    <cellStyle name="Calculation 6 3 2 2 2" xfId="32568" xr:uid="{FB7264B1-67CF-4C3B-9E4C-433787517FFD}"/>
    <cellStyle name="Calculation 6 3 2 3" xfId="26325" xr:uid="{E9BCF73C-0277-4C4A-8957-37F129419F4C}"/>
    <cellStyle name="Calculation 6 3 3" xfId="12280" xr:uid="{F650C586-9D10-4938-880F-705152E65BD1}"/>
    <cellStyle name="Calculation 6 3 3 2" xfId="18872" xr:uid="{9BD746A3-B95F-4733-A032-33E90BBD0037}"/>
    <cellStyle name="Calculation 6 3 3 2 2" xfId="34601" xr:uid="{56099E41-9EBB-4FFA-A03E-9D13C1754263}"/>
    <cellStyle name="Calculation 6 3 3 3" xfId="28406" xr:uid="{A181F5B6-9CF7-4457-8CBA-C116F3BF5858}"/>
    <cellStyle name="Calculation 6 3 4" xfId="13401" xr:uid="{70E9CF3B-445F-4DD7-A0DB-C6483862691F}"/>
    <cellStyle name="Calculation 6 3 4 2" xfId="19988" xr:uid="{5E0884C1-074B-4649-9833-EB001845398C}"/>
    <cellStyle name="Calculation 6 3 4 2 2" xfId="35717" xr:uid="{01D9ACD7-3438-4C7F-B753-16DE81595F09}"/>
    <cellStyle name="Calculation 6 3 4 3" xfId="29523" xr:uid="{52BE5464-DF4F-4CEF-8A74-0B46F5B7404E}"/>
    <cellStyle name="Calculation 6 3 5" xfId="15580" xr:uid="{05FFA95B-86B9-4961-B757-2ADFA04ECAD9}"/>
    <cellStyle name="Calculation 6 3 5 2" xfId="31319" xr:uid="{058AE106-F797-4243-A477-1F3FD5A26AD0}"/>
    <cellStyle name="Calculation 6 3 6" xfId="22954" xr:uid="{5427FC6A-7550-4C2D-9044-7536A384351A}"/>
    <cellStyle name="Calculation 6 3 6 2" xfId="38609" xr:uid="{1B8F5E8C-1BE3-4A67-B9CE-2501A856354F}"/>
    <cellStyle name="Calculation 6 3 7" xfId="24860" xr:uid="{C6075949-2D30-47F9-A0FA-4C04130C6263}"/>
    <cellStyle name="Calculation 6 3 8" xfId="40396" xr:uid="{5B703550-FD4C-4EFF-BF0F-DD449568D955}"/>
    <cellStyle name="Calculation 6 3 9" xfId="40397" xr:uid="{E4F14990-E593-4140-8654-3A80628A5F79}"/>
    <cellStyle name="Calculation 6 4" xfId="10959" xr:uid="{CABED8B5-4EBD-4759-8B5A-F0C7F365B825}"/>
    <cellStyle name="Calculation 6 4 2" xfId="17578" xr:uid="{47B999F8-D8DC-46A0-9556-8A87F1BA3673}"/>
    <cellStyle name="Calculation 6 4 2 2" xfId="33307" xr:uid="{AD26A407-CC43-4BAA-B5D7-F341278EE1C5}"/>
    <cellStyle name="Calculation 6 4 3" xfId="27109" xr:uid="{9843C5ED-0FC1-4A19-8DE4-763FBBF7616D}"/>
    <cellStyle name="Calculation 6 5" xfId="10551" xr:uid="{1B62073D-7E78-4920-89AA-1A2E6644C8D1}"/>
    <cellStyle name="Calculation 6 5 2" xfId="17206" xr:uid="{BF084370-B1CC-4A6D-9DA5-529221E5BC22}"/>
    <cellStyle name="Calculation 6 5 2 2" xfId="32935" xr:uid="{58480246-1FFF-495E-876F-95839CB44BE1}"/>
    <cellStyle name="Calculation 6 5 3" xfId="26718" xr:uid="{A8257E9C-64D3-40CF-B3A0-D9BA02987EA3}"/>
    <cellStyle name="Calculation 6 6" xfId="12859" xr:uid="{08B832BE-4340-41D7-A693-0F49A5F7D525}"/>
    <cellStyle name="Calculation 6 6 2" xfId="19447" xr:uid="{1B5A5448-F547-408C-970E-8A3F34F059FA}"/>
    <cellStyle name="Calculation 6 6 2 2" xfId="35176" xr:uid="{0A62565F-7567-41D8-A0B9-A8746BA70F9E}"/>
    <cellStyle name="Calculation 6 6 3" xfId="28981" xr:uid="{BF21AF34-5424-480C-993F-937DCFF539C2}"/>
    <cellStyle name="Calculation 6 7" xfId="14411" xr:uid="{A54FBB42-4A78-465A-B4FC-3A2B5BFA8545}"/>
    <cellStyle name="Calculation 6 7 2" xfId="30516" xr:uid="{43A0F722-8343-494B-AB79-25E5A122BACF}"/>
    <cellStyle name="Calculation 6 8" xfId="21863" xr:uid="{C2D64C5F-38BA-4963-B696-688D4A57AAB6}"/>
    <cellStyle name="Calculation 6 8 2" xfId="37524" xr:uid="{9F9587E2-EF18-40D2-A2C7-A0EBEA4F2AAD}"/>
    <cellStyle name="Calculation 6 9" xfId="24164" xr:uid="{4EFED2BE-860D-4EED-A523-CFD761853320}"/>
    <cellStyle name="Calculation 7" xfId="10804" xr:uid="{8C917BDA-47BB-482E-97B5-7BD58F22CE90}"/>
    <cellStyle name="Calculation 7 10" xfId="40398" xr:uid="{EFA62BD9-7C5B-4D71-BC3A-A5403863B726}"/>
    <cellStyle name="Calculation 7 11" xfId="40399" xr:uid="{4FF6A02B-6F57-4D96-B895-231E3849EA8B}"/>
    <cellStyle name="Calculation 7 2" xfId="10454" xr:uid="{AAB46597-ED5B-45BF-BA45-54B2A8D35239}"/>
    <cellStyle name="Calculation 7 2 2" xfId="17124" xr:uid="{CA40CB03-D456-4ABC-B79F-DB8A3C6777B1}"/>
    <cellStyle name="Calculation 7 2 2 2" xfId="32853" xr:uid="{D4C253D0-F29C-42C6-B7A5-1CC4DA0729C2}"/>
    <cellStyle name="Calculation 7 2 3" xfId="26621" xr:uid="{CB31759A-651E-4980-AE53-2A2587B2E06C}"/>
    <cellStyle name="Calculation 7 3" xfId="10184" xr:uid="{723DF07C-B093-4E89-AAAD-ECBDE74C4B7A}"/>
    <cellStyle name="Calculation 7 3 2" xfId="16867" xr:uid="{2F45BEA1-F206-4317-B7CB-9BBE20E378A1}"/>
    <cellStyle name="Calculation 7 3 2 2" xfId="32596" xr:uid="{8AEFC4B9-6AD8-4A81-85E6-20704544FB2A}"/>
    <cellStyle name="Calculation 7 3 3" xfId="26353" xr:uid="{76EA2BE9-AC4A-4A44-9E36-9099BC8EAD57}"/>
    <cellStyle name="Calculation 7 4" xfId="10999" xr:uid="{CB32ABB8-4973-40AB-9DA8-1745F0874FC7}"/>
    <cellStyle name="Calculation 7 4 2" xfId="17618" xr:uid="{5177580D-A58F-47AB-BA0F-68B08321B7D5}"/>
    <cellStyle name="Calculation 7 4 2 2" xfId="33347" xr:uid="{F80A752E-941C-4576-9BCA-F97A58A47788}"/>
    <cellStyle name="Calculation 7 4 3" xfId="27149" xr:uid="{13B7955D-A75D-4333-90CB-93ADD8DA64D9}"/>
    <cellStyle name="Calculation 7 5" xfId="17441" xr:uid="{31E6F36A-F0EB-4926-97E3-8A6EA3A0FDF0}"/>
    <cellStyle name="Calculation 7 5 2" xfId="33170" xr:uid="{EADAAB55-ACAD-439D-B972-6F3E2FCA14B3}"/>
    <cellStyle name="Calculation 7 6" xfId="21748" xr:uid="{40AC6E64-484F-424E-BAC8-F0FD4AA92547}"/>
    <cellStyle name="Calculation 7 6 2" xfId="37409" xr:uid="{707127EE-77FE-4714-8DAC-A033FA1AA977}"/>
    <cellStyle name="Calculation 7 7" xfId="26965" xr:uid="{5D44C2BC-785A-4D4F-8332-E298F8186DCB}"/>
    <cellStyle name="Calculation 7 8" xfId="40400" xr:uid="{20C4A71C-C998-4EFA-8827-EA6008F3BC77}"/>
    <cellStyle name="Calculation 7 9" xfId="40401" xr:uid="{2DFB9696-CEAD-4D89-BFB0-AA34E3CC8C92}"/>
    <cellStyle name="Calculation 8" xfId="12758" xr:uid="{F2306980-2298-472D-B684-1207F05A43BA}"/>
    <cellStyle name="Calculation 8 2" xfId="19350" xr:uid="{0FFD0731-A7BF-4CC9-8658-9239BB61C9B1}"/>
    <cellStyle name="Calculation 8 2 2" xfId="35079" xr:uid="{B5B4CDAC-7580-42F2-9106-0BB2013556DE}"/>
    <cellStyle name="Calculation 8 3" xfId="28884" xr:uid="{0D61D996-8200-421A-BDFA-3D51F9E215B1}"/>
    <cellStyle name="Calculation 9" xfId="11863" xr:uid="{407F092A-5819-4783-9285-686EA5FA7293}"/>
    <cellStyle name="Calculation 9 2" xfId="18466" xr:uid="{E22565E7-BA36-4490-8937-55B2DCD47803}"/>
    <cellStyle name="Calculation 9 2 2" xfId="34195" xr:uid="{AD2536F1-B07B-45BC-9092-6C18F341AE86}"/>
    <cellStyle name="Calculation 9 3" xfId="28000" xr:uid="{505E77FC-70DC-45CA-813C-BFA495DB470B}"/>
    <cellStyle name="Check Cell 2" xfId="3750" xr:uid="{AD9F254E-7CD5-46E6-9A0F-326AE6CD6AB1}"/>
    <cellStyle name="Check Cell 2 2" xfId="3751" xr:uid="{CA8EA94F-C775-4BAB-AE16-1F1BC9D3DC55}"/>
    <cellStyle name="Check Cell 2 2 2" xfId="3752" xr:uid="{95728AF4-9090-4CFB-BB71-D980D5874748}"/>
    <cellStyle name="Check Cell 2 2 2 2" xfId="3753" xr:uid="{B0A67A0B-C102-4C35-A11A-F0796B037C58}"/>
    <cellStyle name="Check Cell 2 2 2 2 2" xfId="3754" xr:uid="{21D207EC-DFFF-49B7-BC42-797E07FD7A92}"/>
    <cellStyle name="Check Cell 2 2 2 2 2 2" xfId="3755" xr:uid="{A76C7A1A-EBA3-4BBF-A25E-08A983D1ED07}"/>
    <cellStyle name="Check Cell 2 2 2 3" xfId="3756" xr:uid="{47E2176A-68B4-4E32-BEFE-979BA5B68C49}"/>
    <cellStyle name="Check Cell 2 2 2 4" xfId="3757" xr:uid="{064FB109-11B2-49A6-8BC9-363C826FFC37}"/>
    <cellStyle name="Check Cell 2 2 2 5" xfId="3758" xr:uid="{ED937C87-9B20-42AF-9747-23EC45F23F70}"/>
    <cellStyle name="Check Cell 2 2 2 6" xfId="3759" xr:uid="{8325945D-0976-43BF-8BD8-91A23011CBEA}"/>
    <cellStyle name="Check Cell 2 2 2 7" xfId="3760" xr:uid="{A1D03791-90A2-4A73-B8BC-F11027175674}"/>
    <cellStyle name="Check Cell 2 2 3" xfId="3761" xr:uid="{78989963-A931-4F06-B54A-5A3990C72F39}"/>
    <cellStyle name="Check Cell 2 2 4" xfId="3762" xr:uid="{98187CC3-9366-4CFB-BF65-D63FEF24B245}"/>
    <cellStyle name="Check Cell 2 2 4 2" xfId="3763" xr:uid="{43977871-0CAF-4ADF-9FD9-46010AC011D5}"/>
    <cellStyle name="Check Cell 2 2 4 2 2" xfId="3764" xr:uid="{21030910-22C6-41FE-860D-9B270C9EA14B}"/>
    <cellStyle name="Check Cell 2 2 5" xfId="3765" xr:uid="{3E70C382-6770-4241-8241-92048FA82EAB}"/>
    <cellStyle name="Check Cell 2 2 6" xfId="3766" xr:uid="{990E0B3D-723C-4667-BD89-EFEAD16FFCC0}"/>
    <cellStyle name="Check Cell 2 2 7" xfId="3767" xr:uid="{7BD1FEE0-F40C-4CCD-8D4F-9A4FDBD1F961}"/>
    <cellStyle name="Check Cell 2 2 8" xfId="3768" xr:uid="{C88E14EA-8FC9-4A37-8F77-59B17CAC81CE}"/>
    <cellStyle name="Check Cell 2 3" xfId="3769" xr:uid="{8DF9CB79-C77A-4F2E-8A5F-88ACDF1D1C95}"/>
    <cellStyle name="Check Cell 2 3 2" xfId="3770" xr:uid="{17E79F2D-8CCC-4D55-9E6D-CF1CA222946F}"/>
    <cellStyle name="Check Cell 2 3 2 2" xfId="3771" xr:uid="{A4F0CA1B-DDF7-4303-B5FD-7B5344D0EF2A}"/>
    <cellStyle name="Check Cell 2 3 2 2 2" xfId="3772" xr:uid="{205ACB35-9479-453F-B295-CF60088D3608}"/>
    <cellStyle name="Check Cell 2 3 3" xfId="3773" xr:uid="{1B9E73D0-4E32-4BAD-916C-4A0928A2FE64}"/>
    <cellStyle name="Check Cell 2 3 4" xfId="3774" xr:uid="{0F3B6407-AD34-46E5-ADBD-2E52DBC3D010}"/>
    <cellStyle name="Check Cell 2 3 5" xfId="3775" xr:uid="{8E253EC7-D002-476C-9B17-092AACEE293E}"/>
    <cellStyle name="Check Cell 2 3 6" xfId="3776" xr:uid="{A4086F96-E14B-4DB0-B1D8-498EE76B2079}"/>
    <cellStyle name="Check Cell 2 3 7" xfId="3777" xr:uid="{29BF088A-0AAB-4261-8361-302076BB27ED}"/>
    <cellStyle name="Check Cell 2 4" xfId="3778" xr:uid="{75C6C9BF-FAFF-4E2F-B9A9-83ACC83CA650}"/>
    <cellStyle name="Check Cell 2 4 2" xfId="3779" xr:uid="{89885B86-7F85-4C79-8B53-0113110BC0FB}"/>
    <cellStyle name="Check Cell 2 4 2 2" xfId="3780" xr:uid="{1B55EF5C-7A72-414A-A7E1-D89F8CD9E927}"/>
    <cellStyle name="Check Cell 2 5" xfId="3781" xr:uid="{77ED2D34-596E-48D6-9BE9-1F51E4D35D11}"/>
    <cellStyle name="Check Cell 2 6" xfId="3782" xr:uid="{EC53716D-C6F5-467F-90B6-C9E8381B3A86}"/>
    <cellStyle name="Check Cell 2 7" xfId="3783" xr:uid="{2114A250-9817-4C5E-9598-B75BC2A45575}"/>
    <cellStyle name="Check Cell 2 8" xfId="3784" xr:uid="{F0AF9D1F-DFDC-4540-B633-28C4E3EB0251}"/>
    <cellStyle name="Check Cell 2 9" xfId="21652" xr:uid="{681207CE-B3E4-4FC4-82A0-3A4EB87224BD}"/>
    <cellStyle name="Check Cell 3" xfId="3785" xr:uid="{AA1840AF-3816-41E4-BCC7-5772FA1ED2DE}"/>
    <cellStyle name="Check Cell 4" xfId="3786" xr:uid="{6094F5DB-B007-4DEE-B258-691F01382B9E}"/>
    <cellStyle name="Check Cell 5" xfId="3787" xr:uid="{FA1F29C6-46F8-40FA-8DA1-2A0331CFC41B}"/>
    <cellStyle name="Check Cell 6" xfId="3788" xr:uid="{379E5896-A447-43BA-A04C-A61BB290E653}"/>
    <cellStyle name="Check Cell 7" xfId="9821" xr:uid="{17E07DD3-66AF-4B81-8D0A-56D820E9F4A6}"/>
    <cellStyle name="Check Cell 8" xfId="39707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6" xr:uid="{00000000-0005-0000-0000-00006B000000}"/>
    <cellStyle name="Comma (hidden) 2 2" xfId="11165" xr:uid="{E53B9F54-D4D3-4FA6-A03D-0DF61DDCC636}"/>
    <cellStyle name="Comma (hidden) 2 2 2" xfId="17775" xr:uid="{66ED882C-B913-4F07-A3D9-62C454EDC23C}"/>
    <cellStyle name="Comma (hidden) 2 2 2 2" xfId="33504" xr:uid="{B988AB7E-362F-488A-9475-D9930D7F5DA0}"/>
    <cellStyle name="Comma (hidden) 2 2 3" xfId="27308" xr:uid="{19C569F8-ECD1-42B5-9058-91FA5448B487}"/>
    <cellStyle name="Comma (hidden) 2 3" xfId="15582" xr:uid="{A333B194-8775-48CF-8461-25B6131650D7}"/>
    <cellStyle name="Comma (hidden) 2 3 2" xfId="31321" xr:uid="{F6939165-D346-4DB5-B160-5D372C1F9F52}"/>
    <cellStyle name="Comma (hidden) 2 4" xfId="21043" xr:uid="{F3FEB814-6390-4DB0-B336-BB0778801B20}"/>
    <cellStyle name="Comma (hidden) 2 4 2" xfId="36772" xr:uid="{0B7F446B-A233-4D97-9493-D435676A5E34}"/>
    <cellStyle name="Comma (hidden) 2 5" xfId="22956" xr:uid="{DD6D72BA-8B92-4953-9888-AFD331D73603}"/>
    <cellStyle name="Comma (hidden) 2 5 2" xfId="38611" xr:uid="{9A06C417-2ECF-419A-A3ED-0945249764BC}"/>
    <cellStyle name="Comma (hidden) 2 6" xfId="24862" xr:uid="{E1F2F62D-4A7C-4542-A08E-0B0E23EA6F4A}"/>
    <cellStyle name="Comma (hidden) 2 7" xfId="46409" xr:uid="{14C91930-48AD-4EB3-8AC9-32ECE07C787A}"/>
    <cellStyle name="Comma (hidden) 2 8" xfId="8622" xr:uid="{C1C2BD71-3112-46B7-99DD-88FF705517A8}"/>
    <cellStyle name="Comma (hidden) 3" xfId="20499" xr:uid="{EFF33D49-6D3A-4923-8CA0-28C39B051109}"/>
    <cellStyle name="Comma (hidden) 3 2" xfId="36228" xr:uid="{2DE8DFFC-75AA-4F71-B3FE-757EE143048F}"/>
    <cellStyle name="Comma (hidden) 4" xfId="21865" xr:uid="{94303827-CB48-4FF2-B769-D0DECDFABEFE}"/>
    <cellStyle name="Comma (hidden) 4 2" xfId="37526" xr:uid="{AC76E68C-50E0-4926-B740-67483C8C8E4F}"/>
    <cellStyle name="Comma (index)" xfId="108" xr:uid="{00000000-0005-0000-0000-00006C000000}"/>
    <cellStyle name="Comma [0]ᱟ" xfId="109" xr:uid="{00000000-0005-0000-0000-00006D000000}"/>
    <cellStyle name="Comma [0]ᱟ 10" xfId="45479" xr:uid="{F9660BBC-8F56-41A6-91D8-FBED3F61CD6B}"/>
    <cellStyle name="Comma [0]ᱟ 11" xfId="47418" xr:uid="{59094190-BADB-460E-B61E-96EC2E9DCBBF}"/>
    <cellStyle name="Comma [0]ᱟ 12" xfId="3789" xr:uid="{67494C37-D1AE-49FE-9ABA-2AEF6E0E81A7}"/>
    <cellStyle name="Comma [0]ᱟ 2" xfId="1667" xr:uid="{00000000-0005-0000-0000-00006E000000}"/>
    <cellStyle name="Comma [0]ᱟ 2 2" xfId="8624" xr:uid="{291DBA62-7CD5-4144-8376-B4AD7E74765A}"/>
    <cellStyle name="Comma [0]ᱟ 2 2 2" xfId="11167" xr:uid="{57ADDEE6-6067-4485-8B6C-2BD9706C6E13}"/>
    <cellStyle name="Comma [0]ᱟ 2 2 2 2" xfId="17777" xr:uid="{4AB21B00-F4DA-41B1-A502-B6D7E201E81F}"/>
    <cellStyle name="Comma [0]ᱟ 2 2 2 2 2" xfId="33506" xr:uid="{E13CD382-627E-4366-9CED-9AA3B0147050}"/>
    <cellStyle name="Comma [0]ᱟ 2 2 2 3" xfId="27310" xr:uid="{4B624B96-0CCC-4269-B51B-62ACEE911521}"/>
    <cellStyle name="Comma [0]ᱟ 2 2 3" xfId="15584" xr:uid="{90C25F4B-9C6C-44EA-A3F2-BEDDA2A8C880}"/>
    <cellStyle name="Comma [0]ᱟ 2 2 3 2" xfId="31323" xr:uid="{8B344572-7D1A-4274-8AD6-A578D7541F3D}"/>
    <cellStyle name="Comma [0]ᱟ 2 2 4" xfId="21045" xr:uid="{EEF7C3F1-D13D-41F3-A1A0-D7A6E37B12BD}"/>
    <cellStyle name="Comma [0]ᱟ 2 2 4 2" xfId="36774" xr:uid="{C0624E13-1113-471C-BF83-98E134C4A885}"/>
    <cellStyle name="Comma [0]ᱟ 2 2 5" xfId="22958" xr:uid="{9DF9BF2F-08B4-4790-8286-1080D88047F4}"/>
    <cellStyle name="Comma [0]ᱟ 2 2 5 2" xfId="38613" xr:uid="{881A33E1-9CC0-40C8-9BB3-25E192D76707}"/>
    <cellStyle name="Comma [0]ᱟ 2 2 6" xfId="24864" xr:uid="{00FC6DD1-4187-4A0A-91EA-D522DB486A5A}"/>
    <cellStyle name="Comma [0]ᱟ 2 3" xfId="20501" xr:uid="{D8C73177-BE33-4231-AAC0-9879C27F1FBF}"/>
    <cellStyle name="Comma [0]ᱟ 2 3 2" xfId="36230" xr:uid="{07988A7F-5B91-4DA6-8DFF-6E46CF95144B}"/>
    <cellStyle name="Comma [0]ᱟ 2 4" xfId="21867" xr:uid="{F6442917-420B-411E-9D98-977EFEFE1A64}"/>
    <cellStyle name="Comma [0]ᱟ 2 4 2" xfId="37528" xr:uid="{9ADE84E6-8B33-40A0-ADA7-36152DE85BD0}"/>
    <cellStyle name="Comma [0]ᱟ 2 5" xfId="46410" xr:uid="{6C6D9C0B-18AB-49C8-A46C-73BF55118FB1}"/>
    <cellStyle name="Comma [0]ᱟ 3" xfId="8623" xr:uid="{655CEB6A-77D9-4F3A-831E-49DE2C8FCDB2}"/>
    <cellStyle name="Comma [0]ᱟ 3 2" xfId="11166" xr:uid="{33AC7DF8-5B9A-43FD-9B62-A72741320F9A}"/>
    <cellStyle name="Comma [0]ᱟ 3 2 2" xfId="17776" xr:uid="{2BD87A21-08CB-4C09-8F2F-9CE693B08556}"/>
    <cellStyle name="Comma [0]ᱟ 3 2 2 2" xfId="33505" xr:uid="{D42CB3CB-3300-4B4F-A73D-6AF6340704CE}"/>
    <cellStyle name="Comma [0]ᱟ 3 2 3" xfId="27309" xr:uid="{E480CFD4-73CE-4A81-B0B3-13C62AE47C40}"/>
    <cellStyle name="Comma [0]ᱟ 3 3" xfId="15583" xr:uid="{A2A62755-CFEE-4633-9EE0-EBDF19F41C03}"/>
    <cellStyle name="Comma [0]ᱟ 3 3 2" xfId="31322" xr:uid="{2E496A7C-837F-4B66-9933-A6FF7DCBC9A1}"/>
    <cellStyle name="Comma [0]ᱟ 3 4" xfId="21044" xr:uid="{0B26E019-AF25-48A3-ADB8-3ACDDFD3B3ED}"/>
    <cellStyle name="Comma [0]ᱟ 3 4 2" xfId="36773" xr:uid="{64E379D2-73F3-4555-BC22-95A16FFE3C78}"/>
    <cellStyle name="Comma [0]ᱟ 3 5" xfId="22957" xr:uid="{2A81F88B-272E-4C01-933A-4055EF8740FE}"/>
    <cellStyle name="Comma [0]ᱟ 3 5 2" xfId="38612" xr:uid="{D4FC9B03-E894-49C7-BF6D-18B9090B44B2}"/>
    <cellStyle name="Comma [0]ᱟ 3 6" xfId="24863" xr:uid="{29F30878-8DA9-4656-AD7F-4E087F2D96E8}"/>
    <cellStyle name="Comma [0]ᱟ 4" xfId="9664" xr:uid="{5DA790FB-3818-4B6C-9651-C18C82E758D2}"/>
    <cellStyle name="Comma [0]ᱟ 4 2" xfId="16410" xr:uid="{26974C38-8A78-47C0-A139-667CD5ED0AA7}"/>
    <cellStyle name="Comma [0]ᱟ 4 2 2" xfId="32139" xr:uid="{95B928EB-1F13-4E32-A0A1-2937A7EA8EB6}"/>
    <cellStyle name="Comma [0]ᱟ 4 3" xfId="21593" xr:uid="{70058FA0-92ED-430D-AE69-EEEBC79D90A2}"/>
    <cellStyle name="Comma [0]ᱟ 4 3 2" xfId="37322" xr:uid="{C5356489-CC18-425C-AEEC-FF592439AAA4}"/>
    <cellStyle name="Comma [0]ᱟ 4 4" xfId="23953" xr:uid="{68ECE41E-C6FD-481C-B54C-97F1DA66469A}"/>
    <cellStyle name="Comma [0]ᱟ 4 4 2" xfId="39608" xr:uid="{C76D0234-7140-4B73-8F56-477DC5B08B31}"/>
    <cellStyle name="Comma [0]ᱟ 4 5" xfId="25893" xr:uid="{0468C5E8-8D03-4E5D-8336-D2C53E0AF8FB}"/>
    <cellStyle name="Comma [0]ᱟ 5" xfId="14212" xr:uid="{BC0F4B5D-2288-4BB2-B2CC-81E0200864DF}"/>
    <cellStyle name="Comma [0]ᱟ 5 2" xfId="30332" xr:uid="{21F31790-3982-4CF9-82B8-AB4108501AA6}"/>
    <cellStyle name="Comma [0]ᱟ 6" xfId="20500" xr:uid="{A203707B-3882-4DD7-8174-15319CE99314}"/>
    <cellStyle name="Comma [0]ᱟ 6 2" xfId="36229" xr:uid="{DDC14C01-5C24-4ACF-AC8E-BAEA79CE844A}"/>
    <cellStyle name="Comma [0]ᱟ 7" xfId="21866" xr:uid="{9A258D40-8D48-42DC-B134-FB9862235F5E}"/>
    <cellStyle name="Comma [0]ᱟ 7 2" xfId="37527" xr:uid="{D8004D89-13C7-494F-AB81-A00CAF6131EF}"/>
    <cellStyle name="Comma [0]ᱟ 8" xfId="24166" xr:uid="{141B56E4-0B5D-4704-900F-20F533C6B902}"/>
    <cellStyle name="Comma [0]ᱟ 9" xfId="44656" xr:uid="{AB09797B-B90C-428D-AA0E-71C8D1C9BC65}"/>
    <cellStyle name="Comma [00]" xfId="110" xr:uid="{00000000-0005-0000-0000-00006F000000}"/>
    <cellStyle name="Comma 10" xfId="111" xr:uid="{00000000-0005-0000-0000-000070000000}"/>
    <cellStyle name="Comma 10 10" xfId="9800" xr:uid="{E822F195-4445-46CA-929E-494AB63F10FF}"/>
    <cellStyle name="Comma 10 10 2" xfId="16503" xr:uid="{D7D3635D-B9EA-4C5F-ACBB-7AD799ACB43C}"/>
    <cellStyle name="Comma 10 10 2 2" xfId="32232" xr:uid="{3F83F4E1-3393-4772-877A-62FA637AD3B2}"/>
    <cellStyle name="Comma 10 10 3" xfId="21636" xr:uid="{50D4432A-63F6-4778-9F7B-0D270A9C2B9C}"/>
    <cellStyle name="Comma 10 10 3 2" xfId="37365" xr:uid="{DCF47B67-0B2D-47BE-B969-6AF3CEC8116D}"/>
    <cellStyle name="Comma 10 10 4" xfId="23997" xr:uid="{FD2D422B-2FCD-4226-A133-B0C2171F40BF}"/>
    <cellStyle name="Comma 10 10 4 2" xfId="39652" xr:uid="{57B76DAE-5A48-4381-A617-65C055CBA3EB}"/>
    <cellStyle name="Comma 10 10 5" xfId="25989" xr:uid="{7AA0B2AD-ACCC-4885-92BD-A27FF15630D0}"/>
    <cellStyle name="Comma 10 10 6" xfId="44335" xr:uid="{A6A64522-BC90-4BF7-8B9F-222874626FB8}"/>
    <cellStyle name="Comma 10 10 6 2" xfId="44595" xr:uid="{39E4441C-5BCB-4904-9394-2093AB76DBEC}"/>
    <cellStyle name="Comma 10 10 6 2 2" xfId="48284" xr:uid="{96443E1B-DE03-4D8B-97F7-F820FB7E68AE}"/>
    <cellStyle name="Comma 10 10 7" xfId="44546" xr:uid="{F5B0FE0F-167D-470B-A557-B82912DFCD7F}"/>
    <cellStyle name="Comma 10 10 8" xfId="47275" xr:uid="{759CDBFA-A6F0-4D9A-A0C7-1234AF521BE3}"/>
    <cellStyle name="Comma 10 10 9" xfId="48273" xr:uid="{E0658A5E-BCB1-4A71-967B-1FB0A12D5148}"/>
    <cellStyle name="Comma 10 11" xfId="20492" xr:uid="{8230E2C2-448C-48DF-9EF7-A3AB886FD17A}"/>
    <cellStyle name="Comma 10 11 2" xfId="36221" xr:uid="{8DAEADCC-90E6-4A2A-8F4C-EEE52253ED2A}"/>
    <cellStyle name="Comma 10 12" xfId="21776" xr:uid="{387EB367-57B3-49C6-91FD-E008C184B4FB}"/>
    <cellStyle name="Comma 10 12 2" xfId="37437" xr:uid="{53E87A0D-8DD9-45A7-A1C5-F20EE207E512}"/>
    <cellStyle name="Comma 10 13" xfId="44207" xr:uid="{31B44BEB-EE35-4E4B-885A-2D7DF3CC26DA}"/>
    <cellStyle name="Comma 10 13 2" xfId="44597" xr:uid="{232632FB-A0E0-47B8-AD70-3A049AD9C7F2}"/>
    <cellStyle name="Comma 10 13 2 2" xfId="48286" xr:uid="{B34D76CE-ACEB-4FA0-AFAE-E58C451CB249}"/>
    <cellStyle name="Comma 10 13 3" xfId="48285" xr:uid="{5DF00182-02DF-4920-B88E-5DE07E7A9802}"/>
    <cellStyle name="Comma 10 14" xfId="2660" xr:uid="{AD17954A-2298-459F-B0C0-AC61000671F4}"/>
    <cellStyle name="Comma 10 2" xfId="112" xr:uid="{00000000-0005-0000-0000-000071000000}"/>
    <cellStyle name="Comma 10 2 10" xfId="45480" xr:uid="{2C5AA949-DEB6-4E2F-A4D2-6AD8DC73BDD4}"/>
    <cellStyle name="Comma 10 2 11" xfId="2650" xr:uid="{43F1143C-2645-4C39-9909-D61F4CC64522}"/>
    <cellStyle name="Comma 10 2 2" xfId="1668" xr:uid="{00000000-0005-0000-0000-000072000000}"/>
    <cellStyle name="Comma 10 2 2 10" xfId="44534" xr:uid="{FBDEE1FA-F055-492B-B387-1268A4B012B9}"/>
    <cellStyle name="Comma 10 2 2 10 2" xfId="47288" xr:uid="{FB59CF5D-4155-4D60-8C3F-8C238A2AF486}"/>
    <cellStyle name="Comma 10 2 2 10 2 2" xfId="48279" xr:uid="{FCB20EFE-FCA1-4FA3-83DA-9806831AAB6B}"/>
    <cellStyle name="Comma 10 2 2 11" xfId="46411" xr:uid="{4165737D-B71A-43B1-9E03-442F40ACB7F6}"/>
    <cellStyle name="Comma 10 2 2 12" xfId="47269" xr:uid="{A795D00E-6C10-42F1-B5F8-3A7732E03713}"/>
    <cellStyle name="Comma 10 2 2 13" xfId="8527" xr:uid="{C3E47BC4-BD5C-43F8-AEEA-FE91B178E8C1}"/>
    <cellStyle name="Comma 10 2 2 2" xfId="11121" xr:uid="{06E02AEC-D5E3-4CCD-9CA1-8CEA05D97F3B}"/>
    <cellStyle name="Comma 10 2 2 2 2" xfId="17731" xr:uid="{CABF97C4-CF29-4F74-AFC4-75CE91C4E6A0}"/>
    <cellStyle name="Comma 10 2 2 2 2 2" xfId="33460" xr:uid="{59388381-4415-4A06-9523-F98BA8928022}"/>
    <cellStyle name="Comma 10 2 2 2 3" xfId="27264" xr:uid="{216575B4-924F-4313-AE71-ADD6DA2D9BF2}"/>
    <cellStyle name="Comma 10 2 2 3" xfId="14881" xr:uid="{B2271C54-EEF7-4612-8EBF-8C6C2600EAFD}"/>
    <cellStyle name="Comma 10 2 2 3 2" xfId="30962" xr:uid="{3497A401-7299-44D5-8F7D-122F682A8217}"/>
    <cellStyle name="Comma 10 2 2 4" xfId="15488" xr:uid="{0A7E79DE-0DD2-45D3-B281-8DE56E012D7A}"/>
    <cellStyle name="Comma 10 2 2 4 2" xfId="31227" xr:uid="{0A1611C5-C041-4482-8681-DEB1B42C3E43}"/>
    <cellStyle name="Comma 10 2 2 5" xfId="21030" xr:uid="{999D33C9-C069-4823-BC4A-8784D2839736}"/>
    <cellStyle name="Comma 10 2 2 5 2" xfId="36759" xr:uid="{6B587E07-F971-469C-8CBE-E4E5CDBE342A}"/>
    <cellStyle name="Comma 10 2 2 6" xfId="22861" xr:uid="{BAB66F0D-371C-4C01-A70B-99A492303401}"/>
    <cellStyle name="Comma 10 2 2 6 2" xfId="38516" xr:uid="{A05F03CD-2809-4EA3-927F-37EA535986DC}"/>
    <cellStyle name="Comma 10 2 2 7" xfId="24767" xr:uid="{C08068A2-E869-4277-97E7-772CE745FB0D}"/>
    <cellStyle name="Comma 10 2 2 8" xfId="44223" xr:uid="{088CC84F-46B6-445F-99A6-73C353EE359B}"/>
    <cellStyle name="Comma 10 2 2 8 2" xfId="44354" xr:uid="{8AD7AEB2-A798-4E54-BA3B-564F181F6FB7}"/>
    <cellStyle name="Comma 10 2 2 8 2 2" xfId="44573" xr:uid="{6FE426CE-6D78-4856-817B-7751BC695828}"/>
    <cellStyle name="Comma 10 2 2 8 2 2 2" xfId="47270" xr:uid="{2472A426-A5AC-4367-868D-78F0C8B028EB}"/>
    <cellStyle name="Comma 10 2 2 8 2 2 2 2" xfId="48289" xr:uid="{3EDEDF98-4139-4708-A821-DD0FC16184F4}"/>
    <cellStyle name="Comma 10 2 2 9" xfId="44364" xr:uid="{7FF867B4-05B3-44A2-A8BA-DF5CBC004B7A}"/>
    <cellStyle name="Comma 10 2 3" xfId="9634" xr:uid="{6F330AF6-69BB-457B-901E-9A7922147863}"/>
    <cellStyle name="Comma 10 2 3 2" xfId="16382" xr:uid="{9EC381AE-C238-4CAC-9075-546816F64BC5}"/>
    <cellStyle name="Comma 10 2 3 2 2" xfId="32111" xr:uid="{108E9A2C-4DC1-4CD8-BCEF-B992AA07DD78}"/>
    <cellStyle name="Comma 10 2 3 3" xfId="21580" xr:uid="{B111C768-AE0C-4F5B-B6F1-F9D444EDD368}"/>
    <cellStyle name="Comma 10 2 3 3 2" xfId="37309" xr:uid="{349C514C-A50F-40E6-B95F-2FB75814218B}"/>
    <cellStyle name="Comma 10 2 3 4" xfId="23939" xr:uid="{EC7B63CB-84B1-4FC0-8962-F7018DF9D83D}"/>
    <cellStyle name="Comma 10 2 3 4 2" xfId="39594" xr:uid="{41CAEB05-C0F0-45DF-90B9-3B72991BC237}"/>
    <cellStyle name="Comma 10 2 3 5" xfId="25864" xr:uid="{6433754C-6821-432F-97FE-48FD226AA9DA}"/>
    <cellStyle name="Comma 10 2 4" xfId="14214" xr:uid="{2502B399-BCFA-471D-B1A6-341F5D904E5F}"/>
    <cellStyle name="Comma 10 2 4 2" xfId="30333" xr:uid="{F3C18C24-E65C-4642-BB29-7787FF39D666}"/>
    <cellStyle name="Comma 10 2 5" xfId="14540" xr:uid="{156A7502-8AC7-40E8-A0AE-B9A61D72A768}"/>
    <cellStyle name="Comma 10 2 5 2" xfId="30636" xr:uid="{DEC3AFA8-ED16-4C7E-BAB4-5331EB16C5FD}"/>
    <cellStyle name="Comma 10 2 6" xfId="20486" xr:uid="{F714B4C8-8167-407B-88C4-CACD1F0A6EC9}"/>
    <cellStyle name="Comma 10 2 6 2" xfId="36215" xr:uid="{FFE6C5CF-86E1-4CC4-AEA6-B58760BA02E0}"/>
    <cellStyle name="Comma 10 2 7" xfId="21770" xr:uid="{1B9E5E31-7588-4FCF-8A12-A22C2AC0C933}"/>
    <cellStyle name="Comma 10 2 7 2" xfId="37431" xr:uid="{E78A67EA-0ECE-4301-99BA-E1E2F0EB4800}"/>
    <cellStyle name="Comma 10 2 8" xfId="24075" xr:uid="{83C47C5F-92C4-4326-B360-0B0306F30BE7}"/>
    <cellStyle name="Comma 10 2 9" xfId="44221" xr:uid="{D2EA66F7-FA76-4346-BF84-6BA6BD0AE23E}"/>
    <cellStyle name="Comma 10 3" xfId="113" xr:uid="{00000000-0005-0000-0000-000073000000}"/>
    <cellStyle name="Comma 10 3 2" xfId="1669" xr:uid="{00000000-0005-0000-0000-000074000000}"/>
    <cellStyle name="Comma 10 3 2 2" xfId="11168" xr:uid="{A7C0119D-97C3-432A-871E-7DC44863DC56}"/>
    <cellStyle name="Comma 10 3 2 2 2" xfId="17778" xr:uid="{6B137D7A-3589-442E-BB14-CA9B5543315A}"/>
    <cellStyle name="Comma 10 3 2 2 2 2" xfId="33507" xr:uid="{502F3095-3B8A-4943-BF09-D17D9E94C6D9}"/>
    <cellStyle name="Comma 10 3 2 2 3" xfId="27311" xr:uid="{501700B6-472A-43CA-A85D-6A970C9B215C}"/>
    <cellStyle name="Comma 10 3 2 3" xfId="14882" xr:uid="{5D86D1A7-CDC8-4FE2-B190-30B321CF006F}"/>
    <cellStyle name="Comma 10 3 2 3 2" xfId="30963" xr:uid="{C5DE8EB3-E913-49DD-9F24-1D20A8D105FC}"/>
    <cellStyle name="Comma 10 3 2 4" xfId="21046" xr:uid="{3EC1CBCE-F1D8-4D66-9B89-C5F7AEFA0EDA}"/>
    <cellStyle name="Comma 10 3 2 4 2" xfId="36775" xr:uid="{7FFE2E0D-3F6B-461F-A3C1-A4E80238ADF0}"/>
    <cellStyle name="Comma 10 3 2 5" xfId="22959" xr:uid="{34D6AF6E-D687-4CF9-A758-B8ABFFA91EC8}"/>
    <cellStyle name="Comma 10 3 2 5 2" xfId="38614" xr:uid="{FE8FA451-B97B-4FC5-94C0-D2A3CEE90290}"/>
    <cellStyle name="Comma 10 3 2 6" xfId="24865" xr:uid="{3EC3453D-A45E-4D23-B846-A3DBE39960AD}"/>
    <cellStyle name="Comma 10 3 2 7" xfId="46412" xr:uid="{5EB81AFA-C2BD-42DC-AA35-0F4D863B1AE8}"/>
    <cellStyle name="Comma 10 3 2 8" xfId="8625" xr:uid="{4132BAB8-EBB9-4F04-B72B-4F6F86C717F7}"/>
    <cellStyle name="Comma 10 3 3" xfId="20502" xr:uid="{63713829-BF16-48CA-BE82-E0226A1E74B2}"/>
    <cellStyle name="Comma 10 3 3 2" xfId="36231" xr:uid="{A790E51B-9A54-44A5-AC62-9697166A33A4}"/>
    <cellStyle name="Comma 10 3 4" xfId="21868" xr:uid="{CE0E0B01-110B-4208-9105-08499D9AC468}"/>
    <cellStyle name="Comma 10 3 4 2" xfId="37529" xr:uid="{B37EE137-2C56-466D-BEE4-D1179D379934}"/>
    <cellStyle name="Comma 10 3 5" xfId="45481" xr:uid="{41B26A58-DB83-4FEE-A6D5-A40CC7124998}"/>
    <cellStyle name="Comma 10 3 6" xfId="3790" xr:uid="{3E7575BF-42C1-4AC3-A6D2-5BE2E59C19E5}"/>
    <cellStyle name="Comma 10 4" xfId="114" xr:uid="{00000000-0005-0000-0000-000075000000}"/>
    <cellStyle name="Comma 10 4 2" xfId="1670" xr:uid="{00000000-0005-0000-0000-000076000000}"/>
    <cellStyle name="Comma 10 4 2 2" xfId="11169" xr:uid="{F09CB1C9-36DB-4E7E-9636-A79D9F4CC99F}"/>
    <cellStyle name="Comma 10 4 2 2 2" xfId="17779" xr:uid="{82755C27-88E7-45AE-9AB8-D0E8F0572718}"/>
    <cellStyle name="Comma 10 4 2 2 2 2" xfId="33508" xr:uid="{4E683A63-B36B-4136-9624-5133B8E68D35}"/>
    <cellStyle name="Comma 10 4 2 2 3" xfId="27312" xr:uid="{7C1631DF-8182-4D29-B30B-CD0B7B70F6EA}"/>
    <cellStyle name="Comma 10 4 2 3" xfId="14883" xr:uid="{64B51655-3FED-4921-A829-ACAFE3E23427}"/>
    <cellStyle name="Comma 10 4 2 3 2" xfId="30964" xr:uid="{531641BC-063A-4AC4-97B5-9164A5B24688}"/>
    <cellStyle name="Comma 10 4 2 4" xfId="21047" xr:uid="{8526C94A-5EBE-4CF8-8B0D-E278610F7FF5}"/>
    <cellStyle name="Comma 10 4 2 4 2" xfId="36776" xr:uid="{FB40A954-EE1E-4EF7-A124-F7857E46875E}"/>
    <cellStyle name="Comma 10 4 2 5" xfId="22960" xr:uid="{D06825E4-9116-4B54-9AE7-E00C1D0084C3}"/>
    <cellStyle name="Comma 10 4 2 5 2" xfId="38615" xr:uid="{08562F75-D4A7-4636-B40E-FA877B61D665}"/>
    <cellStyle name="Comma 10 4 2 6" xfId="24866" xr:uid="{D5EB4AFC-4863-4AD9-BE28-BE810C175BE8}"/>
    <cellStyle name="Comma 10 4 2 7" xfId="46413" xr:uid="{9D944893-DF99-4B90-9C20-068376011ED2}"/>
    <cellStyle name="Comma 10 4 2 8" xfId="8626" xr:uid="{F5EB8B82-3870-4FE4-A32A-5C82A175C9CB}"/>
    <cellStyle name="Comma 10 4 3" xfId="20503" xr:uid="{843499E3-5F86-4DB9-848A-A09FE6CEB41C}"/>
    <cellStyle name="Comma 10 4 3 2" xfId="36232" xr:uid="{6D929ABD-5D4B-4CDD-8514-BA6A21009BD3}"/>
    <cellStyle name="Comma 10 4 4" xfId="21869" xr:uid="{0D0A0E52-73B0-400B-A1C8-44D3F7233694}"/>
    <cellStyle name="Comma 10 4 4 2" xfId="37530" xr:uid="{C27074A2-A9C3-4A34-BD20-3857B1136CFC}"/>
    <cellStyle name="Comma 10 4 5" xfId="45482" xr:uid="{93DEBBFD-EE9F-4D0F-B730-3C468F376AAC}"/>
    <cellStyle name="Comma 10 4 6" xfId="3791" xr:uid="{36A4AF7C-6CDD-45E7-9474-BF4A6F0C9D40}"/>
    <cellStyle name="Comma 10 5" xfId="3792" xr:uid="{DBDBD5BB-D7D2-4DC3-82DB-F07F31C23124}"/>
    <cellStyle name="Comma 10 6" xfId="3793" xr:uid="{A170016B-CF4B-4E20-8260-DBF6ACAA3FE3}"/>
    <cellStyle name="Comma 10 7" xfId="3794" xr:uid="{B62BEC57-84B7-4608-B992-7452C0A82782}"/>
    <cellStyle name="Comma 10 8" xfId="8533" xr:uid="{DDC729BC-0BDE-49D5-8F1D-0A492A529FF9}"/>
    <cellStyle name="Comma 10 8 2" xfId="11127" xr:uid="{B04F8D5E-ECA5-449E-900D-973AD485E5FE}"/>
    <cellStyle name="Comma 10 8 2 2" xfId="17737" xr:uid="{7BA746B2-2A63-4C22-8828-B90FC2692B51}"/>
    <cellStyle name="Comma 10 8 2 2 2" xfId="33466" xr:uid="{B61A5611-8CE7-46C2-A8FC-BCB20C7E9241}"/>
    <cellStyle name="Comma 10 8 2 3" xfId="27270" xr:uid="{EE56B52C-EED4-4E86-A76B-315E767DDAA6}"/>
    <cellStyle name="Comma 10 8 3" xfId="15494" xr:uid="{3DDC4B2F-AA53-4687-BD48-E4D433EE465E}"/>
    <cellStyle name="Comma 10 8 3 2" xfId="31233" xr:uid="{E38ADF95-9AB8-4495-A939-35E5878AA08A}"/>
    <cellStyle name="Comma 10 8 4" xfId="21036" xr:uid="{64148651-AC5F-4C2B-9A1D-E179D2DB9B4E}"/>
    <cellStyle name="Comma 10 8 4 2" xfId="36765" xr:uid="{12F33779-8971-4447-8184-8776D3F36932}"/>
    <cellStyle name="Comma 10 8 5" xfId="22867" xr:uid="{EB2CFFC3-4110-4A22-8362-1B9D678D18CB}"/>
    <cellStyle name="Comma 10 8 5 2" xfId="38522" xr:uid="{5F39789E-A8C0-4599-A36F-2AA1CB9E3628}"/>
    <cellStyle name="Comma 10 8 6" xfId="24773" xr:uid="{93781FCF-C537-4B2A-9E42-2556A76E0576}"/>
    <cellStyle name="Comma 10 9" xfId="14213" xr:uid="{6786E848-9356-464D-8EAF-98DF5226ED3A}"/>
    <cellStyle name="Comma 100" xfId="44195" xr:uid="{3F96CE71-5680-46BC-9529-92ABCFBCF54D}"/>
    <cellStyle name="Comma 101" xfId="2646" xr:uid="{A4302952-B3EB-4336-98AC-992E55C7348C}"/>
    <cellStyle name="Comma 101 2" xfId="8524" xr:uid="{C59072C8-8C10-41AF-9276-639678C8761B}"/>
    <cellStyle name="Comma 101 2 2" xfId="11118" xr:uid="{A9FBFC7B-DEC3-4C6E-949C-3DBB94F49102}"/>
    <cellStyle name="Comma 101 2 2 2" xfId="17728" xr:uid="{E1497F2C-6D45-4DF0-979A-26A9EF7E76B3}"/>
    <cellStyle name="Comma 101 2 2 2 2" xfId="33457" xr:uid="{F60DE8BB-57E6-4A3E-AAA7-1FDD4E9F3618}"/>
    <cellStyle name="Comma 101 2 2 3" xfId="27261" xr:uid="{8392FE89-119C-4F38-AAB4-DA998AB85D2C}"/>
    <cellStyle name="Comma 101 2 3" xfId="15485" xr:uid="{4163B7E9-2CC9-4204-B17D-5F75C23640B1}"/>
    <cellStyle name="Comma 101 2 3 2" xfId="31224" xr:uid="{9386C5F5-A79B-4A12-B989-9FA96E6E0AFE}"/>
    <cellStyle name="Comma 101 2 4" xfId="21027" xr:uid="{2EF882D6-0300-49C0-8B33-C04DAC5E699B}"/>
    <cellStyle name="Comma 101 2 4 2" xfId="36756" xr:uid="{19C33F5D-1135-4EE0-A785-03A74941B38B}"/>
    <cellStyle name="Comma 101 2 5" xfId="22858" xr:uid="{6B4BE200-67FD-4AED-BD61-C5A73153DEE6}"/>
    <cellStyle name="Comma 101 2 5 2" xfId="38513" xr:uid="{E7224424-829D-4FF4-BB91-42A59E839946}"/>
    <cellStyle name="Comma 101 2 6" xfId="24764" xr:uid="{67BF5DA7-44BB-4D2C-9EB5-233AB4B70624}"/>
    <cellStyle name="Comma 101 3" xfId="9631" xr:uid="{FCAAF7CD-C5FD-4196-96E8-D8189F14272A}"/>
    <cellStyle name="Comma 101 3 2" xfId="16379" xr:uid="{D306BEF3-4C7D-41D7-AA7E-1B628AF402EF}"/>
    <cellStyle name="Comma 101 3 2 2" xfId="32108" xr:uid="{DF646B96-60F6-4030-AB90-E529EC080B49}"/>
    <cellStyle name="Comma 101 3 3" xfId="21577" xr:uid="{C3E64CDE-1080-413C-96D3-668A12C8F66F}"/>
    <cellStyle name="Comma 101 3 3 2" xfId="37306" xr:uid="{FFF38079-7988-4705-8C6E-F3DF919FA811}"/>
    <cellStyle name="Comma 101 3 4" xfId="23936" xr:uid="{3B1A075F-512E-4686-BA01-B31E4444150C}"/>
    <cellStyle name="Comma 101 3 4 2" xfId="39591" xr:uid="{D51E021A-A638-4F1D-A8B2-83C86416D453}"/>
    <cellStyle name="Comma 101 3 5" xfId="25861" xr:uid="{A3916766-D8FC-4D48-BF5D-06B7FE889F9B}"/>
    <cellStyle name="Comma 101 4" xfId="14542" xr:uid="{99054A0A-F50E-4035-881A-8560E4638D06}"/>
    <cellStyle name="Comma 101 4 2" xfId="30638" xr:uid="{3664217B-73D3-499A-A922-6832CE2AEF0B}"/>
    <cellStyle name="Comma 101 5" xfId="20483" xr:uid="{80281697-8C61-4D65-857E-4A1537CA933E}"/>
    <cellStyle name="Comma 101 5 2" xfId="36212" xr:uid="{1DF5BD93-5DB9-4D44-A94B-D03D0274AF36}"/>
    <cellStyle name="Comma 101 6" xfId="21767" xr:uid="{7D9AB770-E37B-4DBB-A504-A0581978220E}"/>
    <cellStyle name="Comma 101 6 2" xfId="37428" xr:uid="{72CA4FAB-0425-456E-9500-707C835CF066}"/>
    <cellStyle name="Comma 101 7" xfId="24072" xr:uid="{27293882-2A73-43D3-BF1E-8E0E6F2A56EA}"/>
    <cellStyle name="Comma 102" xfId="2647" xr:uid="{8B751B95-E42E-4CDF-8EEF-A8DB4EFC0251}"/>
    <cellStyle name="Comma 102 2" xfId="8525" xr:uid="{048A624A-59DB-41D4-A3D1-84F59F873631}"/>
    <cellStyle name="Comma 102 2 2" xfId="11119" xr:uid="{90876268-F944-47AA-930A-E765BE712D99}"/>
    <cellStyle name="Comma 102 2 2 2" xfId="17729" xr:uid="{58DE023B-0D87-443E-84AF-1DAA0EA5AA65}"/>
    <cellStyle name="Comma 102 2 2 2 2" xfId="33458" xr:uid="{05D0ECEA-4B19-43DF-B445-FE62CB4A419B}"/>
    <cellStyle name="Comma 102 2 2 3" xfId="27262" xr:uid="{3072A2A0-8BD6-461C-BA1C-0A911AAA4C30}"/>
    <cellStyle name="Comma 102 2 3" xfId="15486" xr:uid="{8A64D6A5-50D9-4477-A1FF-9D9BB6C42182}"/>
    <cellStyle name="Comma 102 2 3 2" xfId="31225" xr:uid="{B1910549-5AD2-4297-803D-8EE758B17E0C}"/>
    <cellStyle name="Comma 102 2 4" xfId="21028" xr:uid="{578B1A0F-EA72-49AA-96B5-9B83E2516390}"/>
    <cellStyle name="Comma 102 2 4 2" xfId="36757" xr:uid="{EF6B4752-D5C0-4375-BAAC-599F935B4C15}"/>
    <cellStyle name="Comma 102 2 5" xfId="22859" xr:uid="{E22BAC7F-4397-4FA7-B306-262DBDA64648}"/>
    <cellStyle name="Comma 102 2 5 2" xfId="38514" xr:uid="{267FB492-7350-4451-B601-CD84B22A97A2}"/>
    <cellStyle name="Comma 102 2 6" xfId="24765" xr:uid="{DD54A8E9-920F-4465-A171-ACB80AEA4A55}"/>
    <cellStyle name="Comma 102 3" xfId="9632" xr:uid="{1B280DB6-4C75-4AF7-B8AF-720F8390FC9F}"/>
    <cellStyle name="Comma 102 3 2" xfId="16380" xr:uid="{3C810B9A-0DB7-4874-826D-7008C0C3559E}"/>
    <cellStyle name="Comma 102 3 2 2" xfId="32109" xr:uid="{8D17F2C4-71D8-44BD-AA39-0E84B9F6DA8D}"/>
    <cellStyle name="Comma 102 3 3" xfId="21578" xr:uid="{86A540BC-7E00-4F75-8313-B553EC1483C3}"/>
    <cellStyle name="Comma 102 3 3 2" xfId="37307" xr:uid="{D3AA76E3-04F8-4A83-99CF-A6E1EFA1DCEF}"/>
    <cellStyle name="Comma 102 3 4" xfId="23937" xr:uid="{E89701D9-03C5-436E-9875-AA57DD5E36B4}"/>
    <cellStyle name="Comma 102 3 4 2" xfId="39592" xr:uid="{EF0C6C97-54CC-467B-B1C3-350BF279F9C5}"/>
    <cellStyle name="Comma 102 3 5" xfId="25862" xr:uid="{AC2FA2B3-1F67-4342-A955-F1412F3C7448}"/>
    <cellStyle name="Comma 102 4" xfId="14541" xr:uid="{AE850E1D-95BB-402B-A761-24E3100FBF22}"/>
    <cellStyle name="Comma 102 4 2" xfId="30637" xr:uid="{13A0514E-3E5B-4FBE-85A9-C1BBBB38DA34}"/>
    <cellStyle name="Comma 102 5" xfId="20484" xr:uid="{D474B37D-19E5-4CBB-B2CD-938DB8A1D995}"/>
    <cellStyle name="Comma 102 5 2" xfId="36213" xr:uid="{576E78EE-A152-4F87-A169-0339A67EBFB8}"/>
    <cellStyle name="Comma 102 6" xfId="21768" xr:uid="{CCA6232B-C238-42F2-8347-0CEE2EF86FBD}"/>
    <cellStyle name="Comma 102 6 2" xfId="37429" xr:uid="{7ABCFB58-25CD-4176-8F6C-EE8D689C5CA0}"/>
    <cellStyle name="Comma 102 7" xfId="24073" xr:uid="{AD4D9BFA-29DE-42AB-B942-77BE1F33013C}"/>
    <cellStyle name="Comma 103" xfId="2645" xr:uid="{1DEEBF40-4A70-48C1-B7F9-0F09EB154121}"/>
    <cellStyle name="Comma 103 2" xfId="8523" xr:uid="{DF2C3B8F-2518-4361-853F-2C2535EB44BB}"/>
    <cellStyle name="Comma 103 2 2" xfId="11117" xr:uid="{75E95B91-180E-4306-A649-E6C965BA6D5C}"/>
    <cellStyle name="Comma 103 2 2 2" xfId="17727" xr:uid="{24ED809E-16D5-48B9-9DAE-37A1CAAAD351}"/>
    <cellStyle name="Comma 103 2 2 2 2" xfId="33456" xr:uid="{BBF6D8D4-3B3E-471C-9DB8-AC729E83EDAC}"/>
    <cellStyle name="Comma 103 2 2 3" xfId="27260" xr:uid="{F027E07B-8915-4736-9807-A59ED4C391B5}"/>
    <cellStyle name="Comma 103 2 3" xfId="15484" xr:uid="{E658F12C-177A-4E23-9014-64B997511188}"/>
    <cellStyle name="Comma 103 2 3 2" xfId="31223" xr:uid="{C7702DC0-D1CA-49DB-A563-17B399CF064A}"/>
    <cellStyle name="Comma 103 2 4" xfId="21026" xr:uid="{483C4F36-875A-4C0A-8EB5-CDE164D8EF61}"/>
    <cellStyle name="Comma 103 2 4 2" xfId="36755" xr:uid="{6E8F3F34-D04B-4C98-ABAD-7182B82BB1EB}"/>
    <cellStyle name="Comma 103 2 5" xfId="22857" xr:uid="{F54477DE-FE50-4CB6-90C6-A1EB4CCEBE23}"/>
    <cellStyle name="Comma 103 2 5 2" xfId="38512" xr:uid="{528A0DD0-9B98-4E0C-B03E-1E5F7593EBC8}"/>
    <cellStyle name="Comma 103 2 6" xfId="24763" xr:uid="{FCB70029-2A35-47C3-9F41-FA4C21FBD2D3}"/>
    <cellStyle name="Comma 103 3" xfId="9630" xr:uid="{4D644106-79A5-4CBE-8122-3194322B9177}"/>
    <cellStyle name="Comma 103 3 2" xfId="16378" xr:uid="{EED8022D-9858-450A-9E3D-E8774D18D418}"/>
    <cellStyle name="Comma 103 3 2 2" xfId="32107" xr:uid="{BD6EC573-CE8A-45E5-BA0C-92E0CE3C9D04}"/>
    <cellStyle name="Comma 103 3 3" xfId="21576" xr:uid="{86CC63E3-175D-4D26-87A8-7CC5894893E2}"/>
    <cellStyle name="Comma 103 3 3 2" xfId="37305" xr:uid="{295E5DBB-1515-489C-B863-25DB6426D88F}"/>
    <cellStyle name="Comma 103 3 4" xfId="23935" xr:uid="{32E74B7F-17C6-4D57-8EAE-C4D9E42AC122}"/>
    <cellStyle name="Comma 103 3 4 2" xfId="39590" xr:uid="{98140A37-13EC-4B5E-8488-A47D0327E272}"/>
    <cellStyle name="Comma 103 3 5" xfId="25860" xr:uid="{558F488C-2E1A-41F2-B929-C7D36DE674EB}"/>
    <cellStyle name="Comma 103 4" xfId="14543" xr:uid="{730A6560-7C9C-4FCF-94E8-E5644C6788A4}"/>
    <cellStyle name="Comma 103 4 2" xfId="30639" xr:uid="{099E4DFF-CEA4-4EE8-8CC9-8B157603D346}"/>
    <cellStyle name="Comma 103 5" xfId="20482" xr:uid="{6CF6E541-1344-4039-BE6B-881DFE69354B}"/>
    <cellStyle name="Comma 103 5 2" xfId="36211" xr:uid="{2940F1D5-F6BD-4D5C-A169-684A8C651469}"/>
    <cellStyle name="Comma 103 6" xfId="21766" xr:uid="{A086F20C-B746-44EF-8317-C7347727A9EF}"/>
    <cellStyle name="Comma 103 6 2" xfId="37427" xr:uid="{190EF31D-5B49-4410-BE40-D6A63FF46B43}"/>
    <cellStyle name="Comma 103 7" xfId="24071" xr:uid="{C36FFA95-A90E-48B3-AC15-95DEE7EA35E3}"/>
    <cellStyle name="Comma 104" xfId="44200" xr:uid="{67DDF73F-91AE-43AB-80A2-442B09F292F7}"/>
    <cellStyle name="Comma 105" xfId="44201" xr:uid="{D160AC20-B0E3-4900-BA72-3CD514B038C9}"/>
    <cellStyle name="Comma 106" xfId="44237" xr:uid="{0A2F1FE0-CAA8-47AB-9BD4-EBAB354610EE}"/>
    <cellStyle name="Comma 107" xfId="44233" xr:uid="{45A05205-D097-4F50-876A-95B8CA4E32F2}"/>
    <cellStyle name="Comma 108" xfId="44242" xr:uid="{3090E130-7945-4EB9-8B29-A4E9EB32CF38}"/>
    <cellStyle name="Comma 109" xfId="44211" xr:uid="{6E2A1FD3-1F9C-4146-9CC4-441C1353A327}"/>
    <cellStyle name="Comma 11" xfId="115" xr:uid="{00000000-0005-0000-0000-000077000000}"/>
    <cellStyle name="Comma 11 10" xfId="8482" xr:uid="{B27185C1-EDF5-4E17-9640-B7FDB7C9EC75}"/>
    <cellStyle name="Comma 11 10 2" xfId="9573" xr:uid="{9E0820DB-2F63-4FE1-B142-77D853641009}"/>
    <cellStyle name="Comma 11 10 2 2" xfId="11764" xr:uid="{E40CEE3D-5D60-4B2D-A388-756A6F28FD7F}"/>
    <cellStyle name="Comma 11 10 2 2 2" xfId="18368" xr:uid="{5E087FA2-ED38-4F56-8EA0-B2C48C84097B}"/>
    <cellStyle name="Comma 11 10 2 2 2 2" xfId="34097" xr:uid="{44191CFD-94DA-4990-A839-ECD76FAB1CA1}"/>
    <cellStyle name="Comma 11 10 2 2 3" xfId="27901" xr:uid="{3DE70FD8-F73A-4F5C-9A6D-A62A84129970}"/>
    <cellStyle name="Comma 11 10 2 3" xfId="16321" xr:uid="{55DEC8BF-63D2-4423-8323-62F80A04B3AE}"/>
    <cellStyle name="Comma 11 10 2 3 2" xfId="32050" xr:uid="{D8CD75F0-6390-421B-87AC-667E56A96B64}"/>
    <cellStyle name="Comma 11 10 2 4" xfId="21539" xr:uid="{2C7156E1-940B-48BB-9DB7-5EAFBA6C06D4}"/>
    <cellStyle name="Comma 11 10 2 4 2" xfId="37268" xr:uid="{A90D637F-3547-4FBD-BA17-041B2CAA23B6}"/>
    <cellStyle name="Comma 11 10 2 5" xfId="23897" xr:uid="{698A16DE-0FE1-49FB-B128-49E1F180ED45}"/>
    <cellStyle name="Comma 11 10 2 5 2" xfId="39552" xr:uid="{E5A73D0B-0953-4904-8F4A-44CE4A540E49}"/>
    <cellStyle name="Comma 11 10 2 6" xfId="25803" xr:uid="{8F8F417D-CC82-4752-A44B-9E59E362F391}"/>
    <cellStyle name="Comma 11 10 3" xfId="9665" xr:uid="{7A10C2B7-0DC6-4BD8-B5FF-8EBF59FC8BD7}"/>
    <cellStyle name="Comma 11 10 3 2" xfId="16411" xr:uid="{A4A99F5B-B89F-4B70-ADBD-1A04B0F3C432}"/>
    <cellStyle name="Comma 11 10 3 2 2" xfId="32140" xr:uid="{8BFADF80-B4BB-4CC0-B280-FC4B12F68D8B}"/>
    <cellStyle name="Comma 11 10 3 3" xfId="21594" xr:uid="{4FB08DA5-9C24-4EA4-B8DA-7B2B31E8843F}"/>
    <cellStyle name="Comma 11 10 3 3 2" xfId="37323" xr:uid="{BBF30F3A-4634-46FE-ADFE-7B1F2F1BD8E0}"/>
    <cellStyle name="Comma 11 10 3 4" xfId="23954" xr:uid="{FA4603B9-29BF-48F2-AE61-1B486581124C}"/>
    <cellStyle name="Comma 11 10 3 4 2" xfId="39609" xr:uid="{CABFFB80-FCB1-4D93-96B0-C1EF863ECAEB}"/>
    <cellStyle name="Comma 11 10 3 5" xfId="25894" xr:uid="{4197C093-EDCC-42FE-ACE5-BC9484A65587}"/>
    <cellStyle name="Comma 11 10 4" xfId="15455" xr:uid="{50F17CBE-852D-4717-AE72-809BD9D86FDE}"/>
    <cellStyle name="Comma 11 10 4 2" xfId="31195" xr:uid="{969F851D-EDE0-482C-B979-6B57E482E3F9}"/>
    <cellStyle name="Comma 11 10 5" xfId="20995" xr:uid="{6CDAAA73-CDF7-4F70-9414-0299E88CE90C}"/>
    <cellStyle name="Comma 11 10 5 2" xfId="36724" xr:uid="{46B9B9AD-933F-40AB-BFA7-F8700730AD78}"/>
    <cellStyle name="Comma 11 10 6" xfId="22825" xr:uid="{8C11C930-969E-4B17-A3B6-BA06D87B00A1}"/>
    <cellStyle name="Comma 11 10 6 2" xfId="38480" xr:uid="{E08BCACC-AAA8-4635-AA8F-A29ABE88B9D1}"/>
    <cellStyle name="Comma 11 10 7" xfId="24733" xr:uid="{4025FA10-A841-4674-8075-26A3C9C7BDCC}"/>
    <cellStyle name="Comma 11 10 8" xfId="44241" xr:uid="{F7B32E86-B004-4F21-994F-0196693076F0}"/>
    <cellStyle name="Comma 11 10 8 2" xfId="44372" xr:uid="{56568ADD-D4F7-432F-8F73-BD3E0EDAA3BD}"/>
    <cellStyle name="Comma 11 10 8 3" xfId="44551" xr:uid="{7BD7F194-FF65-4830-B8B2-1EE10D6ECD7A}"/>
    <cellStyle name="Comma 11 10 8 3 2" xfId="47281" xr:uid="{64F0C21A-1A6A-40A7-8DCD-294B836BB99D}"/>
    <cellStyle name="Comma 11 10 9" xfId="44542" xr:uid="{3B574165-D64A-460D-B2A4-31F0D5CBFFF5}"/>
    <cellStyle name="Comma 11 11" xfId="8535" xr:uid="{1AC084AF-FA13-4970-BD8D-6F6C38AD34C5}"/>
    <cellStyle name="Comma 11 11 2" xfId="11129" xr:uid="{09FDBA9E-8229-4E58-812B-429CA742879F}"/>
    <cellStyle name="Comma 11 11 2 2" xfId="17739" xr:uid="{54070644-D062-4A88-AFD5-F80DD7456F47}"/>
    <cellStyle name="Comma 11 11 2 2 2" xfId="33468" xr:uid="{F89A456A-4956-411F-B221-389AC191BBB9}"/>
    <cellStyle name="Comma 11 11 2 3" xfId="27272" xr:uid="{936555AD-7687-4017-9328-34797E89C688}"/>
    <cellStyle name="Comma 11 11 2 4" xfId="47405" xr:uid="{3BC115A3-5B04-4668-AB8F-FD0E5B64B72D}"/>
    <cellStyle name="Comma 11 11 3" xfId="15496" xr:uid="{C8C1FFE2-78F4-48D3-AF56-8144BC4705A8}"/>
    <cellStyle name="Comma 11 11 3 2" xfId="31235" xr:uid="{B222090F-EB4C-4CA3-BBAB-D736C2DAB4BA}"/>
    <cellStyle name="Comma 11 11 4" xfId="21038" xr:uid="{7A268451-AE15-4212-A9D6-B6B84763611A}"/>
    <cellStyle name="Comma 11 11 4 2" xfId="36767" xr:uid="{80ECD411-2ECB-4484-A2D4-1F58D6DE84DB}"/>
    <cellStyle name="Comma 11 11 5" xfId="22869" xr:uid="{30C76304-7805-4DB8-A5A6-DEBEF317E650}"/>
    <cellStyle name="Comma 11 11 5 2" xfId="38524" xr:uid="{DD379433-4B5C-40DB-A99C-02FB635E1669}"/>
    <cellStyle name="Comma 11 11 6" xfId="24775" xr:uid="{CD55D137-C0DD-4D14-9819-EDC95AD2E28F}"/>
    <cellStyle name="Comma 11 12" xfId="10796" xr:uid="{5195344F-2272-4B81-A9B3-CBD2882FDE0F}"/>
    <cellStyle name="Comma 11 12 2" xfId="17437" xr:uid="{8EDAF601-BC01-4F96-A209-29FF58CCE45F}"/>
    <cellStyle name="Comma 11 12 2 2" xfId="33166" xr:uid="{227CB6A1-6DFF-44D2-9112-C04B707770E6}"/>
    <cellStyle name="Comma 11 12 3" xfId="20494" xr:uid="{03F5A3B2-44E9-4DAE-A73A-ED620C0BF465}"/>
    <cellStyle name="Comma 11 12 3 2" xfId="36223" xr:uid="{870FA684-4804-4723-9FC1-9EF4C06EAFCD}"/>
    <cellStyle name="Comma 11 12 4" xfId="21778" xr:uid="{1CEB31F8-9BD4-42EB-B1CC-9AA266EF8162}"/>
    <cellStyle name="Comma 11 12 4 2" xfId="37439" xr:uid="{D1CCD0A0-CD05-42F8-8B17-AEFDB87596F4}"/>
    <cellStyle name="Comma 11 12 5" xfId="26961" xr:uid="{34524465-639F-4F4D-B2C4-F534FFC75E8C}"/>
    <cellStyle name="Comma 11 13" xfId="14215" xr:uid="{9A2C59AC-451F-4E13-9CC1-448B90088EEB}"/>
    <cellStyle name="Comma 11 13 2" xfId="30334" xr:uid="{FBD28873-C29D-41EA-950E-A07D17735E04}"/>
    <cellStyle name="Comma 11 14" xfId="20463" xr:uid="{D4BE912C-47A3-4AA2-965F-D9F385978EF9}"/>
    <cellStyle name="Comma 11 14 2" xfId="36192" xr:uid="{07C2E5EC-0597-4DAB-8563-CE1837AEDD75}"/>
    <cellStyle name="Comma 11 15" xfId="21742" xr:uid="{7BC3299E-6489-4EAC-BB2F-48DD812AF89C}"/>
    <cellStyle name="Comma 11 15 2" xfId="37403" xr:uid="{24F9F2B4-51F0-4162-AC64-8B54482C8315}"/>
    <cellStyle name="Comma 11 16" xfId="44258" xr:uid="{AAE2F32A-4576-4B6F-8856-52B730AFDD0E}"/>
    <cellStyle name="Comma 11 17" xfId="44348" xr:uid="{CC1591BD-DF42-430C-9579-2C9FE02A07DB}"/>
    <cellStyle name="Comma 11 18" xfId="44512" xr:uid="{9FF664DE-44F4-4D3F-8577-3A393255DEE8}"/>
    <cellStyle name="Comma 11 19" xfId="44622" xr:uid="{1A68AF04-CA4D-403D-B2C9-6FDB0C370943}"/>
    <cellStyle name="Comma 11 2" xfId="116" xr:uid="{00000000-0005-0000-0000-000078000000}"/>
    <cellStyle name="Comma 11 2 2" xfId="1672" xr:uid="{00000000-0005-0000-0000-000079000000}"/>
    <cellStyle name="Comma 11 2 2 10" xfId="8627" xr:uid="{703FCBE2-9D25-4E08-A805-D86B2E47BDD1}"/>
    <cellStyle name="Comma 11 2 2 2" xfId="11170" xr:uid="{E30CF3AB-F3F8-4119-B3BE-D5BCAF70BB22}"/>
    <cellStyle name="Comma 11 2 2 2 2" xfId="17780" xr:uid="{524AB556-0325-4806-997A-B5A6ABBE755A}"/>
    <cellStyle name="Comma 11 2 2 2 2 2" xfId="33509" xr:uid="{4BB0B9BF-7E2B-4CFD-BEF1-67BC3C50CF66}"/>
    <cellStyle name="Comma 11 2 2 2 3" xfId="27313" xr:uid="{52C2BFDB-0882-42C3-B777-483161302947}"/>
    <cellStyle name="Comma 11 2 2 3" xfId="14884" xr:uid="{F0011720-4390-4CDB-A667-E38D9350FE63}"/>
    <cellStyle name="Comma 11 2 2 3 2" xfId="30965" xr:uid="{86A60E14-6FC5-4B6A-90E7-117C05386DE8}"/>
    <cellStyle name="Comma 11 2 2 4" xfId="21048" xr:uid="{B0CD4C44-6EDB-4C31-9306-87ECF1CDB0C6}"/>
    <cellStyle name="Comma 11 2 2 4 2" xfId="36777" xr:uid="{7C80982A-FB76-4AD7-A016-7005D0B493FE}"/>
    <cellStyle name="Comma 11 2 2 5" xfId="22961" xr:uid="{3FA26666-F852-4CA4-B298-0CAA09B44DD4}"/>
    <cellStyle name="Comma 11 2 2 5 2" xfId="38616" xr:uid="{2E418922-495E-4F32-B67D-01A593E5ED86}"/>
    <cellStyle name="Comma 11 2 2 6" xfId="24867" xr:uid="{51FA5A57-982C-452A-886C-CE84A718DD0B}"/>
    <cellStyle name="Comma 11 2 2 7" xfId="44393" xr:uid="{24F43221-E007-4F0B-B10A-AC305DE72FCA}"/>
    <cellStyle name="Comma 11 2 2 8" xfId="44498" xr:uid="{32D357BB-F7C2-44A0-B8CF-C692530FC2A5}"/>
    <cellStyle name="Comma 11 2 2 9" xfId="46415" xr:uid="{EF7C67DE-F5FF-4040-9956-44848FF8380F}"/>
    <cellStyle name="Comma 11 2 3" xfId="20504" xr:uid="{257C533E-20BC-47CB-A2C6-3C6B1D2EC2FC}"/>
    <cellStyle name="Comma 11 2 3 2" xfId="36233" xr:uid="{AD4F26ED-02F7-4295-BC78-BDC50695B0FD}"/>
    <cellStyle name="Comma 11 2 3 3" xfId="44527" xr:uid="{8C1D69EB-4940-4C27-8E33-9DD1EA7A78E2}"/>
    <cellStyle name="Comma 11 2 4" xfId="21870" xr:uid="{2FAEC819-6570-4DB0-B010-DA46C8E93BFA}"/>
    <cellStyle name="Comma 11 2 4 2" xfId="37531" xr:uid="{488C668E-B03F-493F-A0A7-FB8422E2E817}"/>
    <cellStyle name="Comma 11 2 5" xfId="44416" xr:uid="{61B54171-FDC0-4750-AA03-DEC1C1FEB023}"/>
    <cellStyle name="Comma 11 2 6" xfId="45484" xr:uid="{44645CA7-77E9-4E5F-A6BF-2BA0DC7CF6AD}"/>
    <cellStyle name="Comma 11 2 7" xfId="3795" xr:uid="{0167E4F8-E0E8-4AB9-BE81-329B0C9A7545}"/>
    <cellStyle name="Comma 11 20" xfId="44657" xr:uid="{82BA9F78-2929-468F-988D-F53D8168D657}"/>
    <cellStyle name="Comma 11 21" xfId="45483" xr:uid="{B75EC1DA-D9E3-411D-9161-11FCDBA7F4A9}"/>
    <cellStyle name="Comma 11 22" xfId="47280" xr:uid="{A1A92259-9402-4BBC-886B-B84BCA3BAA09}"/>
    <cellStyle name="Comma 11 23" xfId="47419" xr:uid="{D7AF81B9-2ED3-4BAD-87AB-235496FB36B6}"/>
    <cellStyle name="Comma 11 24" xfId="2664" xr:uid="{BEA011F8-5CAD-4171-8A5A-8C93D94BD10C}"/>
    <cellStyle name="Comma 11 3" xfId="117" xr:uid="{00000000-0005-0000-0000-00007A000000}"/>
    <cellStyle name="Comma 11 3 2" xfId="1673" xr:uid="{00000000-0005-0000-0000-00007B000000}"/>
    <cellStyle name="Comma 11 3 2 2" xfId="11171" xr:uid="{DFF4E0D8-CF3E-4D88-A38D-BE6FA6A02037}"/>
    <cellStyle name="Comma 11 3 2 2 2" xfId="17781" xr:uid="{1B521E8C-112C-48C2-8432-0597EAB9DF54}"/>
    <cellStyle name="Comma 11 3 2 2 2 2" xfId="33510" xr:uid="{16CDB8E3-7C61-4DC5-9819-674F5179A27B}"/>
    <cellStyle name="Comma 11 3 2 2 3" xfId="27314" xr:uid="{A4BADFFB-D7BB-496A-BDF1-D6EF0885FC98}"/>
    <cellStyle name="Comma 11 3 2 3" xfId="14885" xr:uid="{BAE1C60F-5DE6-4FAE-B642-EF34D3BA44C2}"/>
    <cellStyle name="Comma 11 3 2 3 2" xfId="30966" xr:uid="{5AA44DE7-4925-49A7-9A8E-7DD64810D176}"/>
    <cellStyle name="Comma 11 3 2 4" xfId="21049" xr:uid="{7F1B1D42-9C7E-4B47-A4E0-0F94AEABD191}"/>
    <cellStyle name="Comma 11 3 2 4 2" xfId="36778" xr:uid="{306BE01C-962E-429E-AEB5-E90E3F17662D}"/>
    <cellStyle name="Comma 11 3 2 5" xfId="22962" xr:uid="{39AE0C36-9862-4B2E-B0E8-8E8BEAAE260E}"/>
    <cellStyle name="Comma 11 3 2 5 2" xfId="38617" xr:uid="{17184FDE-1260-4061-A432-63ACD6E0BA2A}"/>
    <cellStyle name="Comma 11 3 2 6" xfId="24868" xr:uid="{A3FBCD52-57E9-42FD-A19B-58B89FAF6EB5}"/>
    <cellStyle name="Comma 11 3 2 7" xfId="46416" xr:uid="{CBE6A05F-583F-458C-807B-9010D5CFF731}"/>
    <cellStyle name="Comma 11 3 2 8" xfId="8628" xr:uid="{FA586C30-CD2F-4A12-8023-9B4CA5D635B9}"/>
    <cellStyle name="Comma 11 3 3" xfId="20505" xr:uid="{F6DEFE44-FCEA-4919-A927-4C92414ED9CD}"/>
    <cellStyle name="Comma 11 3 3 2" xfId="36234" xr:uid="{747BBB60-25FE-43F5-A730-68D88E4A7B7A}"/>
    <cellStyle name="Comma 11 3 4" xfId="21871" xr:uid="{D32FE9C6-D12E-48D1-9100-868B6810057B}"/>
    <cellStyle name="Comma 11 3 4 2" xfId="37532" xr:uid="{8029BBFD-76AB-4536-9A55-F4AED705714C}"/>
    <cellStyle name="Comma 11 3 5" xfId="45485" xr:uid="{65899387-8E55-4F75-8D9D-F80BF94017D0}"/>
    <cellStyle name="Comma 11 3 6" xfId="3796" xr:uid="{5E46800E-9289-492C-9DC4-B9CA27A2B5B7}"/>
    <cellStyle name="Comma 11 4" xfId="118" xr:uid="{00000000-0005-0000-0000-00007C000000}"/>
    <cellStyle name="Comma 11 4 2" xfId="1674" xr:uid="{00000000-0005-0000-0000-00007D000000}"/>
    <cellStyle name="Comma 11 4 2 2" xfId="11172" xr:uid="{FA318E69-6A7E-41A9-B2A9-647D7F60C919}"/>
    <cellStyle name="Comma 11 4 2 2 2" xfId="17782" xr:uid="{3B039E06-6470-4DD3-AF3E-81E940F46C68}"/>
    <cellStyle name="Comma 11 4 2 2 2 2" xfId="33511" xr:uid="{2239A8B8-4EB9-4B03-9698-A2177121D75A}"/>
    <cellStyle name="Comma 11 4 2 2 3" xfId="27315" xr:uid="{455EAF26-7A70-4C1B-B0A7-B78FA90A7E7B}"/>
    <cellStyle name="Comma 11 4 2 3" xfId="14886" xr:uid="{EB41472C-A073-4D3F-AF28-2F72690626FE}"/>
    <cellStyle name="Comma 11 4 2 3 2" xfId="30967" xr:uid="{86F12D9C-F720-4141-B6D6-C7EC68E0EDD3}"/>
    <cellStyle name="Comma 11 4 2 4" xfId="21050" xr:uid="{17468A0B-44C5-47A8-8799-537FA4C8B6CE}"/>
    <cellStyle name="Comma 11 4 2 4 2" xfId="36779" xr:uid="{E5027778-0F5F-4B26-A3D6-2BC95987A88E}"/>
    <cellStyle name="Comma 11 4 2 5" xfId="22963" xr:uid="{855543B9-C419-4CDA-9F41-FE9C7DE1D6E2}"/>
    <cellStyle name="Comma 11 4 2 5 2" xfId="38618" xr:uid="{B75CFA81-594C-42B5-B805-1500FE5ACA52}"/>
    <cellStyle name="Comma 11 4 2 6" xfId="24869" xr:uid="{D67039C2-F351-42C7-A762-E4D39EF2957E}"/>
    <cellStyle name="Comma 11 4 2 7" xfId="46417" xr:uid="{1D47A6D7-AE42-4139-949F-1E97A3B7D807}"/>
    <cellStyle name="Comma 11 4 2 8" xfId="8629" xr:uid="{B6C6B37C-3458-41CE-87D2-57611D4E976E}"/>
    <cellStyle name="Comma 11 4 3" xfId="20506" xr:uid="{631EA9AF-609E-4579-B248-C42D1F37403A}"/>
    <cellStyle name="Comma 11 4 3 2" xfId="36235" xr:uid="{183D80DE-EB42-46F7-9CC6-986AFEC06356}"/>
    <cellStyle name="Comma 11 4 4" xfId="21872" xr:uid="{B42E4C68-DD4E-4CE5-8083-8F6734777E23}"/>
    <cellStyle name="Comma 11 4 4 2" xfId="37533" xr:uid="{59EEAEED-114B-4D1B-B36C-E31FB74478FF}"/>
    <cellStyle name="Comma 11 4 5" xfId="45486" xr:uid="{EDBD5603-0BEF-4676-9196-803642F5941A}"/>
    <cellStyle name="Comma 11 4 6" xfId="3797" xr:uid="{39344D28-A751-4897-A454-E4D6182B2D96}"/>
    <cellStyle name="Comma 11 5" xfId="1671" xr:uid="{00000000-0005-0000-0000-00007E000000}"/>
    <cellStyle name="Comma 11 5 2" xfId="46414" xr:uid="{C3660DF5-2B4E-4E15-BE1D-EF30764FB0A3}"/>
    <cellStyle name="Comma 11 5 3" xfId="3798" xr:uid="{E0A43933-1127-455C-BCCB-C04AAB2C8CAE}"/>
    <cellStyle name="Comma 11 6" xfId="3799" xr:uid="{8DB32035-7220-43D7-AD4C-7EDD4CD9B118}"/>
    <cellStyle name="Comma 11 6 2" xfId="8630" xr:uid="{93868AE1-3D13-4006-B73F-00C0426BB3F9}"/>
    <cellStyle name="Comma 11 6 2 2" xfId="11173" xr:uid="{14840A95-C6C3-4E09-BBE0-526C154FCA5F}"/>
    <cellStyle name="Comma 11 6 2 2 2" xfId="17783" xr:uid="{C773E129-5EA3-4B02-941E-F13777508012}"/>
    <cellStyle name="Comma 11 6 2 2 2 2" xfId="33512" xr:uid="{12B7FE2A-CF5D-47EA-999E-66A08AC71558}"/>
    <cellStyle name="Comma 11 6 2 2 3" xfId="27316" xr:uid="{3C4C3D78-713C-4AB7-A84F-E2E0826E6E6B}"/>
    <cellStyle name="Comma 11 6 2 3" xfId="14887" xr:uid="{4C5BC098-0508-48AF-A03E-BBDED734D8FE}"/>
    <cellStyle name="Comma 11 6 2 3 2" xfId="30968" xr:uid="{20C13CFE-23ED-42AC-9FA0-03085ABF48F6}"/>
    <cellStyle name="Comma 11 6 2 4" xfId="21051" xr:uid="{C8452EE7-7809-456B-8A3E-ABB5F1F7474A}"/>
    <cellStyle name="Comma 11 6 2 4 2" xfId="36780" xr:uid="{509D9D1C-C0B6-4A21-B608-527934BC9FB3}"/>
    <cellStyle name="Comma 11 6 2 5" xfId="22964" xr:uid="{A50E0A80-3BF2-4841-AFC5-1194AEE58CCB}"/>
    <cellStyle name="Comma 11 6 2 5 2" xfId="38619" xr:uid="{CFA4076E-99CD-4E51-BA6E-819F8348E74F}"/>
    <cellStyle name="Comma 11 6 2 6" xfId="24870" xr:uid="{ADADC763-CE69-424B-BDFC-008E5C3CF51F}"/>
    <cellStyle name="Comma 11 6 2 7" xfId="45463" xr:uid="{6E9A85E9-0378-46BD-BED4-C7CA48D7821A}"/>
    <cellStyle name="Comma 11 6 2 8" xfId="48227" xr:uid="{653FFE12-CD8D-4FA9-9603-49F81BA35F38}"/>
    <cellStyle name="Comma 11 6 3" xfId="20507" xr:uid="{FD4D890C-365B-4199-A506-38C5A5C693CD}"/>
    <cellStyle name="Comma 11 6 3 2" xfId="36236" xr:uid="{DF32D1B8-1420-460A-B032-0841E0AB7F59}"/>
    <cellStyle name="Comma 11 6 4" xfId="21873" xr:uid="{70ED69EA-3EBB-4B76-840E-FF4326974E1B}"/>
    <cellStyle name="Comma 11 6 4 2" xfId="37534" xr:uid="{A19B4358-AB7A-47A5-82E5-B3E4ECDA8EF6}"/>
    <cellStyle name="Comma 11 6 5" xfId="44513" xr:uid="{7482B4D2-FF54-47FF-8086-111CCB1DD49F}"/>
    <cellStyle name="Comma 11 7" xfId="3800" xr:uid="{E94AA988-8925-4749-93D4-3E7558D978CC}"/>
    <cellStyle name="Comma 11 8" xfId="3801" xr:uid="{C237B690-C2CD-4CF4-9632-992260B2C3EA}"/>
    <cellStyle name="Comma 11 9" xfId="3802" xr:uid="{A180CE1C-69B4-4CE8-80EC-7835981EE925}"/>
    <cellStyle name="Comma 11 9 2" xfId="8631" xr:uid="{70798766-612C-49F1-872D-1E743C06CDBF}"/>
    <cellStyle name="Comma 11 9 2 2" xfId="11174" xr:uid="{D169F275-5A3D-4578-A3CF-F469B2548AD7}"/>
    <cellStyle name="Comma 11 9 2 2 2" xfId="17784" xr:uid="{9D95D7A4-3174-425B-85FC-2A97764C2C0C}"/>
    <cellStyle name="Comma 11 9 2 2 2 2" xfId="33513" xr:uid="{F2B8635B-6CEC-4744-AA4A-67C2802E1C90}"/>
    <cellStyle name="Comma 11 9 2 2 3" xfId="27317" xr:uid="{E54E3615-A882-4922-895A-FDF4E8BAD1F1}"/>
    <cellStyle name="Comma 11 9 2 3" xfId="15585" xr:uid="{4A057404-BD1E-4FD6-BB25-8C608A56B866}"/>
    <cellStyle name="Comma 11 9 2 3 2" xfId="31324" xr:uid="{9D9C8E4A-AD1A-4EEA-BCB5-1C9B7ADCC88A}"/>
    <cellStyle name="Comma 11 9 2 4" xfId="21052" xr:uid="{EA5AADE4-3F46-4199-8380-8ECEB91CB1C1}"/>
    <cellStyle name="Comma 11 9 2 4 2" xfId="36781" xr:uid="{80ED2B69-5DB0-461B-B38B-1A47567BD374}"/>
    <cellStyle name="Comma 11 9 2 5" xfId="22965" xr:uid="{B1546E2F-49C5-4F68-B96C-851E1D3D83C3}"/>
    <cellStyle name="Comma 11 9 2 5 2" xfId="38620" xr:uid="{9E9E92F7-AE53-4663-B9E2-2E10ED8640BA}"/>
    <cellStyle name="Comma 11 9 2 6" xfId="24871" xr:uid="{FAEB54F8-D383-4FD0-8126-FE82D17923EA}"/>
    <cellStyle name="Comma 11 9 3" xfId="20508" xr:uid="{E583D081-3920-463F-B3CF-8AA85D1AED6E}"/>
    <cellStyle name="Comma 11 9 3 2" xfId="36237" xr:uid="{1092E219-562D-4EBE-A341-E2605E7E7814}"/>
    <cellStyle name="Comma 11 9 4" xfId="21874" xr:uid="{7A4707E7-ACD2-4A41-AB83-4FA94C0154AF}"/>
    <cellStyle name="Comma 11 9 4 2" xfId="37535" xr:uid="{BBFB8B4A-2876-43E9-8504-58D897ABFC7D}"/>
    <cellStyle name="Comma 110" xfId="44243" xr:uid="{ADB19C84-B284-4996-A455-2DBBFB91BAB4}"/>
    <cellStyle name="Comma 111" xfId="44244" xr:uid="{179AFA35-1288-4070-A4E6-9ADE5C4E8DCA}"/>
    <cellStyle name="Comma 112" xfId="44245" xr:uid="{8D585F28-9BB4-44CF-9019-CE3084CF3023}"/>
    <cellStyle name="Comma 113" xfId="44246" xr:uid="{5378B1E5-3CDA-4FCD-954C-867C49330E80}"/>
    <cellStyle name="Comma 114" xfId="44247" xr:uid="{1448987E-196D-4A98-9B46-0CABBF9A026B}"/>
    <cellStyle name="Comma 115" xfId="44248" xr:uid="{D029875A-DDC6-438B-A742-D82614B10B9A}"/>
    <cellStyle name="Comma 116" xfId="44249" xr:uid="{FB9F4839-9C93-49F1-A9A5-69297BC31382}"/>
    <cellStyle name="Comma 117" xfId="44250" xr:uid="{ECA3F987-95C8-4449-87D1-90875B96680D}"/>
    <cellStyle name="Comma 118" xfId="44251" xr:uid="{1466C9E0-3118-4AF3-8832-870D12B1EA8E}"/>
    <cellStyle name="Comma 119" xfId="44252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6" xr:uid="{00000000-0005-0000-0000-000081000000}"/>
    <cellStyle name="Comma 12 10 2 2" xfId="46419" xr:uid="{530B1EF0-BF7F-46C1-BFAC-0E5D54171AEB}"/>
    <cellStyle name="Comma 12 10 3" xfId="45487" xr:uid="{8316ADA7-1324-4EC2-ABB7-526D94EA7AF7}"/>
    <cellStyle name="Comma 12 11" xfId="121" xr:uid="{00000000-0005-0000-0000-000082000000}"/>
    <cellStyle name="Comma 12 11 2" xfId="1677" xr:uid="{00000000-0005-0000-0000-000083000000}"/>
    <cellStyle name="Comma 12 11 2 2" xfId="46420" xr:uid="{5CF7932E-BD7E-4CED-9541-D476D6885D4A}"/>
    <cellStyle name="Comma 12 11 3" xfId="45488" xr:uid="{15C94291-8DDE-4DDA-A37A-7EAB28CA60D2}"/>
    <cellStyle name="Comma 12 12" xfId="122" xr:uid="{00000000-0005-0000-0000-000084000000}"/>
    <cellStyle name="Comma 12 12 2" xfId="1678" xr:uid="{00000000-0005-0000-0000-000085000000}"/>
    <cellStyle name="Comma 12 12 2 2" xfId="46421" xr:uid="{2323CAC5-B0EF-4058-AE5F-226A6A5B1A5F}"/>
    <cellStyle name="Comma 12 12 3" xfId="45489" xr:uid="{17241E8D-B181-46A5-9A6A-195CD483234E}"/>
    <cellStyle name="Comma 12 13" xfId="1675" xr:uid="{00000000-0005-0000-0000-000086000000}"/>
    <cellStyle name="Comma 12 13 2" xfId="46418" xr:uid="{B267055E-44CA-47E4-AEDD-E63F0F340593}"/>
    <cellStyle name="Comma 12 14" xfId="2622" xr:uid="{78C2B94B-FD4F-4167-8D6D-15F8720D1098}"/>
    <cellStyle name="Comma 12 2" xfId="123" xr:uid="{00000000-0005-0000-0000-000087000000}"/>
    <cellStyle name="Comma 12 2 2" xfId="124" xr:uid="{00000000-0005-0000-0000-000088000000}"/>
    <cellStyle name="Comma 12 2 2 2" xfId="1680" xr:uid="{00000000-0005-0000-0000-000089000000}"/>
    <cellStyle name="Comma 12 2 2 2 2" xfId="46423" xr:uid="{2EA44242-433B-4322-B7AB-25E8546C23D9}"/>
    <cellStyle name="Comma 12 2 2 3" xfId="45491" xr:uid="{A3AEB908-50DE-4DD1-9A9E-BFA2E4921278}"/>
    <cellStyle name="Comma 12 2 3" xfId="125" xr:uid="{00000000-0005-0000-0000-00008A000000}"/>
    <cellStyle name="Comma 12 2 3 2" xfId="1681" xr:uid="{00000000-0005-0000-0000-00008B000000}"/>
    <cellStyle name="Comma 12 2 3 2 2" xfId="46424" xr:uid="{74F91171-1BA5-407E-B06E-2AD08672D556}"/>
    <cellStyle name="Comma 12 2 3 3" xfId="45492" xr:uid="{C10B09E1-927D-4B51-BDF1-7E16BCB9A2A2}"/>
    <cellStyle name="Comma 12 2 4" xfId="1679" xr:uid="{00000000-0005-0000-0000-00008C000000}"/>
    <cellStyle name="Comma 12 2 4 2" xfId="46422" xr:uid="{E9897A85-AAC6-41DA-A4CB-CD9FFD7BA3A0}"/>
    <cellStyle name="Comma 12 2 5" xfId="45490" xr:uid="{833BF095-1037-4B04-8442-B1D71C701CBC}"/>
    <cellStyle name="Comma 12 2 6" xfId="3803" xr:uid="{D3D34C96-0ABA-456F-A70E-28FD9FD17D5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4" xr:uid="{00000000-0005-0000-0000-000090000000}"/>
    <cellStyle name="Comma 12 3 2 2 2 2" xfId="46427" xr:uid="{82E23092-E20A-4398-940E-69062F5E7126}"/>
    <cellStyle name="Comma 12 3 2 2 3" xfId="45495" xr:uid="{5342A08A-0603-469E-BE3B-87424D7AC08A}"/>
    <cellStyle name="Comma 12 3 2 3" xfId="129" xr:uid="{00000000-0005-0000-0000-000091000000}"/>
    <cellStyle name="Comma 12 3 2 3 2" xfId="1685" xr:uid="{00000000-0005-0000-0000-000092000000}"/>
    <cellStyle name="Comma 12 3 2 3 2 2" xfId="46428" xr:uid="{76193259-29DC-4C4C-B7B3-F153BB2177A7}"/>
    <cellStyle name="Comma 12 3 2 3 3" xfId="45496" xr:uid="{26D5C0BB-98C4-4117-922A-C5945EC2198D}"/>
    <cellStyle name="Comma 12 3 2 4" xfId="1683" xr:uid="{00000000-0005-0000-0000-000093000000}"/>
    <cellStyle name="Comma 12 3 2 4 2" xfId="46426" xr:uid="{42A779AE-9F38-4424-8E18-650906FDFF86}"/>
    <cellStyle name="Comma 12 3 2 5" xfId="45494" xr:uid="{7E2F4352-427F-4CA4-A17D-AED9D0F8ECDF}"/>
    <cellStyle name="Comma 12 3 3" xfId="130" xr:uid="{00000000-0005-0000-0000-000094000000}"/>
    <cellStyle name="Comma 12 3 3 2" xfId="1686" xr:uid="{00000000-0005-0000-0000-000095000000}"/>
    <cellStyle name="Comma 12 3 3 2 2" xfId="46429" xr:uid="{B5594AD3-9A77-40BE-9C32-014B795A02AD}"/>
    <cellStyle name="Comma 12 3 3 3" xfId="45497" xr:uid="{6E053879-D0B9-44BF-BAEA-F2544F27D103}"/>
    <cellStyle name="Comma 12 3 4" xfId="131" xr:uid="{00000000-0005-0000-0000-000096000000}"/>
    <cellStyle name="Comma 12 3 4 2" xfId="1687" xr:uid="{00000000-0005-0000-0000-000097000000}"/>
    <cellStyle name="Comma 12 3 4 2 2" xfId="46430" xr:uid="{BF890E0A-CAD7-4A12-AEEA-88018F74A4EF}"/>
    <cellStyle name="Comma 12 3 4 3" xfId="45498" xr:uid="{C6C9596B-0BB4-4DBA-84D5-CAA752A61FA4}"/>
    <cellStyle name="Comma 12 3 5" xfId="1682" xr:uid="{00000000-0005-0000-0000-000098000000}"/>
    <cellStyle name="Comma 12 3 5 2" xfId="46425" xr:uid="{B6E5C307-F344-4036-96F6-B756D90A66A8}"/>
    <cellStyle name="Comma 12 3 6" xfId="45493" xr:uid="{B37B5A82-FB7B-4AEB-8846-E827279AAC53}"/>
    <cellStyle name="Comma 12 3 7" xfId="3804" xr:uid="{BA835E80-702B-4FD2-AB80-051B917E9F7F}"/>
    <cellStyle name="Comma 12 4" xfId="132" xr:uid="{00000000-0005-0000-0000-000099000000}"/>
    <cellStyle name="Comma 12 4 2" xfId="133" xr:uid="{00000000-0005-0000-0000-00009A000000}"/>
    <cellStyle name="Comma 12 4 2 2" xfId="1689" xr:uid="{00000000-0005-0000-0000-00009B000000}"/>
    <cellStyle name="Comma 12 4 2 2 2" xfId="46432" xr:uid="{7D308FED-B9F4-4AF4-B528-E29BF6DBC8D4}"/>
    <cellStyle name="Comma 12 4 2 3" xfId="45500" xr:uid="{6FB52DF7-8732-4934-8F50-932E1295BB5C}"/>
    <cellStyle name="Comma 12 4 3" xfId="134" xr:uid="{00000000-0005-0000-0000-00009C000000}"/>
    <cellStyle name="Comma 12 4 3 2" xfId="1690" xr:uid="{00000000-0005-0000-0000-00009D000000}"/>
    <cellStyle name="Comma 12 4 3 2 2" xfId="46433" xr:uid="{252D2127-DD01-435E-94F5-DD95EDE39021}"/>
    <cellStyle name="Comma 12 4 3 3" xfId="45501" xr:uid="{193061FD-97A6-4AA2-AB77-F92E6EBD8A73}"/>
    <cellStyle name="Comma 12 4 4" xfId="1688" xr:uid="{00000000-0005-0000-0000-00009E000000}"/>
    <cellStyle name="Comma 12 4 4 2" xfId="46431" xr:uid="{BA995D64-F12F-4F96-8C35-5E47DFF0049F}"/>
    <cellStyle name="Comma 12 4 5" xfId="45499" xr:uid="{5B5C07DC-D75B-47D8-8F26-AB853F44FCCF}"/>
    <cellStyle name="Comma 12 4 6" xfId="3805" xr:uid="{9B20E1AC-A8EB-4754-B575-F0485B1F8276}"/>
    <cellStyle name="Comma 12 5" xfId="135" xr:uid="{00000000-0005-0000-0000-00009F000000}"/>
    <cellStyle name="Comma 12 5 2" xfId="136" xr:uid="{00000000-0005-0000-0000-0000A0000000}"/>
    <cellStyle name="Comma 12 5 2 2" xfId="1692" xr:uid="{00000000-0005-0000-0000-0000A1000000}"/>
    <cellStyle name="Comma 12 5 2 2 2" xfId="17785" xr:uid="{9B56D36A-B4A5-4B02-AC8A-72DBF5F41A78}"/>
    <cellStyle name="Comma 12 5 2 2 2 2" xfId="33514" xr:uid="{1B5D5A0C-8581-4ABA-B832-6F67BE42B2FF}"/>
    <cellStyle name="Comma 12 5 2 2 3" xfId="27318" xr:uid="{FD444199-7CF0-4CA4-9A0B-DBB3C939C069}"/>
    <cellStyle name="Comma 12 5 2 2 4" xfId="46435" xr:uid="{01EDE2C7-9E8C-4A95-B1CF-61120F6E636A}"/>
    <cellStyle name="Comma 12 5 2 2 5" xfId="11175" xr:uid="{C10454B0-B464-4C23-ADA1-86CBEB788DB5}"/>
    <cellStyle name="Comma 12 5 2 3" xfId="15586" xr:uid="{98426781-E465-4652-825E-309714D00E50}"/>
    <cellStyle name="Comma 12 5 2 3 2" xfId="31325" xr:uid="{7EED6DBC-5E60-45F4-9336-C6E07E0595BE}"/>
    <cellStyle name="Comma 12 5 2 4" xfId="21053" xr:uid="{36E26199-4808-44C0-8E50-F84DBE8B6FF1}"/>
    <cellStyle name="Comma 12 5 2 4 2" xfId="36782" xr:uid="{89F1C9E0-9143-49A3-8346-C52AD69A73B2}"/>
    <cellStyle name="Comma 12 5 2 5" xfId="22966" xr:uid="{63ED5E94-4F3C-4D44-B4CB-65237D119C45}"/>
    <cellStyle name="Comma 12 5 2 5 2" xfId="38621" xr:uid="{D115E8CA-CF75-402F-8B5C-92BBA14BC62A}"/>
    <cellStyle name="Comma 12 5 2 6" xfId="24872" xr:uid="{90470FFE-2AD8-440D-9ED5-F56819897538}"/>
    <cellStyle name="Comma 12 5 2 7" xfId="45503" xr:uid="{F7CD85BC-DE30-439A-8ADE-9C165DBE47A8}"/>
    <cellStyle name="Comma 12 5 2 8" xfId="8632" xr:uid="{B05C6606-910F-48E5-91B1-82BFF7D834F0}"/>
    <cellStyle name="Comma 12 5 3" xfId="137" xr:uid="{00000000-0005-0000-0000-0000A2000000}"/>
    <cellStyle name="Comma 12 5 3 2" xfId="1693" xr:uid="{00000000-0005-0000-0000-0000A3000000}"/>
    <cellStyle name="Comma 12 5 3 2 2" xfId="46436" xr:uid="{7B1EB9A9-58EE-4949-8F2F-7F1933827CD5}"/>
    <cellStyle name="Comma 12 5 3 2 3" xfId="36238" xr:uid="{1E01137A-E663-4248-80AF-90EE8596C6DC}"/>
    <cellStyle name="Comma 12 5 3 3" xfId="45504" xr:uid="{7A75679F-32EE-4F53-AE6B-86799E32262B}"/>
    <cellStyle name="Comma 12 5 3 4" xfId="20509" xr:uid="{9491646F-D808-4ED2-81D3-652E59A5805D}"/>
    <cellStyle name="Comma 12 5 4" xfId="1691" xr:uid="{00000000-0005-0000-0000-0000A4000000}"/>
    <cellStyle name="Comma 12 5 4 2" xfId="37536" xr:uid="{C6C38AFE-6D7A-44C2-8ACC-022DD239A8B4}"/>
    <cellStyle name="Comma 12 5 4 3" xfId="46434" xr:uid="{2514A060-59D4-4F61-905B-7849F090D5AE}"/>
    <cellStyle name="Comma 12 5 4 4" xfId="21875" xr:uid="{CA211898-2DE6-48A6-AFD8-606A2D729930}"/>
    <cellStyle name="Comma 12 5 5" xfId="45502" xr:uid="{B86B9A69-715F-4203-8E97-D4D94F905719}"/>
    <cellStyle name="Comma 12 5 6" xfId="3806" xr:uid="{B1AE3BFC-EE22-4E91-812F-E9091CD2B28C}"/>
    <cellStyle name="Comma 12 6" xfId="138" xr:uid="{00000000-0005-0000-0000-0000A5000000}"/>
    <cellStyle name="Comma 12 6 2" xfId="139" xr:uid="{00000000-0005-0000-0000-0000A6000000}"/>
    <cellStyle name="Comma 12 6 2 2" xfId="1695" xr:uid="{00000000-0005-0000-0000-0000A7000000}"/>
    <cellStyle name="Comma 12 6 2 2 2" xfId="17786" xr:uid="{3EA848F8-D1CF-4A5D-9183-3C871D89D990}"/>
    <cellStyle name="Comma 12 6 2 2 2 2" xfId="33515" xr:uid="{72087312-7D38-4A72-9792-4E50AC84270D}"/>
    <cellStyle name="Comma 12 6 2 2 3" xfId="27319" xr:uid="{59919F94-F9F5-4F20-80B7-A21B02568598}"/>
    <cellStyle name="Comma 12 6 2 2 4" xfId="46438" xr:uid="{44BD5359-C435-4702-9A34-DDCD77CA3AFA}"/>
    <cellStyle name="Comma 12 6 2 2 5" xfId="11176" xr:uid="{469620D4-52BD-4C34-9BD6-AB21B9C19059}"/>
    <cellStyle name="Comma 12 6 2 3" xfId="15587" xr:uid="{F8CBEED5-C877-4313-B61C-E62E53C69136}"/>
    <cellStyle name="Comma 12 6 2 3 2" xfId="31326" xr:uid="{58F17A7D-CFAF-41F2-B83E-869310AE5CA8}"/>
    <cellStyle name="Comma 12 6 2 4" xfId="21054" xr:uid="{802BC114-9338-41BF-868A-61D1BF626322}"/>
    <cellStyle name="Comma 12 6 2 4 2" xfId="36783" xr:uid="{8C0890D2-706E-497B-A9DC-4BF6D556D976}"/>
    <cellStyle name="Comma 12 6 2 5" xfId="22967" xr:uid="{7CF3FFDE-9493-46A4-979B-2E2876446A9F}"/>
    <cellStyle name="Comma 12 6 2 5 2" xfId="38622" xr:uid="{46C661A9-EF41-4670-8425-63086380C514}"/>
    <cellStyle name="Comma 12 6 2 6" xfId="24873" xr:uid="{E0A4333B-46EC-4B68-BCE6-4100EAC3A7B0}"/>
    <cellStyle name="Comma 12 6 2 7" xfId="45506" xr:uid="{E03EEE89-C1B5-4D9E-94E7-D1316FB3DD1F}"/>
    <cellStyle name="Comma 12 6 2 8" xfId="8633" xr:uid="{739A3B0A-239F-4678-96CD-B278DEB2C688}"/>
    <cellStyle name="Comma 12 6 3" xfId="140" xr:uid="{00000000-0005-0000-0000-0000A8000000}"/>
    <cellStyle name="Comma 12 6 3 2" xfId="1696" xr:uid="{00000000-0005-0000-0000-0000A9000000}"/>
    <cellStyle name="Comma 12 6 3 2 2" xfId="46439" xr:uid="{AD9ACF32-DD66-4629-A2D7-71970949BE12}"/>
    <cellStyle name="Comma 12 6 3 2 3" xfId="36239" xr:uid="{A72E2366-795D-4821-ABEF-4F1B6562426A}"/>
    <cellStyle name="Comma 12 6 3 3" xfId="45507" xr:uid="{8AEB085C-06B2-4CA9-BA88-07B816DE7718}"/>
    <cellStyle name="Comma 12 6 3 4" xfId="20510" xr:uid="{4D13A27D-73C0-4D89-9EFB-9F5873D638A8}"/>
    <cellStyle name="Comma 12 6 4" xfId="1694" xr:uid="{00000000-0005-0000-0000-0000AA000000}"/>
    <cellStyle name="Comma 12 6 4 2" xfId="37537" xr:uid="{3EB049DE-5A93-44D3-A253-C1EDF5D6B929}"/>
    <cellStyle name="Comma 12 6 4 3" xfId="46437" xr:uid="{C3BB8F1F-583A-4F61-930C-9F1C7C1149BE}"/>
    <cellStyle name="Comma 12 6 4 4" xfId="21876" xr:uid="{886CF862-9B86-4E67-946A-A5158B621346}"/>
    <cellStyle name="Comma 12 6 5" xfId="45505" xr:uid="{38680E6D-6CAB-4917-8AFD-B2CFD010252A}"/>
    <cellStyle name="Comma 12 6 6" xfId="3807" xr:uid="{0EA50E69-FCF4-4A71-BF71-D4A8B15A8E2E}"/>
    <cellStyle name="Comma 12 7" xfId="141" xr:uid="{00000000-0005-0000-0000-0000AB000000}"/>
    <cellStyle name="Comma 12 7 2" xfId="142" xr:uid="{00000000-0005-0000-0000-0000AC000000}"/>
    <cellStyle name="Comma 12 7 2 2" xfId="1698" xr:uid="{00000000-0005-0000-0000-0000AD000000}"/>
    <cellStyle name="Comma 12 7 2 2 2" xfId="17787" xr:uid="{2522A878-BADF-47AA-AB25-BB1913C520C4}"/>
    <cellStyle name="Comma 12 7 2 2 2 2" xfId="33516" xr:uid="{21A67E4F-3C00-4C1A-B5D3-7112865D8680}"/>
    <cellStyle name="Comma 12 7 2 2 3" xfId="27320" xr:uid="{E34F2DDC-518A-4A87-BA48-4501E543AD22}"/>
    <cellStyle name="Comma 12 7 2 2 4" xfId="46441" xr:uid="{766C7F86-52B2-4820-8E92-724CEADB783B}"/>
    <cellStyle name="Comma 12 7 2 2 5" xfId="11177" xr:uid="{DBDA63EC-E6C5-49B3-BF06-F49B16A6AE2A}"/>
    <cellStyle name="Comma 12 7 2 3" xfId="15588" xr:uid="{943D8C3C-3C66-4904-B818-1BD9140D156B}"/>
    <cellStyle name="Comma 12 7 2 3 2" xfId="31327" xr:uid="{25392CD5-9B7D-4CE5-8D6F-DEA8B904739D}"/>
    <cellStyle name="Comma 12 7 2 4" xfId="21055" xr:uid="{4433475E-82F5-4312-A28A-FB116EFC803D}"/>
    <cellStyle name="Comma 12 7 2 4 2" xfId="36784" xr:uid="{BBA758FB-AFD4-4200-9FB4-4AD841EA465E}"/>
    <cellStyle name="Comma 12 7 2 5" xfId="22968" xr:uid="{AE623E51-87BB-43E8-BFD7-CB839E7CDF96}"/>
    <cellStyle name="Comma 12 7 2 5 2" xfId="38623" xr:uid="{3317A8BC-376B-4F52-AD1F-B141BA2BE94F}"/>
    <cellStyle name="Comma 12 7 2 6" xfId="24874" xr:uid="{A3AE47E5-F101-4F4A-9BB0-18ACA8EB841D}"/>
    <cellStyle name="Comma 12 7 2 7" xfId="45509" xr:uid="{27602578-542E-4E95-8070-638FB156BCAD}"/>
    <cellStyle name="Comma 12 7 2 8" xfId="8634" xr:uid="{B20C18BD-085A-4E92-AE59-0F33C21576EB}"/>
    <cellStyle name="Comma 12 7 3" xfId="143" xr:uid="{00000000-0005-0000-0000-0000AE000000}"/>
    <cellStyle name="Comma 12 7 3 2" xfId="1699" xr:uid="{00000000-0005-0000-0000-0000AF000000}"/>
    <cellStyle name="Comma 12 7 3 2 2" xfId="46442" xr:uid="{5710AAED-69B2-40F7-94B0-44DC54850800}"/>
    <cellStyle name="Comma 12 7 3 2 3" xfId="36240" xr:uid="{C08EFD34-F67E-4D9F-B8B9-D3749211668F}"/>
    <cellStyle name="Comma 12 7 3 3" xfId="45510" xr:uid="{CF8AF6B6-1301-4B0C-A689-A6DE92B6731C}"/>
    <cellStyle name="Comma 12 7 3 4" xfId="20511" xr:uid="{E673BB85-E98B-4805-B186-A853B7390B6B}"/>
    <cellStyle name="Comma 12 7 4" xfId="1697" xr:uid="{00000000-0005-0000-0000-0000B0000000}"/>
    <cellStyle name="Comma 12 7 4 2" xfId="37538" xr:uid="{BC032471-B6E7-4BE8-85E8-74E0EEE4390A}"/>
    <cellStyle name="Comma 12 7 4 3" xfId="46440" xr:uid="{BFDFD04A-0791-497C-BBBD-64B4E7B00A35}"/>
    <cellStyle name="Comma 12 7 4 4" xfId="21877" xr:uid="{B6DEC6B6-A49F-4F67-9AEC-6224FE72C9E8}"/>
    <cellStyle name="Comma 12 7 5" xfId="45508" xr:uid="{FF637A7A-552E-4169-A4A8-099CBC8E9D43}"/>
    <cellStyle name="Comma 12 7 6" xfId="3808" xr:uid="{99AEB1B4-339F-4FEC-8DFD-E471F9C77927}"/>
    <cellStyle name="Comma 12 8" xfId="144" xr:uid="{00000000-0005-0000-0000-0000B1000000}"/>
    <cellStyle name="Comma 12 8 2" xfId="145" xr:uid="{00000000-0005-0000-0000-0000B2000000}"/>
    <cellStyle name="Comma 12 8 2 2" xfId="1701" xr:uid="{00000000-0005-0000-0000-0000B3000000}"/>
    <cellStyle name="Comma 12 8 2 2 2" xfId="46444" xr:uid="{364144DC-E209-4603-96CF-509D4DD09CA8}"/>
    <cellStyle name="Comma 12 8 2 3" xfId="45512" xr:uid="{FEC2C4D3-4998-444F-A816-4ED9B57A08F5}"/>
    <cellStyle name="Comma 12 8 3" xfId="146" xr:uid="{00000000-0005-0000-0000-0000B4000000}"/>
    <cellStyle name="Comma 12 8 3 2" xfId="1702" xr:uid="{00000000-0005-0000-0000-0000B5000000}"/>
    <cellStyle name="Comma 12 8 3 2 2" xfId="46445" xr:uid="{5B42CA7A-EAFD-4EEA-A2A9-FD7A387399E3}"/>
    <cellStyle name="Comma 12 8 3 3" xfId="45513" xr:uid="{1178FCF2-AA94-4C13-9326-42F446804CA3}"/>
    <cellStyle name="Comma 12 8 4" xfId="1700" xr:uid="{00000000-0005-0000-0000-0000B6000000}"/>
    <cellStyle name="Comma 12 8 4 2" xfId="46443" xr:uid="{06E1D7E6-2650-42A6-9DC5-A3903F5BE676}"/>
    <cellStyle name="Comma 12 8 5" xfId="45511" xr:uid="{720FD552-A445-4778-9220-6159DD432422}"/>
    <cellStyle name="Comma 12 9" xfId="147" xr:uid="{00000000-0005-0000-0000-0000B7000000}"/>
    <cellStyle name="Comma 12 9 2" xfId="148" xr:uid="{00000000-0005-0000-0000-0000B8000000}"/>
    <cellStyle name="Comma 12 9 2 2" xfId="1704" xr:uid="{00000000-0005-0000-0000-0000B9000000}"/>
    <cellStyle name="Comma 12 9 2 2 2" xfId="46447" xr:uid="{B20F2EC8-A52C-413C-A0E7-B9EEF0A72A1E}"/>
    <cellStyle name="Comma 12 9 2 3" xfId="45515" xr:uid="{00CC97C1-5EAF-44B3-879B-F647045C8C98}"/>
    <cellStyle name="Comma 12 9 3" xfId="149" xr:uid="{00000000-0005-0000-0000-0000BA000000}"/>
    <cellStyle name="Comma 12 9 3 2" xfId="1705" xr:uid="{00000000-0005-0000-0000-0000BB000000}"/>
    <cellStyle name="Comma 12 9 3 2 2" xfId="46448" xr:uid="{66A905FC-963B-4476-A63A-6F51DC02A4AD}"/>
    <cellStyle name="Comma 12 9 3 3" xfId="45516" xr:uid="{A6E7B792-4613-4884-AC3C-0B3E13CF2F6E}"/>
    <cellStyle name="Comma 12 9 4" xfId="1703" xr:uid="{00000000-0005-0000-0000-0000BC000000}"/>
    <cellStyle name="Comma 12 9 4 2" xfId="46446" xr:uid="{AFD2DC97-132F-4220-A0CE-7FCEC3665AB6}"/>
    <cellStyle name="Comma 12 9 5" xfId="45514" xr:uid="{E9DC81EA-401A-40D9-A193-1ED6E0EAE241}"/>
    <cellStyle name="Comma 120" xfId="44253" xr:uid="{6FD5AE5A-1D74-4D3E-84AE-2B4DB119218D}"/>
    <cellStyle name="Comma 121" xfId="44254" xr:uid="{FE5CE89D-9056-4DD1-B2C4-DB754A00943C}"/>
    <cellStyle name="Comma 122" xfId="44255" xr:uid="{F709BD98-8D34-483F-A1EF-0A8D58755C92}"/>
    <cellStyle name="Comma 123" xfId="44256" xr:uid="{0C515C89-2C26-475A-821C-101DF9EADC28}"/>
    <cellStyle name="Comma 124" xfId="44257" xr:uid="{72A371E3-A33E-4990-AA96-DFF8D3D9D499}"/>
    <cellStyle name="Comma 125" xfId="44288" xr:uid="{63B52576-6547-4434-9A0F-C521CA7759DA}"/>
    <cellStyle name="Comma 126" xfId="44292" xr:uid="{FF9CBCA3-310F-44AB-8920-F9AFD1B8380B}"/>
    <cellStyle name="Comma 127" xfId="44294" xr:uid="{4E4F3C8E-9A1E-4459-9EEE-A05A23C25200}"/>
    <cellStyle name="Comma 128" xfId="44296" xr:uid="{C1384CD3-DE33-4C6B-A46F-A8EBE811818A}"/>
    <cellStyle name="Comma 129" xfId="44298" xr:uid="{32494705-F3C2-469A-8A20-F633D8219F59}"/>
    <cellStyle name="Comma 13" xfId="150" xr:uid="{00000000-0005-0000-0000-0000BD000000}"/>
    <cellStyle name="Comma 13 10" xfId="14216" xr:uid="{3C28EC96-7817-4D18-84DA-6F1C0877117B}"/>
    <cellStyle name="Comma 13 10 2" xfId="21678" xr:uid="{9E08C8CE-E6D0-45E7-976B-9E7AB425A2FA}"/>
    <cellStyle name="Comma 13 10 2 2" xfId="37376" xr:uid="{7653B89F-9CD6-4157-B1DE-FDBE56D6272D}"/>
    <cellStyle name="Comma 13 10 3" xfId="24008" xr:uid="{24BE1691-C703-4E79-AB32-949E3BD763B8}"/>
    <cellStyle name="Comma 13 10 3 2" xfId="39663" xr:uid="{09F11EE8-A7B7-4320-8261-E922A8223421}"/>
    <cellStyle name="Comma 13 10 4" xfId="30335" xr:uid="{C1B19187-1F5A-4D3F-AF41-B2580C9968D9}"/>
    <cellStyle name="Comma 13 11" xfId="20496" xr:uid="{66C0D7B0-2921-4E68-9273-DAD5B6AE7941}"/>
    <cellStyle name="Comma 13 11 2" xfId="36225" xr:uid="{E8F55CB3-E49B-4CC2-898A-A6D83A029A89}"/>
    <cellStyle name="Comma 13 12" xfId="21780" xr:uid="{CFE0495F-B270-4A7E-83C4-B3CC5BA4D8C7}"/>
    <cellStyle name="Comma 13 12 2" xfId="37441" xr:uid="{0BD8B7F7-A001-41A4-B743-E46A920E8748}"/>
    <cellStyle name="Comma 13 13" xfId="44658" xr:uid="{A32DA020-2EBE-4BF9-9122-41AC2E1211BD}"/>
    <cellStyle name="Comma 13 14" xfId="45517" xr:uid="{6812BE25-8C6B-4A3C-9ECB-7D1E57002EF9}"/>
    <cellStyle name="Comma 13 15" xfId="47404" xr:uid="{D86A7556-A65D-4769-AD28-8CAD3C40FE26}"/>
    <cellStyle name="Comma 13 16" xfId="47420" xr:uid="{B93DB4B1-563D-42D3-9B2F-63B9DAFDDDD6}"/>
    <cellStyle name="Comma 13 17" xfId="2667" xr:uid="{B44499F0-352E-4744-8544-739E5AC8D56D}"/>
    <cellStyle name="Comma 13 2" xfId="151" xr:uid="{00000000-0005-0000-0000-0000BE000000}"/>
    <cellStyle name="Comma 13 2 2" xfId="152" xr:uid="{00000000-0005-0000-0000-0000BF000000}"/>
    <cellStyle name="Comma 13 2 2 2" xfId="1708" xr:uid="{00000000-0005-0000-0000-0000C0000000}"/>
    <cellStyle name="Comma 13 2 2 2 2" xfId="17788" xr:uid="{23083496-A3AE-4FE3-8AE0-96E4CEA81247}"/>
    <cellStyle name="Comma 13 2 2 2 2 2" xfId="33517" xr:uid="{B86F829D-9E90-40E6-9B50-390AEFF6B611}"/>
    <cellStyle name="Comma 13 2 2 2 3" xfId="27321" xr:uid="{0A4FCA5C-115C-484D-8FB4-EF21E763A37D}"/>
    <cellStyle name="Comma 13 2 2 2 4" xfId="46451" xr:uid="{B57656A7-7D75-4A83-9E0A-2B6C168EDB58}"/>
    <cellStyle name="Comma 13 2 2 2 5" xfId="11178" xr:uid="{632DAD31-0ADB-45E8-A8B0-F55735660914}"/>
    <cellStyle name="Comma 13 2 2 3" xfId="14888" xr:uid="{28A48F3F-FDEA-4ED2-B324-75A8C47060E9}"/>
    <cellStyle name="Comma 13 2 2 3 2" xfId="30969" xr:uid="{43DDEFF3-4BDD-40FF-99D4-A6D5C4284A5E}"/>
    <cellStyle name="Comma 13 2 2 4" xfId="21056" xr:uid="{7A64EC96-2301-4A0A-863E-D3718BFCF86A}"/>
    <cellStyle name="Comma 13 2 2 4 2" xfId="36785" xr:uid="{BAE1C9B6-B467-4283-B388-7C6355A441F4}"/>
    <cellStyle name="Comma 13 2 2 5" xfId="22969" xr:uid="{0880DAC6-BE69-47D7-8FB4-C960293CBF04}"/>
    <cellStyle name="Comma 13 2 2 5 2" xfId="38624" xr:uid="{770B7C42-8E13-4DCA-8AC5-E5DDDFB2CA11}"/>
    <cellStyle name="Comma 13 2 2 6" xfId="24875" xr:uid="{C4A6272B-A476-4168-8498-E51DCBE24885}"/>
    <cellStyle name="Comma 13 2 2 7" xfId="45519" xr:uid="{ABADBE75-2DC7-436A-852F-45B0F5748A8D}"/>
    <cellStyle name="Comma 13 2 2 8" xfId="8635" xr:uid="{6713BD49-A11F-4D6B-8D69-B4AB4BA89EF1}"/>
    <cellStyle name="Comma 13 2 3" xfId="153" xr:uid="{00000000-0005-0000-0000-0000C1000000}"/>
    <cellStyle name="Comma 13 2 3 2" xfId="1709" xr:uid="{00000000-0005-0000-0000-0000C2000000}"/>
    <cellStyle name="Comma 13 2 3 2 2" xfId="32141" xr:uid="{CCBBFDDB-D945-46F9-A7B0-018E16EC9EBA}"/>
    <cellStyle name="Comma 13 2 3 2 3" xfId="46452" xr:uid="{2B9E3DE7-3F2A-4AE8-A727-4CE9911ECCD8}"/>
    <cellStyle name="Comma 13 2 3 2 4" xfId="16412" xr:uid="{260EC272-43FB-4B59-BEE7-3683369EFC86}"/>
    <cellStyle name="Comma 13 2 3 3" xfId="21595" xr:uid="{7C122E65-613F-49A7-AE0F-C5181A2228D4}"/>
    <cellStyle name="Comma 13 2 3 3 2" xfId="37324" xr:uid="{ADEB8485-E4C9-40B5-B1AA-A8FBD87A5276}"/>
    <cellStyle name="Comma 13 2 3 4" xfId="23955" xr:uid="{D7DE8273-7479-471B-BB24-D87A7031877B}"/>
    <cellStyle name="Comma 13 2 3 4 2" xfId="39610" xr:uid="{E840144F-39D9-4F90-ABD6-5CF61662CDAB}"/>
    <cellStyle name="Comma 13 2 3 5" xfId="25895" xr:uid="{1E6A331D-B670-49EB-8EF2-8B8FD7D6527A}"/>
    <cellStyle name="Comma 13 2 3 6" xfId="45520" xr:uid="{7966A2BA-9CDE-4130-9B2E-9481024B032A}"/>
    <cellStyle name="Comma 13 2 3 7" xfId="9666" xr:uid="{0782A424-BA51-41C1-96BA-2675A4E784A8}"/>
    <cellStyle name="Comma 13 2 4" xfId="1707" xr:uid="{00000000-0005-0000-0000-0000C3000000}"/>
    <cellStyle name="Comma 13 2 4 2" xfId="36241" xr:uid="{18E413FC-B501-4617-A6A4-CF6FFD98E83E}"/>
    <cellStyle name="Comma 13 2 4 3" xfId="46450" xr:uid="{4B8B68D8-F79B-46AF-B8E1-6E6C8236E48B}"/>
    <cellStyle name="Comma 13 2 4 4" xfId="20512" xr:uid="{0BE9626D-4F4F-4350-908E-0E6F21401D61}"/>
    <cellStyle name="Comma 13 2 5" xfId="21878" xr:uid="{BA2C656D-6A04-4236-812F-F56084FCE566}"/>
    <cellStyle name="Comma 13 2 5 2" xfId="37539" xr:uid="{F0AB6A00-F80A-418B-BFFF-7A4301AA8FD8}"/>
    <cellStyle name="Comma 13 2 6" xfId="45518" xr:uid="{B58D3D6C-065E-4B0E-9DED-B9E3C1FB5C1D}"/>
    <cellStyle name="Comma 13 2 7" xfId="3809" xr:uid="{F2A3F2D3-EF0E-4396-9BF1-6E54B3E56C5B}"/>
    <cellStyle name="Comma 13 3" xfId="154" xr:uid="{00000000-0005-0000-0000-0000C4000000}"/>
    <cellStyle name="Comma 13 3 2" xfId="1710" xr:uid="{00000000-0005-0000-0000-0000C5000000}"/>
    <cellStyle name="Comma 13 3 2 2" xfId="11179" xr:uid="{58712FD9-8D52-4EB4-B66B-FA5298C885F8}"/>
    <cellStyle name="Comma 13 3 2 2 2" xfId="17789" xr:uid="{BC3CB88B-9ED2-46A6-8228-B8B56FCAD7DF}"/>
    <cellStyle name="Comma 13 3 2 2 2 2" xfId="33518" xr:uid="{9F7BC0ED-4974-44C8-9A99-65EF20B0B924}"/>
    <cellStyle name="Comma 13 3 2 2 3" xfId="27322" xr:uid="{3C6B3E9E-A21E-4CD1-ADD7-8240FF742A5B}"/>
    <cellStyle name="Comma 13 3 2 3" xfId="14889" xr:uid="{FFC26071-0C8C-47F3-9A32-0DF923C1D2B9}"/>
    <cellStyle name="Comma 13 3 2 3 2" xfId="30970" xr:uid="{BDD5C69A-90E5-46D4-8433-6A229216E019}"/>
    <cellStyle name="Comma 13 3 2 4" xfId="21057" xr:uid="{29D89F34-9330-4758-ADEB-88EF2FBDEBA9}"/>
    <cellStyle name="Comma 13 3 2 4 2" xfId="36786" xr:uid="{867E6141-C8F3-4248-B3F6-ED2144BF61FA}"/>
    <cellStyle name="Comma 13 3 2 5" xfId="22970" xr:uid="{D9294D39-7FC7-4F97-9A20-782090F66852}"/>
    <cellStyle name="Comma 13 3 2 5 2" xfId="38625" xr:uid="{40D63AF2-8D0C-49E0-96D4-7C11F33E30AC}"/>
    <cellStyle name="Comma 13 3 2 6" xfId="24876" xr:uid="{B0E3B185-3434-4A1E-9530-4FA3F6B3678C}"/>
    <cellStyle name="Comma 13 3 2 7" xfId="46453" xr:uid="{1F6976D5-503E-4641-A1EE-DBD08112F198}"/>
    <cellStyle name="Comma 13 3 2 8" xfId="8636" xr:uid="{0131D436-D103-4B5B-9433-F63B1AEE6267}"/>
    <cellStyle name="Comma 13 3 3" xfId="20513" xr:uid="{89C841EB-5823-4FF5-B8B6-FC9ED4B27ACF}"/>
    <cellStyle name="Comma 13 3 3 2" xfId="36242" xr:uid="{6BF878A5-9D3E-4702-B553-BAD8F862E103}"/>
    <cellStyle name="Comma 13 3 4" xfId="21879" xr:uid="{4FFC4DB1-A47A-4B7D-BECB-436623054B40}"/>
    <cellStyle name="Comma 13 3 4 2" xfId="37540" xr:uid="{9DD666DE-1FC7-4674-B7BA-CA2B0D59470A}"/>
    <cellStyle name="Comma 13 3 5" xfId="45521" xr:uid="{208AFAAE-E3DB-49A4-9A42-848B4343AB4C}"/>
    <cellStyle name="Comma 13 3 6" xfId="3810" xr:uid="{1F15EF7B-8275-4A65-8926-2452E585494F}"/>
    <cellStyle name="Comma 13 4" xfId="155" xr:uid="{00000000-0005-0000-0000-0000C6000000}"/>
    <cellStyle name="Comma 13 4 2" xfId="1711" xr:uid="{00000000-0005-0000-0000-0000C7000000}"/>
    <cellStyle name="Comma 13 4 2 2" xfId="11180" xr:uid="{5564FDCE-66D2-4381-A4E5-04E1A96ACE6A}"/>
    <cellStyle name="Comma 13 4 2 2 2" xfId="17790" xr:uid="{D98B0FCF-A5AF-40BA-94AE-104AAA512234}"/>
    <cellStyle name="Comma 13 4 2 2 2 2" xfId="33519" xr:uid="{AEE2A997-69E2-464E-AB1D-CC87496DCF4F}"/>
    <cellStyle name="Comma 13 4 2 2 3" xfId="27323" xr:uid="{A40D2151-730D-4616-A7F4-CE8E932B23DD}"/>
    <cellStyle name="Comma 13 4 2 3" xfId="14890" xr:uid="{FA3E1A8B-7558-4442-BDB0-89677E818D13}"/>
    <cellStyle name="Comma 13 4 2 3 2" xfId="30971" xr:uid="{102817E8-2506-4FD7-8645-95110B77578E}"/>
    <cellStyle name="Comma 13 4 2 4" xfId="21058" xr:uid="{52D17232-CC63-4DC2-83B3-F68A8717FD7D}"/>
    <cellStyle name="Comma 13 4 2 4 2" xfId="36787" xr:uid="{30753DDC-801B-469D-8266-FA6EE6439992}"/>
    <cellStyle name="Comma 13 4 2 5" xfId="22971" xr:uid="{C9D47AEA-357D-43CA-9D5E-82BC913671AD}"/>
    <cellStyle name="Comma 13 4 2 5 2" xfId="38626" xr:uid="{1BF2C1E3-97BB-44FD-9E74-A0661BA26500}"/>
    <cellStyle name="Comma 13 4 2 6" xfId="24877" xr:uid="{4275406B-080C-4098-99B7-356B0C06ACF3}"/>
    <cellStyle name="Comma 13 4 2 7" xfId="46454" xr:uid="{B08864BC-3074-47D2-985D-65AC569943FC}"/>
    <cellStyle name="Comma 13 4 2 8" xfId="8637" xr:uid="{66A4B47E-47AD-4E3D-9C28-67B2A4F6CEDF}"/>
    <cellStyle name="Comma 13 4 3" xfId="20514" xr:uid="{0528940F-E6B8-43ED-B28F-2905786FA8EA}"/>
    <cellStyle name="Comma 13 4 3 2" xfId="36243" xr:uid="{2F5EAA60-D922-4C90-A307-FEDE5E823D1C}"/>
    <cellStyle name="Comma 13 4 4" xfId="21880" xr:uid="{049CA654-B428-42F8-96F8-B9599C7506A2}"/>
    <cellStyle name="Comma 13 4 4 2" xfId="37541" xr:uid="{61AB2C07-44C3-41E1-ADE8-B7F34E8977C5}"/>
    <cellStyle name="Comma 13 4 5" xfId="45522" xr:uid="{8D6D5E1C-BA7D-4359-B71B-0A35D2473BF3}"/>
    <cellStyle name="Comma 13 4 6" xfId="3811" xr:uid="{F645BCBC-4CBC-44A5-A482-066D29EFC038}"/>
    <cellStyle name="Comma 13 5" xfId="156" xr:uid="{00000000-0005-0000-0000-0000C8000000}"/>
    <cellStyle name="Comma 13 5 2" xfId="1712" xr:uid="{00000000-0005-0000-0000-0000C9000000}"/>
    <cellStyle name="Comma 13 5 2 2" xfId="11181" xr:uid="{A1776235-052E-4901-9EEE-C959C30D9B0B}"/>
    <cellStyle name="Comma 13 5 2 2 2" xfId="17791" xr:uid="{62C410E2-CB83-4956-B5BB-6C53C0C5D083}"/>
    <cellStyle name="Comma 13 5 2 2 2 2" xfId="33520" xr:uid="{172F1605-0AE1-4C70-8E47-CA8876FAD7CE}"/>
    <cellStyle name="Comma 13 5 2 2 3" xfId="27324" xr:uid="{49EAF613-E2D0-48FA-BD14-A9E4DFB2378C}"/>
    <cellStyle name="Comma 13 5 2 3" xfId="14891" xr:uid="{B3C9762A-5592-4113-B34F-261A37F0F086}"/>
    <cellStyle name="Comma 13 5 2 3 2" xfId="30972" xr:uid="{07D59A4C-EBF8-43B7-B14D-9EF57C0C8952}"/>
    <cellStyle name="Comma 13 5 2 4" xfId="21059" xr:uid="{0A7FA633-273D-4DED-BDDB-5836DEA7B2CC}"/>
    <cellStyle name="Comma 13 5 2 4 2" xfId="36788" xr:uid="{19454AD9-B1BF-4072-B01C-6D9B8916FA09}"/>
    <cellStyle name="Comma 13 5 2 5" xfId="22972" xr:uid="{89D80D04-9155-49AE-9C24-2FE21BFF10C1}"/>
    <cellStyle name="Comma 13 5 2 5 2" xfId="38627" xr:uid="{B399687D-4731-4CD6-83B8-D65A838CD508}"/>
    <cellStyle name="Comma 13 5 2 6" xfId="24878" xr:uid="{2F67F06E-83B5-4582-B591-8ACF6C49D4A5}"/>
    <cellStyle name="Comma 13 5 2 7" xfId="46455" xr:uid="{0927BE9A-C128-4F07-975C-9B734BA24AC5}"/>
    <cellStyle name="Comma 13 5 2 8" xfId="8638" xr:uid="{87834F46-3E1A-4719-9236-04DF450079AE}"/>
    <cellStyle name="Comma 13 5 3" xfId="20515" xr:uid="{4935D34F-9641-44A6-8B92-0A873D856437}"/>
    <cellStyle name="Comma 13 5 3 2" xfId="36244" xr:uid="{C8E92244-411A-444E-9EC9-DF28EF97F75C}"/>
    <cellStyle name="Comma 13 5 4" xfId="21881" xr:uid="{99C2E964-4874-4BCF-BB31-D15C2DFE351C}"/>
    <cellStyle name="Comma 13 5 4 2" xfId="37542" xr:uid="{BB2EBC8F-8BA9-471D-972F-6690BF614B4A}"/>
    <cellStyle name="Comma 13 5 5" xfId="45523" xr:uid="{35156FB6-94FE-4DF9-8AE1-8EE033CCF46F}"/>
    <cellStyle name="Comma 13 5 6" xfId="3812" xr:uid="{796B08E6-B93A-4207-BA44-C53B7A5BB366}"/>
    <cellStyle name="Comma 13 6" xfId="1706" xr:uid="{00000000-0005-0000-0000-0000CA000000}"/>
    <cellStyle name="Comma 13 6 2" xfId="8639" xr:uid="{63D6783F-3737-43DA-AACD-5397627A7587}"/>
    <cellStyle name="Comma 13 6 2 2" xfId="11182" xr:uid="{873E03AD-6018-4857-80E0-7F9D5BFDC81F}"/>
    <cellStyle name="Comma 13 6 2 2 2" xfId="17792" xr:uid="{270032EE-5D78-40C3-B99B-FED4A2B1F532}"/>
    <cellStyle name="Comma 13 6 2 2 2 2" xfId="33521" xr:uid="{1ED9FD28-C65E-4CAC-9965-C662D11309A4}"/>
    <cellStyle name="Comma 13 6 2 2 3" xfId="27325" xr:uid="{39BD7D4B-EEB7-4724-A48A-D52F8F18A057}"/>
    <cellStyle name="Comma 13 6 2 3" xfId="14892" xr:uid="{733AF26A-09A1-4BE0-96B0-573F4ECE5505}"/>
    <cellStyle name="Comma 13 6 2 3 2" xfId="30973" xr:uid="{2431C740-5125-493C-9114-B6B652211CEA}"/>
    <cellStyle name="Comma 13 6 2 4" xfId="21060" xr:uid="{8809C360-2903-4522-B95F-8AB466B6767B}"/>
    <cellStyle name="Comma 13 6 2 4 2" xfId="36789" xr:uid="{CEB926C7-8634-48D2-B2B1-234E9AAA42A8}"/>
    <cellStyle name="Comma 13 6 2 5" xfId="22973" xr:uid="{E936E263-5AAD-4450-97A7-EE4021A6A8F0}"/>
    <cellStyle name="Comma 13 6 2 5 2" xfId="38628" xr:uid="{5619CDA4-2ABB-46FF-80C7-29D06F7DD3CC}"/>
    <cellStyle name="Comma 13 6 2 6" xfId="24879" xr:uid="{BAE2C048-D84E-4344-A890-CB02B5781E61}"/>
    <cellStyle name="Comma 13 6 3" xfId="20516" xr:uid="{FCB834F1-4C9A-4960-874D-9E5C77A5BFE1}"/>
    <cellStyle name="Comma 13 6 3 2" xfId="36245" xr:uid="{51B39CFF-BE9D-42F5-AFDB-F8EF07E3B2F3}"/>
    <cellStyle name="Comma 13 6 4" xfId="21882" xr:uid="{A6281973-4D62-4E1D-8911-741FA68B09E4}"/>
    <cellStyle name="Comma 13 6 4 2" xfId="37543" xr:uid="{9D57F5C5-C05E-4C4A-ACCB-A31ECD2384FD}"/>
    <cellStyle name="Comma 13 6 5" xfId="46449" xr:uid="{F7CE15AF-A935-4228-97D6-B2628B685A1D}"/>
    <cellStyle name="Comma 13 6 6" xfId="3813" xr:uid="{83A69A7C-A7DE-430E-B363-58A9247B1709}"/>
    <cellStyle name="Comma 13 7" xfId="3814" xr:uid="{78130518-5EBC-4F00-8F96-1280162251A4}"/>
    <cellStyle name="Comma 13 7 2" xfId="8640" xr:uid="{9BDE04F8-6138-483D-A06B-55D105DC2446}"/>
    <cellStyle name="Comma 13 7 2 2" xfId="11183" xr:uid="{C6A27460-AD25-4DCA-B5E2-15E8A5A2B1C9}"/>
    <cellStyle name="Comma 13 7 2 2 2" xfId="17793" xr:uid="{46393566-A072-4654-9A51-A2DB2BC2192F}"/>
    <cellStyle name="Comma 13 7 2 2 2 2" xfId="33522" xr:uid="{1954FCB8-7041-4860-9366-1394A0D16BF3}"/>
    <cellStyle name="Comma 13 7 2 2 3" xfId="27326" xr:uid="{66840990-832B-462B-B182-2A16FC28E1BB}"/>
    <cellStyle name="Comma 13 7 2 3" xfId="14893" xr:uid="{3F9A5477-371F-48C2-9583-80EC9937B1F1}"/>
    <cellStyle name="Comma 13 7 2 3 2" xfId="30974" xr:uid="{87BB4EC1-F332-4C9C-AECA-40F49CE06D25}"/>
    <cellStyle name="Comma 13 7 2 4" xfId="21061" xr:uid="{94EBCF4F-C86D-4381-94C0-E336DA20D813}"/>
    <cellStyle name="Comma 13 7 2 4 2" xfId="36790" xr:uid="{81CB9FCC-5633-4028-906D-F2F445E3C1D6}"/>
    <cellStyle name="Comma 13 7 2 5" xfId="22974" xr:uid="{A49E8BCC-820D-4B88-BA49-9AD7D7DC2BEE}"/>
    <cellStyle name="Comma 13 7 2 5 2" xfId="38629" xr:uid="{1C9B5245-792C-4ED4-9510-F9E2ADE48CC5}"/>
    <cellStyle name="Comma 13 7 2 6" xfId="24880" xr:uid="{2431C72A-35E2-4551-BB68-AEAF677854D6}"/>
    <cellStyle name="Comma 13 7 3" xfId="20517" xr:uid="{7ADEDC1C-58AA-4D19-AB76-E6CD0BC382B3}"/>
    <cellStyle name="Comma 13 7 3 2" xfId="36246" xr:uid="{4A396C37-E371-4ABD-94EA-0C0A5E807C59}"/>
    <cellStyle name="Comma 13 7 4" xfId="21883" xr:uid="{3801B7F5-B3EC-4169-A1DE-65255F71E2A4}"/>
    <cellStyle name="Comma 13 7 4 2" xfId="37544" xr:uid="{0A9A9D9B-BCAF-498C-A430-A51FD5BD8CAF}"/>
    <cellStyle name="Comma 13 8" xfId="3815" xr:uid="{FAA9F1BE-2C12-4A71-9033-A149AC72A6AA}"/>
    <cellStyle name="Comma 13 8 2" xfId="8641" xr:uid="{96CE6A27-EC5D-47D5-BCFC-9AC3DB9EF708}"/>
    <cellStyle name="Comma 13 8 2 2" xfId="11184" xr:uid="{14B677E5-57CB-4000-8492-E1416EF7C386}"/>
    <cellStyle name="Comma 13 8 2 2 2" xfId="17794" xr:uid="{7FDA08B1-8F9A-47F0-A7E4-7D4C42F6F8EF}"/>
    <cellStyle name="Comma 13 8 2 2 2 2" xfId="33523" xr:uid="{33A4EB2E-4631-428C-BAE7-34ED695F3CFE}"/>
    <cellStyle name="Comma 13 8 2 2 3" xfId="27327" xr:uid="{1D8C9D66-8964-44D1-B18F-645EE1A833B1}"/>
    <cellStyle name="Comma 13 8 2 3" xfId="15589" xr:uid="{7EA1F567-04DF-45FB-A4C6-06042AC69485}"/>
    <cellStyle name="Comma 13 8 2 3 2" xfId="31328" xr:uid="{EBD4BF6E-1708-44EC-90AF-568E30272DB0}"/>
    <cellStyle name="Comma 13 8 2 4" xfId="21062" xr:uid="{6FB0AB31-73FD-4521-A384-FAB65173448E}"/>
    <cellStyle name="Comma 13 8 2 4 2" xfId="36791" xr:uid="{3F0D18AA-B6B7-4FA6-804D-CD79B86F2A2A}"/>
    <cellStyle name="Comma 13 8 2 5" xfId="22975" xr:uid="{A6019F9D-7131-44D7-B061-F0E9BC4531D7}"/>
    <cellStyle name="Comma 13 8 2 5 2" xfId="38630" xr:uid="{EE003885-AD01-495A-902A-BD3417397BF7}"/>
    <cellStyle name="Comma 13 8 2 6" xfId="24881" xr:uid="{94B94711-E277-4EF9-8574-28274CD799ED}"/>
    <cellStyle name="Comma 13 8 3" xfId="20518" xr:uid="{F7943B8A-CA7A-45EA-8EF8-4FEA56A2E00A}"/>
    <cellStyle name="Comma 13 8 3 2" xfId="36247" xr:uid="{E874F75F-3225-4151-85E7-2FCB7C9F7D33}"/>
    <cellStyle name="Comma 13 8 4" xfId="21884" xr:uid="{E068D071-19F4-474E-BFDC-BD9D582A21D5}"/>
    <cellStyle name="Comma 13 8 4 2" xfId="37545" xr:uid="{D8157A7B-06B6-4D84-BF21-8B142E5C0B28}"/>
    <cellStyle name="Comma 13 9" xfId="8537" xr:uid="{DA073F93-326B-4712-8B83-5F10ADED48A9}"/>
    <cellStyle name="Comma 13 9 2" xfId="11131" xr:uid="{B5CBCF5C-0D24-42A2-A420-AB13B16FC44D}"/>
    <cellStyle name="Comma 13 9 2 2" xfId="17741" xr:uid="{9CBABC9D-9CF1-4D83-B5D3-6EB8EC0C7FE5}"/>
    <cellStyle name="Comma 13 9 2 2 2" xfId="33470" xr:uid="{A517C3F8-B149-41F5-9529-E97F5DAC70CD}"/>
    <cellStyle name="Comma 13 9 2 3" xfId="27274" xr:uid="{4E4F12B4-7CE5-4077-A401-CF1E1AF27AA8}"/>
    <cellStyle name="Comma 13 9 3" xfId="15498" xr:uid="{B95B2FA0-22CE-4CCA-BF47-24FAE4F13229}"/>
    <cellStyle name="Comma 13 9 3 2" xfId="31237" xr:uid="{FFE06E6A-D945-49D8-BDAD-8C5C014006EC}"/>
    <cellStyle name="Comma 13 9 4" xfId="21040" xr:uid="{4F73C533-8B78-411C-BF47-2220159D53F8}"/>
    <cellStyle name="Comma 13 9 4 2" xfId="36769" xr:uid="{2D293E8F-9D92-4A24-B021-9E7BF6A05591}"/>
    <cellStyle name="Comma 13 9 5" xfId="22871" xr:uid="{9E0F71C7-517B-4CF0-9E71-3D91C2DCEA10}"/>
    <cellStyle name="Comma 13 9 5 2" xfId="38526" xr:uid="{9C872F59-38AA-4C33-AB19-010E57030EEE}"/>
    <cellStyle name="Comma 13 9 6" xfId="24777" xr:uid="{0CB2D13F-E9E6-4E2A-9A9A-9107945BD1B6}"/>
    <cellStyle name="Comma 13_CPI_Y'52_TOP_GG 1" xfId="157" xr:uid="{00000000-0005-0000-0000-0000CB000000}"/>
    <cellStyle name="Comma 130" xfId="44300" xr:uid="{DC96341D-8255-4552-8499-E77F8EDAB337}"/>
    <cellStyle name="Comma 131" xfId="44302" xr:uid="{3B6FD60E-2D9F-4ECB-8889-93E041CBCDFB}"/>
    <cellStyle name="Comma 132" xfId="44304" xr:uid="{D45C9AC8-ECFE-4031-B71A-A56214AA898B}"/>
    <cellStyle name="Comma 133" xfId="44306" xr:uid="{FC76EA28-44F2-4B44-BC3B-B3EBA9196371}"/>
    <cellStyle name="Comma 134" xfId="44308" xr:uid="{2EF60225-B404-4F8D-A05A-6E7BDE168D77}"/>
    <cellStyle name="Comma 135" xfId="44310" xr:uid="{D0C08463-90DE-4104-BAE5-AE0FC4EB23AB}"/>
    <cellStyle name="Comma 136" xfId="44315" xr:uid="{68FD68C5-B753-409C-BB97-2C924F60CB82}"/>
    <cellStyle name="Comma 137" xfId="44317" xr:uid="{0DA77DF3-F3F0-4266-9FC0-9ECCC72C95CD}"/>
    <cellStyle name="Comma 138" xfId="44322" xr:uid="{82E32EFF-D196-4DCA-9E14-E59B6CE397C7}"/>
    <cellStyle name="Comma 139" xfId="44323" xr:uid="{BECDA299-548C-43C2-89E5-B0B13CE87B4B}"/>
    <cellStyle name="Comma 14" xfId="158" xr:uid="{00000000-0005-0000-0000-0000CC000000}"/>
    <cellStyle name="Comma 14 10" xfId="14217" xr:uid="{26B67DAB-D2AB-422A-ACE3-43174C3AC2A4}"/>
    <cellStyle name="Comma 14 10 2" xfId="30336" xr:uid="{3701D2BE-C79C-4196-8FEA-5C85C1F8F0AA}"/>
    <cellStyle name="Comma 14 11" xfId="20519" xr:uid="{CB1B8BD0-477D-40BA-87BB-2F7FC17FBDC9}"/>
    <cellStyle name="Comma 14 11 2" xfId="36248" xr:uid="{C4A4E858-CD42-44F1-8A5E-86FB0687DF4F}"/>
    <cellStyle name="Comma 14 12" xfId="21885" xr:uid="{1DF044D4-2D63-48DD-9A0B-3B906F5E0AFC}"/>
    <cellStyle name="Comma 14 12 2" xfId="37546" xr:uid="{BB3E6118-B639-40AA-8741-F4791009FACE}"/>
    <cellStyle name="Comma 14 13" xfId="24167" xr:uid="{6B1F4780-3B70-452D-8AD2-F3BB083280E7}"/>
    <cellStyle name="Comma 14 14" xfId="44659" xr:uid="{2F5AEBF8-33E4-4DDE-A4DD-0E5C8F807B4B}"/>
    <cellStyle name="Comma 14 15" xfId="45524" xr:uid="{6CC7C2AD-2ABE-463B-B990-421B32EE7237}"/>
    <cellStyle name="Comma 14 16" xfId="47421" xr:uid="{D1AAA020-DB50-4C14-8287-7DB4D4343B6B}"/>
    <cellStyle name="Comma 14 17" xfId="3816" xr:uid="{FDE9291A-8D33-447C-8157-CEA0014DA913}"/>
    <cellStyle name="Comma 14 2" xfId="159" xr:uid="{00000000-0005-0000-0000-0000CD000000}"/>
    <cellStyle name="Comma 14 2 2" xfId="1714" xr:uid="{00000000-0005-0000-0000-0000CE000000}"/>
    <cellStyle name="Comma 14 2 2 2" xfId="16414" xr:uid="{67135377-3584-49AF-B148-8560987D9141}"/>
    <cellStyle name="Comma 14 2 2 2 2" xfId="32143" xr:uid="{A4FDC188-CB06-4DA3-83AB-F9C1151BF7DE}"/>
    <cellStyle name="Comma 14 2 2 3" xfId="21597" xr:uid="{E96D0F82-C03E-4026-9145-9E213FCC4063}"/>
    <cellStyle name="Comma 14 2 2 3 2" xfId="37326" xr:uid="{71F57EF1-0C71-4595-8AAB-08FBCFB0A782}"/>
    <cellStyle name="Comma 14 2 2 4" xfId="23957" xr:uid="{F57ABCE9-FD51-4059-9502-9D6781B35F27}"/>
    <cellStyle name="Comma 14 2 2 4 2" xfId="39612" xr:uid="{5A7D356F-C983-4CD7-9A85-AE0F2C1BDAF7}"/>
    <cellStyle name="Comma 14 2 2 5" xfId="25897" xr:uid="{BEBF752F-375F-4AC7-A552-C86E1448274F}"/>
    <cellStyle name="Comma 14 2 2 6" xfId="46457" xr:uid="{6D7C9898-6844-4A0B-9173-02F0958F574C}"/>
    <cellStyle name="Comma 14 2 2 7" xfId="9668" xr:uid="{2A239D1F-8654-4131-91C7-F9A7C5F7677A}"/>
    <cellStyle name="Comma 14 2 3" xfId="45525" xr:uid="{EFA22DDF-ADCF-481C-976A-6CE31E2CF1ED}"/>
    <cellStyle name="Comma 14 2 4" xfId="3817" xr:uid="{CBE02B7B-4BE1-4216-A546-491F5C0BB749}"/>
    <cellStyle name="Comma 14 3" xfId="160" xr:uid="{00000000-0005-0000-0000-0000CF000000}"/>
    <cellStyle name="Comma 14 3 2" xfId="1715" xr:uid="{00000000-0005-0000-0000-0000D0000000}"/>
    <cellStyle name="Comma 14 3 2 2" xfId="46458" xr:uid="{83CC14B3-8BE1-4355-8086-4A79B0472DBC}"/>
    <cellStyle name="Comma 14 3 3" xfId="45526" xr:uid="{3BAD9BB4-8FC5-4869-9CA9-17DD3C036E16}"/>
    <cellStyle name="Comma 14 3 4" xfId="3818" xr:uid="{1F78B3F0-7591-4171-B647-FBFAD8F3B8A0}"/>
    <cellStyle name="Comma 14 4" xfId="161" xr:uid="{00000000-0005-0000-0000-0000D1000000}"/>
    <cellStyle name="Comma 14 4 2" xfId="1716" xr:uid="{00000000-0005-0000-0000-0000D2000000}"/>
    <cellStyle name="Comma 14 4 2 2" xfId="46459" xr:uid="{03387B8F-AC49-48D2-8841-DF7AD94790C7}"/>
    <cellStyle name="Comma 14 4 3" xfId="45527" xr:uid="{8DBB61F6-704B-4A32-8C88-43039BBB37E7}"/>
    <cellStyle name="Comma 14 4 4" xfId="3819" xr:uid="{33146317-BEF4-48D3-899D-26055E059462}"/>
    <cellStyle name="Comma 14 5" xfId="1713" xr:uid="{00000000-0005-0000-0000-0000D3000000}"/>
    <cellStyle name="Comma 14 5 2" xfId="46456" xr:uid="{AE05FE9B-0A9D-41F0-81A3-FAAC99B10A4C}"/>
    <cellStyle name="Comma 14 5 3" xfId="3820" xr:uid="{1B904BC0-0041-47CC-85B1-3606C369D0EB}"/>
    <cellStyle name="Comma 14 6" xfId="3821" xr:uid="{4B40ADA7-812A-4AD4-AFED-87DFF954FC36}"/>
    <cellStyle name="Comma 14 7" xfId="3822" xr:uid="{D113D250-3925-4B38-970B-166D05ED90A4}"/>
    <cellStyle name="Comma 14 7 2" xfId="8643" xr:uid="{9823AE93-C903-43E8-A72D-FE75C8DC65A6}"/>
    <cellStyle name="Comma 14 7 2 2" xfId="11186" xr:uid="{BD4362B7-CD6A-4E95-B7E2-7D5E15B1306C}"/>
    <cellStyle name="Comma 14 7 2 2 2" xfId="17796" xr:uid="{BE78AD71-702F-469D-973A-300F0C2C4EE2}"/>
    <cellStyle name="Comma 14 7 2 2 2 2" xfId="33525" xr:uid="{1ABAF947-105D-49B6-86CF-F9A03589E0D1}"/>
    <cellStyle name="Comma 14 7 2 2 3" xfId="27329" xr:uid="{00EE7E20-12B0-4DA2-8DC3-8538A7FDCD44}"/>
    <cellStyle name="Comma 14 7 2 3" xfId="15591" xr:uid="{12070F1B-44CD-4C3B-B499-8758071D700A}"/>
    <cellStyle name="Comma 14 7 2 3 2" xfId="31330" xr:uid="{B632CD5D-F2F1-4448-966E-CD0FDDE22500}"/>
    <cellStyle name="Comma 14 7 2 4" xfId="21064" xr:uid="{1476FEFF-053E-42B5-9E24-FDF42ACBE4A5}"/>
    <cellStyle name="Comma 14 7 2 4 2" xfId="36793" xr:uid="{F22F0EE8-6B90-45DD-AB73-4F0A92C53AA8}"/>
    <cellStyle name="Comma 14 7 2 5" xfId="22977" xr:uid="{54D37569-1CBB-4749-B37A-B27E0F7ED29D}"/>
    <cellStyle name="Comma 14 7 2 5 2" xfId="38632" xr:uid="{13ECA329-3C5A-403E-9A46-7A7E34488484}"/>
    <cellStyle name="Comma 14 7 2 6" xfId="24883" xr:uid="{177D8AAE-7505-4E66-BE37-085ECD21D08D}"/>
    <cellStyle name="Comma 14 7 3" xfId="20520" xr:uid="{A68480EB-1B35-4EC9-9CBA-DF2274372D1E}"/>
    <cellStyle name="Comma 14 7 3 2" xfId="36249" xr:uid="{D2BAA851-E693-4141-841C-5DB801E5B554}"/>
    <cellStyle name="Comma 14 7 4" xfId="21886" xr:uid="{EDC69CA8-17DB-452D-8837-E58AA6F88FF7}"/>
    <cellStyle name="Comma 14 7 4 2" xfId="37547" xr:uid="{052A4633-BD76-42B1-A5BF-BC70371B9A9C}"/>
    <cellStyle name="Comma 14 8" xfId="8642" xr:uid="{566B6BEC-DD3C-4142-935A-7976BC35CEE3}"/>
    <cellStyle name="Comma 14 8 2" xfId="11185" xr:uid="{B8C09061-9992-4727-BCC6-42DAF24E6D6B}"/>
    <cellStyle name="Comma 14 8 2 2" xfId="17795" xr:uid="{5C0437B1-7AC7-4C0E-94E5-33FA0E05669E}"/>
    <cellStyle name="Comma 14 8 2 2 2" xfId="33524" xr:uid="{DDC671D2-5D89-4B8B-AAF5-1E7AAF5B93B8}"/>
    <cellStyle name="Comma 14 8 2 3" xfId="27328" xr:uid="{95AE78FA-1331-4599-AB5E-42E9CAA08584}"/>
    <cellStyle name="Comma 14 8 3" xfId="15590" xr:uid="{898CA97D-908B-4FA9-8F9D-11C4D25D828C}"/>
    <cellStyle name="Comma 14 8 3 2" xfId="31329" xr:uid="{37888AAB-E969-49C8-ABC2-3190E3C5BD32}"/>
    <cellStyle name="Comma 14 8 4" xfId="21063" xr:uid="{C9D02C7D-1CF8-47F3-AC26-716D91BE1244}"/>
    <cellStyle name="Comma 14 8 4 2" xfId="36792" xr:uid="{C0C845EC-834A-4B4A-9FD9-688751082944}"/>
    <cellStyle name="Comma 14 8 5" xfId="22976" xr:uid="{67E25DE1-087B-42E3-B075-D2F856BD7083}"/>
    <cellStyle name="Comma 14 8 5 2" xfId="38631" xr:uid="{FFCE28D7-23C9-4A9F-85CF-8EBD38D66337}"/>
    <cellStyle name="Comma 14 8 6" xfId="24882" xr:uid="{065BB860-3734-49B2-B613-51DB9F3E0058}"/>
    <cellStyle name="Comma 14 9" xfId="9667" xr:uid="{C580AB13-CF7C-4D74-A625-F13243CFC07B}"/>
    <cellStyle name="Comma 14 9 2" xfId="16413" xr:uid="{8292B4BA-40A2-4E01-B527-9A7B4DCA3FCA}"/>
    <cellStyle name="Comma 14 9 2 2" xfId="32142" xr:uid="{8D320173-89CF-4DC7-8A6F-DD9A5B80E468}"/>
    <cellStyle name="Comma 14 9 3" xfId="21596" xr:uid="{4796521D-4CD1-4FC8-BAAE-F9496FF20611}"/>
    <cellStyle name="Comma 14 9 3 2" xfId="37325" xr:uid="{276A2FD0-B568-45C9-9DC0-8588A851B9B4}"/>
    <cellStyle name="Comma 14 9 4" xfId="23956" xr:uid="{30163CAE-F431-417C-9C20-25A9A7B2023C}"/>
    <cellStyle name="Comma 14 9 4 2" xfId="39611" xr:uid="{EE843B0E-3607-47DC-957B-0D7972F86ECA}"/>
    <cellStyle name="Comma 14 9 5" xfId="25896" xr:uid="{64AC072A-EAEA-4129-B8B1-B0BF9FFC0C97}"/>
    <cellStyle name="Comma 140" xfId="44325" xr:uid="{E263E417-2C81-4663-A41E-C112F605AE41}"/>
    <cellStyle name="Comma 141" xfId="44327" xr:uid="{240B0A18-A1DE-42DF-9247-20A7615FAFAF}"/>
    <cellStyle name="Comma 142" xfId="44329" xr:uid="{04310344-72BC-41AC-89E4-E7A8E4E60A59}"/>
    <cellStyle name="Comma 143" xfId="44395" xr:uid="{BD09651C-6034-4811-BA19-27C756BB6E3E}"/>
    <cellStyle name="Comma 144" xfId="44419" xr:uid="{B6AAB94E-7D5F-479C-9875-44B261E38118}"/>
    <cellStyle name="Comma 145" xfId="44565" xr:uid="{F6086359-ECB8-43EA-AC33-FFE6E25B7D37}"/>
    <cellStyle name="Comma 146" xfId="44557" xr:uid="{C437B693-1AE7-4340-9AF1-63DF7C8ED79E}"/>
    <cellStyle name="Comma 147" xfId="44508" xr:uid="{5CDCAC9E-C6B1-40E0-BB0D-D8D384D6400F}"/>
    <cellStyle name="Comma 148" xfId="44554" xr:uid="{8EB7FEA7-9F52-4399-86EF-7A8EE14AEDEE}"/>
    <cellStyle name="Comma 149" xfId="44569" xr:uid="{03EBCCD7-00D9-46C7-9589-5E57F8421F4E}"/>
    <cellStyle name="Comma 15" xfId="162" xr:uid="{00000000-0005-0000-0000-0000D4000000}"/>
    <cellStyle name="Comma 15 10" xfId="14568" xr:uid="{AD53027F-A558-4093-8843-239367D435B9}"/>
    <cellStyle name="Comma 15 10 2" xfId="30656" xr:uid="{B83D6EDE-DEB2-4046-8A1D-EB007225FAC2}"/>
    <cellStyle name="Comma 15 10 2 2" xfId="45212" xr:uid="{CB7FE649-0BFB-40AB-8CD9-2AF6C8656633}"/>
    <cellStyle name="Comma 15 10 2 3" xfId="47976" xr:uid="{74793DF5-7233-44D3-AEB8-AC235CCA7A5C}"/>
    <cellStyle name="Comma 15 10 3" xfId="44794" xr:uid="{290DAC50-9C3E-4D19-90D5-184417FB785F}"/>
    <cellStyle name="Comma 15 10 4" xfId="47566" xr:uid="{40C3508D-F9A0-4B6F-8A41-9702E81A2E6C}"/>
    <cellStyle name="Comma 15 11" xfId="14569" xr:uid="{E0A8D56D-4041-4334-8716-C6EE40BC5473}"/>
    <cellStyle name="Comma 15 11 2" xfId="30657" xr:uid="{21187BFE-8131-479F-BD20-202263FE8C48}"/>
    <cellStyle name="Comma 15 11 2 2" xfId="45388" xr:uid="{BD417E76-73DA-4E9F-BF36-9B8D037B0623}"/>
    <cellStyle name="Comma 15 11 2 3" xfId="48152" xr:uid="{3E313699-5208-4999-95F2-931A5000E97B}"/>
    <cellStyle name="Comma 15 11 3" xfId="44795" xr:uid="{F8385C0A-3103-4DBA-BBE3-2DC247EAF8BD}"/>
    <cellStyle name="Comma 15 11 4" xfId="47567" xr:uid="{CB383805-D3F1-453B-BCCA-F27579178A6A}"/>
    <cellStyle name="Comma 15 12" xfId="14570" xr:uid="{FA727545-0890-4744-B94D-D2696FC3F2FF}"/>
    <cellStyle name="Comma 15 12 2" xfId="30658" xr:uid="{CDF4441D-9045-4135-B931-55311C61E1AF}"/>
    <cellStyle name="Comma 15 12 2 2" xfId="45202" xr:uid="{61F84329-A7FD-460C-B95A-C1269C6C8CAD}"/>
    <cellStyle name="Comma 15 12 2 3" xfId="47966" xr:uid="{90D9BDA5-5F70-410E-BDE2-A9B48F6296F4}"/>
    <cellStyle name="Comma 15 12 3" xfId="44796" xr:uid="{0316AE6C-A585-4833-8C95-2931B8125A98}"/>
    <cellStyle name="Comma 15 12 4" xfId="47568" xr:uid="{4AADE59F-36E7-4EC8-8D17-FCBD0DB64853}"/>
    <cellStyle name="Comma 15 13" xfId="14894" xr:uid="{E737F04F-2AD1-4845-87A9-1A9F36DFDFE0}"/>
    <cellStyle name="Comma 15 13 2" xfId="30975" xr:uid="{F125FFD1-0EF1-4E6C-8A83-91A6D9540B2D}"/>
    <cellStyle name="Comma 15 13 3" xfId="45098" xr:uid="{70C0EDF2-D708-47A9-A91C-F785845CCA13}"/>
    <cellStyle name="Comma 15 13 4" xfId="47867" xr:uid="{D9BD260F-436F-4CC1-ACB5-7111BC813D8D}"/>
    <cellStyle name="Comma 15 14" xfId="14218" xr:uid="{1E138237-C555-4EDE-A6A9-2F395DAD443B}"/>
    <cellStyle name="Comma 15 14 2" xfId="30337" xr:uid="{B3AD92F2-F812-49CE-9396-802C12690D83}"/>
    <cellStyle name="Comma 15 15" xfId="20521" xr:uid="{C25F6F07-9A77-4EC6-A395-95F90FE6A4D5}"/>
    <cellStyle name="Comma 15 15 2" xfId="36250" xr:uid="{1947EAEC-ADAE-42BB-871D-D957F7666864}"/>
    <cellStyle name="Comma 15 16" xfId="21887" xr:uid="{A8357D5E-5F5C-4A91-A11B-51D6AEF63EDE}"/>
    <cellStyle name="Comma 15 16 2" xfId="37548" xr:uid="{CBDE7F85-4BCC-4F2D-A166-DD6477E90CD5}"/>
    <cellStyle name="Comma 15 17" xfId="24168" xr:uid="{7AB0BD60-0E2A-424E-BEF8-C5D64DD36F3F}"/>
    <cellStyle name="Comma 15 18" xfId="40402" xr:uid="{493D61A0-F361-44FB-9AD3-BBECC03A15D6}"/>
    <cellStyle name="Comma 15 19" xfId="44660" xr:uid="{36D265C6-15D9-49D0-8066-07B50B4217A7}"/>
    <cellStyle name="Comma 15 2" xfId="163" xr:uid="{00000000-0005-0000-0000-0000D5000000}"/>
    <cellStyle name="Comma 15 2 2" xfId="1718" xr:uid="{00000000-0005-0000-0000-0000D6000000}"/>
    <cellStyle name="Comma 15 2 2 10" xfId="47423" xr:uid="{4075499F-8350-4E43-AA5F-AD96E2399084}"/>
    <cellStyle name="Comma 15 2 2 11" xfId="3825" xr:uid="{4206F1FD-3199-4D3B-AEFD-D1A22439228B}"/>
    <cellStyle name="Comma 15 2 2 2" xfId="8646" xr:uid="{544285AD-3977-4F30-B495-88FA0AE76ADC}"/>
    <cellStyle name="Comma 15 2 2 2 2" xfId="11189" xr:uid="{0E2D6D12-0580-4A60-964B-0367617114BE}"/>
    <cellStyle name="Comma 15 2 2 2 2 2" xfId="17799" xr:uid="{3E45F58F-4E87-411C-B03E-680F8949B924}"/>
    <cellStyle name="Comma 15 2 2 2 2 2 2" xfId="33528" xr:uid="{3B234759-E818-4653-BD2B-87BB022F8A5E}"/>
    <cellStyle name="Comma 15 2 2 2 2 3" xfId="27332" xr:uid="{ECEF7985-77A2-4A53-9449-46A72F68E011}"/>
    <cellStyle name="Comma 15 2 2 2 3" xfId="15370" xr:uid="{6E22DE35-D412-4904-8082-1BD62D70BEF4}"/>
    <cellStyle name="Comma 15 2 2 2 3 2" xfId="31151" xr:uid="{64CDBC71-063F-42D1-930F-E640A15FE472}"/>
    <cellStyle name="Comma 15 2 2 2 4" xfId="15593" xr:uid="{76CAA457-8C52-4717-8DB9-BF7A9B417E24}"/>
    <cellStyle name="Comma 15 2 2 2 4 2" xfId="31332" xr:uid="{CFEA80D0-6FAB-4B63-BC5D-4F238B75760A}"/>
    <cellStyle name="Comma 15 2 2 2 5" xfId="21067" xr:uid="{1B92F43E-EFF7-46B7-A73F-46B06FA06650}"/>
    <cellStyle name="Comma 15 2 2 2 5 2" xfId="36796" xr:uid="{AFE017B1-0008-4D0F-82CF-14CB4B1DAEC7}"/>
    <cellStyle name="Comma 15 2 2 2 6" xfId="22980" xr:uid="{5E5991F2-16DE-4839-8689-08F0F83E6185}"/>
    <cellStyle name="Comma 15 2 2 2 6 2" xfId="38635" xr:uid="{3E6D9E5A-3076-4C23-891D-684E9BF8F3EE}"/>
    <cellStyle name="Comma 15 2 2 2 7" xfId="24886" xr:uid="{B5693926-8DEF-4AFD-A28B-10FCA67A511A}"/>
    <cellStyle name="Comma 15 2 2 3" xfId="10212" xr:uid="{CC4C956F-1866-45BE-ACBF-7F759412C84B}"/>
    <cellStyle name="Comma 15 2 2 3 2" xfId="16895" xr:uid="{5755B6E0-6616-4256-BA0D-A9EA1F2DAD46}"/>
    <cellStyle name="Comma 15 2 2 3 2 2" xfId="32624" xr:uid="{21800245-8B9A-4CFD-8C30-3923BB8B38AD}"/>
    <cellStyle name="Comma 15 2 2 3 3" xfId="26381" xr:uid="{A5785EB2-F581-489D-B46E-D5B53225B73A}"/>
    <cellStyle name="Comma 15 2 2 4" xfId="14219" xr:uid="{88AE8132-2DC9-4324-A88F-9C3638C7428C}"/>
    <cellStyle name="Comma 15 2 2 4 2" xfId="30338" xr:uid="{F256EA2E-074B-4803-BED9-2031CC5673C7}"/>
    <cellStyle name="Comma 15 2 2 5" xfId="20523" xr:uid="{9FEDD941-E574-4640-B560-494D31E9EE5F}"/>
    <cellStyle name="Comma 15 2 2 5 2" xfId="36252" xr:uid="{79E042F9-39DD-4AB2-BA0C-73F3D015D797}"/>
    <cellStyle name="Comma 15 2 2 6" xfId="21889" xr:uid="{5B5CCC43-CF07-40BB-BC81-81701C0262E2}"/>
    <cellStyle name="Comma 15 2 2 6 2" xfId="37550" xr:uid="{97688F9F-2D22-43B8-BEA3-FF809A2A17CA}"/>
    <cellStyle name="Comma 15 2 2 7" xfId="24169" xr:uid="{8039742B-0D3A-49EE-849F-E9EBBAB97E85}"/>
    <cellStyle name="Comma 15 2 2 8" xfId="44661" xr:uid="{6B6377A1-E46F-4B83-80FC-A58D09CABBDE}"/>
    <cellStyle name="Comma 15 2 2 9" xfId="46461" xr:uid="{85E3150A-EACB-4E3E-9DAB-6E782F5D660A}"/>
    <cellStyle name="Comma 15 2 3" xfId="8645" xr:uid="{67CCBB47-8EE9-40F2-B949-10A14443765C}"/>
    <cellStyle name="Comma 15 2 3 2" xfId="11188" xr:uid="{9458B874-EA97-4B9C-BC17-58D12573C200}"/>
    <cellStyle name="Comma 15 2 3 2 2" xfId="17798" xr:uid="{1A029826-8084-4081-A993-2E6F968B992F}"/>
    <cellStyle name="Comma 15 2 3 2 2 2" xfId="33527" xr:uid="{E61F19E0-4345-4651-80EC-6272B849D636}"/>
    <cellStyle name="Comma 15 2 3 2 3" xfId="27331" xr:uid="{A0B287CE-9F73-488F-91BC-CE78D0F1ED4E}"/>
    <cellStyle name="Comma 15 2 3 3" xfId="15592" xr:uid="{4B162682-8859-4217-82BA-1A6D759E6F03}"/>
    <cellStyle name="Comma 15 2 3 3 2" xfId="31331" xr:uid="{8C203F98-294B-41CE-A30E-E9B157D5EFBA}"/>
    <cellStyle name="Comma 15 2 3 4" xfId="21066" xr:uid="{0BE75B05-D770-47D0-89FB-45EAF7A91D8E}"/>
    <cellStyle name="Comma 15 2 3 4 2" xfId="36795" xr:uid="{A682E702-BB2B-4935-A3FF-D7434353A5E5}"/>
    <cellStyle name="Comma 15 2 3 5" xfId="22979" xr:uid="{D88E5898-BFC5-42C0-B7DE-4C8833728134}"/>
    <cellStyle name="Comma 15 2 3 5 2" xfId="38634" xr:uid="{79762B00-5006-4D85-9AD5-416BB8E57A43}"/>
    <cellStyle name="Comma 15 2 3 6" xfId="24885" xr:uid="{11C1E91D-6AA7-40C6-A3BC-1D3D8CF024B7}"/>
    <cellStyle name="Comma 15 2 4" xfId="20522" xr:uid="{16738522-1D30-4663-ADA3-FB5486F865D9}"/>
    <cellStyle name="Comma 15 2 4 2" xfId="36251" xr:uid="{22C450B9-4AD3-42FC-A1EA-B5EACCEF9551}"/>
    <cellStyle name="Comma 15 2 5" xfId="21888" xr:uid="{09D0B54E-D5C9-4C27-BE28-BA6C00A8ED8D}"/>
    <cellStyle name="Comma 15 2 5 2" xfId="37549" xr:uid="{F0B01220-1D5D-44BF-9DAE-D9A46453FCE4}"/>
    <cellStyle name="Comma 15 2 6" xfId="44517" xr:uid="{470209BC-B969-4A22-A094-DCEC1535D89B}"/>
    <cellStyle name="Comma 15 2 7" xfId="45529" xr:uid="{8EF51F62-9D42-486D-9082-05BE9A985D3C}"/>
    <cellStyle name="Comma 15 2 8" xfId="3824" xr:uid="{162EDED5-7429-4372-9295-483EC75B8869}"/>
    <cellStyle name="Comma 15 20" xfId="45528" xr:uid="{DE75F17C-A883-4AEE-A5C4-95C7EDA25A8B}"/>
    <cellStyle name="Comma 15 21" xfId="47422" xr:uid="{94C50889-F51A-4EC0-BCB4-DC44FEDA0E8C}"/>
    <cellStyle name="Comma 15 22" xfId="3823" xr:uid="{262AB469-ABFF-4D94-ABB1-4A798205CCD8}"/>
    <cellStyle name="Comma 15 3" xfId="164" xr:uid="{00000000-0005-0000-0000-0000D7000000}"/>
    <cellStyle name="Comma 15 3 2" xfId="1719" xr:uid="{00000000-0005-0000-0000-0000D8000000}"/>
    <cellStyle name="Comma 15 3 2 2" xfId="11190" xr:uid="{60963BF7-242C-479C-99FE-094867B2923B}"/>
    <cellStyle name="Comma 15 3 2 2 2" xfId="17800" xr:uid="{3C5D8D47-7E60-4D16-A1BC-A3F59AC5B4DF}"/>
    <cellStyle name="Comma 15 3 2 2 2 2" xfId="33529" xr:uid="{B75A1FD5-815B-4586-919C-34743AF1910B}"/>
    <cellStyle name="Comma 15 3 2 2 3" xfId="27333" xr:uid="{4679B167-CCCA-4132-B257-994EC03EB36C}"/>
    <cellStyle name="Comma 15 3 2 3" xfId="15594" xr:uid="{60747D9A-B9D9-42E6-BB7A-92B2AB9B516B}"/>
    <cellStyle name="Comma 15 3 2 3 2" xfId="31333" xr:uid="{2C731DAC-D2BA-48D3-BE25-03E60EDA03A7}"/>
    <cellStyle name="Comma 15 3 2 4" xfId="21068" xr:uid="{5C14ABEB-562A-4D01-8375-262774771902}"/>
    <cellStyle name="Comma 15 3 2 4 2" xfId="36797" xr:uid="{EA89968B-69C3-45F1-A9A3-4D0A7DB2A8A5}"/>
    <cellStyle name="Comma 15 3 2 5" xfId="22981" xr:uid="{0ACE404C-882F-40A0-B68B-9574C336B6A2}"/>
    <cellStyle name="Comma 15 3 2 5 2" xfId="38636" xr:uid="{751F5CD6-61B4-4E13-9C37-3D371AB96261}"/>
    <cellStyle name="Comma 15 3 2 6" xfId="24887" xr:uid="{E135039B-0F07-4C37-983E-176EA9A03088}"/>
    <cellStyle name="Comma 15 3 2 7" xfId="46462" xr:uid="{F57A141D-B7FA-4390-AC7D-B2CCB0179034}"/>
    <cellStyle name="Comma 15 3 2 8" xfId="8647" xr:uid="{552C7515-E984-478B-9C34-FC2610BF0B80}"/>
    <cellStyle name="Comma 15 3 3" xfId="14895" xr:uid="{A577F8F5-1935-4E64-B9C9-44BD5B0F1C35}"/>
    <cellStyle name="Comma 15 3 3 2" xfId="30976" xr:uid="{30AAA7FD-F48C-437B-81E3-856A0BE2B8BF}"/>
    <cellStyle name="Comma 15 3 4" xfId="20524" xr:uid="{F3FD2A82-011F-4130-BB82-7C3A9E47CA32}"/>
    <cellStyle name="Comma 15 3 4 2" xfId="36253" xr:uid="{9A84A8DC-12DE-4219-B0B7-8C3613ABB33D}"/>
    <cellStyle name="Comma 15 3 5" xfId="21890" xr:uid="{EA7C30AB-22DE-40AD-AA40-AC3B7BC7EB02}"/>
    <cellStyle name="Comma 15 3 5 2" xfId="37551" xr:uid="{434ECF8A-B6A2-4575-9C21-3503CED2B398}"/>
    <cellStyle name="Comma 15 3 6" xfId="45530" xr:uid="{6FDECE8D-E272-4A26-8BBB-D6C1E34C1D61}"/>
    <cellStyle name="Comma 15 3 7" xfId="3826" xr:uid="{747A38B9-B986-492F-97BB-DEDB01E59101}"/>
    <cellStyle name="Comma 15 4" xfId="1717" xr:uid="{00000000-0005-0000-0000-0000D9000000}"/>
    <cellStyle name="Comma 15 4 2" xfId="8648" xr:uid="{3E5F056F-0413-42AB-9554-F98D2164104F}"/>
    <cellStyle name="Comma 15 4 2 2" xfId="11191" xr:uid="{181384D7-5644-4711-8B80-AF8301FAC2D7}"/>
    <cellStyle name="Comma 15 4 2 2 2" xfId="17801" xr:uid="{BD036917-0881-42F0-A918-684B34D2CD15}"/>
    <cellStyle name="Comma 15 4 2 2 2 2" xfId="33530" xr:uid="{BD19B4E7-5208-46DE-B4F6-847F17A26B44}"/>
    <cellStyle name="Comma 15 4 2 2 3" xfId="27334" xr:uid="{1A4B73F3-D510-46BB-B852-74A713DE1195}"/>
    <cellStyle name="Comma 15 4 2 3" xfId="15595" xr:uid="{B684D4C2-A2E0-449B-B12E-B081E2880CC5}"/>
    <cellStyle name="Comma 15 4 2 3 2" xfId="31334" xr:uid="{8571E85B-4965-4AA5-9CE9-D27DC8C10118}"/>
    <cellStyle name="Comma 15 4 2 4" xfId="21069" xr:uid="{BCD7DDC2-6EB7-46C2-A40B-CD5E5EB56BB5}"/>
    <cellStyle name="Comma 15 4 2 4 2" xfId="36798" xr:uid="{D59BDA91-B2D0-4084-8256-A03DD03DFC00}"/>
    <cellStyle name="Comma 15 4 2 5" xfId="22982" xr:uid="{E712E1D2-ADED-42A8-A92B-C545515D0F8F}"/>
    <cellStyle name="Comma 15 4 2 5 2" xfId="38637" xr:uid="{7AB7C192-D179-4220-94BD-A58D4C9CC570}"/>
    <cellStyle name="Comma 15 4 2 6" xfId="24888" xr:uid="{1888D6B5-A697-43A8-970B-1E65A0BA26E0}"/>
    <cellStyle name="Comma 15 4 3" xfId="20525" xr:uid="{8B57ECBB-2C05-4CEF-B120-EA4D69C3696A}"/>
    <cellStyle name="Comma 15 4 3 2" xfId="36254" xr:uid="{03DEB686-3E41-4FE3-90F5-3B48589B1A43}"/>
    <cellStyle name="Comma 15 4 4" xfId="21891" xr:uid="{5EF0B2B2-5626-49DE-B370-DDDF686849A1}"/>
    <cellStyle name="Comma 15 4 4 2" xfId="37552" xr:uid="{06944E22-92BB-4D01-B3E9-F560FC0DB1CE}"/>
    <cellStyle name="Comma 15 4 5" xfId="46460" xr:uid="{7E4543FA-C376-487B-A63B-1457EEAAC44A}"/>
    <cellStyle name="Comma 15 4 6" xfId="3827" xr:uid="{A3D9B93B-A8A6-45E1-BD2D-A983C661A3FA}"/>
    <cellStyle name="Comma 15 5" xfId="3828" xr:uid="{A6EE2646-F26C-4643-A50F-A3F6E0CCB903}"/>
    <cellStyle name="Comma 15 5 10" xfId="21892" xr:uid="{5086D422-F42B-4D1E-9DC6-149653C9D9E9}"/>
    <cellStyle name="Comma 15 5 10 2" xfId="37553" xr:uid="{F012FFF8-1E6F-4B2A-B8D8-BFA6A01DE1A6}"/>
    <cellStyle name="Comma 15 5 11" xfId="24170" xr:uid="{B457C5F3-C70F-4256-B6AD-74D92661725C}"/>
    <cellStyle name="Comma 15 5 12" xfId="40403" xr:uid="{2893905D-EE76-4A49-A7F8-849B4F8B4E0A}"/>
    <cellStyle name="Comma 15 5 13" xfId="44662" xr:uid="{E33DB804-FA28-4C9F-8C1F-8E54B715317E}"/>
    <cellStyle name="Comma 15 5 14" xfId="47424" xr:uid="{ED6D819D-DA85-4A14-9940-BBE36B9181BC}"/>
    <cellStyle name="Comma 15 5 2" xfId="3829" xr:uid="{E5CEAAEE-EF4D-44AF-AF7C-C54403C723DE}"/>
    <cellStyle name="Comma 15 5 2 10" xfId="21893" xr:uid="{C4CC8BDB-1D63-4367-B63D-7DFA21447D3D}"/>
    <cellStyle name="Comma 15 5 2 10 2" xfId="37554" xr:uid="{AF7350E6-2D82-4D49-9DC7-6BC8E15A65F2}"/>
    <cellStyle name="Comma 15 5 2 11" xfId="24171" xr:uid="{496CC091-7323-4CE5-BA1E-9EEBCB4A9D15}"/>
    <cellStyle name="Comma 15 5 2 12" xfId="40404" xr:uid="{14050AE2-AAAF-4630-97D4-0F6C3940C0B0}"/>
    <cellStyle name="Comma 15 5 2 13" xfId="44663" xr:uid="{B56C0E7E-E30B-43CA-990D-D891CBF35772}"/>
    <cellStyle name="Comma 15 5 2 14" xfId="47425" xr:uid="{D418F1C8-2D4D-4C91-980F-D4C5C99E57C3}"/>
    <cellStyle name="Comma 15 5 2 2" xfId="3830" xr:uid="{44FADEBB-54B8-4E04-9930-AA8ACAF12DC1}"/>
    <cellStyle name="Comma 15 5 2 2 10" xfId="24172" xr:uid="{9B33D6CD-863D-4588-9694-5581F714C26F}"/>
    <cellStyle name="Comma 15 5 2 2 11" xfId="40405" xr:uid="{7F53FEDC-52C6-4E55-9947-52A2E7E97EB0}"/>
    <cellStyle name="Comma 15 5 2 2 12" xfId="44664" xr:uid="{AD6BE585-EE37-4434-9D21-24F64C8B0769}"/>
    <cellStyle name="Comma 15 5 2 2 13" xfId="47426" xr:uid="{FBBB5D81-4D89-4FB4-BC09-CD44EF22FD35}"/>
    <cellStyle name="Comma 15 5 2 2 2" xfId="8651" xr:uid="{935BBA3A-727F-41A2-AC2A-FD76702FAB33}"/>
    <cellStyle name="Comma 15 5 2 2 2 2" xfId="11194" xr:uid="{45041BF1-8EDB-4A03-9D46-BAB36A790EA4}"/>
    <cellStyle name="Comma 15 5 2 2 2 2 2" xfId="17804" xr:uid="{0252F7C7-BADE-458C-A15A-22646D6308DA}"/>
    <cellStyle name="Comma 15 5 2 2 2 2 2 2" xfId="33533" xr:uid="{1BCF0EE4-7732-4211-B3F7-360A09F4C4C4}"/>
    <cellStyle name="Comma 15 5 2 2 2 2 3" xfId="27337" xr:uid="{9E49ACA2-2304-4A08-9A8F-0AEB336C27FB}"/>
    <cellStyle name="Comma 15 5 2 2 2 2 4" xfId="45225" xr:uid="{5E7B6C8F-30FB-40FD-B1EA-7897F28B7450}"/>
    <cellStyle name="Comma 15 5 2 2 2 2 5" xfId="47989" xr:uid="{431DED5F-66F6-433E-A710-AA8B87820229}"/>
    <cellStyle name="Comma 15 5 2 2 2 3" xfId="14571" xr:uid="{55EC7353-8A36-4CAD-BEC6-B502D7F8E614}"/>
    <cellStyle name="Comma 15 5 2 2 2 3 2" xfId="30659" xr:uid="{515E927E-6F7E-46D5-8983-79288518EDF2}"/>
    <cellStyle name="Comma 15 5 2 2 2 4" xfId="21072" xr:uid="{3D2001C7-1CA2-4F11-83F5-74056D57792F}"/>
    <cellStyle name="Comma 15 5 2 2 2 4 2" xfId="36801" xr:uid="{58FE1F0B-85E7-4D96-B030-02077D2B8988}"/>
    <cellStyle name="Comma 15 5 2 2 2 5" xfId="22985" xr:uid="{6198B97F-EEF7-400E-B8A2-60EA84FC1D4E}"/>
    <cellStyle name="Comma 15 5 2 2 2 5 2" xfId="38640" xr:uid="{ED3A040E-5CEA-446E-B0CC-942885AF479E}"/>
    <cellStyle name="Comma 15 5 2 2 2 6" xfId="24891" xr:uid="{428D94C2-B408-42D0-9D64-3A857850C8D3}"/>
    <cellStyle name="Comma 15 5 2 2 2 7" xfId="40406" xr:uid="{35540D4D-F505-4F20-A1DB-5FC2950DD38A}"/>
    <cellStyle name="Comma 15 5 2 2 2 8" xfId="44797" xr:uid="{CDCB4EED-408A-418C-B887-74D0FB2B666B}"/>
    <cellStyle name="Comma 15 5 2 2 2 9" xfId="47569" xr:uid="{2BF612F8-7D24-4B8E-A676-F5017F6F30BA}"/>
    <cellStyle name="Comma 15 5 2 2 3" xfId="10215" xr:uid="{F2D1BBBB-7CC4-4358-AAF3-EFE859BE4722}"/>
    <cellStyle name="Comma 15 5 2 2 3 2" xfId="14572" xr:uid="{7EF718A3-195B-4B6B-8FA9-FD89E41A552F}"/>
    <cellStyle name="Comma 15 5 2 2 3 2 2" xfId="30660" xr:uid="{713461AC-740E-475A-9A9E-6415603757E1}"/>
    <cellStyle name="Comma 15 5 2 2 3 2 3" xfId="45375" xr:uid="{1605905C-EF9E-457A-A1C0-B391F9A9E5C8}"/>
    <cellStyle name="Comma 15 5 2 2 3 2 4" xfId="48139" xr:uid="{8258903D-5DEF-4B7B-9141-A57F94BEE887}"/>
    <cellStyle name="Comma 15 5 2 2 3 3" xfId="26384" xr:uid="{5104A8D6-E1AC-47A0-8FC5-98698667D9E2}"/>
    <cellStyle name="Comma 15 5 2 2 3 4" xfId="44798" xr:uid="{29B62BDE-51E6-4FDA-A4EB-ACB988A90C92}"/>
    <cellStyle name="Comma 15 5 2 2 3 5" xfId="47570" xr:uid="{C23A3FAE-07A1-4842-B05E-25BCEDED2766}"/>
    <cellStyle name="Comma 15 5 2 2 4" xfId="14573" xr:uid="{D8DA9D70-0E16-4AC5-A724-F60926481A97}"/>
    <cellStyle name="Comma 15 5 2 2 4 2" xfId="30661" xr:uid="{60CEBC6F-7526-4381-9DB3-9970CCF3EF0E}"/>
    <cellStyle name="Comma 15 5 2 2 4 2 2" xfId="45215" xr:uid="{35B87767-ADCA-4487-AF74-9C3060AC9869}"/>
    <cellStyle name="Comma 15 5 2 2 4 2 3" xfId="47979" xr:uid="{FDC8FDFA-6ACD-44CB-8972-77E2DF95EB90}"/>
    <cellStyle name="Comma 15 5 2 2 4 3" xfId="44799" xr:uid="{5F5B7B0C-5210-431B-A0DF-E370588F9ABD}"/>
    <cellStyle name="Comma 15 5 2 2 4 4" xfId="47571" xr:uid="{97D62D11-A3E0-467A-AC49-D3C06D6E8D39}"/>
    <cellStyle name="Comma 15 5 2 2 5" xfId="14574" xr:uid="{BFE90EC7-F8E4-42EE-9AEF-43D85F2E95DE}"/>
    <cellStyle name="Comma 15 5 2 2 5 2" xfId="30662" xr:uid="{E02FA505-944A-4830-8AFC-FA066B97C0AB}"/>
    <cellStyle name="Comma 15 5 2 2 5 2 2" xfId="45385" xr:uid="{92164600-47BB-472E-8C59-5163513DBD36}"/>
    <cellStyle name="Comma 15 5 2 2 5 2 3" xfId="48149" xr:uid="{02833A06-5019-4DE3-AAF6-C44F7A71EC66}"/>
    <cellStyle name="Comma 15 5 2 2 5 3" xfId="44800" xr:uid="{A300200A-DDDC-4AB4-B7DA-E685C886AC45}"/>
    <cellStyle name="Comma 15 5 2 2 5 4" xfId="47572" xr:uid="{9CDFB3A1-70E9-45EB-89FD-519B9E9DC5A3}"/>
    <cellStyle name="Comma 15 5 2 2 6" xfId="14575" xr:uid="{06A1781C-625F-4C6D-8B24-02B9A61E4586}"/>
    <cellStyle name="Comma 15 5 2 2 6 2" xfId="30663" xr:uid="{3BBF6413-A285-462E-86EF-748A8C111203}"/>
    <cellStyle name="Comma 15 5 2 2 6 2 2" xfId="45205" xr:uid="{638BE80F-1B0A-4B2A-8F46-248EB469B4C1}"/>
    <cellStyle name="Comma 15 5 2 2 6 2 3" xfId="47969" xr:uid="{60023F37-876C-457F-A0E3-078AC37A160E}"/>
    <cellStyle name="Comma 15 5 2 2 6 3" xfId="44801" xr:uid="{43E1006A-14B0-45DA-AA63-F3A3D62D23BB}"/>
    <cellStyle name="Comma 15 5 2 2 6 4" xfId="47573" xr:uid="{54290C69-9F14-46A8-BF96-849B6B64CF82}"/>
    <cellStyle name="Comma 15 5 2 2 7" xfId="14222" xr:uid="{C5C64061-8F89-4ED1-A70B-6FF98297AAB9}"/>
    <cellStyle name="Comma 15 5 2 2 7 2" xfId="30341" xr:uid="{25666ED5-857B-41BD-B85A-4FB3E8B1BFD4}"/>
    <cellStyle name="Comma 15 5 2 2 7 3" xfId="45101" xr:uid="{19F78E74-BE79-4A51-AC77-23A7B42ABC1A}"/>
    <cellStyle name="Comma 15 5 2 2 7 4" xfId="47870" xr:uid="{6923CA47-42D8-4FB6-A5BB-A96731A6575C}"/>
    <cellStyle name="Comma 15 5 2 2 8" xfId="20528" xr:uid="{A316601F-90CE-4065-8981-5010462400CE}"/>
    <cellStyle name="Comma 15 5 2 2 8 2" xfId="36257" xr:uid="{351FD20C-55F3-4321-96F3-9ED3CFB9C5F2}"/>
    <cellStyle name="Comma 15 5 2 2 9" xfId="21894" xr:uid="{BD35178F-7492-4687-B1B8-74F8A289A6C2}"/>
    <cellStyle name="Comma 15 5 2 2 9 2" xfId="37555" xr:uid="{A269569A-E491-4FC9-8F73-52BE9918CF49}"/>
    <cellStyle name="Comma 15 5 2 3" xfId="8650" xr:uid="{B812BD3C-7A3D-4DA5-A3C0-B058BF0028C9}"/>
    <cellStyle name="Comma 15 5 2 3 2" xfId="11193" xr:uid="{2631BB89-DDD2-468A-9B9A-1DCAB4776ED2}"/>
    <cellStyle name="Comma 15 5 2 3 2 2" xfId="17803" xr:uid="{C79EAD6F-6371-4668-9D15-CD2B5701E8C3}"/>
    <cellStyle name="Comma 15 5 2 3 2 2 2" xfId="33532" xr:uid="{ADC97541-2D2E-4651-AE16-7106AE3888BC}"/>
    <cellStyle name="Comma 15 5 2 3 2 3" xfId="27336" xr:uid="{CB1D0D9C-65BB-4FF8-A75D-91D1FFE16D0E}"/>
    <cellStyle name="Comma 15 5 2 3 2 4" xfId="45224" xr:uid="{D2ABE76A-33F3-4E8D-BED8-CF7C2339D4BB}"/>
    <cellStyle name="Comma 15 5 2 3 2 5" xfId="47988" xr:uid="{3EA1B452-EED6-4072-B0FF-6DD6DEC913BA}"/>
    <cellStyle name="Comma 15 5 2 3 3" xfId="14576" xr:uid="{C43AC997-02E1-4F59-AA1E-E648AB6AC588}"/>
    <cellStyle name="Comma 15 5 2 3 3 2" xfId="30664" xr:uid="{A69F0461-E919-4211-A45D-71F22C70A813}"/>
    <cellStyle name="Comma 15 5 2 3 4" xfId="21071" xr:uid="{149CDDE1-2385-4392-BBEA-D33734185090}"/>
    <cellStyle name="Comma 15 5 2 3 4 2" xfId="36800" xr:uid="{F13769E5-7ADC-473C-A972-913388C8B4DD}"/>
    <cellStyle name="Comma 15 5 2 3 5" xfId="22984" xr:uid="{DE139112-2BC2-4084-ABCC-F5C78DDACB7B}"/>
    <cellStyle name="Comma 15 5 2 3 5 2" xfId="38639" xr:uid="{62480FF8-E1F1-4DAF-B107-0A0B621B4C9F}"/>
    <cellStyle name="Comma 15 5 2 3 6" xfId="24890" xr:uid="{C3174C9C-4BEF-4789-827F-2915557EB8BE}"/>
    <cellStyle name="Comma 15 5 2 3 7" xfId="40407" xr:uid="{596BA8DD-1BB1-47F2-98EF-C1AC026AFA60}"/>
    <cellStyle name="Comma 15 5 2 3 8" xfId="44802" xr:uid="{7F01122E-6C1C-4996-9169-10BDC8CD5FE2}"/>
    <cellStyle name="Comma 15 5 2 3 9" xfId="47574" xr:uid="{E40EEE8E-349E-4FC7-96E1-8312B0D733AC}"/>
    <cellStyle name="Comma 15 5 2 4" xfId="10214" xr:uid="{3AE77904-75CC-47A3-9A90-F9F98FDF8CD8}"/>
    <cellStyle name="Comma 15 5 2 4 2" xfId="14577" xr:uid="{778C76BD-5D02-4CE1-9DE7-F4F7C5762A59}"/>
    <cellStyle name="Comma 15 5 2 4 2 2" xfId="30665" xr:uid="{5FC5CE0E-29E4-4EBA-87B2-5C079160C3D3}"/>
    <cellStyle name="Comma 15 5 2 4 2 3" xfId="45376" xr:uid="{AF886674-F8E1-476B-B216-7932EC57269E}"/>
    <cellStyle name="Comma 15 5 2 4 2 4" xfId="48140" xr:uid="{1E464A08-AE74-4B2B-8652-6FE0BDDC0F20}"/>
    <cellStyle name="Comma 15 5 2 4 3" xfId="26383" xr:uid="{BFF87D70-27AC-48CE-AE12-7F9FFD6AF1EC}"/>
    <cellStyle name="Comma 15 5 2 4 4" xfId="44803" xr:uid="{1A1F67C1-9CD4-4C30-8A55-0AEAE624BEA7}"/>
    <cellStyle name="Comma 15 5 2 4 5" xfId="47575" xr:uid="{55BBD962-2B35-43F2-BB13-8DF06163A1C1}"/>
    <cellStyle name="Comma 15 5 2 5" xfId="14578" xr:uid="{0DE4F240-3A3A-46FC-8F76-7A8193930E9E}"/>
    <cellStyle name="Comma 15 5 2 5 2" xfId="30666" xr:uid="{28BFCC42-0585-44A1-BD30-D65CB485E46F}"/>
    <cellStyle name="Comma 15 5 2 5 2 2" xfId="45214" xr:uid="{45C5BFD3-600B-4572-B904-D65B9DAC0C5F}"/>
    <cellStyle name="Comma 15 5 2 5 2 3" xfId="47978" xr:uid="{7EED3B73-C957-445B-A7B8-2A25B86256D1}"/>
    <cellStyle name="Comma 15 5 2 5 3" xfId="44804" xr:uid="{133E2637-2E54-44F4-8C03-C6830D73DAE3}"/>
    <cellStyle name="Comma 15 5 2 5 4" xfId="47576" xr:uid="{2339C5C5-E2B9-41BA-B395-CE04368599B1}"/>
    <cellStyle name="Comma 15 5 2 6" xfId="14579" xr:uid="{1BD0D23C-26F8-44B1-8E1A-C3221855A52A}"/>
    <cellStyle name="Comma 15 5 2 6 2" xfId="30667" xr:uid="{DB006FD0-C534-4707-B734-3C0403A68260}"/>
    <cellStyle name="Comma 15 5 2 6 2 2" xfId="45386" xr:uid="{549DE76D-29E0-4457-BE14-FE2DFD9DF77F}"/>
    <cellStyle name="Comma 15 5 2 6 2 3" xfId="48150" xr:uid="{7E549D9E-7BC6-4BB5-9559-7F8582A4A8D1}"/>
    <cellStyle name="Comma 15 5 2 6 3" xfId="44805" xr:uid="{3513B63A-6E3E-4649-8341-7DC61AB2E723}"/>
    <cellStyle name="Comma 15 5 2 6 4" xfId="47577" xr:uid="{E9FA494C-1CF3-448D-9DE3-4B15F603ABE7}"/>
    <cellStyle name="Comma 15 5 2 7" xfId="14580" xr:uid="{5DEEFC33-3776-46AC-AFFB-4D15EAB0560D}"/>
    <cellStyle name="Comma 15 5 2 7 2" xfId="30668" xr:uid="{BC422EE9-8CE9-42B1-9A25-055BC4D18AFE}"/>
    <cellStyle name="Comma 15 5 2 7 2 2" xfId="45204" xr:uid="{8AE15A72-E0A9-4064-BD64-770E965C6E7E}"/>
    <cellStyle name="Comma 15 5 2 7 2 3" xfId="47968" xr:uid="{4643FC91-C172-4A1D-91E0-4EE4F68537B9}"/>
    <cellStyle name="Comma 15 5 2 7 3" xfId="44806" xr:uid="{31C64E2C-581A-4B9E-85CB-293D8D024971}"/>
    <cellStyle name="Comma 15 5 2 7 4" xfId="47578" xr:uid="{2F5A8F14-709B-41AD-8325-DFA048530A52}"/>
    <cellStyle name="Comma 15 5 2 8" xfId="14221" xr:uid="{F6B7AFD6-E169-45B6-B857-4950BF0BF3C9}"/>
    <cellStyle name="Comma 15 5 2 8 2" xfId="30340" xr:uid="{C4A5C409-ACF2-445D-9E61-29CF09D61353}"/>
    <cellStyle name="Comma 15 5 2 8 3" xfId="45100" xr:uid="{1799DB06-3AB5-4882-9320-953F43D24522}"/>
    <cellStyle name="Comma 15 5 2 8 4" xfId="47869" xr:uid="{32C71559-858F-40CC-B696-1BDCB88DD746}"/>
    <cellStyle name="Comma 15 5 2 9" xfId="20527" xr:uid="{711DF92A-A1EC-48FA-9D12-B92DE1F04DEF}"/>
    <cellStyle name="Comma 15 5 2 9 2" xfId="36256" xr:uid="{205AB489-132F-4758-9659-A9457B917BD5}"/>
    <cellStyle name="Comma 15 5 3" xfId="8649" xr:uid="{F859AAFA-9078-4107-BFAA-4EC20FC05147}"/>
    <cellStyle name="Comma 15 5 3 2" xfId="11192" xr:uid="{85DD9F7C-FDCB-4075-94EA-E733FF151348}"/>
    <cellStyle name="Comma 15 5 3 2 2" xfId="17802" xr:uid="{6C9931FD-0057-473E-BBA6-23A6DE2BF230}"/>
    <cellStyle name="Comma 15 5 3 2 2 2" xfId="33531" xr:uid="{BDB0836B-2AE7-47B3-865A-8002D8CC5D00}"/>
    <cellStyle name="Comma 15 5 3 2 3" xfId="27335" xr:uid="{2708D860-B565-4EB3-9B0E-D28D13C9971B}"/>
    <cellStyle name="Comma 15 5 3 2 4" xfId="45223" xr:uid="{7A4C256B-997D-400D-A005-4CA74E65B217}"/>
    <cellStyle name="Comma 15 5 3 2 5" xfId="47987" xr:uid="{3883641E-90BC-4B93-AC6E-7B84CD63DC60}"/>
    <cellStyle name="Comma 15 5 3 3" xfId="14581" xr:uid="{61BE1AC5-16F9-49CC-B6BE-9AE938F12A6B}"/>
    <cellStyle name="Comma 15 5 3 3 2" xfId="30669" xr:uid="{84B43C1B-D85C-495C-9224-C837AE9948A9}"/>
    <cellStyle name="Comma 15 5 3 4" xfId="21070" xr:uid="{F70DBF3F-DE68-48CE-B211-01AEBC33B163}"/>
    <cellStyle name="Comma 15 5 3 4 2" xfId="36799" xr:uid="{EE857F31-CECB-40D7-A04D-6FAF601DA134}"/>
    <cellStyle name="Comma 15 5 3 5" xfId="22983" xr:uid="{79F4CCAF-8560-4797-8096-83E1FC334D93}"/>
    <cellStyle name="Comma 15 5 3 5 2" xfId="38638" xr:uid="{19FB00A2-FF67-4D21-8442-03D6D2FAF46D}"/>
    <cellStyle name="Comma 15 5 3 6" xfId="24889" xr:uid="{A5A8D0A3-3F11-4717-BD0C-DAFE27FCE36C}"/>
    <cellStyle name="Comma 15 5 3 7" xfId="40408" xr:uid="{E0495F41-150B-4159-8484-B74229206076}"/>
    <cellStyle name="Comma 15 5 3 8" xfId="44807" xr:uid="{79EF46C8-3A81-460E-AC0F-C466168376B4}"/>
    <cellStyle name="Comma 15 5 3 9" xfId="47579" xr:uid="{0C3CEF41-940D-4A5A-9437-928EE4C0490D}"/>
    <cellStyle name="Comma 15 5 4" xfId="10213" xr:uid="{5B5A0D91-F765-4A51-8BFE-DF040881C8FD}"/>
    <cellStyle name="Comma 15 5 4 2" xfId="14582" xr:uid="{4454105B-2E1C-499E-A33D-1B2AEE8C391C}"/>
    <cellStyle name="Comma 15 5 4 2 2" xfId="30670" xr:uid="{307C9E8B-99C8-427D-A4AD-E5C2AE43D3F7}"/>
    <cellStyle name="Comma 15 5 4 2 3" xfId="45377" xr:uid="{ECB61D28-41A3-43D6-BCA7-08824C45FF6D}"/>
    <cellStyle name="Comma 15 5 4 2 4" xfId="48141" xr:uid="{C2553338-8F51-4BF0-9213-A5CFBFEDF3AF}"/>
    <cellStyle name="Comma 15 5 4 3" xfId="26382" xr:uid="{ACE0EA60-4DF7-407C-8EAA-D7042FD851AB}"/>
    <cellStyle name="Comma 15 5 4 4" xfId="44808" xr:uid="{B480F6BD-E91C-4126-8E64-9A510DA6FC4D}"/>
    <cellStyle name="Comma 15 5 4 5" xfId="47580" xr:uid="{9EEF8B3F-D282-4646-824D-83C958199B97}"/>
    <cellStyle name="Comma 15 5 5" xfId="14583" xr:uid="{2C089419-84DA-44A9-902F-1F27B1950E74}"/>
    <cellStyle name="Comma 15 5 5 2" xfId="30671" xr:uid="{5A0EFEE9-BF2C-4638-97C2-E50BBC38A732}"/>
    <cellStyle name="Comma 15 5 5 2 2" xfId="45213" xr:uid="{69C36BE0-EBFB-46AA-8640-539C3C9595D7}"/>
    <cellStyle name="Comma 15 5 5 2 3" xfId="47977" xr:uid="{EE279C17-B512-4ED6-B229-BDE39E031F11}"/>
    <cellStyle name="Comma 15 5 5 3" xfId="44809" xr:uid="{D437C3AC-84DF-4441-B140-FBFEB38D5F56}"/>
    <cellStyle name="Comma 15 5 5 4" xfId="47581" xr:uid="{544D0498-8958-4592-9AF3-5579FAC5E130}"/>
    <cellStyle name="Comma 15 5 6" xfId="14584" xr:uid="{BDB15FD5-DADC-4610-8969-7785A97455D9}"/>
    <cellStyle name="Comma 15 5 6 2" xfId="30672" xr:uid="{74C52460-5AF2-4EB9-A4B6-7D9F30C25495}"/>
    <cellStyle name="Comma 15 5 6 2 2" xfId="45387" xr:uid="{4FD71D6B-0FF1-4FBB-8938-FAB41DA7FE7D}"/>
    <cellStyle name="Comma 15 5 6 2 3" xfId="48151" xr:uid="{BB231A06-0E0A-4D4F-AA3E-E03B94ED80CF}"/>
    <cellStyle name="Comma 15 5 6 3" xfId="44810" xr:uid="{8524B37F-35DC-49ED-A189-50F4F346311D}"/>
    <cellStyle name="Comma 15 5 6 4" xfId="47582" xr:uid="{38BAC527-8B31-48A7-974F-22B89C9295A3}"/>
    <cellStyle name="Comma 15 5 7" xfId="14585" xr:uid="{2CDFDC8A-2FF2-4672-BDC1-9520449B465C}"/>
    <cellStyle name="Comma 15 5 7 2" xfId="30673" xr:uid="{69EFBADE-006E-4131-B60D-A5ECA67665B4}"/>
    <cellStyle name="Comma 15 5 7 2 2" xfId="45203" xr:uid="{AFA60709-B76B-456A-80DF-C9C54BFF0C9F}"/>
    <cellStyle name="Comma 15 5 7 2 3" xfId="47967" xr:uid="{4D4FDB60-485B-4F48-809B-8993BFEC18C9}"/>
    <cellStyle name="Comma 15 5 7 3" xfId="44811" xr:uid="{DF59AB1D-120B-4C15-A3FA-8874E2DA981F}"/>
    <cellStyle name="Comma 15 5 7 4" xfId="47583" xr:uid="{9CB9A330-7007-4D58-A41D-26F11F46BA7B}"/>
    <cellStyle name="Comma 15 5 8" xfId="14220" xr:uid="{F2C0D9B5-167A-4A49-B3A2-1C0A5B26D78C}"/>
    <cellStyle name="Comma 15 5 8 2" xfId="30339" xr:uid="{6C103FF5-6237-44F1-85EF-8DF63801A959}"/>
    <cellStyle name="Comma 15 5 8 3" xfId="45099" xr:uid="{9B71845C-8FEB-4344-89A4-0236CED7D701}"/>
    <cellStyle name="Comma 15 5 8 4" xfId="47868" xr:uid="{ABAEA49F-C51D-4D69-8EDF-FD6607FDD992}"/>
    <cellStyle name="Comma 15 5 9" xfId="20526" xr:uid="{065EF6DF-3D37-40F7-A951-753184302C30}"/>
    <cellStyle name="Comma 15 5 9 2" xfId="36255" xr:uid="{5DA38055-18D0-4431-8C23-37E6C05E94C4}"/>
    <cellStyle name="Comma 15 6" xfId="3831" xr:uid="{34A41B2F-5615-4DB3-BB5B-662C74D0FFF3}"/>
    <cellStyle name="Comma 15 6 10" xfId="24173" xr:uid="{45A6C4F6-5C71-46B6-AD01-A1FE66ECCF5A}"/>
    <cellStyle name="Comma 15 6 11" xfId="40409" xr:uid="{D7EE4B63-2E2A-46E2-ACB6-038ADDCAB14D}"/>
    <cellStyle name="Comma 15 6 12" xfId="44665" xr:uid="{A7BBF8C7-290E-4A7A-9EF2-BB6100996EED}"/>
    <cellStyle name="Comma 15 6 13" xfId="47427" xr:uid="{D61552B8-4A7C-474F-9810-BAA193E86134}"/>
    <cellStyle name="Comma 15 6 2" xfId="8652" xr:uid="{B7046F5C-E502-4F6E-8795-C32AE03D8D0F}"/>
    <cellStyle name="Comma 15 6 2 2" xfId="11195" xr:uid="{07224A10-CE56-459C-9C12-614810A5C84D}"/>
    <cellStyle name="Comma 15 6 2 2 2" xfId="17805" xr:uid="{FC968DC8-24BE-4B0C-B315-BE6CC04679A0}"/>
    <cellStyle name="Comma 15 6 2 2 2 2" xfId="33534" xr:uid="{84C032C1-9948-4BE6-9CB3-8845B8E4C794}"/>
    <cellStyle name="Comma 15 6 2 2 3" xfId="27338" xr:uid="{653B7339-AB74-4388-BD16-75E68D2A7CC6}"/>
    <cellStyle name="Comma 15 6 2 2 4" xfId="45226" xr:uid="{C631E1A4-E52C-4198-8B3E-7C87F4AD8AF0}"/>
    <cellStyle name="Comma 15 6 2 2 5" xfId="47990" xr:uid="{7403CC56-A2F3-4249-B553-0DAD7F5655E9}"/>
    <cellStyle name="Comma 15 6 2 3" xfId="14586" xr:uid="{605AB112-652A-4711-B577-FDE05A10A4B4}"/>
    <cellStyle name="Comma 15 6 2 3 2" xfId="30674" xr:uid="{EEB9B338-305A-4EE3-A0AC-14D00C67A9F8}"/>
    <cellStyle name="Comma 15 6 2 4" xfId="21073" xr:uid="{BA7991D6-DD8F-41D4-AFC9-9B91350599E0}"/>
    <cellStyle name="Comma 15 6 2 4 2" xfId="36802" xr:uid="{3538BED6-F9B5-4AD8-A4D7-74C9F8D089BF}"/>
    <cellStyle name="Comma 15 6 2 5" xfId="22986" xr:uid="{BD2B8919-EC15-4021-85D5-CBB3EB7622AE}"/>
    <cellStyle name="Comma 15 6 2 5 2" xfId="38641" xr:uid="{A29FA83F-05D9-499A-90FE-DDE3BFB7B8CF}"/>
    <cellStyle name="Comma 15 6 2 6" xfId="24892" xr:uid="{A8CA7007-BC24-4095-A335-4282C6043D9D}"/>
    <cellStyle name="Comma 15 6 2 7" xfId="40410" xr:uid="{58EF2265-9C09-4E40-B593-D8342AE7CF74}"/>
    <cellStyle name="Comma 15 6 2 8" xfId="44812" xr:uid="{8393CD5D-5D42-4074-821A-3447A60FCA77}"/>
    <cellStyle name="Comma 15 6 2 9" xfId="47584" xr:uid="{5BCF9306-C100-433A-BC69-C829C6EBBD8B}"/>
    <cellStyle name="Comma 15 6 3" xfId="10216" xr:uid="{30D76324-563C-4B9E-AE6A-5FB0F4C1FDF5}"/>
    <cellStyle name="Comma 15 6 3 2" xfId="14587" xr:uid="{9B5AC8CD-F6CA-4B30-A587-D01F87D61E91}"/>
    <cellStyle name="Comma 15 6 3 2 2" xfId="30675" xr:uid="{84186CB0-5104-433B-B389-33553F3A1307}"/>
    <cellStyle name="Comma 15 6 3 2 3" xfId="45374" xr:uid="{54191579-40C9-4F16-8CCE-C92F9886E2F6}"/>
    <cellStyle name="Comma 15 6 3 2 4" xfId="48138" xr:uid="{0FFD089C-2CA9-4A53-AADB-3B996EEC746A}"/>
    <cellStyle name="Comma 15 6 3 3" xfId="26385" xr:uid="{BC352D2E-F097-48F1-8896-C30F966C22FB}"/>
    <cellStyle name="Comma 15 6 3 4" xfId="44813" xr:uid="{5E828030-5206-4CC5-8FC6-BD37062E578A}"/>
    <cellStyle name="Comma 15 6 3 5" xfId="47585" xr:uid="{6A34949D-B5F8-4D83-83C4-330582AB5892}"/>
    <cellStyle name="Comma 15 6 4" xfId="14588" xr:uid="{202C3B5D-66D6-4165-910C-B1579EF7EE6F}"/>
    <cellStyle name="Comma 15 6 4 2" xfId="30676" xr:uid="{6FD8A1B3-D06C-40AE-8007-5771DA9217FA}"/>
    <cellStyle name="Comma 15 6 4 2 2" xfId="45216" xr:uid="{CD8F457B-7C25-4B7E-B82D-99265F5CD2F6}"/>
    <cellStyle name="Comma 15 6 4 2 3" xfId="47980" xr:uid="{CA9A9CFD-C8A0-4029-A6BF-07A921C23944}"/>
    <cellStyle name="Comma 15 6 4 3" xfId="44814" xr:uid="{C5C21D16-E861-42EE-A690-D883AD34C14F}"/>
    <cellStyle name="Comma 15 6 4 4" xfId="47586" xr:uid="{B8B7F218-EA8F-44FF-BC90-302DAF1EA469}"/>
    <cellStyle name="Comma 15 6 5" xfId="14589" xr:uid="{0ABB264C-66B2-4E51-A699-46480AF82B80}"/>
    <cellStyle name="Comma 15 6 5 2" xfId="30677" xr:uid="{31BE17F7-5CFD-42D2-ABBF-BF9448978DC6}"/>
    <cellStyle name="Comma 15 6 5 2 2" xfId="45384" xr:uid="{D09141A2-FB35-4CDA-A558-C60AC3175211}"/>
    <cellStyle name="Comma 15 6 5 2 3" xfId="48148" xr:uid="{56093F54-F637-41C9-9F93-11BBD6F0D93C}"/>
    <cellStyle name="Comma 15 6 5 3" xfId="44815" xr:uid="{38F853D9-B74E-481E-AA77-0F60501F906D}"/>
    <cellStyle name="Comma 15 6 5 4" xfId="47587" xr:uid="{A18CBAAE-C990-4666-90D4-4EA819F585BF}"/>
    <cellStyle name="Comma 15 6 6" xfId="14590" xr:uid="{B2CC6B8B-AB63-4270-B95A-BCEC5FC55303}"/>
    <cellStyle name="Comma 15 6 6 2" xfId="30678" xr:uid="{D93B7628-D244-4CF3-93F8-E6F7078AA4D4}"/>
    <cellStyle name="Comma 15 6 6 2 2" xfId="45206" xr:uid="{7AEE2BE4-05CE-4403-A9E2-6AD9E2089C2B}"/>
    <cellStyle name="Comma 15 6 6 2 3" xfId="47970" xr:uid="{A06AA5B0-9884-4B99-8C69-8E24780AED60}"/>
    <cellStyle name="Comma 15 6 6 3" xfId="44816" xr:uid="{5E86DC53-497E-400D-ABD2-46E1D301DB62}"/>
    <cellStyle name="Comma 15 6 6 4" xfId="47588" xr:uid="{02A158C8-0A90-48CD-9021-9613B6FE5224}"/>
    <cellStyle name="Comma 15 6 7" xfId="14223" xr:uid="{242B552E-D5D9-4E34-AA65-718121BA4F87}"/>
    <cellStyle name="Comma 15 6 7 2" xfId="30342" xr:uid="{5461C97C-F590-4C31-87CF-F7BD44E1A36E}"/>
    <cellStyle name="Comma 15 6 7 3" xfId="45102" xr:uid="{A667D745-DC1F-4716-9004-C63101B7FE58}"/>
    <cellStyle name="Comma 15 6 7 4" xfId="47871" xr:uid="{E670FF80-B253-4812-9633-E8EAAB4CCB5B}"/>
    <cellStyle name="Comma 15 6 8" xfId="20529" xr:uid="{66344BFD-9809-4BA7-97B7-98D3CCBABDE8}"/>
    <cellStyle name="Comma 15 6 8 2" xfId="36258" xr:uid="{EBC3407B-2735-4A57-9CF0-9A96038D02F0}"/>
    <cellStyle name="Comma 15 6 9" xfId="21895" xr:uid="{5FA3E6E5-737A-4F27-8C24-067D1858D9BB}"/>
    <cellStyle name="Comma 15 6 9 2" xfId="37556" xr:uid="{82ED123F-2E80-4508-BC79-A9E885B419EF}"/>
    <cellStyle name="Comma 15 7" xfId="3832" xr:uid="{8A676D7B-399C-4301-96AF-41846A8AEB31}"/>
    <cellStyle name="Comma 15 7 10" xfId="24174" xr:uid="{BEB98C88-BA93-419F-9641-7FBB556EAB7F}"/>
    <cellStyle name="Comma 15 7 11" xfId="40411" xr:uid="{39362321-8733-469E-9011-6D290C405104}"/>
    <cellStyle name="Comma 15 7 12" xfId="44666" xr:uid="{ED558062-74D7-4A9D-AF00-71CD46ED7A43}"/>
    <cellStyle name="Comma 15 7 13" xfId="47428" xr:uid="{7217B467-9481-4B5F-B3E5-7703CCEFBE91}"/>
    <cellStyle name="Comma 15 7 2" xfId="8653" xr:uid="{1E3FAD55-DC98-4911-ADD3-EE80CB9905E7}"/>
    <cellStyle name="Comma 15 7 2 2" xfId="11196" xr:uid="{77821CAB-8F14-41DC-8B52-6E95E4F15562}"/>
    <cellStyle name="Comma 15 7 2 2 2" xfId="17806" xr:uid="{3388C9FC-88F5-4536-A47C-4F04F1F1B61B}"/>
    <cellStyle name="Comma 15 7 2 2 2 2" xfId="33535" xr:uid="{5AB6DA2B-1EC9-4D34-82D1-89FDFBA11433}"/>
    <cellStyle name="Comma 15 7 2 2 3" xfId="27339" xr:uid="{77B827A2-FB5C-4F0F-8D58-3A428C906DE2}"/>
    <cellStyle name="Comma 15 7 2 2 4" xfId="45227" xr:uid="{16AFC02E-2EEA-4E45-ADE3-EAB14E71D28D}"/>
    <cellStyle name="Comma 15 7 2 2 5" xfId="47991" xr:uid="{496B6C6C-A347-41C7-82A0-C619AF451A63}"/>
    <cellStyle name="Comma 15 7 2 3" xfId="14591" xr:uid="{FFC72A0B-E8D6-4025-8F0F-8DE8E0B37CE4}"/>
    <cellStyle name="Comma 15 7 2 3 2" xfId="30679" xr:uid="{C858E849-4FC3-4C8B-BEE8-7ADBA7E789F4}"/>
    <cellStyle name="Comma 15 7 2 4" xfId="21074" xr:uid="{D63EDE40-E633-4955-981E-F0EBDF88B6C9}"/>
    <cellStyle name="Comma 15 7 2 4 2" xfId="36803" xr:uid="{1FF1EDFA-E0E6-41A4-87BB-2B20367ED8EC}"/>
    <cellStyle name="Comma 15 7 2 5" xfId="22987" xr:uid="{AB5420E7-DB9D-4B9B-A74E-62FA0D329D3B}"/>
    <cellStyle name="Comma 15 7 2 5 2" xfId="38642" xr:uid="{82F01FB4-4B13-40CF-A690-53AC1908F9FC}"/>
    <cellStyle name="Comma 15 7 2 6" xfId="24893" xr:uid="{A509C86F-33DD-45A5-A48E-907B3C16700A}"/>
    <cellStyle name="Comma 15 7 2 7" xfId="40412" xr:uid="{FC9A887A-3F49-4F8B-BB92-5CC7D53868E4}"/>
    <cellStyle name="Comma 15 7 2 8" xfId="44817" xr:uid="{02EC6FE1-4345-4251-9305-83BE98F91073}"/>
    <cellStyle name="Comma 15 7 2 9" xfId="47589" xr:uid="{3BE19198-6C14-4EAA-9E4D-24147415A248}"/>
    <cellStyle name="Comma 15 7 3" xfId="10217" xr:uid="{E71394AA-901F-4667-9B2B-B6C9B79AAEC1}"/>
    <cellStyle name="Comma 15 7 3 2" xfId="14592" xr:uid="{0C5D1E5E-E9D9-4783-A18A-9300C4E8FF24}"/>
    <cellStyle name="Comma 15 7 3 2 2" xfId="30680" xr:uid="{4161D186-9EAC-4B9D-A8D2-DCC8B33C70EC}"/>
    <cellStyle name="Comma 15 7 3 2 3" xfId="45373" xr:uid="{4F037ECB-5711-4C46-88C6-925D6E75B08A}"/>
    <cellStyle name="Comma 15 7 3 2 4" xfId="48137" xr:uid="{0B481936-7E7D-4E0D-87F2-6A32283CAC1F}"/>
    <cellStyle name="Comma 15 7 3 3" xfId="26386" xr:uid="{514701CE-EEF8-4F41-A738-1542881C3D61}"/>
    <cellStyle name="Comma 15 7 3 4" xfId="44818" xr:uid="{AE121601-46E5-48A5-BB03-D704BB8CAC6E}"/>
    <cellStyle name="Comma 15 7 3 5" xfId="47590" xr:uid="{8EEF0D48-7A54-47F8-BD88-7ECCF5E76128}"/>
    <cellStyle name="Comma 15 7 4" xfId="14593" xr:uid="{7EC5C4D8-145D-4E2D-B524-B1D83A6BF26D}"/>
    <cellStyle name="Comma 15 7 4 2" xfId="30681" xr:uid="{5FA8492D-40CD-4811-834B-2F6C72D1A6FF}"/>
    <cellStyle name="Comma 15 7 4 2 2" xfId="45217" xr:uid="{3DEF3763-F9C5-4F01-9B40-D558E938BA0D}"/>
    <cellStyle name="Comma 15 7 4 2 3" xfId="47981" xr:uid="{364A29C8-8F9C-445E-88AD-173161571AC9}"/>
    <cellStyle name="Comma 15 7 4 3" xfId="44819" xr:uid="{7A205A3C-055F-478A-A716-EBEB25C57796}"/>
    <cellStyle name="Comma 15 7 4 4" xfId="47591" xr:uid="{BDEF88D9-545D-4F56-BA0B-C189804BB8D3}"/>
    <cellStyle name="Comma 15 7 5" xfId="14594" xr:uid="{A14770F1-F8A6-464D-8E54-E6F04F37FDC0}"/>
    <cellStyle name="Comma 15 7 5 2" xfId="30682" xr:uid="{B2F8F992-9E54-4FD9-B630-0DEC682F27F6}"/>
    <cellStyle name="Comma 15 7 5 2 2" xfId="45383" xr:uid="{690E99C5-8C41-41DB-A985-D47A5422DF1C}"/>
    <cellStyle name="Comma 15 7 5 2 3" xfId="48147" xr:uid="{CBEE8B11-8BB1-4CE1-BC87-5B9FE5EF1B02}"/>
    <cellStyle name="Comma 15 7 5 3" xfId="44820" xr:uid="{84042942-397D-43C1-8A57-AA14122BB4B8}"/>
    <cellStyle name="Comma 15 7 5 4" xfId="47592" xr:uid="{919EA7F2-B61C-4EDB-8079-F56B9F011E76}"/>
    <cellStyle name="Comma 15 7 6" xfId="14595" xr:uid="{66E93E22-71C8-4948-B93D-FB9F30D6C931}"/>
    <cellStyle name="Comma 15 7 6 2" xfId="30683" xr:uid="{30E1623E-BAA8-4C74-8891-8AE1A2FE7AB7}"/>
    <cellStyle name="Comma 15 7 6 2 2" xfId="45207" xr:uid="{F1FACB67-DE7C-45A6-8FAE-CADC20EEC115}"/>
    <cellStyle name="Comma 15 7 6 2 3" xfId="47971" xr:uid="{BB07FF96-371B-4111-BFC3-5BB4620D72D7}"/>
    <cellStyle name="Comma 15 7 6 3" xfId="44821" xr:uid="{D62E5C45-538C-45DD-9D12-87F8BFA152EF}"/>
    <cellStyle name="Comma 15 7 6 4" xfId="47593" xr:uid="{87C67D5F-CA67-45B6-A7FF-01C614387E75}"/>
    <cellStyle name="Comma 15 7 7" xfId="14224" xr:uid="{1913EBF1-415B-459E-83DC-2EA5A53C1BE1}"/>
    <cellStyle name="Comma 15 7 7 2" xfId="30343" xr:uid="{9BD5DE77-8DE2-4A33-90B3-AA893D1C8BB4}"/>
    <cellStyle name="Comma 15 7 7 3" xfId="45103" xr:uid="{238655E4-38A4-49F1-B1A9-BA482337A63B}"/>
    <cellStyle name="Comma 15 7 7 4" xfId="47872" xr:uid="{770BCDD6-8DFA-4C93-B139-C4589E47A038}"/>
    <cellStyle name="Comma 15 7 8" xfId="20530" xr:uid="{1599CF3C-CBD3-44B6-9E09-155A02486D3E}"/>
    <cellStyle name="Comma 15 7 8 2" xfId="36259" xr:uid="{80189B3A-FAEB-41F8-B12C-261C3E2539DD}"/>
    <cellStyle name="Comma 15 7 9" xfId="21896" xr:uid="{6B7B1AAF-19ED-4641-A530-F31B46C5F76D}"/>
    <cellStyle name="Comma 15 7 9 2" xfId="37557" xr:uid="{149335E8-05E5-46C6-866C-AD1DF5426BAE}"/>
    <cellStyle name="Comma 15 8" xfId="8644" xr:uid="{B90CA835-0E68-499D-902A-2D1E83AFD7EF}"/>
    <cellStyle name="Comma 15 8 2" xfId="11187" xr:uid="{361D00A0-15DD-4E61-9B1F-7E2A490E832A}"/>
    <cellStyle name="Comma 15 8 2 2" xfId="17797" xr:uid="{3DA8A191-C2E1-4AE2-AD43-3A5381405391}"/>
    <cellStyle name="Comma 15 8 2 2 2" xfId="33526" xr:uid="{E9CCC955-432D-4CDB-B722-055F9F49585C}"/>
    <cellStyle name="Comma 15 8 2 3" xfId="27330" xr:uid="{17ABFBE2-1BBD-4C88-A0F2-DE9F2B8C7F10}"/>
    <cellStyle name="Comma 15 8 2 4" xfId="45222" xr:uid="{21B4FDA2-B1BD-447B-B704-CAF1E02D2BBD}"/>
    <cellStyle name="Comma 15 8 2 5" xfId="47986" xr:uid="{1CC98744-D1E2-4D81-8D6B-D899891839A8}"/>
    <cellStyle name="Comma 15 8 3" xfId="14596" xr:uid="{0498DC15-E027-4E27-BB19-CBA836BF8122}"/>
    <cellStyle name="Comma 15 8 3 2" xfId="30684" xr:uid="{6047408A-CD5A-4BDE-951B-16B15AC0C894}"/>
    <cellStyle name="Comma 15 8 4" xfId="21065" xr:uid="{28A81AC8-3E58-4D57-B76E-20086FA97889}"/>
    <cellStyle name="Comma 15 8 4 2" xfId="36794" xr:uid="{E52A6EB3-2772-4225-8DBA-42C427AE1D6C}"/>
    <cellStyle name="Comma 15 8 5" xfId="22978" xr:uid="{498E1BE0-F273-4933-827E-69ADD58AE585}"/>
    <cellStyle name="Comma 15 8 5 2" xfId="38633" xr:uid="{D324C989-CAC2-4CE4-A6C8-6D0FF8E84D46}"/>
    <cellStyle name="Comma 15 8 6" xfId="24884" xr:uid="{8A2CC626-C1CB-459D-8984-2A3D45A6D6B3}"/>
    <cellStyle name="Comma 15 8 7" xfId="40413" xr:uid="{DBE8F357-797F-4AC2-BD96-49E78116116A}"/>
    <cellStyle name="Comma 15 8 8" xfId="44822" xr:uid="{FC184D2B-25E4-4361-A1B5-5879EBE45B95}"/>
    <cellStyle name="Comma 15 8 9" xfId="47594" xr:uid="{4A110BFE-0617-4A97-A864-37D199457ADE}"/>
    <cellStyle name="Comma 15 9" xfId="9669" xr:uid="{2D6BD692-BF14-4221-8B4D-EFF793E0FC48}"/>
    <cellStyle name="Comma 15 9 2" xfId="14597" xr:uid="{9B08E7CC-4572-4F74-81A1-7D6877B5C0D8}"/>
    <cellStyle name="Comma 15 9 2 2" xfId="30685" xr:uid="{C638254C-28AD-46A0-8D39-6536019B12BB}"/>
    <cellStyle name="Comma 15 9 2 3" xfId="45378" xr:uid="{E7D43355-B12E-411B-A93C-E4830BFA7C7C}"/>
    <cellStyle name="Comma 15 9 2 4" xfId="48142" xr:uid="{FA4CD24C-0CCD-412C-A0D7-13838896ECAE}"/>
    <cellStyle name="Comma 15 9 3" xfId="21598" xr:uid="{A67E35C3-FA40-4420-9B41-AF210F372AAF}"/>
    <cellStyle name="Comma 15 9 3 2" xfId="37327" xr:uid="{F63910B0-1FE2-4C60-A3B0-1E39D0BC2623}"/>
    <cellStyle name="Comma 15 9 4" xfId="23958" xr:uid="{91F6C3B0-5486-4A13-A367-94A1542AC8F0}"/>
    <cellStyle name="Comma 15 9 4 2" xfId="39613" xr:uid="{8E1C5EA1-0339-4F77-B8C6-71C871495BD7}"/>
    <cellStyle name="Comma 15 9 5" xfId="25898" xr:uid="{070D048D-9515-4328-BF18-F517AC95D3B6}"/>
    <cellStyle name="Comma 15 9 6" xfId="40414" xr:uid="{16DECA6E-D349-465D-B543-36C97841A7D4}"/>
    <cellStyle name="Comma 15 9 7" xfId="44823" xr:uid="{7EACC3A2-5C65-48B4-8906-ECA014119CC1}"/>
    <cellStyle name="Comma 15 9 8" xfId="47595" xr:uid="{E9671DAE-8086-497F-BBD1-80B823A4E6A3}"/>
    <cellStyle name="Comma 150" xfId="44570" xr:uid="{0D1479CB-06B3-43FC-8679-F907462E92BA}"/>
    <cellStyle name="Comma 151" xfId="44571" xr:uid="{CB262164-6CD7-46E1-93DA-09492F7E61CE}"/>
    <cellStyle name="Comma 152" xfId="44548" xr:uid="{6602C887-58C8-4360-B9E1-1341A88EE524}"/>
    <cellStyle name="Comma 153" xfId="44581" xr:uid="{E4299C30-F2F1-4A93-A1B7-682BF05B7999}"/>
    <cellStyle name="Comma 154" xfId="44589" xr:uid="{C7D6CF72-D046-4C8F-BBD2-858F69FF3BB5}"/>
    <cellStyle name="Comma 155" xfId="44588" xr:uid="{F357E996-B778-4C8F-A83C-9BA2D43B47ED}"/>
    <cellStyle name="Comma 156" xfId="44593" xr:uid="{DF534471-0381-4341-9928-FB9E89167776}"/>
    <cellStyle name="Comma 157" xfId="44540" xr:uid="{19D2B231-AFB6-44FA-8C71-3DAADEEC1E69}"/>
    <cellStyle name="Comma 158" xfId="44596" xr:uid="{345265E2-177B-4575-80AB-1DD6E6E49A3F}"/>
    <cellStyle name="Comma 159" xfId="44586" xr:uid="{F1CABF92-A520-4C64-B2A7-57EB5CD114C8}"/>
    <cellStyle name="Comma 16" xfId="165" xr:uid="{00000000-0005-0000-0000-0000DA000000}"/>
    <cellStyle name="Comma 16 10" xfId="14896" xr:uid="{694010C9-3D72-478D-995A-F740DFAE6FD6}"/>
    <cellStyle name="Comma 16 10 2" xfId="30977" xr:uid="{4F111D17-320C-4D6E-900B-D577A0E74E7F}"/>
    <cellStyle name="Comma 16 10 3" xfId="45104" xr:uid="{5184529D-B8FE-4723-8AF6-3369F531BD11}"/>
    <cellStyle name="Comma 16 10 4" xfId="47873" xr:uid="{C5C94B55-C2AA-4824-A064-02B6EAAB69EE}"/>
    <cellStyle name="Comma 16 11" xfId="14225" xr:uid="{C8CCFA4C-7ED0-487A-9B90-1DE893BDDA14}"/>
    <cellStyle name="Comma 16 11 2" xfId="30344" xr:uid="{DA9553AD-28F4-4254-B9DB-67CAD938D855}"/>
    <cellStyle name="Comma 16 12" xfId="20531" xr:uid="{D2A72E81-5DCF-4DC7-A7F4-ABBB245B60F6}"/>
    <cellStyle name="Comma 16 12 2" xfId="36260" xr:uid="{8E54D5D4-8911-4C9D-8712-21EE48FD005C}"/>
    <cellStyle name="Comma 16 13" xfId="21897" xr:uid="{A4D48BAB-DA35-4BD5-AD37-CA947F622E4C}"/>
    <cellStyle name="Comma 16 13 2" xfId="37558" xr:uid="{24FB3422-00B1-4F06-A795-432DA96AE226}"/>
    <cellStyle name="Comma 16 14" xfId="24175" xr:uid="{15E22C98-D7DA-4E8D-A9CD-85DCD6C6CAEF}"/>
    <cellStyle name="Comma 16 15" xfId="40415" xr:uid="{EAF9AAE2-E1FF-4735-A08D-65EE55C0EF0F}"/>
    <cellStyle name="Comma 16 16" xfId="44667" xr:uid="{DFE1BEA6-BA94-479A-AA9B-D72CDF9C1BD3}"/>
    <cellStyle name="Comma 16 17" xfId="45531" xr:uid="{6931C0BC-A493-4155-A11A-3940D2E7DDD9}"/>
    <cellStyle name="Comma 16 18" xfId="47429" xr:uid="{96C31BA9-C684-4767-BB7F-B7D86946C696}"/>
    <cellStyle name="Comma 16 19" xfId="3833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1" xr:uid="{00000000-0005-0000-0000-0000DD000000}"/>
    <cellStyle name="Comma 16 2 2 2 2" xfId="17808" xr:uid="{48E89818-7CFA-4C60-9B2A-B8086F8F0C06}"/>
    <cellStyle name="Comma 16 2 2 2 2 2" xfId="33537" xr:uid="{1ACDD405-CC27-4D54-B3F5-1E247B107044}"/>
    <cellStyle name="Comma 16 2 2 2 3" xfId="27341" xr:uid="{C67A63B2-FF69-4DEF-989F-82E8FE122E3B}"/>
    <cellStyle name="Comma 16 2 2 2 4" xfId="46464" xr:uid="{3ABCEE2D-342D-4A6C-9590-8F969A3E98B3}"/>
    <cellStyle name="Comma 16 2 2 2 5" xfId="11198" xr:uid="{E9B5837C-B4B6-4FB8-B307-808DAC078B1A}"/>
    <cellStyle name="Comma 16 2 2 3" xfId="15596" xr:uid="{6ED23C7C-82E5-4E8D-B04C-DFDD33F1CCEF}"/>
    <cellStyle name="Comma 16 2 2 3 2" xfId="31335" xr:uid="{D3E90869-7ED1-4E73-A0A3-C853C9D0AF50}"/>
    <cellStyle name="Comma 16 2 2 4" xfId="21076" xr:uid="{B8F7E876-5EA9-448A-81F3-2C1E2B9C6ADF}"/>
    <cellStyle name="Comma 16 2 2 4 2" xfId="36805" xr:uid="{CD2BE76C-7AF9-4972-8D59-9474657BC766}"/>
    <cellStyle name="Comma 16 2 2 5" xfId="22989" xr:uid="{1F4D822E-F31B-459C-89FE-DDE3B617C4E5}"/>
    <cellStyle name="Comma 16 2 2 5 2" xfId="38644" xr:uid="{CDC71DDA-AB27-4BAA-BD50-D5C35CA4FCCB}"/>
    <cellStyle name="Comma 16 2 2 6" xfId="24895" xr:uid="{ED7D0425-139C-43EE-98CD-8BCA12EF9727}"/>
    <cellStyle name="Comma 16 2 2 7" xfId="45533" xr:uid="{30DDA181-0D0F-40EE-8F14-21BDB29916F0}"/>
    <cellStyle name="Comma 16 2 2 8" xfId="8655" xr:uid="{8EAB58F0-0662-4560-ACE2-3426B12CE1BD}"/>
    <cellStyle name="Comma 16 2 3" xfId="20532" xr:uid="{048A5A5B-8BB3-4CE2-9E3A-96C250BFE31D}"/>
    <cellStyle name="Comma 16 2 3 2" xfId="36261" xr:uid="{7018EC8B-633D-4FF3-BD5D-18774544D7F1}"/>
    <cellStyle name="Comma 16 2 4" xfId="21898" xr:uid="{EB0FF961-F42F-48FD-B6B0-A903E33E1DB4}"/>
    <cellStyle name="Comma 16 2 4 2" xfId="37559" xr:uid="{AC2C6BF3-6E38-4BF0-9510-44EB5AB3A700}"/>
    <cellStyle name="Comma 16 2 5" xfId="45532" xr:uid="{85598AC1-2BA3-466F-A35E-41E70A4829E9}"/>
    <cellStyle name="Comma 16 2 6" xfId="3834" xr:uid="{62DF2C84-CFC0-4E1C-9C7D-B6A4B219D5B2}"/>
    <cellStyle name="Comma 16 3" xfId="168" xr:uid="{00000000-0005-0000-0000-0000DE000000}"/>
    <cellStyle name="Comma 16 3 10" xfId="21899" xr:uid="{786AB41E-140D-4C0D-AC15-411CDA1F92AD}"/>
    <cellStyle name="Comma 16 3 10 2" xfId="37560" xr:uid="{56B29033-3C56-4B09-9E52-1EDDAEC206ED}"/>
    <cellStyle name="Comma 16 3 11" xfId="24176" xr:uid="{7FFA83DA-BE2C-4EAE-A3C4-2E39E4A3A77F}"/>
    <cellStyle name="Comma 16 3 12" xfId="40416" xr:uid="{8B0567B8-7784-4A12-8A9B-5969ABC69276}"/>
    <cellStyle name="Comma 16 3 13" xfId="44668" xr:uid="{DCE3E45B-D800-44F9-A554-2B611F58B70A}"/>
    <cellStyle name="Comma 16 3 14" xfId="45534" xr:uid="{512E4690-0C99-470D-9829-74FFBF744630}"/>
    <cellStyle name="Comma 16 3 15" xfId="47430" xr:uid="{AD5BE1D4-5300-4753-9F65-588C00EBC271}"/>
    <cellStyle name="Comma 16 3 16" xfId="3835" xr:uid="{2570DF43-EDFD-4F95-AD3C-E37DD82C8270}"/>
    <cellStyle name="Comma 16 3 2" xfId="1722" xr:uid="{00000000-0005-0000-0000-0000DF000000}"/>
    <cellStyle name="Comma 16 3 2 10" xfId="21900" xr:uid="{19263269-1315-4DB7-82AD-3E8E052E3965}"/>
    <cellStyle name="Comma 16 3 2 10 2" xfId="37561" xr:uid="{73EC05AF-3FFE-46FD-BF60-18E8193FC087}"/>
    <cellStyle name="Comma 16 3 2 11" xfId="24177" xr:uid="{941032CB-DDF2-4DB8-ADB3-5FFCD456DBEC}"/>
    <cellStyle name="Comma 16 3 2 12" xfId="40417" xr:uid="{B9EF0874-8012-4032-8F9C-B2EC0678F67A}"/>
    <cellStyle name="Comma 16 3 2 13" xfId="44669" xr:uid="{B2EEDF04-31DE-415A-988F-592F80859DE3}"/>
    <cellStyle name="Comma 16 3 2 14" xfId="46465" xr:uid="{9D1B226F-CEAA-4C59-99A2-31EFDB0C654B}"/>
    <cellStyle name="Comma 16 3 2 15" xfId="47431" xr:uid="{FA0DE789-9AFC-4702-B940-A3E3C750F57F}"/>
    <cellStyle name="Comma 16 3 2 16" xfId="3836" xr:uid="{5B030098-0342-4DCD-AD50-C9FC4A78A950}"/>
    <cellStyle name="Comma 16 3 2 2" xfId="3837" xr:uid="{A29E177C-0251-4386-A275-032218A6AA2B}"/>
    <cellStyle name="Comma 16 3 2 2 10" xfId="24178" xr:uid="{40C3452F-5B79-49D1-86F4-B8ADC39A2341}"/>
    <cellStyle name="Comma 16 3 2 2 11" xfId="40418" xr:uid="{FD5D27D6-A8EB-4C25-972D-2EAEF853543A}"/>
    <cellStyle name="Comma 16 3 2 2 12" xfId="44670" xr:uid="{C2226E2E-FEF3-4028-9AC6-2B61DECAFD65}"/>
    <cellStyle name="Comma 16 3 2 2 13" xfId="47432" xr:uid="{684C1F3F-3420-44D0-A484-F202C6D2313F}"/>
    <cellStyle name="Comma 16 3 2 2 2" xfId="8658" xr:uid="{CEF35F89-5EF7-45A4-926E-79747D1E297A}"/>
    <cellStyle name="Comma 16 3 2 2 2 2" xfId="11201" xr:uid="{92A99B74-A575-4250-A980-9025EC60CC9B}"/>
    <cellStyle name="Comma 16 3 2 2 2 2 2" xfId="17811" xr:uid="{B200D8F4-8440-4AAB-B147-AC3DD29C37B8}"/>
    <cellStyle name="Comma 16 3 2 2 2 2 2 2" xfId="33540" xr:uid="{C8FED083-D7BD-4C87-961F-E8E3606E5328}"/>
    <cellStyle name="Comma 16 3 2 2 2 2 3" xfId="27344" xr:uid="{89BAB510-768C-4319-881C-CAAFA0964161}"/>
    <cellStyle name="Comma 16 3 2 2 2 2 4" xfId="45231" xr:uid="{4CDCBE12-E188-434C-9B98-ECEB8E49A54F}"/>
    <cellStyle name="Comma 16 3 2 2 2 2 5" xfId="47995" xr:uid="{A1DA736D-4EFA-4714-A8C8-75EECD9FA010}"/>
    <cellStyle name="Comma 16 3 2 2 2 3" xfId="14598" xr:uid="{E17A6785-FE0B-49E1-8822-AD0806CCF5D5}"/>
    <cellStyle name="Comma 16 3 2 2 2 3 2" xfId="30686" xr:uid="{83FBC92E-1BC2-4823-AA4C-4F0F9C6AD180}"/>
    <cellStyle name="Comma 16 3 2 2 2 4" xfId="21079" xr:uid="{F89CC3F9-284B-4358-A78D-4338E51A1762}"/>
    <cellStyle name="Comma 16 3 2 2 2 4 2" xfId="36808" xr:uid="{DFD6C96F-FA8F-4607-A0E3-63FE817C4546}"/>
    <cellStyle name="Comma 16 3 2 2 2 5" xfId="22992" xr:uid="{D6B9CFA2-85ED-4AA0-BB0E-56D4A62DA7DA}"/>
    <cellStyle name="Comma 16 3 2 2 2 5 2" xfId="38647" xr:uid="{4AEAA443-6E31-4E48-8B90-6DA9F491BA3A}"/>
    <cellStyle name="Comma 16 3 2 2 2 6" xfId="24898" xr:uid="{71A5803A-809E-48D4-816B-2B43AEE3E1C0}"/>
    <cellStyle name="Comma 16 3 2 2 2 7" xfId="40419" xr:uid="{32E95E39-C4C7-4986-9317-D567C06F89EF}"/>
    <cellStyle name="Comma 16 3 2 2 2 8" xfId="44824" xr:uid="{67945FFE-FE69-462A-8CF5-EEDF7975D881}"/>
    <cellStyle name="Comma 16 3 2 2 2 9" xfId="47596" xr:uid="{CF672A13-2EC1-4F28-B56A-D901120BA0FA}"/>
    <cellStyle name="Comma 16 3 2 2 3" xfId="10221" xr:uid="{3168664D-B900-4FB4-BF24-5D01FAAE1AD6}"/>
    <cellStyle name="Comma 16 3 2 2 3 2" xfId="14599" xr:uid="{96DEC451-779F-498D-A46F-5D656F50264D}"/>
    <cellStyle name="Comma 16 3 2 2 3 2 2" xfId="30687" xr:uid="{76CCC56B-76A0-4718-86CC-EADD11E92226}"/>
    <cellStyle name="Comma 16 3 2 2 3 2 3" xfId="45369" xr:uid="{A316FD9F-4089-4C4D-926B-E07619C8E1A0}"/>
    <cellStyle name="Comma 16 3 2 2 3 2 4" xfId="48133" xr:uid="{AE15135B-A4AB-422E-A57A-A22C90CA9868}"/>
    <cellStyle name="Comma 16 3 2 2 3 3" xfId="26390" xr:uid="{756B3234-74A5-4B6F-9F31-29628866610A}"/>
    <cellStyle name="Comma 16 3 2 2 3 4" xfId="44825" xr:uid="{5227526D-2B09-416B-932A-06BADEE17ED9}"/>
    <cellStyle name="Comma 16 3 2 2 3 5" xfId="47597" xr:uid="{2A7AC035-2009-41CB-89C0-B2619CDBEF2A}"/>
    <cellStyle name="Comma 16 3 2 2 4" xfId="14600" xr:uid="{7C00E0AA-60CD-4D02-91C8-229C3890D9F7}"/>
    <cellStyle name="Comma 16 3 2 2 4 2" xfId="30688" xr:uid="{FF8AE52B-9A50-45B2-A7C7-DAC14A6FEBEB}"/>
    <cellStyle name="Comma 16 3 2 2 4 2 2" xfId="45221" xr:uid="{8B6FB177-E583-4DC1-9EBC-430B7A15CE4D}"/>
    <cellStyle name="Comma 16 3 2 2 4 2 3" xfId="47985" xr:uid="{D5AD8A92-5E14-44E3-A951-06BF58B493C2}"/>
    <cellStyle name="Comma 16 3 2 2 4 3" xfId="44826" xr:uid="{A34A3873-B5EC-47BB-8CE9-20513CE58945}"/>
    <cellStyle name="Comma 16 3 2 2 4 4" xfId="47598" xr:uid="{4327FE25-FA59-4C3F-AB85-3AB2E430FEFC}"/>
    <cellStyle name="Comma 16 3 2 2 5" xfId="14601" xr:uid="{8650CB10-35AD-46DF-8D88-51DAAF582985}"/>
    <cellStyle name="Comma 16 3 2 2 5 2" xfId="30689" xr:uid="{437BA119-8694-4880-8AE4-03B302208072}"/>
    <cellStyle name="Comma 16 3 2 2 5 2 2" xfId="45379" xr:uid="{24898565-6725-422D-B8FD-E111A0D0D3E3}"/>
    <cellStyle name="Comma 16 3 2 2 5 2 3" xfId="48143" xr:uid="{AC21B8C3-5887-49F4-BB5F-16D6EBB24838}"/>
    <cellStyle name="Comma 16 3 2 2 5 3" xfId="44827" xr:uid="{5D0E5369-5D17-491C-B78F-2A81C6C43A44}"/>
    <cellStyle name="Comma 16 3 2 2 5 4" xfId="47599" xr:uid="{EF1A3D82-0578-492A-9EAA-85C6FE1400AC}"/>
    <cellStyle name="Comma 16 3 2 2 6" xfId="14602" xr:uid="{0E67DB45-969C-45B3-9A11-0FAE83EA3C81}"/>
    <cellStyle name="Comma 16 3 2 2 6 2" xfId="30690" xr:uid="{D3A67C30-F2B4-4822-95AF-BC6B5A3BB7C9}"/>
    <cellStyle name="Comma 16 3 2 2 6 2 2" xfId="45211" xr:uid="{4770D28A-8D88-4A71-97D8-0F9FA717D8FA}"/>
    <cellStyle name="Comma 16 3 2 2 6 2 3" xfId="47975" xr:uid="{AA4656E1-C4D6-493B-8C04-55C0FBAE915C}"/>
    <cellStyle name="Comma 16 3 2 2 6 3" xfId="44828" xr:uid="{3B329EDC-12E5-45F9-9E22-6E641267BF2C}"/>
    <cellStyle name="Comma 16 3 2 2 6 4" xfId="47600" xr:uid="{6842AC9D-EE74-4FC9-AF48-F95F7660084A}"/>
    <cellStyle name="Comma 16 3 2 2 7" xfId="14228" xr:uid="{7937E617-1E90-4B23-8FDA-6BA9C383A120}"/>
    <cellStyle name="Comma 16 3 2 2 7 2" xfId="30347" xr:uid="{C040082F-8A64-4C5B-B6B6-59265832DEBB}"/>
    <cellStyle name="Comma 16 3 2 2 7 3" xfId="45107" xr:uid="{D2D5ADB5-5A82-4F93-A808-DC6D56B09509}"/>
    <cellStyle name="Comma 16 3 2 2 7 4" xfId="47876" xr:uid="{1CF20B88-6951-44D6-B85F-3037333CADFC}"/>
    <cellStyle name="Comma 16 3 2 2 8" xfId="20535" xr:uid="{6B4956FD-4489-466B-BADC-638AAF797EBC}"/>
    <cellStyle name="Comma 16 3 2 2 8 2" xfId="36264" xr:uid="{E7EA8258-CEA3-4FCF-B25C-0CF3F2482412}"/>
    <cellStyle name="Comma 16 3 2 2 9" xfId="21901" xr:uid="{5A80A5C9-6E24-4C12-9FB6-5C7A01AB490E}"/>
    <cellStyle name="Comma 16 3 2 2 9 2" xfId="37562" xr:uid="{0BFB73C1-30CF-4550-9611-FAC235DF79C1}"/>
    <cellStyle name="Comma 16 3 2 3" xfId="8657" xr:uid="{96843BE4-1AF6-4903-8D27-4B4C34E96B8C}"/>
    <cellStyle name="Comma 16 3 2 3 2" xfId="11200" xr:uid="{105F454E-F588-4651-93C0-DEAE56679036}"/>
    <cellStyle name="Comma 16 3 2 3 2 2" xfId="17810" xr:uid="{E32E9C18-4590-4AC3-B171-7E4A04F77828}"/>
    <cellStyle name="Comma 16 3 2 3 2 2 2" xfId="33539" xr:uid="{139C5B90-4391-4DDE-935F-4A5FCBFB0356}"/>
    <cellStyle name="Comma 16 3 2 3 2 3" xfId="27343" xr:uid="{3AD0A3C2-03F8-4980-A166-953D34129CD9}"/>
    <cellStyle name="Comma 16 3 2 3 2 4" xfId="45230" xr:uid="{20BFEE56-0E37-47B0-87EE-93768630201E}"/>
    <cellStyle name="Comma 16 3 2 3 2 5" xfId="47994" xr:uid="{FB87C7E2-7012-4C0D-93CC-9705CDEA431B}"/>
    <cellStyle name="Comma 16 3 2 3 3" xfId="14603" xr:uid="{143FA3CB-159D-48C8-8ED3-16CB2A1156E2}"/>
    <cellStyle name="Comma 16 3 2 3 3 2" xfId="30691" xr:uid="{89C31DDA-BFEB-4338-9C86-EB2717E37EE6}"/>
    <cellStyle name="Comma 16 3 2 3 4" xfId="21078" xr:uid="{CE26AE1F-47A5-4812-939A-1FB53AE8837B}"/>
    <cellStyle name="Comma 16 3 2 3 4 2" xfId="36807" xr:uid="{CB1F151C-956F-428D-9476-00C1E374DBD1}"/>
    <cellStyle name="Comma 16 3 2 3 5" xfId="22991" xr:uid="{E9A6583C-FE5B-46F9-A39B-22CCB3E9BDC1}"/>
    <cellStyle name="Comma 16 3 2 3 5 2" xfId="38646" xr:uid="{E4549DEA-6571-44D8-ABA9-A75541659E32}"/>
    <cellStyle name="Comma 16 3 2 3 6" xfId="24897" xr:uid="{CFC65FE9-3E0E-4F4B-B0EA-5BA16BCD7C59}"/>
    <cellStyle name="Comma 16 3 2 3 7" xfId="40420" xr:uid="{BA73008E-251C-4C1E-892A-76CD178EE288}"/>
    <cellStyle name="Comma 16 3 2 3 8" xfId="44829" xr:uid="{B0129A0E-9E4E-4B2F-8834-55D3BD4E88B1}"/>
    <cellStyle name="Comma 16 3 2 3 9" xfId="47601" xr:uid="{529097FC-EDA0-4234-A568-D994A430FE2A}"/>
    <cellStyle name="Comma 16 3 2 4" xfId="10220" xr:uid="{C18C1838-4EBA-4E10-BD71-22CAD3B3F6C4}"/>
    <cellStyle name="Comma 16 3 2 4 2" xfId="14604" xr:uid="{8F41BA2A-B69D-4669-87BB-14B4D12ADFCA}"/>
    <cellStyle name="Comma 16 3 2 4 2 2" xfId="30692" xr:uid="{00027788-CD49-4B24-847E-E9243EE169BA}"/>
    <cellStyle name="Comma 16 3 2 4 2 3" xfId="45370" xr:uid="{0CA30CB5-2484-4F3B-AD02-978D9C5D33D6}"/>
    <cellStyle name="Comma 16 3 2 4 2 4" xfId="48134" xr:uid="{6235D751-71F0-4617-8F1B-F5C55F677738}"/>
    <cellStyle name="Comma 16 3 2 4 3" xfId="26389" xr:uid="{52009F9B-8627-4206-AF74-922205E4EC9F}"/>
    <cellStyle name="Comma 16 3 2 4 4" xfId="44830" xr:uid="{B2BD2CCE-2BFE-485B-8D6D-D768947A6E90}"/>
    <cellStyle name="Comma 16 3 2 4 5" xfId="47602" xr:uid="{14847C03-96A6-479C-B6F5-80501A7C12C0}"/>
    <cellStyle name="Comma 16 3 2 5" xfId="14605" xr:uid="{6BF71C3F-3EB1-4C0C-A12F-A943700BA2CE}"/>
    <cellStyle name="Comma 16 3 2 5 2" xfId="30693" xr:uid="{9D460168-D6CD-48ED-8D39-A598209572BF}"/>
    <cellStyle name="Comma 16 3 2 5 2 2" xfId="45220" xr:uid="{00D793C7-13B2-4653-8E55-45C494EBE4E5}"/>
    <cellStyle name="Comma 16 3 2 5 2 3" xfId="47984" xr:uid="{5B9366F8-4637-4477-AE52-52C5D83A8443}"/>
    <cellStyle name="Comma 16 3 2 5 3" xfId="44831" xr:uid="{7B592357-DB2B-41F8-83E3-E0F9FA5CFFE3}"/>
    <cellStyle name="Comma 16 3 2 5 4" xfId="47603" xr:uid="{DEA81010-6369-4E71-8ABA-9D5B3C33F17E}"/>
    <cellStyle name="Comma 16 3 2 6" xfId="14606" xr:uid="{EBD26C62-C136-4069-B92E-6BDBD676D675}"/>
    <cellStyle name="Comma 16 3 2 6 2" xfId="30694" xr:uid="{EF056166-357A-40E8-BFAD-25DD8B5F0065}"/>
    <cellStyle name="Comma 16 3 2 6 2 2" xfId="45380" xr:uid="{260D5455-BD00-4067-A1AF-2300E4C22B3A}"/>
    <cellStyle name="Comma 16 3 2 6 2 3" xfId="48144" xr:uid="{18AF471E-91BA-4E71-AD15-E57D88C8AD9F}"/>
    <cellStyle name="Comma 16 3 2 6 3" xfId="44832" xr:uid="{30460F9C-95E8-45A0-A089-3749F8E9FD33}"/>
    <cellStyle name="Comma 16 3 2 6 4" xfId="47604" xr:uid="{477FAA05-9D3D-428A-A593-B7F6574D8047}"/>
    <cellStyle name="Comma 16 3 2 7" xfId="14607" xr:uid="{B4D7DC00-5658-45B7-B232-451D2FBC572C}"/>
    <cellStyle name="Comma 16 3 2 7 2" xfId="30695" xr:uid="{0FFA323E-280E-421B-B4E6-677D306FE4C3}"/>
    <cellStyle name="Comma 16 3 2 7 2 2" xfId="45210" xr:uid="{BF7D57C3-11D8-4AC9-B812-C5B37C9E3414}"/>
    <cellStyle name="Comma 16 3 2 7 2 3" xfId="47974" xr:uid="{97467885-6F79-47B4-BA9C-6AA568E4C2B6}"/>
    <cellStyle name="Comma 16 3 2 7 3" xfId="44833" xr:uid="{CAC237F0-8954-40E8-A23B-AE9B9F7C5046}"/>
    <cellStyle name="Comma 16 3 2 7 4" xfId="47605" xr:uid="{EA45AA43-F690-4E9F-ACBA-E2DE2EB3E31F}"/>
    <cellStyle name="Comma 16 3 2 8" xfId="14227" xr:uid="{3B6D8DB7-97EB-4B5E-A7F8-2775A8C8D195}"/>
    <cellStyle name="Comma 16 3 2 8 2" xfId="30346" xr:uid="{E03F9BAF-0317-4B7B-9503-635A7CB897A3}"/>
    <cellStyle name="Comma 16 3 2 8 3" xfId="45106" xr:uid="{D179E7B0-9778-496D-912F-3089B83070EF}"/>
    <cellStyle name="Comma 16 3 2 8 4" xfId="47875" xr:uid="{3A918733-98B7-42AA-9DEB-9DDE7ABC6ADE}"/>
    <cellStyle name="Comma 16 3 2 9" xfId="20534" xr:uid="{F856146D-ACE4-475C-B914-37DF5D1579F1}"/>
    <cellStyle name="Comma 16 3 2 9 2" xfId="36263" xr:uid="{5FF10DFE-B2A0-49F1-909D-F1447BFBEC9E}"/>
    <cellStyle name="Comma 16 3 3" xfId="8656" xr:uid="{80DD39BE-08E3-4D94-AF69-899C6396804A}"/>
    <cellStyle name="Comma 16 3 3 2" xfId="11199" xr:uid="{6A80F050-2934-4F1D-9AD6-FDDF7E222DF1}"/>
    <cellStyle name="Comma 16 3 3 2 2" xfId="17809" xr:uid="{AD88085C-F993-4586-A80B-DAB0F37FE2DA}"/>
    <cellStyle name="Comma 16 3 3 2 2 2" xfId="33538" xr:uid="{E5DF6585-34C2-4357-9681-30AA27A6AD16}"/>
    <cellStyle name="Comma 16 3 3 2 3" xfId="27342" xr:uid="{106EB920-5C9D-45D7-96FD-74598B22E4C6}"/>
    <cellStyle name="Comma 16 3 3 2 4" xfId="45229" xr:uid="{7044470B-47C1-4A8A-820D-52E5232E6FE8}"/>
    <cellStyle name="Comma 16 3 3 2 5" xfId="47993" xr:uid="{0289C60F-77DD-4FB3-ABD5-BD997F746A87}"/>
    <cellStyle name="Comma 16 3 3 3" xfId="14608" xr:uid="{AC2CD7F4-E7F0-4E24-821E-F3679FE2065D}"/>
    <cellStyle name="Comma 16 3 3 3 2" xfId="30696" xr:uid="{09E27338-2BB6-47D5-BC50-8E14304C842F}"/>
    <cellStyle name="Comma 16 3 3 4" xfId="21077" xr:uid="{F399A69C-6DFE-4944-A42D-CC3611603658}"/>
    <cellStyle name="Comma 16 3 3 4 2" xfId="36806" xr:uid="{821242BC-AC27-4303-9FA8-95050D8E7755}"/>
    <cellStyle name="Comma 16 3 3 5" xfId="22990" xr:uid="{E042CAA7-581B-44BA-ABFD-B89009B6F7EF}"/>
    <cellStyle name="Comma 16 3 3 5 2" xfId="38645" xr:uid="{59502D7A-803B-46B2-862D-B92F1A2FF013}"/>
    <cellStyle name="Comma 16 3 3 6" xfId="24896" xr:uid="{24EFF1F2-7B71-48AE-A0C9-71E824AC09F1}"/>
    <cellStyle name="Comma 16 3 3 7" xfId="40421" xr:uid="{81EE1652-E05B-4720-8E10-5F1869357835}"/>
    <cellStyle name="Comma 16 3 3 8" xfId="44834" xr:uid="{D17DB8D7-9081-4855-B07C-345B4C9B92A7}"/>
    <cellStyle name="Comma 16 3 3 9" xfId="47606" xr:uid="{F018CC37-C742-4F60-B19F-289FD95BDBF8}"/>
    <cellStyle name="Comma 16 3 4" xfId="10219" xr:uid="{020FB7B8-ADA0-440F-8013-FADB7ADF13E9}"/>
    <cellStyle name="Comma 16 3 4 2" xfId="14609" xr:uid="{73829032-9930-43F4-87AD-DCE0CB4E61BF}"/>
    <cellStyle name="Comma 16 3 4 2 2" xfId="30697" xr:uid="{B13B3788-DAA1-4DC0-B8AE-140D9A7F93A6}"/>
    <cellStyle name="Comma 16 3 4 2 3" xfId="45371" xr:uid="{B671F939-40F8-4B10-B360-A82657382C08}"/>
    <cellStyle name="Comma 16 3 4 2 4" xfId="48135" xr:uid="{5975AD6C-CBAA-4C5E-A5A3-395429A1E7BE}"/>
    <cellStyle name="Comma 16 3 4 3" xfId="26388" xr:uid="{8D5C86C6-D58A-4962-9B1F-449D4D5A57C4}"/>
    <cellStyle name="Comma 16 3 4 4" xfId="44835" xr:uid="{2561372F-F36E-40B2-978A-1333FA180B4B}"/>
    <cellStyle name="Comma 16 3 4 5" xfId="47607" xr:uid="{D10F1B48-A7AB-4BC2-9F1D-C7E07D9B21AD}"/>
    <cellStyle name="Comma 16 3 5" xfId="14610" xr:uid="{6559DB12-8289-4299-B5B2-F53068EC94E4}"/>
    <cellStyle name="Comma 16 3 5 2" xfId="30698" xr:uid="{F5380970-F398-4AC7-9356-3929585ED9F4}"/>
    <cellStyle name="Comma 16 3 5 2 2" xfId="45219" xr:uid="{E8CA4E7D-AFA2-4278-B5A0-A9E14B1EAEC3}"/>
    <cellStyle name="Comma 16 3 5 2 3" xfId="47983" xr:uid="{9D5C0270-7DA0-48E7-A311-FD06216ED8AA}"/>
    <cellStyle name="Comma 16 3 5 3" xfId="44836" xr:uid="{FA2CAFF9-EA4D-4BC5-BD83-46BE9D7F85E3}"/>
    <cellStyle name="Comma 16 3 5 4" xfId="47608" xr:uid="{69417D97-FA0A-48ED-B3A6-570ABE1ADB92}"/>
    <cellStyle name="Comma 16 3 6" xfId="14611" xr:uid="{F104FE5A-EBC7-4AA0-9641-98B843CC1ED3}"/>
    <cellStyle name="Comma 16 3 6 2" xfId="30699" xr:uid="{3889880F-86C3-4047-892E-FE438C752725}"/>
    <cellStyle name="Comma 16 3 6 2 2" xfId="45381" xr:uid="{845A1F42-49F3-441D-A3B4-82AF74C57F27}"/>
    <cellStyle name="Comma 16 3 6 2 3" xfId="48145" xr:uid="{FB4C0EA7-6DBA-48EE-9F81-2CF18EF26E65}"/>
    <cellStyle name="Comma 16 3 6 3" xfId="44837" xr:uid="{1E25B511-1B25-4395-8B69-A7C25465ADDD}"/>
    <cellStyle name="Comma 16 3 6 4" xfId="47609" xr:uid="{58EE9436-30AF-4342-8259-FE832B3E3581}"/>
    <cellStyle name="Comma 16 3 7" xfId="14612" xr:uid="{9FE89AFC-0DDF-4939-911E-73CC86610715}"/>
    <cellStyle name="Comma 16 3 7 2" xfId="30700" xr:uid="{8EDAAF66-5D3B-4643-B847-F908335320A1}"/>
    <cellStyle name="Comma 16 3 7 2 2" xfId="45209" xr:uid="{29BB5773-B676-43FB-A837-A114076C90A5}"/>
    <cellStyle name="Comma 16 3 7 2 3" xfId="47973" xr:uid="{9CB76C27-D4DA-4783-A480-6D3808BE7240}"/>
    <cellStyle name="Comma 16 3 7 3" xfId="44838" xr:uid="{48D28582-7E5C-4292-94C0-BF36F71FF792}"/>
    <cellStyle name="Comma 16 3 7 4" xfId="47610" xr:uid="{0AD5E9F1-FADE-4C14-942C-0F4C19DAE500}"/>
    <cellStyle name="Comma 16 3 8" xfId="14226" xr:uid="{B8D97827-DF4A-4DED-9355-3C19A88BA17D}"/>
    <cellStyle name="Comma 16 3 8 2" xfId="30345" xr:uid="{C74CFAA2-CB59-432B-B054-62092C03E3BD}"/>
    <cellStyle name="Comma 16 3 8 3" xfId="45105" xr:uid="{0422B1AC-2481-4B14-BF8E-5F71D00EE2CE}"/>
    <cellStyle name="Comma 16 3 8 4" xfId="47874" xr:uid="{F1181E2E-1799-42B3-A178-8F45709FB10F}"/>
    <cellStyle name="Comma 16 3 9" xfId="20533" xr:uid="{98A94B46-1F10-44E8-B5B7-06D0F673F4C1}"/>
    <cellStyle name="Comma 16 3 9 2" xfId="36262" xr:uid="{26E0CFC0-5C54-4B68-A813-500C418FD9A9}"/>
    <cellStyle name="Comma 16 4" xfId="169" xr:uid="{00000000-0005-0000-0000-0000E0000000}"/>
    <cellStyle name="Comma 16 4 2" xfId="1723" xr:uid="{00000000-0005-0000-0000-0000E1000000}"/>
    <cellStyle name="Comma 16 4 2 2" xfId="11202" xr:uid="{4D94608D-1990-41F1-9598-153AA6EBD352}"/>
    <cellStyle name="Comma 16 4 2 2 2" xfId="17812" xr:uid="{63BF9550-2126-4E1E-8296-8313E40D8275}"/>
    <cellStyle name="Comma 16 4 2 2 2 2" xfId="33541" xr:uid="{A26DC8DC-640D-46FC-BA50-F6B9D32FD9F2}"/>
    <cellStyle name="Comma 16 4 2 2 3" xfId="27345" xr:uid="{E1A0960E-8FE4-433E-86A9-5FC4D0E50686}"/>
    <cellStyle name="Comma 16 4 2 3" xfId="15597" xr:uid="{9E8AC951-4ECC-4617-B6F1-2E13759D7C52}"/>
    <cellStyle name="Comma 16 4 2 3 2" xfId="31336" xr:uid="{8C111681-5EF4-4714-8CDE-24F65F274D43}"/>
    <cellStyle name="Comma 16 4 2 4" xfId="21080" xr:uid="{11626149-7A1C-492E-AE33-D0F5FFF3A35A}"/>
    <cellStyle name="Comma 16 4 2 4 2" xfId="36809" xr:uid="{57133494-0B03-43FC-B1EE-626B2695EE2C}"/>
    <cellStyle name="Comma 16 4 2 5" xfId="22993" xr:uid="{C57EECFE-B454-43A6-A40D-37AE28E8A330}"/>
    <cellStyle name="Comma 16 4 2 5 2" xfId="38648" xr:uid="{A2B0EE51-7B0C-4D24-BF61-83B93177A8E8}"/>
    <cellStyle name="Comma 16 4 2 6" xfId="24899" xr:uid="{9EABC335-6D0F-4175-9241-357AE668BE3F}"/>
    <cellStyle name="Comma 16 4 2 7" xfId="46466" xr:uid="{BE9BA33C-F943-456E-829B-E2D2898E1F2C}"/>
    <cellStyle name="Comma 16 4 2 8" xfId="8659" xr:uid="{3440A6F4-1D2D-4BD2-9FC5-8F1DF79D06E1}"/>
    <cellStyle name="Comma 16 4 3" xfId="20536" xr:uid="{3C78F447-4DEE-4560-861D-4C709579FAB7}"/>
    <cellStyle name="Comma 16 4 3 2" xfId="36265" xr:uid="{71D2C047-DC1C-415A-9687-05A670EDDDE6}"/>
    <cellStyle name="Comma 16 4 4" xfId="21902" xr:uid="{14497187-9FE4-4787-BB40-A55435B2E31E}"/>
    <cellStyle name="Comma 16 4 4 2" xfId="37563" xr:uid="{257D045D-F545-4A51-8DC8-43B1987827ED}"/>
    <cellStyle name="Comma 16 4 5" xfId="45535" xr:uid="{D444525B-8EAD-4A6F-B740-60F90D77A9D9}"/>
    <cellStyle name="Comma 16 4 6" xfId="3838" xr:uid="{8CC1D850-6A20-4693-AA7B-EA619DA2A2B7}"/>
    <cellStyle name="Comma 16 5" xfId="1720" xr:uid="{00000000-0005-0000-0000-0000E2000000}"/>
    <cellStyle name="Comma 16 5 10" xfId="47611" xr:uid="{9C568578-ADE3-488B-A874-FB19EB2D34CA}"/>
    <cellStyle name="Comma 16 5 11" xfId="8654" xr:uid="{26D429CB-B46D-4C40-AB18-F4D5079F4579}"/>
    <cellStyle name="Comma 16 5 2" xfId="11197" xr:uid="{B2C4D58D-D160-4301-90DB-9FB0E9221AF5}"/>
    <cellStyle name="Comma 16 5 2 2" xfId="17807" xr:uid="{173032A3-0096-416B-8437-0767BB4594D0}"/>
    <cellStyle name="Comma 16 5 2 2 2" xfId="33536" xr:uid="{80E6965F-8B6E-4681-80D5-37324E2EAA7A}"/>
    <cellStyle name="Comma 16 5 2 3" xfId="27340" xr:uid="{24CAB72D-34FE-4EAD-939F-C22371ED2F97}"/>
    <cellStyle name="Comma 16 5 2 4" xfId="45228" xr:uid="{40AFECBC-8F11-4CED-931C-B821D7213225}"/>
    <cellStyle name="Comma 16 5 2 5" xfId="47992" xr:uid="{6999EBF3-57AC-414A-A3FE-BF199996C7B8}"/>
    <cellStyle name="Comma 16 5 3" xfId="14613" xr:uid="{CB795253-6FB9-4BD9-A805-3AE3B8FA9607}"/>
    <cellStyle name="Comma 16 5 3 2" xfId="30701" xr:uid="{B7E7DE85-D78A-4AEB-AEDC-B929D89B1B90}"/>
    <cellStyle name="Comma 16 5 4" xfId="21075" xr:uid="{471342E0-44CA-4CFF-8E7E-715698DC4413}"/>
    <cellStyle name="Comma 16 5 4 2" xfId="36804" xr:uid="{F4004AB2-A208-451F-8847-DDA34243BD29}"/>
    <cellStyle name="Comma 16 5 5" xfId="22988" xr:uid="{79F22EA8-4EB8-4FE2-8E65-E4342F8E11AB}"/>
    <cellStyle name="Comma 16 5 5 2" xfId="38643" xr:uid="{3919316E-B22B-4411-94AD-863BF66D885E}"/>
    <cellStyle name="Comma 16 5 6" xfId="24894" xr:uid="{12CC9545-FB4D-4FC4-AD33-68B87CB4CE72}"/>
    <cellStyle name="Comma 16 5 7" xfId="40422" xr:uid="{DAB8E5CE-F05A-4382-939F-AED0FCBB7897}"/>
    <cellStyle name="Comma 16 5 8" xfId="44839" xr:uid="{35FC8F28-9C5C-4809-B4C6-BB4F142EA1B3}"/>
    <cellStyle name="Comma 16 5 9" xfId="46463" xr:uid="{85200378-6B03-482E-9646-207A819BF7C2}"/>
    <cellStyle name="Comma 16 6" xfId="9670" xr:uid="{D3FADB3B-FAFF-414C-8EF2-F533B7F0BE98}"/>
    <cellStyle name="Comma 16 6 2" xfId="14614" xr:uid="{FB224212-B7FC-43D3-B3E5-195EB4BB81ED}"/>
    <cellStyle name="Comma 16 6 2 2" xfId="30702" xr:uid="{E4D11C7E-9042-4B0B-98FE-6230C603640A}"/>
    <cellStyle name="Comma 16 6 2 3" xfId="45372" xr:uid="{C6AAA7EE-F7D1-400A-A91D-6CF315696687}"/>
    <cellStyle name="Comma 16 6 2 4" xfId="48136" xr:uid="{2525F0C2-1E54-4DE8-A01F-50212729FE92}"/>
    <cellStyle name="Comma 16 6 3" xfId="21599" xr:uid="{A99F041F-5DB0-4347-B1EB-BC9A4DC2B9BF}"/>
    <cellStyle name="Comma 16 6 3 2" xfId="37328" xr:uid="{27F68CC5-333C-4DFC-9062-59A5188D34D2}"/>
    <cellStyle name="Comma 16 6 4" xfId="23959" xr:uid="{A84B69E1-992C-41E0-8652-B8794131F609}"/>
    <cellStyle name="Comma 16 6 4 2" xfId="39614" xr:uid="{1487C463-04E1-47D3-97C3-D5DA910A6928}"/>
    <cellStyle name="Comma 16 6 5" xfId="25899" xr:uid="{16F94F6C-4203-4A43-A4C3-6E9DFB0EECB2}"/>
    <cellStyle name="Comma 16 6 6" xfId="40423" xr:uid="{BE740683-51B0-4C68-BC85-C00F8C07CE16}"/>
    <cellStyle name="Comma 16 6 7" xfId="44840" xr:uid="{D3FE668A-809A-492F-8D29-3C5B5BD2470D}"/>
    <cellStyle name="Comma 16 6 8" xfId="47612" xr:uid="{F94B9351-BD1C-4074-91F2-8E74DA90DE03}"/>
    <cellStyle name="Comma 16 7" xfId="14615" xr:uid="{DF3E2A80-5F0F-43C5-92FA-C6E5B73B65B0}"/>
    <cellStyle name="Comma 16 7 2" xfId="30703" xr:uid="{A9473DC3-5B08-43AC-8166-FB226DE45F7E}"/>
    <cellStyle name="Comma 16 7 2 2" xfId="45218" xr:uid="{4C463789-F87C-4C16-9C67-2A6EB1E03DCF}"/>
    <cellStyle name="Comma 16 7 2 3" xfId="47982" xr:uid="{907508FE-F887-4DFC-B8D3-5725F1A96A98}"/>
    <cellStyle name="Comma 16 7 3" xfId="44841" xr:uid="{DE9FD80B-C84F-45D7-913D-DEF5B8116B99}"/>
    <cellStyle name="Comma 16 7 4" xfId="47613" xr:uid="{16FA422B-720B-4F94-80A4-430F328E3E29}"/>
    <cellStyle name="Comma 16 8" xfId="14616" xr:uid="{EC2B48A8-72B5-496E-9016-C3248D21655C}"/>
    <cellStyle name="Comma 16 8 2" xfId="30704" xr:uid="{C457C2FD-8CAD-4F42-9A3A-A8F601ACFB79}"/>
    <cellStyle name="Comma 16 8 2 2" xfId="45382" xr:uid="{1E816CA0-AA41-4A24-B0E3-889D8528B7FF}"/>
    <cellStyle name="Comma 16 8 2 3" xfId="48146" xr:uid="{97144457-6FA9-406E-8748-484CC9C644A6}"/>
    <cellStyle name="Comma 16 8 3" xfId="44842" xr:uid="{D4F3B502-303E-4E05-AF34-CC97D1776823}"/>
    <cellStyle name="Comma 16 8 4" xfId="47614" xr:uid="{041BD3FE-9E25-4FE9-A571-681F582958BA}"/>
    <cellStyle name="Comma 16 9" xfId="14617" xr:uid="{63CD1333-A873-4A34-9A15-39DAEE765833}"/>
    <cellStyle name="Comma 16 9 2" xfId="30705" xr:uid="{B32BDD68-A112-4248-9029-ECD4E4E86D3A}"/>
    <cellStyle name="Comma 16 9 2 2" xfId="45208" xr:uid="{53190AA6-A5FB-432A-9269-CF90476D6D50}"/>
    <cellStyle name="Comma 16 9 2 3" xfId="47972" xr:uid="{7153B848-A92C-494F-80CD-E2087BA1FDF1}"/>
    <cellStyle name="Comma 16 9 3" xfId="44843" xr:uid="{61467296-4FEB-47A7-ADEF-176FE6983688}"/>
    <cellStyle name="Comma 16 9 4" xfId="47615" xr:uid="{F9DAE26B-A9CA-4225-ACF3-593F21B65E0C}"/>
    <cellStyle name="Comma 16_130017-B1  โปรแกรมคอมพิวเตอร์ CPI_Q409" xfId="170" xr:uid="{00000000-0005-0000-0000-0000E3000000}"/>
    <cellStyle name="Comma 160" xfId="44598" xr:uid="{E46A8484-400B-4466-B8AC-3AAC48E1E241}"/>
    <cellStyle name="Comma 161" xfId="44600" xr:uid="{AD0B4BB3-A218-4DE2-8F8D-15E98217AC12}"/>
    <cellStyle name="Comma 162" xfId="44602" xr:uid="{ABC45964-22B8-46D4-9222-91A488FF6690}"/>
    <cellStyle name="Comma 163" xfId="44604" xr:uid="{18753FA6-0088-42BA-9628-98415B318496}"/>
    <cellStyle name="Comma 164" xfId="44606" xr:uid="{59CC4C82-D94D-48A7-97A6-8C9BEDE646E0}"/>
    <cellStyle name="Comma 165" xfId="44608" xr:uid="{86BC1FB8-625D-44FA-AE98-9F45F0817C47}"/>
    <cellStyle name="Comma 166" xfId="44612" xr:uid="{35766603-AC0C-4502-A790-11C5D871D126}"/>
    <cellStyle name="Comma 167" xfId="44617" xr:uid="{7E8FA8B7-40B7-4F0F-8B15-81BE8BE2FA04}"/>
    <cellStyle name="Comma 168" xfId="44619" xr:uid="{25A4BB5D-B2AF-4053-8748-9F5254B7016A}"/>
    <cellStyle name="Comma 169" xfId="44633" xr:uid="{5C928DA7-833A-4FA8-B119-DDE4633F60F3}"/>
    <cellStyle name="Comma 17" xfId="171" xr:uid="{00000000-0005-0000-0000-0000E4000000}"/>
    <cellStyle name="Comma 17 10" xfId="3840" xr:uid="{433A161D-686F-421E-A762-15BE78B4A9BC}"/>
    <cellStyle name="Comma 17 11" xfId="3841" xr:uid="{453389B8-AE48-42FB-8133-8F26ADEE998D}"/>
    <cellStyle name="Comma 17 12" xfId="3842" xr:uid="{6A3605E3-76F8-476F-9C25-382319877C95}"/>
    <cellStyle name="Comma 17 13" xfId="3843" xr:uid="{E62C33B8-396D-4648-B0CE-6D7E6F8B3253}"/>
    <cellStyle name="Comma 17 14" xfId="3844" xr:uid="{62E93E19-D8D5-4F89-A6C6-F0D304039AD2}"/>
    <cellStyle name="Comma 17 14 2" xfId="8660" xr:uid="{414C6DCE-005F-4F54-BD08-0698BB0FB233}"/>
    <cellStyle name="Comma 17 14 2 2" xfId="11203" xr:uid="{501E88A7-E461-43A8-882A-6DF4DBBB848E}"/>
    <cellStyle name="Comma 17 14 2 2 2" xfId="17813" xr:uid="{EFEA85A7-8737-404B-B506-4084F2D6FF98}"/>
    <cellStyle name="Comma 17 14 2 2 2 2" xfId="33542" xr:uid="{28FA24F7-2662-4DBF-8BA1-81BCA82CF47A}"/>
    <cellStyle name="Comma 17 14 2 2 3" xfId="27346" xr:uid="{1C43C679-7008-4E3D-923D-61A8761C51D7}"/>
    <cellStyle name="Comma 17 14 2 3" xfId="15598" xr:uid="{2D82DF56-FF93-40F8-B875-948D2AE4B1AF}"/>
    <cellStyle name="Comma 17 14 2 3 2" xfId="31337" xr:uid="{4D31262A-55BE-4356-9EF3-310375DFFEEA}"/>
    <cellStyle name="Comma 17 14 2 4" xfId="21081" xr:uid="{B590D371-8E6A-4A63-A641-67B852D20FA0}"/>
    <cellStyle name="Comma 17 14 2 4 2" xfId="36810" xr:uid="{F05B9116-0764-4A01-94DB-E0D303A79757}"/>
    <cellStyle name="Comma 17 14 2 5" xfId="22994" xr:uid="{707F30AD-0864-4BB5-BBC3-53BD49EF5DD1}"/>
    <cellStyle name="Comma 17 14 2 5 2" xfId="38649" xr:uid="{7E666477-A0B1-4BA5-945E-334102CA462F}"/>
    <cellStyle name="Comma 17 14 2 6" xfId="24900" xr:uid="{5F9EE26D-AB00-48C7-A451-055A6EAB2144}"/>
    <cellStyle name="Comma 17 14 3" xfId="20537" xr:uid="{CF249F66-B33A-447F-8CE8-D4F74415A1EE}"/>
    <cellStyle name="Comma 17 14 3 2" xfId="36266" xr:uid="{92A306E9-53D2-44A5-9308-2FB3C2674060}"/>
    <cellStyle name="Comma 17 14 4" xfId="21903" xr:uid="{40C189FA-4A2B-49B1-B3CE-F9D996DC5EA1}"/>
    <cellStyle name="Comma 17 14 4 2" xfId="37564" xr:uid="{A43D0A3D-4FE3-4F13-B634-8ED5A68D0AAE}"/>
    <cellStyle name="Comma 17 15" xfId="9671" xr:uid="{2CF78A8E-DA08-42AB-ABC1-D26DA03F556B}"/>
    <cellStyle name="Comma 17 15 2" xfId="16415" xr:uid="{89B50495-CA78-4113-85B2-82CD0154CCCD}"/>
    <cellStyle name="Comma 17 15 2 2" xfId="32144" xr:uid="{D97C4F03-4868-4DE3-A119-4F6F05E0FBB3}"/>
    <cellStyle name="Comma 17 15 3" xfId="21600" xr:uid="{8D79D42D-3986-44BA-823D-DE52A511FD32}"/>
    <cellStyle name="Comma 17 15 3 2" xfId="37329" xr:uid="{FEE9C190-DA42-4CBE-81BE-FB649910AB93}"/>
    <cellStyle name="Comma 17 15 4" xfId="23960" xr:uid="{D5AA92F2-8F67-4B10-AB1C-4C072C320511}"/>
    <cellStyle name="Comma 17 15 4 2" xfId="39615" xr:uid="{5D9135D3-743A-4AD9-A928-D4B9B6E3B6DC}"/>
    <cellStyle name="Comma 17 15 5" xfId="25900" xr:uid="{D18FFE10-7B74-4B37-BF80-AE6D95612F34}"/>
    <cellStyle name="Comma 17 15 6" xfId="40424" xr:uid="{62814ADF-4B42-4AB5-9BE4-7FDAF25A2108}"/>
    <cellStyle name="Comma 17 16" xfId="44479" xr:uid="{BE979B6B-5676-4D1B-ADEA-466FC36FC7B1}"/>
    <cellStyle name="Comma 17 17" xfId="45536" xr:uid="{FA75DEB8-ADDD-45F0-AB52-7FC53480C817}"/>
    <cellStyle name="Comma 17 18" xfId="3839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6" xr:uid="{00000000-0005-0000-0000-0000E7000000}"/>
    <cellStyle name="Comma 17 2 2 2 2" xfId="17814" xr:uid="{E535AAD0-62A4-43AD-97FA-B983D0274A3D}"/>
    <cellStyle name="Comma 17 2 2 2 2 2" xfId="33543" xr:uid="{9ACD503D-1C0F-491D-B945-05C7A4690986}"/>
    <cellStyle name="Comma 17 2 2 2 3" xfId="27347" xr:uid="{2E7BC434-2C95-46F6-B4AB-9922CE7BFC63}"/>
    <cellStyle name="Comma 17 2 2 2 4" xfId="46469" xr:uid="{EDC20BAA-DC8B-4FAE-9B55-1088AF2A274D}"/>
    <cellStyle name="Comma 17 2 2 2 5" xfId="11204" xr:uid="{257366FC-B219-467C-B530-CA44C424D353}"/>
    <cellStyle name="Comma 17 2 2 3" xfId="15599" xr:uid="{7A7A9C24-A294-4381-B884-8C51A436C3EF}"/>
    <cellStyle name="Comma 17 2 2 3 2" xfId="31338" xr:uid="{5993F00B-545B-41E5-8FF5-8BC082B5D90D}"/>
    <cellStyle name="Comma 17 2 2 4" xfId="21082" xr:uid="{F5EFF29E-48A8-4673-8EC0-06B0330F2AE2}"/>
    <cellStyle name="Comma 17 2 2 4 2" xfId="36811" xr:uid="{B7C28988-05BB-4F3C-9B72-F7020F156793}"/>
    <cellStyle name="Comma 17 2 2 5" xfId="22995" xr:uid="{980BEB74-F77F-49B5-A25E-59AB99F6F331}"/>
    <cellStyle name="Comma 17 2 2 5 2" xfId="38650" xr:uid="{FA3F9810-06E1-4A35-A401-E14D13EC9F3C}"/>
    <cellStyle name="Comma 17 2 2 6" xfId="24901" xr:uid="{32169C15-2ABC-4092-A582-3229CBE430BB}"/>
    <cellStyle name="Comma 17 2 2 7" xfId="45538" xr:uid="{F8FD296D-3E62-4231-B0F4-74ABFF6DEDB8}"/>
    <cellStyle name="Comma 17 2 2 8" xfId="8661" xr:uid="{DE8BC0A8-24CD-4AD8-A6CA-61F41EBF222C}"/>
    <cellStyle name="Comma 17 2 3" xfId="1725" xr:uid="{00000000-0005-0000-0000-0000E8000000}"/>
    <cellStyle name="Comma 17 2 3 2" xfId="30978" xr:uid="{C513E0B1-A642-4259-BD89-39C09C311046}"/>
    <cellStyle name="Comma 17 2 3 3" xfId="46468" xr:uid="{38B3D8CF-BA1A-4DC3-AB38-379910E90EDA}"/>
    <cellStyle name="Comma 17 2 3 4" xfId="14897" xr:uid="{26E76637-9642-423A-ADB8-8F7E13BEFB75}"/>
    <cellStyle name="Comma 17 2 4" xfId="2605" xr:uid="{00000000-0005-0000-0000-0000E9000000}"/>
    <cellStyle name="Comma 17 2 4 2" xfId="36267" xr:uid="{82CE4559-51FD-4A92-81BE-B8878D7F4ABB}"/>
    <cellStyle name="Comma 17 2 4 3" xfId="47146" xr:uid="{354DE3E9-B746-4D71-9D4B-06167700EEAB}"/>
    <cellStyle name="Comma 17 2 4 4" xfId="20538" xr:uid="{13B0410B-6249-4F9A-8B1F-5C575F45EA9E}"/>
    <cellStyle name="Comma 17 2 5" xfId="21904" xr:uid="{9BC561DE-B6F5-46D8-9A5A-71DC8430FCD4}"/>
    <cellStyle name="Comma 17 2 5 2" xfId="37565" xr:uid="{CD28E12A-2B10-45F5-87D1-88E229B67BC1}"/>
    <cellStyle name="Comma 17 2 6" xfId="45537" xr:uid="{B3E07581-A5C5-433B-B3E6-1F9C724798BA}"/>
    <cellStyle name="Comma 17 2 7" xfId="3845" xr:uid="{8313E7F8-13D2-44BB-BA84-37BD50D0F653}"/>
    <cellStyle name="Comma 17 3" xfId="174" xr:uid="{00000000-0005-0000-0000-0000EA000000}"/>
    <cellStyle name="Comma 17 3 2" xfId="1727" xr:uid="{00000000-0005-0000-0000-0000EB000000}"/>
    <cellStyle name="Comma 17 3 2 2" xfId="46470" xr:uid="{7183D459-D9F3-4B6A-AAE8-530884807FBB}"/>
    <cellStyle name="Comma 17 3 3" xfId="45539" xr:uid="{3B759FE9-D7A7-45E2-9749-C8793D84A82C}"/>
    <cellStyle name="Comma 17 3 4" xfId="3846" xr:uid="{B3576681-53E7-4DF3-932F-D742114EF772}"/>
    <cellStyle name="Comma 17 4" xfId="1661" xr:uid="{00000000-0005-0000-0000-0000EC000000}"/>
    <cellStyle name="Comma 17 4 2" xfId="2597" xr:uid="{00000000-0005-0000-0000-0000ED000000}"/>
    <cellStyle name="Comma 17 4 2 2" xfId="47138" xr:uid="{5A58DAF7-2546-42A6-94CA-5F4F34427C29}"/>
    <cellStyle name="Comma 17 4 3" xfId="46405" xr:uid="{F98E696B-983A-4F9C-B61E-48A13206CE0B}"/>
    <cellStyle name="Comma 17 4 4" xfId="3847" xr:uid="{9D6F373D-9CB8-4DCF-9DFE-D1CE22BAB453}"/>
    <cellStyle name="Comma 17 5" xfId="1724" xr:uid="{00000000-0005-0000-0000-0000EE000000}"/>
    <cellStyle name="Comma 17 5 2" xfId="46467" xr:uid="{B67CD129-96B8-4617-9D71-633D8A0C014C}"/>
    <cellStyle name="Comma 17 5 3" xfId="3848" xr:uid="{B97EED2B-73EB-4D53-A0C7-1224E46D1B32}"/>
    <cellStyle name="Comma 17 6" xfId="3849" xr:uid="{95FFF2B9-CD45-4873-812A-2209D6049C23}"/>
    <cellStyle name="Comma 17 7" xfId="3850" xr:uid="{5900223E-6940-4E59-97E9-17C53D7F874E}"/>
    <cellStyle name="Comma 17 8" xfId="3851" xr:uid="{7C60B37A-C25D-4F63-8274-6CFCDF5B7664}"/>
    <cellStyle name="Comma 17 9" xfId="3852" xr:uid="{207E770F-DB6C-4D89-8F96-16CB29F88FA5}"/>
    <cellStyle name="Comma 170" xfId="44637" xr:uid="{8A8C1E96-8C87-4435-A341-EF4A12FF7C66}"/>
    <cellStyle name="Comma 171" xfId="44639" xr:uid="{878C94B9-8990-4A6B-BCB6-82D7BEBEBC93}"/>
    <cellStyle name="Comma 172" xfId="44645" xr:uid="{2BB21A2E-6127-43B6-9BA0-56E79D1D853A}"/>
    <cellStyle name="Comma 173" xfId="45091" xr:uid="{32F50232-7CD2-4B1D-99FD-2AE4510093F7}"/>
    <cellStyle name="Comma 174" xfId="45473" xr:uid="{76524097-E95D-4544-B62C-4CECAD50145D}"/>
    <cellStyle name="Comma 175" xfId="45478" xr:uid="{8BD94843-D4D5-4AD8-BA25-0A5BE4AFB98A}"/>
    <cellStyle name="Comma 176" xfId="46061" xr:uid="{CEB73FD2-9F53-4E5B-8290-9B38A2B037F9}"/>
    <cellStyle name="Comma 177" xfId="47167" xr:uid="{393662BE-F6DE-49EB-B0FD-832BA1CCF15A}"/>
    <cellStyle name="Comma 178" xfId="44381" xr:uid="{25864914-513D-478E-BE39-E3EFB2FA20A7}"/>
    <cellStyle name="Comma 179" xfId="47170" xr:uid="{1DE0DBD0-D219-4C1A-A5E0-F542AAFEFA62}"/>
    <cellStyle name="Comma 18" xfId="175" xr:uid="{00000000-0005-0000-0000-0000EF000000}"/>
    <cellStyle name="Comma 18 2" xfId="176" xr:uid="{00000000-0005-0000-0000-0000F0000000}"/>
    <cellStyle name="Comma 18 2 2" xfId="8663" xr:uid="{5F59E8F7-E356-432A-8713-79599BB46FF4}"/>
    <cellStyle name="Comma 18 2 2 2" xfId="11206" xr:uid="{50C0F026-33CC-4EC5-AE4A-D722711F6E9E}"/>
    <cellStyle name="Comma 18 2 2 2 2" xfId="17816" xr:uid="{983567B5-EC54-4145-A62F-351DEF5F63EE}"/>
    <cellStyle name="Comma 18 2 2 2 2 2" xfId="33545" xr:uid="{7E12AD98-8655-4A64-98B3-0DC8B7200705}"/>
    <cellStyle name="Comma 18 2 2 2 3" xfId="27349" xr:uid="{9DC66F57-DC66-496D-969B-F7C9C29C1589}"/>
    <cellStyle name="Comma 18 2 2 3" xfId="15601" xr:uid="{B50D2B5C-382B-4E55-9921-19883DD21C4F}"/>
    <cellStyle name="Comma 18 2 2 3 2" xfId="31340" xr:uid="{621D1C12-480C-4478-A02F-11186F9900FE}"/>
    <cellStyle name="Comma 18 2 2 4" xfId="21084" xr:uid="{4BC5E59F-5C74-4459-BF23-B445D4789F2F}"/>
    <cellStyle name="Comma 18 2 2 4 2" xfId="36813" xr:uid="{45C8058B-FA79-47A6-A1A1-ACE2ED279A94}"/>
    <cellStyle name="Comma 18 2 2 5" xfId="22997" xr:uid="{F5FE282A-225A-4566-A4C2-C43DAB06580C}"/>
    <cellStyle name="Comma 18 2 2 5 2" xfId="38652" xr:uid="{37D20FB6-0EBD-47EE-8E10-D1D2A08B8C31}"/>
    <cellStyle name="Comma 18 2 2 6" xfId="24903" xr:uid="{DBF1AB4D-9CF1-4BC5-90D5-79DD473ABF3F}"/>
    <cellStyle name="Comma 18 2 3" xfId="9672" xr:uid="{EE8C427E-DBEF-42F9-9690-ABC6244CC3BC}"/>
    <cellStyle name="Comma 18 2 3 2" xfId="12058" xr:uid="{DFFBFDE0-72D9-4183-8BF1-D82299AACF22}"/>
    <cellStyle name="Comma 18 2 3 2 2" xfId="18658" xr:uid="{BB8102B6-9DD4-468D-B693-5D13DE10A03E}"/>
    <cellStyle name="Comma 18 2 3 2 2 2" xfId="34387" xr:uid="{2AE12006-DAAA-471D-8D0C-A8D1258ADD17}"/>
    <cellStyle name="Comma 18 2 3 2 3" xfId="28192" xr:uid="{8F896C6F-C465-4890-9C56-B445CCC6A787}"/>
    <cellStyle name="Comma 18 2 3 3" xfId="14899" xr:uid="{F4166BBA-7EF5-4FE7-B852-0ADA191F94C4}"/>
    <cellStyle name="Comma 18 2 3 3 2" xfId="30980" xr:uid="{396BAAF5-DB64-413E-9977-4B7FFD20A50E}"/>
    <cellStyle name="Comma 18 2 3 4" xfId="16416" xr:uid="{F4A99E12-A5EE-4474-AF70-38C09E5B1DDE}"/>
    <cellStyle name="Comma 18 2 3 4 2" xfId="32145" xr:uid="{313715F6-AB6D-43CC-B5EC-F13A8FF160E8}"/>
    <cellStyle name="Comma 18 2 3 5" xfId="21601" xr:uid="{C796F700-962B-432B-BDAA-10FB467D5D89}"/>
    <cellStyle name="Comma 18 2 3 5 2" xfId="37330" xr:uid="{84EE4E56-49A9-4DE8-A1FE-EF0B7AD9E29E}"/>
    <cellStyle name="Comma 18 2 3 6" xfId="23961" xr:uid="{A4B03DB2-3BA0-49E5-B8D1-63017C741EC9}"/>
    <cellStyle name="Comma 18 2 3 6 2" xfId="39616" xr:uid="{23DAA2CC-3C7C-42F6-A658-066A688FAA7C}"/>
    <cellStyle name="Comma 18 2 3 7" xfId="25901" xr:uid="{3EA5B58C-2DDC-4DF0-81E8-66124045A2D2}"/>
    <cellStyle name="Comma 18 2 4" xfId="20540" xr:uid="{7D67ABF5-9B5E-4692-845E-A34F0D716A74}"/>
    <cellStyle name="Comma 18 2 4 2" xfId="36269" xr:uid="{60E53EC4-1120-478C-8AEB-1250546B4389}"/>
    <cellStyle name="Comma 18 2 5" xfId="21906" xr:uid="{169F9A2F-52C5-480A-9042-B16E7022E013}"/>
    <cellStyle name="Comma 18 2 5 2" xfId="37567" xr:uid="{A0DCF471-6593-453A-990D-1167CCE8A7B5}"/>
    <cellStyle name="Comma 18 2 6" xfId="45540" xr:uid="{DAF3CAE9-ED55-4497-840B-94D25E115666}"/>
    <cellStyle name="Comma 18 2 7" xfId="3854" xr:uid="{86800A8B-5916-4038-97E3-419BBE6631E4}"/>
    <cellStyle name="Comma 18 3" xfId="177" xr:uid="{00000000-0005-0000-0000-0000F1000000}"/>
    <cellStyle name="Comma 18 3 2" xfId="8664" xr:uid="{44AAC82A-16FB-44A0-B8AA-8F40EEAD36A3}"/>
    <cellStyle name="Comma 18 3 2 2" xfId="11207" xr:uid="{665CE396-80B2-46F5-9FD2-1A9801DF557A}"/>
    <cellStyle name="Comma 18 3 2 2 2" xfId="17817" xr:uid="{E0670217-8AE1-4309-89A2-0CD3D58C3D0E}"/>
    <cellStyle name="Comma 18 3 2 2 2 2" xfId="33546" xr:uid="{1D26FFC0-4C2E-4C3A-B5E7-1E0EA884942E}"/>
    <cellStyle name="Comma 18 3 2 2 3" xfId="27350" xr:uid="{24ACD934-93A2-4A55-9F22-4149DFCF9C5A}"/>
    <cellStyle name="Comma 18 3 2 3" xfId="15602" xr:uid="{AB8BA5A8-BC22-42FD-B616-B9F996BBE4F9}"/>
    <cellStyle name="Comma 18 3 2 3 2" xfId="31341" xr:uid="{FB4C1ECC-804E-42D9-9873-C063CA6C011A}"/>
    <cellStyle name="Comma 18 3 2 4" xfId="21085" xr:uid="{CA22DFD1-356D-446B-90A1-01410CA18192}"/>
    <cellStyle name="Comma 18 3 2 4 2" xfId="36814" xr:uid="{82AF7788-EB11-497B-B6C8-4DF3A1897BD4}"/>
    <cellStyle name="Comma 18 3 2 5" xfId="22998" xr:uid="{BE186286-6033-4D4E-AE24-A9DF73853EA6}"/>
    <cellStyle name="Comma 18 3 2 5 2" xfId="38653" xr:uid="{621BDCC2-FFEA-4E69-818A-7CE87EFFB7D7}"/>
    <cellStyle name="Comma 18 3 2 6" xfId="24904" xr:uid="{C25C717F-DCE4-499E-8847-1AB65D559BE2}"/>
    <cellStyle name="Comma 18 3 3" xfId="14900" xr:uid="{59CE5F32-B587-4381-B2EF-3415C465609F}"/>
    <cellStyle name="Comma 18 3 3 2" xfId="30981" xr:uid="{CB064863-1C1A-452D-AA42-116625FA9191}"/>
    <cellStyle name="Comma 18 3 4" xfId="20541" xr:uid="{AEAFA7DD-D81C-446B-8934-2EB1BB61C58F}"/>
    <cellStyle name="Comma 18 3 4 2" xfId="36270" xr:uid="{B2DC015B-9EF8-4A78-9529-167EE3FAFC59}"/>
    <cellStyle name="Comma 18 3 5" xfId="21907" xr:uid="{FFCC77B2-3D59-416B-94C0-4B06BF7A4469}"/>
    <cellStyle name="Comma 18 3 5 2" xfId="37568" xr:uid="{6C46CF28-6067-4630-A065-3F0F20323286}"/>
    <cellStyle name="Comma 18 3 6" xfId="45541" xr:uid="{0AF888AC-DA23-4BA2-AA88-0A6ED276C788}"/>
    <cellStyle name="Comma 18 3 7" xfId="3855" xr:uid="{7C42B6F2-0BF7-4E3D-B91F-08C448D92A1A}"/>
    <cellStyle name="Comma 18 4" xfId="178" xr:uid="{00000000-0005-0000-0000-0000F2000000}"/>
    <cellStyle name="Comma 18 4 2" xfId="9574" xr:uid="{7A77172A-DE4B-42C1-AFE4-9F65E5400DB1}"/>
    <cellStyle name="Comma 18 4 2 2" xfId="11765" xr:uid="{78CA356D-A6DC-4978-84BD-78EE223D4CE2}"/>
    <cellStyle name="Comma 18 4 2 2 2" xfId="18369" xr:uid="{F9532E7C-63CF-4A56-B11F-195C84347F11}"/>
    <cellStyle name="Comma 18 4 2 2 2 2" xfId="34098" xr:uid="{FBB9F19C-4F17-4DC9-9116-329F506DB237}"/>
    <cellStyle name="Comma 18 4 2 2 3" xfId="27902" xr:uid="{FBA0414E-E05C-407A-AB7E-B243D8549739}"/>
    <cellStyle name="Comma 18 4 2 3" xfId="16322" xr:uid="{B764431B-F71D-4E18-9456-3AA8EDE5B4D7}"/>
    <cellStyle name="Comma 18 4 2 3 2" xfId="32051" xr:uid="{4807DDDC-782F-4DFC-8414-A928BCE257F8}"/>
    <cellStyle name="Comma 18 4 2 4" xfId="21540" xr:uid="{B9C0C703-CCB4-413C-A4FA-A915640D6ACB}"/>
    <cellStyle name="Comma 18 4 2 4 2" xfId="37269" xr:uid="{7A37653D-70FF-46C1-8998-5F6EE53D739C}"/>
    <cellStyle name="Comma 18 4 2 5" xfId="23898" xr:uid="{27858CB1-8B59-4FE1-AF75-797880E91564}"/>
    <cellStyle name="Comma 18 4 2 5 2" xfId="39553" xr:uid="{E8A3F65A-E54E-45AA-9080-1CD43B03FBEA}"/>
    <cellStyle name="Comma 18 4 2 6" xfId="25804" xr:uid="{9FB50D79-29F5-4D49-924B-EED00B24813F}"/>
    <cellStyle name="Comma 18 4 3" xfId="14898" xr:uid="{5C8C3BB6-BC36-4A39-8871-62BFCAFBD745}"/>
    <cellStyle name="Comma 18 4 3 2" xfId="30979" xr:uid="{7B20D45F-9DA0-4C6A-9EFD-E4E2BD70B58A}"/>
    <cellStyle name="Comma 18 4 4" xfId="20996" xr:uid="{89AD50F0-2350-4A06-B595-D1DECCEC6100}"/>
    <cellStyle name="Comma 18 4 4 2" xfId="36725" xr:uid="{E8A52C0F-712C-4C58-858F-06C06F8D0518}"/>
    <cellStyle name="Comma 18 4 5" xfId="22826" xr:uid="{2A2E7CBD-D7B7-474C-A473-DA77FADFA17E}"/>
    <cellStyle name="Comma 18 4 5 2" xfId="38481" xr:uid="{1EB2ED51-FB9C-428B-A467-4F966611248D}"/>
    <cellStyle name="Comma 18 4 6" xfId="45542" xr:uid="{AC360F06-A524-4370-8D93-EA6B0678D28C}"/>
    <cellStyle name="Comma 18 4 7" xfId="8483" xr:uid="{C1C66287-BAFD-47DC-898C-077ECD91B1A7}"/>
    <cellStyle name="Comma 18 5" xfId="1728" xr:uid="{00000000-0005-0000-0000-0000F3000000}"/>
    <cellStyle name="Comma 18 5 2" xfId="9575" xr:uid="{4AFF0AC5-BC4F-42A8-8F15-17744D8A9FD7}"/>
    <cellStyle name="Comma 18 5 2 2" xfId="11766" xr:uid="{0768ECDD-DA9F-4AEB-9296-A2134933B59E}"/>
    <cellStyle name="Comma 18 5 2 2 2" xfId="18370" xr:uid="{BEFD8E3E-587D-48E4-BEF6-C8A80CE96744}"/>
    <cellStyle name="Comma 18 5 2 2 2 2" xfId="34099" xr:uid="{D79A8A25-E1D8-4882-93B5-D62EB58C1277}"/>
    <cellStyle name="Comma 18 5 2 2 3" xfId="27903" xr:uid="{9FC1FE6A-DE56-4209-B4C3-29D310FD77FE}"/>
    <cellStyle name="Comma 18 5 2 3" xfId="16323" xr:uid="{C3B8966E-7BAD-458C-B9EC-EEB1E6CF2A2B}"/>
    <cellStyle name="Comma 18 5 2 3 2" xfId="32052" xr:uid="{805DE03F-4645-4A2D-A4CA-D5731E0A9D5C}"/>
    <cellStyle name="Comma 18 5 2 4" xfId="21541" xr:uid="{BB5177AC-F1C8-4B20-AD8E-6F24DE97AC5D}"/>
    <cellStyle name="Comma 18 5 2 4 2" xfId="37270" xr:uid="{09A05C87-44D1-4487-B504-53BEAC8E1F96}"/>
    <cellStyle name="Comma 18 5 2 5" xfId="23899" xr:uid="{446EFEF8-00D4-4F84-900F-8A68C397AD1A}"/>
    <cellStyle name="Comma 18 5 2 5 2" xfId="39554" xr:uid="{9B4759B0-3CB4-4692-9C4F-09741FE6482A}"/>
    <cellStyle name="Comma 18 5 2 6" xfId="25805" xr:uid="{F167D6FF-5FCA-4793-91EC-313D03AEA38C}"/>
    <cellStyle name="Comma 18 5 3" xfId="20997" xr:uid="{1E9A79E0-353B-4BE7-9F56-6FA832D88192}"/>
    <cellStyle name="Comma 18 5 3 2" xfId="36726" xr:uid="{641EC7D4-40BF-404A-9216-88F745E61930}"/>
    <cellStyle name="Comma 18 5 4" xfId="22827" xr:uid="{7135319A-A73E-4641-B0DA-910B114135A6}"/>
    <cellStyle name="Comma 18 5 4 2" xfId="38482" xr:uid="{14E108B9-1A1A-4CBB-B94A-D2B0BEB111E8}"/>
    <cellStyle name="Comma 18 5 5" xfId="46471" xr:uid="{60CF525E-2A47-4051-91C2-FC05B6571983}"/>
    <cellStyle name="Comma 18 5 6" xfId="8484" xr:uid="{B3C3199A-3432-4F44-BA62-A56F4AA0F3CC}"/>
    <cellStyle name="Comma 18 6" xfId="2606" xr:uid="{00000000-0005-0000-0000-0000F4000000}"/>
    <cellStyle name="Comma 18 6 2" xfId="11205" xr:uid="{B878566D-90CC-419A-9EA4-F0153B4828E8}"/>
    <cellStyle name="Comma 18 6 2 2" xfId="17815" xr:uid="{733D589F-E4DB-40A9-8B84-8F91D9B142F4}"/>
    <cellStyle name="Comma 18 6 2 2 2" xfId="33544" xr:uid="{9497A5F0-034B-4199-B4F2-77C845A98FE7}"/>
    <cellStyle name="Comma 18 6 2 3" xfId="27348" xr:uid="{00D648BB-6D76-4BDF-A799-E2D3C16DF679}"/>
    <cellStyle name="Comma 18 6 3" xfId="15600" xr:uid="{899FF38C-472A-4C81-B57C-AD79C46FF8F3}"/>
    <cellStyle name="Comma 18 6 3 2" xfId="31339" xr:uid="{42F3E12A-5639-4550-9F71-35EDF77F1CAE}"/>
    <cellStyle name="Comma 18 6 4" xfId="21083" xr:uid="{2BFD41F4-1400-4788-9AC0-548BD21AA4EE}"/>
    <cellStyle name="Comma 18 6 4 2" xfId="36812" xr:uid="{AFBA2D80-F743-46A3-B63F-12DA0EA7DB60}"/>
    <cellStyle name="Comma 18 6 5" xfId="22996" xr:uid="{A531D845-A48C-4493-8AC8-6E2278B98F06}"/>
    <cellStyle name="Comma 18 6 5 2" xfId="38651" xr:uid="{722915FC-03C5-4056-BDF9-EF11EF111C0B}"/>
    <cellStyle name="Comma 18 6 6" xfId="24902" xr:uid="{88077799-7E4C-4DB1-8265-05C201FFD74C}"/>
    <cellStyle name="Comma 18 6 7" xfId="47147" xr:uid="{0EE34457-BA99-40B9-BF52-65A7E8F894B3}"/>
    <cellStyle name="Comma 18 6 8" xfId="8662" xr:uid="{789538FB-9F66-488E-BC7A-A0A195C79046}"/>
    <cellStyle name="Comma 18 7" xfId="20539" xr:uid="{B6B35423-B25C-433A-A399-4CC8AD9DA46A}"/>
    <cellStyle name="Comma 18 7 2" xfId="36268" xr:uid="{944EEFD5-9506-4173-8198-54BF9C79113E}"/>
    <cellStyle name="Comma 18 8" xfId="21905" xr:uid="{B1DAFB20-D28F-4D11-B280-571873D04C99}"/>
    <cellStyle name="Comma 18 8 2" xfId="37566" xr:uid="{A204C9FA-0BA4-4B83-AC13-1459B484C3EC}"/>
    <cellStyle name="Comma 18 9" xfId="3853" xr:uid="{E58F3016-746A-4FFC-89E9-FE9E896F1A80}"/>
    <cellStyle name="Comma 18_DP(IA)_'09(170200,170200-NB,170300,170300-B1)_CPI_Q409" xfId="179" xr:uid="{00000000-0005-0000-0000-0000F5000000}"/>
    <cellStyle name="Comma 180" xfId="47175" xr:uid="{3D7C9C48-875C-422F-BFAD-2AC968CD7E7B}"/>
    <cellStyle name="Comma 181" xfId="47176" xr:uid="{5D2EA98A-BD1D-4A8F-B5EB-4F52600E3744}"/>
    <cellStyle name="Comma 182" xfId="47178" xr:uid="{DC69B1E2-9B0B-417F-8840-F5B64F0579FA}"/>
    <cellStyle name="Comma 183" xfId="47180" xr:uid="{7E8FB75A-B48E-4162-BB11-4D49507ADC14}"/>
    <cellStyle name="Comma 184" xfId="47182" xr:uid="{EA2D75A7-D765-4221-9B99-BF16BFD9698A}"/>
    <cellStyle name="Comma 185" xfId="47184" xr:uid="{EB63923A-6460-4B4B-B23A-5E28DDF8D466}"/>
    <cellStyle name="Comma 186" xfId="47186" xr:uid="{216468B0-5302-4F04-A089-46A489217C07}"/>
    <cellStyle name="Comma 187" xfId="47188" xr:uid="{60AC0CF8-6D01-4F93-BCF2-0D9A13824662}"/>
    <cellStyle name="Comma 188" xfId="47190" xr:uid="{2D80B948-4B00-4531-8613-01603BEB46AE}"/>
    <cellStyle name="Comma 189" xfId="47192" xr:uid="{DAB214D8-1388-4CFB-9D87-FACEEC680453}"/>
    <cellStyle name="Comma 19" xfId="180" xr:uid="{00000000-0005-0000-0000-0000F6000000}"/>
    <cellStyle name="Comma 19 10" xfId="9797" xr:uid="{AD1C0822-7FFD-452B-94BB-DB5FFDD24EB3}"/>
    <cellStyle name="Comma 19 10 2" xfId="16500" xr:uid="{BCC40DE9-F821-492A-946D-E9B9A16CE41F}"/>
    <cellStyle name="Comma 19 10 2 2" xfId="32229" xr:uid="{3B44C5CA-B839-4C9D-904D-673EAA8490C7}"/>
    <cellStyle name="Comma 19 10 3" xfId="21633" xr:uid="{AB0CBF53-A4CE-413B-A241-626C35849D09}"/>
    <cellStyle name="Comma 19 10 3 2" xfId="37362" xr:uid="{14434760-5264-4C30-B608-8B905956573F}"/>
    <cellStyle name="Comma 19 10 4" xfId="23994" xr:uid="{45E08D83-E955-4F10-8612-16774D40825B}"/>
    <cellStyle name="Comma 19 10 4 2" xfId="39649" xr:uid="{C7466AAC-2999-4BE6-92D6-7B70CF041A16}"/>
    <cellStyle name="Comma 19 10 5" xfId="25986" xr:uid="{456BD6B1-EE8B-45D5-95B8-63DE9593D0A4}"/>
    <cellStyle name="Comma 19 10 6" xfId="40425" xr:uid="{87BA028A-F5BF-4B4B-B804-7B4974871CA5}"/>
    <cellStyle name="Comma 19 11" xfId="9799" xr:uid="{94527697-A9A3-4590-95F5-37062427ED17}"/>
    <cellStyle name="Comma 19 11 2" xfId="16502" xr:uid="{A00F44D0-C69C-43ED-B514-01BBA886E11E}"/>
    <cellStyle name="Comma 19 11 2 2" xfId="32231" xr:uid="{ED65C170-CFC6-4064-B4AD-271631F255C6}"/>
    <cellStyle name="Comma 19 11 3" xfId="21635" xr:uid="{BE918BF7-7FE9-4FD3-BBBC-B7E5038879DB}"/>
    <cellStyle name="Comma 19 11 3 2" xfId="37364" xr:uid="{17C43B98-AC53-488A-8144-209E849E0B29}"/>
    <cellStyle name="Comma 19 11 4" xfId="23996" xr:uid="{5EB2BFC2-2D1F-4342-9D08-8B6B4C729C5E}"/>
    <cellStyle name="Comma 19 11 4 2" xfId="39651" xr:uid="{B9817C3A-9993-4C4B-8F67-0558B2525B91}"/>
    <cellStyle name="Comma 19 11 5" xfId="25988" xr:uid="{F723F0CB-E953-4304-8FFD-38BCA172BEF0}"/>
    <cellStyle name="Comma 19 11 6" xfId="40426" xr:uid="{91942D4A-5433-40AC-9F85-6250B4A8251F}"/>
    <cellStyle name="Comma 19 12" xfId="9802" xr:uid="{AC144252-FAC5-44C9-9172-B283720857F1}"/>
    <cellStyle name="Comma 19 12 2" xfId="16505" xr:uid="{DDAF2126-3C5F-42AE-A42D-2E38C7836FF7}"/>
    <cellStyle name="Comma 19 12 2 2" xfId="32234" xr:uid="{713FCC6C-26D7-4147-9D6A-198FB41FE112}"/>
    <cellStyle name="Comma 19 12 3" xfId="21638" xr:uid="{12BC0675-620A-47D1-9005-5120C6230C86}"/>
    <cellStyle name="Comma 19 12 3 2" xfId="37367" xr:uid="{668C5A55-3D25-4D8E-A2AC-329227918760}"/>
    <cellStyle name="Comma 19 12 4" xfId="23999" xr:uid="{7703F779-3902-4D43-85F5-5B64F940B934}"/>
    <cellStyle name="Comma 19 12 4 2" xfId="39654" xr:uid="{A2793F64-222A-4FC4-9076-736D4AB62D44}"/>
    <cellStyle name="Comma 19 12 5" xfId="25991" xr:uid="{F10F7680-D651-4759-A84B-E17C82A26D19}"/>
    <cellStyle name="Comma 19 12 6" xfId="40427" xr:uid="{4EDAD4E9-3340-4A87-A0BC-61B7C3F4AE2B}"/>
    <cellStyle name="Comma 19 13" xfId="9804" xr:uid="{57F94C7C-FC18-4088-A7EA-C91F68DAEAA1}"/>
    <cellStyle name="Comma 19 13 2" xfId="16507" xr:uid="{07CE564F-0F18-4A05-97C2-24BC1BF9CD41}"/>
    <cellStyle name="Comma 19 13 2 2" xfId="32236" xr:uid="{1AA7E0FE-517D-45BB-AB88-C78DA80B8E50}"/>
    <cellStyle name="Comma 19 13 3" xfId="21640" xr:uid="{E78113BF-922B-44BD-84CB-76961F06EB62}"/>
    <cellStyle name="Comma 19 13 3 2" xfId="37369" xr:uid="{7F4A735C-61DE-4BCF-BD11-3AEDD3E47BF0}"/>
    <cellStyle name="Comma 19 13 4" xfId="24001" xr:uid="{CA041FD2-1D82-4B77-A153-53491B01BC0E}"/>
    <cellStyle name="Comma 19 13 4 2" xfId="39656" xr:uid="{D5A1796F-C9EE-4861-AEAC-50280247FC73}"/>
    <cellStyle name="Comma 19 13 5" xfId="25993" xr:uid="{6859E25D-6A6F-431F-A927-8EAAAA2623E8}"/>
    <cellStyle name="Comma 19 13 6" xfId="40428" xr:uid="{5F846436-FDD7-440C-B68F-D9B20260DBF1}"/>
    <cellStyle name="Comma 19 14" xfId="9652" xr:uid="{B3230466-8807-4E5E-A640-A6BD3E3926B5}"/>
    <cellStyle name="Comma 19 14 2" xfId="16398" xr:uid="{99C86F38-9DA3-40D9-B731-FA8F87708CF1}"/>
    <cellStyle name="Comma 19 14 2 2" xfId="32127" xr:uid="{39545FA2-39E7-458A-A1CE-20E5B46A8F71}"/>
    <cellStyle name="Comma 19 14 3" xfId="21589" xr:uid="{6B1CBDAF-9012-4F73-AB93-761F888D794D}"/>
    <cellStyle name="Comma 19 14 3 2" xfId="37318" xr:uid="{36146D2E-0BAF-4381-B054-89326060D5E9}"/>
    <cellStyle name="Comma 19 14 4" xfId="23948" xr:uid="{67CBBB86-955D-44E6-837B-35D594325D2C}"/>
    <cellStyle name="Comma 19 14 4 2" xfId="39603" xr:uid="{D61ED83C-6F49-4CC9-92FD-56A3128532DB}"/>
    <cellStyle name="Comma 19 14 5" xfId="25881" xr:uid="{CFAFC85B-1395-4F72-8366-4A6B2D062DBB}"/>
    <cellStyle name="Comma 19 14 6" xfId="40429" xr:uid="{B6F83D7D-E7EA-4268-A5C9-5316013331D0}"/>
    <cellStyle name="Comma 19 15" xfId="20542" xr:uid="{19461E07-54F2-45F8-B361-532BB312A81D}"/>
    <cellStyle name="Comma 19 15 2" xfId="36271" xr:uid="{1D977717-1F0A-404C-8EAE-E95D187A5C18}"/>
    <cellStyle name="Comma 19 16" xfId="21908" xr:uid="{9F928DB6-EACB-4E9F-B93B-D307FB5F6D07}"/>
    <cellStyle name="Comma 19 16 2" xfId="37569" xr:uid="{2E53D7C7-D986-4450-BD4C-F7222D5AB60E}"/>
    <cellStyle name="Comma 19 17" xfId="45543" xr:uid="{3143E83C-1B09-40CA-921F-6B1526984956}"/>
    <cellStyle name="Comma 19 18" xfId="3856" xr:uid="{72CFEC57-11EB-4CB1-9C05-BAF5582820C1}"/>
    <cellStyle name="Comma 19 2" xfId="181" xr:uid="{00000000-0005-0000-0000-0000F7000000}"/>
    <cellStyle name="Comma 19 2 10" xfId="45544" xr:uid="{F2AE89CD-E705-4E13-A2D4-B05D6FA72816}"/>
    <cellStyle name="Comma 19 2 11" xfId="8485" xr:uid="{6C034EE8-486F-428F-91E8-DF344F6585B9}"/>
    <cellStyle name="Comma 19 2 2" xfId="182" xr:uid="{00000000-0005-0000-0000-0000F8000000}"/>
    <cellStyle name="Comma 19 2 2 2" xfId="1731" xr:uid="{00000000-0005-0000-0000-0000F9000000}"/>
    <cellStyle name="Comma 19 2 2 2 2" xfId="18371" xr:uid="{C469ADA6-9DE5-4C1B-82ED-083B5443CBED}"/>
    <cellStyle name="Comma 19 2 2 2 2 2" xfId="34100" xr:uid="{A3B8CC46-4498-42A5-9C20-A290081D50DC}"/>
    <cellStyle name="Comma 19 2 2 2 3" xfId="27904" xr:uid="{80915CB3-D68D-4F2C-BF5D-EC13DB7217CC}"/>
    <cellStyle name="Comma 19 2 2 2 4" xfId="46474" xr:uid="{1BF6C688-FCB3-4BEE-AF94-012E181F34F7}"/>
    <cellStyle name="Comma 19 2 2 2 5" xfId="11767" xr:uid="{BBAD7CBD-3A57-4769-9616-FC14B745FF64}"/>
    <cellStyle name="Comma 19 2 2 3" xfId="16324" xr:uid="{2955318F-043A-4A26-8747-6B55C23DB8D4}"/>
    <cellStyle name="Comma 19 2 2 3 2" xfId="32053" xr:uid="{26400C43-1810-497D-84A7-0F7E4B42EB65}"/>
    <cellStyle name="Comma 19 2 2 4" xfId="21542" xr:uid="{62A041D1-A9C1-417E-915F-608F98B16D36}"/>
    <cellStyle name="Comma 19 2 2 4 2" xfId="37271" xr:uid="{B340D219-0EAE-4D9C-9093-7EDB903CA4BE}"/>
    <cellStyle name="Comma 19 2 2 5" xfId="23900" xr:uid="{896A2A4D-7251-43E7-A017-0C8E8D048443}"/>
    <cellStyle name="Comma 19 2 2 5 2" xfId="39555" xr:uid="{81204524-28F0-483A-9A23-1DD7071FB65D}"/>
    <cellStyle name="Comma 19 2 2 6" xfId="25806" xr:uid="{07323083-F067-4FF5-8D3A-6DA7FEED1944}"/>
    <cellStyle name="Comma 19 2 2 7" xfId="40430" xr:uid="{B0841497-7D0E-4C03-8CD4-26E6895404C1}"/>
    <cellStyle name="Comma 19 2 2 8" xfId="45545" xr:uid="{63CA359F-CBAD-433F-B70B-AEB8AD61C3AB}"/>
    <cellStyle name="Comma 19 2 2 9" xfId="9576" xr:uid="{9B6FA106-C5B7-4A2D-8855-0D22AB719454}"/>
    <cellStyle name="Comma 19 2 3" xfId="1730" xr:uid="{00000000-0005-0000-0000-0000FA000000}"/>
    <cellStyle name="Comma 19 2 3 2" xfId="16417" xr:uid="{805A0AA0-56C3-47CD-8A64-0BA3F044A6F1}"/>
    <cellStyle name="Comma 19 2 3 2 2" xfId="32146" xr:uid="{D59E8A76-CAA7-447A-B45A-9DE2C30ED200}"/>
    <cellStyle name="Comma 19 2 3 3" xfId="21602" xr:uid="{DEB11C2A-17E4-4AC1-9FC6-F9D021C342CD}"/>
    <cellStyle name="Comma 19 2 3 3 2" xfId="37331" xr:uid="{07DF383C-148B-4166-A303-7BD37D14FEE9}"/>
    <cellStyle name="Comma 19 2 3 4" xfId="23962" xr:uid="{F39EA3C8-1198-43B8-97A2-C13D0CEC4E15}"/>
    <cellStyle name="Comma 19 2 3 4 2" xfId="39617" xr:uid="{C6E88686-7CA8-47B4-91C3-057C26BD2822}"/>
    <cellStyle name="Comma 19 2 3 5" xfId="25902" xr:uid="{296B8ADA-A2D7-4B36-AD61-DD960E8C0A0E}"/>
    <cellStyle name="Comma 19 2 3 6" xfId="40431" xr:uid="{E47AC0BE-7BB2-4FA7-92BE-90E3A8050D20}"/>
    <cellStyle name="Comma 19 2 3 7" xfId="46473" xr:uid="{8AD4B612-CB76-461E-AB1D-55675257B1B9}"/>
    <cellStyle name="Comma 19 2 3 8" xfId="9673" xr:uid="{1794D22A-8F31-4695-AA56-BCB21592CAF4}"/>
    <cellStyle name="Comma 19 2 4" xfId="2608" xr:uid="{00000000-0005-0000-0000-0000FB000000}"/>
    <cellStyle name="Comma 19 2 4 2" xfId="30982" xr:uid="{896ED54B-4F64-46C3-83B3-7D301BDDAE3A}"/>
    <cellStyle name="Comma 19 2 4 3" xfId="47149" xr:uid="{25EE0F8C-0339-4DE7-97E9-0218D3CAF137}"/>
    <cellStyle name="Comma 19 2 4 4" xfId="14901" xr:uid="{FAE5EFED-CFCB-4DBA-83E0-443A33398D8D}"/>
    <cellStyle name="Comma 19 2 5" xfId="15456" xr:uid="{398B0C9B-3C33-475F-A89B-563974BEFDD6}"/>
    <cellStyle name="Comma 19 2 5 2" xfId="31196" xr:uid="{BE141F13-1358-4249-B397-796AD30ED1A7}"/>
    <cellStyle name="Comma 19 2 6" xfId="20998" xr:uid="{4423E0C8-A975-457F-8FB5-31D542DEF731}"/>
    <cellStyle name="Comma 19 2 6 2" xfId="36727" xr:uid="{13162F6D-C108-4C67-9823-A3A8951EEB21}"/>
    <cellStyle name="Comma 19 2 7" xfId="22828" xr:uid="{0D2D2824-6F66-40F5-B731-880539C7580E}"/>
    <cellStyle name="Comma 19 2 7 2" xfId="38483" xr:uid="{114416BE-F86B-498E-9179-02D4D848127B}"/>
    <cellStyle name="Comma 19 2 8" xfId="24734" xr:uid="{8E4CA39A-B6DC-4D2C-858C-BE340A5E03A2}"/>
    <cellStyle name="Comma 19 2 9" xfId="40432" xr:uid="{BED741F3-E2C5-4AE4-8F96-06B27C631930}"/>
    <cellStyle name="Comma 19 3" xfId="183" xr:uid="{00000000-0005-0000-0000-0000FC000000}"/>
    <cellStyle name="Comma 19 3 10" xfId="8486" xr:uid="{64341B5C-EB92-47CB-93C4-0B9B64BF5B1C}"/>
    <cellStyle name="Comma 19 3 2" xfId="1732" xr:uid="{00000000-0005-0000-0000-0000FD000000}"/>
    <cellStyle name="Comma 19 3 2 2" xfId="11768" xr:uid="{F7E8029E-516F-4FEC-967E-FC79BBD87740}"/>
    <cellStyle name="Comma 19 3 2 2 2" xfId="18372" xr:uid="{A9CD5E1B-289F-48D0-902D-B376C1E0EC26}"/>
    <cellStyle name="Comma 19 3 2 2 2 2" xfId="34101" xr:uid="{D43A98C6-9C95-4809-BF13-60F418317D66}"/>
    <cellStyle name="Comma 19 3 2 2 3" xfId="27905" xr:uid="{F9FDAF32-ED8F-4A85-9968-1EEFBAE98082}"/>
    <cellStyle name="Comma 19 3 2 3" xfId="16325" xr:uid="{373842B1-D345-468A-B278-F61EEC519E00}"/>
    <cellStyle name="Comma 19 3 2 3 2" xfId="32054" xr:uid="{EB58E70C-A9F4-4B25-987C-55B67DBC2510}"/>
    <cellStyle name="Comma 19 3 2 4" xfId="21543" xr:uid="{4880F1A9-E8EF-4ED0-ADF2-27D631EFB239}"/>
    <cellStyle name="Comma 19 3 2 4 2" xfId="37272" xr:uid="{E335E1AC-5539-4DDC-B533-8B0CBDFC420C}"/>
    <cellStyle name="Comma 19 3 2 5" xfId="23901" xr:uid="{AD2293B9-9774-4F03-9050-8C94AED58E89}"/>
    <cellStyle name="Comma 19 3 2 5 2" xfId="39556" xr:uid="{9B4657A2-3708-4B8B-B8E9-5F9D2AAF1C35}"/>
    <cellStyle name="Comma 19 3 2 6" xfId="25807" xr:uid="{880302C2-8D0D-4633-85BD-C44DC82AA74C}"/>
    <cellStyle name="Comma 19 3 2 7" xfId="40433" xr:uid="{8E5C2B91-6D0C-43A2-8575-A6C915F18FBC}"/>
    <cellStyle name="Comma 19 3 2 8" xfId="46475" xr:uid="{1B5C76AB-DD06-4FE1-83B7-1673A4ECA860}"/>
    <cellStyle name="Comma 19 3 2 9" xfId="9577" xr:uid="{EE30A6C6-1137-41C5-AB40-9A78104CC67F}"/>
    <cellStyle name="Comma 19 3 3" xfId="9674" xr:uid="{2087638D-FE88-4C0B-8626-A95F6380551F}"/>
    <cellStyle name="Comma 19 3 3 2" xfId="16418" xr:uid="{330D65F6-80C1-4220-A8D0-47210053CFEF}"/>
    <cellStyle name="Comma 19 3 3 2 2" xfId="32147" xr:uid="{A73CA135-1E64-45E6-97B1-77F9FEE7A4B5}"/>
    <cellStyle name="Comma 19 3 3 3" xfId="21603" xr:uid="{8AE465BF-7A6E-4B9D-9814-1E64F169B13C}"/>
    <cellStyle name="Comma 19 3 3 3 2" xfId="37332" xr:uid="{08AE07CD-F775-4C6E-87D2-762A4077B5CB}"/>
    <cellStyle name="Comma 19 3 3 4" xfId="23963" xr:uid="{E0CF4D96-3E85-4EA3-B925-D08EC2FE7460}"/>
    <cellStyle name="Comma 19 3 3 4 2" xfId="39618" xr:uid="{32B76C7B-F1F8-4020-9360-05402C2A1B85}"/>
    <cellStyle name="Comma 19 3 3 5" xfId="25903" xr:uid="{C5D8A6FC-4A56-4CBE-B5E0-85F1CBA16CB0}"/>
    <cellStyle name="Comma 19 3 3 6" xfId="40434" xr:uid="{CEE6F338-1F5B-4BF0-A25B-0BAAA6BED6F5}"/>
    <cellStyle name="Comma 19 3 4" xfId="15457" xr:uid="{405EC361-3DB8-48E0-86E2-9EB57175FC57}"/>
    <cellStyle name="Comma 19 3 4 2" xfId="31197" xr:uid="{EC04CBED-5842-44A8-B20E-732791F9927F}"/>
    <cellStyle name="Comma 19 3 5" xfId="20999" xr:uid="{518C1A48-4112-4389-AED3-432D5A232A7D}"/>
    <cellStyle name="Comma 19 3 5 2" xfId="36728" xr:uid="{0651E2C7-7F30-4159-8C79-F59CD0B728CA}"/>
    <cellStyle name="Comma 19 3 6" xfId="22829" xr:uid="{2E0F1155-C661-4B1F-AF69-0F98002242D5}"/>
    <cellStyle name="Comma 19 3 6 2" xfId="38484" xr:uid="{85EDDDCD-7AD6-47B0-B954-B5F898AACFCD}"/>
    <cellStyle name="Comma 19 3 7" xfId="24735" xr:uid="{BC3A4A0F-E353-4F41-A136-7DB645A25D85}"/>
    <cellStyle name="Comma 19 3 8" xfId="40435" xr:uid="{E56CA29B-D8A1-4046-B1B6-8B56B521FCDE}"/>
    <cellStyle name="Comma 19 3 9" xfId="45546" xr:uid="{7E69F3D7-DE52-43A7-8145-EDDC0F900DF8}"/>
    <cellStyle name="Comma 19 4" xfId="184" xr:uid="{00000000-0005-0000-0000-0000FE000000}"/>
    <cellStyle name="Comma 19 4 10" xfId="45547" xr:uid="{AE53C9F8-B1FE-4C80-89C6-49B899D7FFE2}"/>
    <cellStyle name="Comma 19 4 11" xfId="2640" xr:uid="{4264A18D-E046-4956-89DE-2BB9944FB518}"/>
    <cellStyle name="Comma 19 4 2" xfId="1733" xr:uid="{00000000-0005-0000-0000-0000FF000000}"/>
    <cellStyle name="Comma 19 4 2 10" xfId="8487" xr:uid="{DAEB907B-B727-42DA-8A6E-D87461F17B68}"/>
    <cellStyle name="Comma 19 4 2 2" xfId="9578" xr:uid="{39F9AE99-6F15-4124-9A41-FAEBF75EA6C6}"/>
    <cellStyle name="Comma 19 4 2 2 2" xfId="11769" xr:uid="{8F634BAE-0AD5-4381-87B7-A6F072F9711B}"/>
    <cellStyle name="Comma 19 4 2 2 2 2" xfId="18373" xr:uid="{A29BB69C-D151-470C-8B72-2921A41EBD03}"/>
    <cellStyle name="Comma 19 4 2 2 2 2 2" xfId="34102" xr:uid="{A9C1717A-4174-4012-B44F-144EB0CFF649}"/>
    <cellStyle name="Comma 19 4 2 2 2 3" xfId="27906" xr:uid="{4AD7762E-7438-4616-8963-5C4E8CD1DA92}"/>
    <cellStyle name="Comma 19 4 2 2 3" xfId="16326" xr:uid="{FC8B6116-A99A-43AE-9CAB-7A9416E41BE9}"/>
    <cellStyle name="Comma 19 4 2 2 3 2" xfId="32055" xr:uid="{81CDCA55-FDB9-4352-AA44-733613B94B22}"/>
    <cellStyle name="Comma 19 4 2 2 4" xfId="21544" xr:uid="{C4ADCF9D-5069-4DC7-9D4E-DAC3FD781B08}"/>
    <cellStyle name="Comma 19 4 2 2 4 2" xfId="37273" xr:uid="{9B62882B-8976-4C8E-9DD7-4EBC7B13775A}"/>
    <cellStyle name="Comma 19 4 2 2 5" xfId="23902" xr:uid="{8EF30BA5-C61F-4A03-BBDE-3D21025048F1}"/>
    <cellStyle name="Comma 19 4 2 2 5 2" xfId="39557" xr:uid="{078B35DA-455E-4AFE-8C73-F741C1A48E92}"/>
    <cellStyle name="Comma 19 4 2 2 6" xfId="25808" xr:uid="{A66025BF-2850-4E81-B01C-E02F5D45C31A}"/>
    <cellStyle name="Comma 19 4 2 2 7" xfId="40436" xr:uid="{9A335476-4ACF-4845-B0CD-71FE651127C9}"/>
    <cellStyle name="Comma 19 4 2 3" xfId="9654" xr:uid="{221BCA51-228E-4995-9A29-7377D5EE1CC3}"/>
    <cellStyle name="Comma 19 4 2 3 2" xfId="16400" xr:uid="{F6E047E1-B555-4A66-A71D-6789147352A3}"/>
    <cellStyle name="Comma 19 4 2 3 2 2" xfId="32129" xr:uid="{56234856-58AB-4E6D-8282-87C53278DB2E}"/>
    <cellStyle name="Comma 19 4 2 3 3" xfId="21591" xr:uid="{408809E2-4866-45B4-A2F4-88DE6656F6E3}"/>
    <cellStyle name="Comma 19 4 2 3 3 2" xfId="37320" xr:uid="{AE60D0AC-191A-4B42-8493-81F38F7A4E93}"/>
    <cellStyle name="Comma 19 4 2 3 4" xfId="23950" xr:uid="{73F901EC-C770-4C4C-811B-BAA1D608D22D}"/>
    <cellStyle name="Comma 19 4 2 3 4 2" xfId="39605" xr:uid="{03A0F1C4-89C7-4AB5-9F68-3C76EB4D878D}"/>
    <cellStyle name="Comma 19 4 2 3 5" xfId="25883" xr:uid="{EEE0E4DF-B189-4FDE-9598-1C8C4311ABFF}"/>
    <cellStyle name="Comma 19 4 2 3 6" xfId="40437" xr:uid="{B10116EA-BDB8-4480-BDF6-F86C0A61E474}"/>
    <cellStyle name="Comma 19 4 2 4" xfId="15458" xr:uid="{E4BAA94E-3954-487C-9B2C-DC7766C6E7BA}"/>
    <cellStyle name="Comma 19 4 2 4 2" xfId="31198" xr:uid="{F811BDD3-42F4-46C9-8045-F81AD551E847}"/>
    <cellStyle name="Comma 19 4 2 5" xfId="21000" xr:uid="{E34C183F-97BC-4214-89F0-371850FF0284}"/>
    <cellStyle name="Comma 19 4 2 5 2" xfId="36729" xr:uid="{2431475F-02DB-4FEA-801A-EC57F0E8BB47}"/>
    <cellStyle name="Comma 19 4 2 6" xfId="22830" xr:uid="{6F4D3CAF-06B4-430E-BF34-C9EE0D207812}"/>
    <cellStyle name="Comma 19 4 2 6 2" xfId="38485" xr:uid="{4AF68525-5132-475D-8FC9-0B84296280D4}"/>
    <cellStyle name="Comma 19 4 2 7" xfId="24736" xr:uid="{CF7729AA-3D7D-4734-B579-7BB58E79296C}"/>
    <cellStyle name="Comma 19 4 2 8" xfId="40438" xr:uid="{C3A5BB01-E7A0-4CAD-A991-9280F9CE2D13}"/>
    <cellStyle name="Comma 19 4 2 9" xfId="46476" xr:uid="{D596787A-848E-41BC-8620-BD07AA4A3BE4}"/>
    <cellStyle name="Comma 19 4 3" xfId="8519" xr:uid="{C50A1EED-162B-4542-AB85-50AFAB4FFB05}"/>
    <cellStyle name="Comma 19 4 3 2" xfId="11113" xr:uid="{E2F4E0E5-1B11-4DBD-9943-F739B6B495F7}"/>
    <cellStyle name="Comma 19 4 3 2 2" xfId="17723" xr:uid="{20E3727B-7AB1-45DE-B009-D85CAED7D119}"/>
    <cellStyle name="Comma 19 4 3 2 2 2" xfId="33452" xr:uid="{DCFA59BE-4480-447B-A551-E03C4A9D3B7A}"/>
    <cellStyle name="Comma 19 4 3 2 3" xfId="27256" xr:uid="{13122115-C7F2-4C75-B532-B5A7F8F45500}"/>
    <cellStyle name="Comma 19 4 3 3" xfId="15480" xr:uid="{67FBA993-45D0-48E8-9EAF-EA9C295DD940}"/>
    <cellStyle name="Comma 19 4 3 3 2" xfId="31219" xr:uid="{DD49355F-3C99-4C2D-B640-D830C75555B3}"/>
    <cellStyle name="Comma 19 4 3 4" xfId="21022" xr:uid="{C2F17CD9-4A8F-4DE3-9DB9-C02B46E05366}"/>
    <cellStyle name="Comma 19 4 3 4 2" xfId="36751" xr:uid="{0EC31EDC-2087-4FA7-9B67-F4C363457D5D}"/>
    <cellStyle name="Comma 19 4 3 5" xfId="22853" xr:uid="{F60A3841-2B91-4CEF-9FFA-2D5AA05503DD}"/>
    <cellStyle name="Comma 19 4 3 5 2" xfId="38508" xr:uid="{80BEBBF7-2B09-4F27-BC27-A77BEC0302BE}"/>
    <cellStyle name="Comma 19 4 3 6" xfId="24759" xr:uid="{D6CF740C-893C-4F1F-A106-502223407880}"/>
    <cellStyle name="Comma 19 4 3 7" xfId="40439" xr:uid="{331821F1-2931-49E7-BD5F-52C97AED1664}"/>
    <cellStyle name="Comma 19 4 4" xfId="9624" xr:uid="{27AB7FE6-BBE1-40AF-B7F9-6250E17FA336}"/>
    <cellStyle name="Comma 19 4 4 2" xfId="16372" xr:uid="{BD3C3EC5-5733-4B61-9B5B-A349BA558CC4}"/>
    <cellStyle name="Comma 19 4 4 2 2" xfId="32101" xr:uid="{10A158B5-FBD4-49E1-9CA8-899159E920BD}"/>
    <cellStyle name="Comma 19 4 4 3" xfId="21572" xr:uid="{C24AE9A0-B218-4FD5-85CC-D003A56E167B}"/>
    <cellStyle name="Comma 19 4 4 3 2" xfId="37301" xr:uid="{EAF027FD-B2ED-46BE-942C-9F78E2F2A144}"/>
    <cellStyle name="Comma 19 4 4 4" xfId="23931" xr:uid="{C5D66468-C141-49CB-8386-4B1A710AE231}"/>
    <cellStyle name="Comma 19 4 4 4 2" xfId="39586" xr:uid="{CB24D62E-EDF7-4E4E-8E45-292584E3B4B1}"/>
    <cellStyle name="Comma 19 4 4 5" xfId="25854" xr:uid="{99A56A61-119B-4C7F-9D28-B8F24174045A}"/>
    <cellStyle name="Comma 19 4 4 6" xfId="40440" xr:uid="{D5CF3511-90F2-4D0B-A927-895A25E04B23}"/>
    <cellStyle name="Comma 19 4 5" xfId="14557" xr:uid="{B5ADFF8E-030D-48A7-AD3B-DD359D826A0E}"/>
    <cellStyle name="Comma 19 4 5 2" xfId="30646" xr:uid="{E668D92F-D896-4983-85D9-F1F050262346}"/>
    <cellStyle name="Comma 19 4 6" xfId="20478" xr:uid="{3D51A683-5888-41FC-8E3F-C86E66B888D4}"/>
    <cellStyle name="Comma 19 4 6 2" xfId="36207" xr:uid="{C00CE503-06D7-4B78-B216-A415C486841B}"/>
    <cellStyle name="Comma 19 4 7" xfId="21762" xr:uid="{76F29F2B-BA92-4BA3-A995-78641BD85939}"/>
    <cellStyle name="Comma 19 4 7 2" xfId="37423" xr:uid="{83112B3C-DC46-4911-9D21-359BF274EB0D}"/>
    <cellStyle name="Comma 19 4 8" xfId="24067" xr:uid="{4B87504B-A9B2-4D24-BB14-8272119A13E1}"/>
    <cellStyle name="Comma 19 4 9" xfId="40441" xr:uid="{F74404B6-40B6-4E07-AC9C-B6FA3EFE926C}"/>
    <cellStyle name="Comma 19 5" xfId="1729" xr:uid="{00000000-0005-0000-0000-000000010000}"/>
    <cellStyle name="Comma 19 5 10" xfId="8488" xr:uid="{B536463B-F442-4301-9995-883D3EFE580F}"/>
    <cellStyle name="Comma 19 5 2" xfId="9579" xr:uid="{7D67EAA4-073C-4520-A914-AC8B7F34A5ED}"/>
    <cellStyle name="Comma 19 5 2 2" xfId="11770" xr:uid="{0AF9386B-3E48-42EE-A760-6A5F967DA3DE}"/>
    <cellStyle name="Comma 19 5 2 2 2" xfId="18374" xr:uid="{8885138C-A4FC-4C2E-9F23-F3FDD5DAED96}"/>
    <cellStyle name="Comma 19 5 2 2 2 2" xfId="34103" xr:uid="{CA0F7CD8-E7F3-47EF-AA10-A9F3708C6EBE}"/>
    <cellStyle name="Comma 19 5 2 2 3" xfId="27907" xr:uid="{DF2B0979-63A8-4F1B-8267-34354D087793}"/>
    <cellStyle name="Comma 19 5 2 3" xfId="16327" xr:uid="{687183C9-45ED-4219-B33E-48D968B95B35}"/>
    <cellStyle name="Comma 19 5 2 3 2" xfId="32056" xr:uid="{46D06344-D62B-4FA8-922F-F066F502AA55}"/>
    <cellStyle name="Comma 19 5 2 4" xfId="21545" xr:uid="{9D79EE7A-0E79-4E3F-8226-1BDF829CDF6A}"/>
    <cellStyle name="Comma 19 5 2 4 2" xfId="37274" xr:uid="{6F515E16-0722-488A-8260-529D781894BD}"/>
    <cellStyle name="Comma 19 5 2 5" xfId="23903" xr:uid="{3B052795-4C7F-4059-A8FC-B202A8EB0E77}"/>
    <cellStyle name="Comma 19 5 2 5 2" xfId="39558" xr:uid="{A3DC2F25-AF6F-4C14-84D2-96D589F4AEFE}"/>
    <cellStyle name="Comma 19 5 2 6" xfId="25809" xr:uid="{D6E006BA-036E-479E-92BA-85C008D1B801}"/>
    <cellStyle name="Comma 19 5 2 7" xfId="40442" xr:uid="{F8535071-16A6-466E-87C5-5C17C500B148}"/>
    <cellStyle name="Comma 19 5 3" xfId="9675" xr:uid="{CBF61F4E-E80D-4A87-8A76-DC76DFE8F0A6}"/>
    <cellStyle name="Comma 19 5 3 2" xfId="16419" xr:uid="{91B2D932-DA7E-4715-866F-D5D8650CFB45}"/>
    <cellStyle name="Comma 19 5 3 2 2" xfId="32148" xr:uid="{1723E309-AE16-42FE-96AD-9C59A06F0D25}"/>
    <cellStyle name="Comma 19 5 3 3" xfId="21604" xr:uid="{10DBFC72-AA1F-4B1B-A523-882E992F5289}"/>
    <cellStyle name="Comma 19 5 3 3 2" xfId="37333" xr:uid="{A72DADE3-0329-4CB9-AC66-80EA707CB9AA}"/>
    <cellStyle name="Comma 19 5 3 4" xfId="23964" xr:uid="{039B20B7-7327-49B2-985C-DCC8F0D835E1}"/>
    <cellStyle name="Comma 19 5 3 4 2" xfId="39619" xr:uid="{31E4995B-69F0-4C1E-9FB7-9A8DB5878029}"/>
    <cellStyle name="Comma 19 5 3 5" xfId="25904" xr:uid="{C50A175F-E68E-4F07-909F-2136FE15569F}"/>
    <cellStyle name="Comma 19 5 3 6" xfId="40443" xr:uid="{B841E73E-0478-4710-B2EF-200B31396006}"/>
    <cellStyle name="Comma 19 5 4" xfId="15459" xr:uid="{C98DCB96-AEAF-458A-8F39-ABEA4FA6CAAE}"/>
    <cellStyle name="Comma 19 5 4 2" xfId="31199" xr:uid="{ADC007BB-D3B6-48C2-86F4-BBADF85F24E9}"/>
    <cellStyle name="Comma 19 5 5" xfId="21001" xr:uid="{F71C03E5-ED9D-4621-A882-35AF31CD143E}"/>
    <cellStyle name="Comma 19 5 5 2" xfId="36730" xr:uid="{3183F057-6407-4A16-BBD3-745D377F6538}"/>
    <cellStyle name="Comma 19 5 6" xfId="22831" xr:uid="{1EA8B9BD-1733-435A-A30A-2F595961E2B9}"/>
    <cellStyle name="Comma 19 5 6 2" xfId="38486" xr:uid="{E1CCB1D7-0FE6-401F-B431-5D2DB8F17C3F}"/>
    <cellStyle name="Comma 19 5 7" xfId="24737" xr:uid="{825FD61C-E4BF-4BC4-AAC8-E5B4F2DDC76B}"/>
    <cellStyle name="Comma 19 5 8" xfId="40444" xr:uid="{CE811974-506E-4C4E-BB6D-DEB258E983E8}"/>
    <cellStyle name="Comma 19 5 9" xfId="46472" xr:uid="{92D196A9-A687-4099-96CC-C1691A886D12}"/>
    <cellStyle name="Comma 19 6" xfId="2607" xr:uid="{00000000-0005-0000-0000-000001010000}"/>
    <cellStyle name="Comma 19 6 10" xfId="8489" xr:uid="{69F6A6EE-24EC-47D8-995C-B2E3CC767D8D}"/>
    <cellStyle name="Comma 19 6 2" xfId="9580" xr:uid="{ABB08185-BB0C-4D02-B340-DFFB3BA7F6CA}"/>
    <cellStyle name="Comma 19 6 2 2" xfId="11771" xr:uid="{26220DA9-EA32-4583-8384-23C9915E8917}"/>
    <cellStyle name="Comma 19 6 2 2 2" xfId="18375" xr:uid="{47194FE2-C1AA-4F4D-9EDF-E94A86D512E0}"/>
    <cellStyle name="Comma 19 6 2 2 2 2" xfId="34104" xr:uid="{04A0DF95-E643-40B0-9F2F-BCB4D2D71806}"/>
    <cellStyle name="Comma 19 6 2 2 3" xfId="27908" xr:uid="{39955725-48D9-41C8-BEFE-DC696E6EFB36}"/>
    <cellStyle name="Comma 19 6 2 3" xfId="16328" xr:uid="{E574B359-BB5F-45AF-B4AF-743DF0B71628}"/>
    <cellStyle name="Comma 19 6 2 3 2" xfId="32057" xr:uid="{2D661F4D-7005-491F-884A-42774B24B8F5}"/>
    <cellStyle name="Comma 19 6 2 4" xfId="21546" xr:uid="{3A9CADC6-DC7D-4CB7-95A7-0BC72AAF6F22}"/>
    <cellStyle name="Comma 19 6 2 4 2" xfId="37275" xr:uid="{69B57D08-C719-4D99-BA2D-08C40C114DFD}"/>
    <cellStyle name="Comma 19 6 2 5" xfId="23904" xr:uid="{CA9FC576-BE64-479D-99E2-AC29A660A06C}"/>
    <cellStyle name="Comma 19 6 2 5 2" xfId="39559" xr:uid="{86403289-E0D0-4B39-AECE-4C688000F1D7}"/>
    <cellStyle name="Comma 19 6 2 6" xfId="25810" xr:uid="{708D3950-DFC4-4814-9932-5B3D04538367}"/>
    <cellStyle name="Comma 19 6 2 7" xfId="40445" xr:uid="{4D9AC0F6-7BB7-490A-BDE4-47557E96D74D}"/>
    <cellStyle name="Comma 19 6 3" xfId="9676" xr:uid="{CC031D22-5993-4F70-99C7-026521DC428C}"/>
    <cellStyle name="Comma 19 6 3 2" xfId="16420" xr:uid="{989080EE-9FFF-4E1B-BF5B-675DAD2E4883}"/>
    <cellStyle name="Comma 19 6 3 2 2" xfId="32149" xr:uid="{29B9F793-8C4F-48EE-9DDC-AA6BBBC79AAE}"/>
    <cellStyle name="Comma 19 6 3 3" xfId="21605" xr:uid="{DED8BC11-8294-4BCF-B790-9B45199A822E}"/>
    <cellStyle name="Comma 19 6 3 3 2" xfId="37334" xr:uid="{59BECCA7-A2DA-4992-B44C-0880E120AEC5}"/>
    <cellStyle name="Comma 19 6 3 4" xfId="23965" xr:uid="{B3382185-BF96-44AF-A5F4-BD3A05B88267}"/>
    <cellStyle name="Comma 19 6 3 4 2" xfId="39620" xr:uid="{688D5C31-5ED8-483B-A270-46D2FD825C09}"/>
    <cellStyle name="Comma 19 6 3 5" xfId="25905" xr:uid="{E1BB11EF-49B0-4B2E-B57B-751CE9E70EF8}"/>
    <cellStyle name="Comma 19 6 3 6" xfId="40446" xr:uid="{50EC7444-DE30-4046-8082-3D24806DBB58}"/>
    <cellStyle name="Comma 19 6 4" xfId="15460" xr:uid="{5D50DF5F-BEAE-4396-92FC-C8E65EE26925}"/>
    <cellStyle name="Comma 19 6 4 2" xfId="31200" xr:uid="{70D56437-694C-473F-8514-9248BD026E93}"/>
    <cellStyle name="Comma 19 6 5" xfId="21002" xr:uid="{5CA8B2F2-EF7C-414C-8CCF-A4116CD8FE27}"/>
    <cellStyle name="Comma 19 6 5 2" xfId="36731" xr:uid="{746CAA03-C4A5-4645-B9BE-9BA39D476FBF}"/>
    <cellStyle name="Comma 19 6 6" xfId="22832" xr:uid="{325FDDB1-0B9C-4E54-BA02-28B0B66403EB}"/>
    <cellStyle name="Comma 19 6 6 2" xfId="38487" xr:uid="{7469B771-F4B7-4CAE-8BF2-2B856D1DF6FD}"/>
    <cellStyle name="Comma 19 6 7" xfId="24738" xr:uid="{F2B887B8-4459-44A4-B485-D7F6EAD2B1E8}"/>
    <cellStyle name="Comma 19 6 8" xfId="40447" xr:uid="{CEB9B003-D4A5-45F5-AE3B-533414394E29}"/>
    <cellStyle name="Comma 19 6 9" xfId="47148" xr:uid="{E2041696-08A6-403B-98BB-55F752611D74}"/>
    <cellStyle name="Comma 19 7" xfId="8490" xr:uid="{9601154C-7FBD-4A23-8549-3F60143DE5CE}"/>
    <cellStyle name="Comma 19 7 2" xfId="9581" xr:uid="{1B1A973C-D31B-471C-A12B-2A8101DD1221}"/>
    <cellStyle name="Comma 19 7 2 2" xfId="11772" xr:uid="{5F670B75-09DE-4DAF-AA65-9B148E9E935B}"/>
    <cellStyle name="Comma 19 7 2 2 2" xfId="18376" xr:uid="{7ECAB1D0-E784-4E31-B256-0DF91A582544}"/>
    <cellStyle name="Comma 19 7 2 2 2 2" xfId="34105" xr:uid="{5287A0C1-7FCF-4774-8B3D-5C5ADEF57093}"/>
    <cellStyle name="Comma 19 7 2 2 3" xfId="27909" xr:uid="{E1DFF499-EFC7-483F-8EC2-376FA7AF9C14}"/>
    <cellStyle name="Comma 19 7 2 3" xfId="16329" xr:uid="{BB40A05F-5EFC-4F85-B17C-43CAF15C7E42}"/>
    <cellStyle name="Comma 19 7 2 3 2" xfId="32058" xr:uid="{2BABB3D9-FBCD-4C36-8882-DE881B645257}"/>
    <cellStyle name="Comma 19 7 2 4" xfId="21547" xr:uid="{15C8AB8C-8B26-4930-A8D7-317C3C6416AB}"/>
    <cellStyle name="Comma 19 7 2 4 2" xfId="37276" xr:uid="{61A3D204-418D-4499-8015-1E2F1E2445F5}"/>
    <cellStyle name="Comma 19 7 2 5" xfId="23905" xr:uid="{6157EB29-6FAD-4AC6-A9F3-7D8AC528E8AA}"/>
    <cellStyle name="Comma 19 7 2 5 2" xfId="39560" xr:uid="{BD7C99EB-A6F6-4BC3-A63F-0624E1BAE8B5}"/>
    <cellStyle name="Comma 19 7 2 6" xfId="25811" xr:uid="{91F07C53-FCBB-44F0-87ED-FEDD46E306D6}"/>
    <cellStyle name="Comma 19 7 2 7" xfId="40448" xr:uid="{55D88DC9-A231-49DB-AE94-A13F8EB02E45}"/>
    <cellStyle name="Comma 19 7 3" xfId="9677" xr:uid="{0E475EB6-6ED3-4587-BA8B-6E0B38A7F4C6}"/>
    <cellStyle name="Comma 19 7 3 2" xfId="16421" xr:uid="{420F6F6A-60E3-4DF3-AE60-03E90C166FB7}"/>
    <cellStyle name="Comma 19 7 3 2 2" xfId="32150" xr:uid="{BB91E368-4B31-4688-8CD0-B8849916F45C}"/>
    <cellStyle name="Comma 19 7 3 3" xfId="21606" xr:uid="{19B04BDD-D61E-427E-94EB-41AB3B69170B}"/>
    <cellStyle name="Comma 19 7 3 3 2" xfId="37335" xr:uid="{E5B5F95A-9EB7-40F4-B093-317CF63CC1A2}"/>
    <cellStyle name="Comma 19 7 3 4" xfId="23966" xr:uid="{8E7844A9-12DB-4365-AC4D-8BC09D893B0F}"/>
    <cellStyle name="Comma 19 7 3 4 2" xfId="39621" xr:uid="{B109087E-391B-47E0-9A43-D311F59D690D}"/>
    <cellStyle name="Comma 19 7 3 5" xfId="25906" xr:uid="{227F648F-E791-486A-BFD8-51F8AF6D1161}"/>
    <cellStyle name="Comma 19 7 3 6" xfId="40449" xr:uid="{E8502176-2695-4F58-B829-FA22B999BE56}"/>
    <cellStyle name="Comma 19 7 4" xfId="15461" xr:uid="{203022B4-F54A-4EAB-8B78-BFA4E33A613F}"/>
    <cellStyle name="Comma 19 7 4 2" xfId="31201" xr:uid="{33336A72-22B8-45E2-A078-869EA6C2FEF1}"/>
    <cellStyle name="Comma 19 7 5" xfId="21003" xr:uid="{4FFC377D-C98A-4E9A-B146-1BCB3F335431}"/>
    <cellStyle name="Comma 19 7 5 2" xfId="36732" xr:uid="{6A235595-2035-4174-96DD-FFC4BE8D9819}"/>
    <cellStyle name="Comma 19 7 6" xfId="22833" xr:uid="{E1E57031-3406-4760-A63F-0E6BC1D68789}"/>
    <cellStyle name="Comma 19 7 6 2" xfId="38488" xr:uid="{44EF08FA-4333-4C06-9A45-7FC91410C7E4}"/>
    <cellStyle name="Comma 19 7 7" xfId="24739" xr:uid="{1B959B9E-D590-40FD-A510-2FBC320A4289}"/>
    <cellStyle name="Comma 19 7 8" xfId="40450" xr:uid="{84B24530-DB6A-45DE-AD38-C2BC721F2410}"/>
    <cellStyle name="Comma 19 8" xfId="8665" xr:uid="{A1A2FDF4-17C9-4450-93B7-FF0796390541}"/>
    <cellStyle name="Comma 19 8 2" xfId="9792" xr:uid="{9681658C-2D1B-41F1-B8A4-F058A71F1325}"/>
    <cellStyle name="Comma 19 8 2 2" xfId="16495" xr:uid="{69D3A0AD-1437-4303-985F-685D075E1CCE}"/>
    <cellStyle name="Comma 19 8 2 2 2" xfId="32224" xr:uid="{0FA525FF-8F08-4485-8610-EB7A4DF745CD}"/>
    <cellStyle name="Comma 19 8 2 3" xfId="21629" xr:uid="{17572FE4-7256-4198-8A3B-7E98D0839986}"/>
    <cellStyle name="Comma 19 8 2 3 2" xfId="37358" xr:uid="{14DAA99C-7BDA-49EC-AE04-4566060BCFA8}"/>
    <cellStyle name="Comma 19 8 2 4" xfId="23990" xr:uid="{76AA9A63-3389-4AA1-A358-FB3E60CF1546}"/>
    <cellStyle name="Comma 19 8 2 4 2" xfId="39645" xr:uid="{F1D6DDBE-A982-4183-8564-17FA70293474}"/>
    <cellStyle name="Comma 19 8 2 5" xfId="25981" xr:uid="{5D4B13F8-1ABD-4A28-B6EB-04D3E2E4F1D0}"/>
    <cellStyle name="Comma 19 8 2 6" xfId="40451" xr:uid="{2B8AF1D0-604C-427D-894E-680EE900EF4C}"/>
    <cellStyle name="Comma 19 8 3" xfId="11208" xr:uid="{75C8A091-A92F-4510-A112-9B03E3E2A385}"/>
    <cellStyle name="Comma 19 8 3 2" xfId="17818" xr:uid="{C3AA20A6-94B5-4351-84CB-C792A37D8747}"/>
    <cellStyle name="Comma 19 8 3 2 2" xfId="33547" xr:uid="{AC9568C3-DF16-412D-9457-218654F8BA76}"/>
    <cellStyle name="Comma 19 8 3 3" xfId="27351" xr:uid="{9937E7ED-9B2B-4B0F-8F8B-312DAFC86321}"/>
    <cellStyle name="Comma 19 8 4" xfId="15603" xr:uid="{0A7AF7DE-B8F3-4E7B-8FE5-DF67BF49C3DD}"/>
    <cellStyle name="Comma 19 8 4 2" xfId="31342" xr:uid="{57456B4E-9BD2-4B5C-B8A4-A77239D583DE}"/>
    <cellStyle name="Comma 19 8 5" xfId="21086" xr:uid="{5B78D053-1DE0-45B5-8EC8-5513F5DFA5A8}"/>
    <cellStyle name="Comma 19 8 5 2" xfId="36815" xr:uid="{CCCDDFC1-4B7B-4BE0-A699-20B02E5A9351}"/>
    <cellStyle name="Comma 19 8 6" xfId="22999" xr:uid="{48F29BC3-3CA6-4777-B369-C47B8247CA1A}"/>
    <cellStyle name="Comma 19 8 6 2" xfId="38654" xr:uid="{F9AFE790-A6B4-44D3-BBBB-FAD487A536F1}"/>
    <cellStyle name="Comma 19 8 7" xfId="24905" xr:uid="{3C773FA0-5806-42E1-9B89-9C4C994E074E}"/>
    <cellStyle name="Comma 19 9" xfId="9794" xr:uid="{6475D79C-F5E7-4A2A-BD8B-0D6C5401D20C}"/>
    <cellStyle name="Comma 19 9 2" xfId="16497" xr:uid="{7EAB22E4-6A17-4E1B-BD91-23686B3EE28D}"/>
    <cellStyle name="Comma 19 9 2 2" xfId="32226" xr:uid="{0F46FCA3-8252-4FF4-A2C4-5DCD037064BD}"/>
    <cellStyle name="Comma 19 9 3" xfId="21631" xr:uid="{32C894E6-B8EC-49F1-A7BC-E75E91094AA8}"/>
    <cellStyle name="Comma 19 9 3 2" xfId="37360" xr:uid="{FD29B8DF-CD26-47F5-A950-CAB706793889}"/>
    <cellStyle name="Comma 19 9 4" xfId="23992" xr:uid="{2F276EC3-F23D-4901-BEBD-A2ACA30015A7}"/>
    <cellStyle name="Comma 19 9 4 2" xfId="39647" xr:uid="{F300C921-FE29-4B80-8704-22EE91E7ACE4}"/>
    <cellStyle name="Comma 19 9 5" xfId="25983" xr:uid="{6924D076-0247-4E82-8ECC-95F1BA8B7CDC}"/>
    <cellStyle name="Comma 19 9 6" xfId="40452" xr:uid="{1333622A-8ACB-4645-ABB2-60052C866CE1}"/>
    <cellStyle name="Comma 190" xfId="47194" xr:uid="{75E1C1E1-1F40-41E8-BCAE-74CBB3FE9CF3}"/>
    <cellStyle name="Comma 191" xfId="47196" xr:uid="{D07709D9-C460-480A-AFE0-322B15CA5012}"/>
    <cellStyle name="Comma 192" xfId="47198" xr:uid="{2DC4BEE2-5D37-4F15-9546-FA3C24D892FF}"/>
    <cellStyle name="Comma 193" xfId="47200" xr:uid="{EFE63665-C5FB-41A2-90DD-4DB7348CD46D}"/>
    <cellStyle name="Comma 194" xfId="47202" xr:uid="{20AE07BB-A732-4A57-99B0-18E069160D2B}"/>
    <cellStyle name="Comma 195" xfId="47204" xr:uid="{A1AE8BED-39A3-4367-90B0-6BF86B0997FE}"/>
    <cellStyle name="Comma 196" xfId="47206" xr:uid="{EE60F344-6F84-408E-B902-67DC50C904DC}"/>
    <cellStyle name="Comma 197" xfId="47208" xr:uid="{67480CCE-21D8-4A55-AB82-B48C96BF1A46}"/>
    <cellStyle name="Comma 198" xfId="47210" xr:uid="{D037C16C-B7CC-49CC-A40F-AB0ABCA86FAD}"/>
    <cellStyle name="Comma 199" xfId="47212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5" xr:uid="{00000000-0005-0000-0000-000004010000}"/>
    <cellStyle name="Comma 2 10 2 2" xfId="11209" xr:uid="{E15504B3-1CA9-4C71-A1A8-4E3BBE379175}"/>
    <cellStyle name="Comma 2 10 2 2 2" xfId="17819" xr:uid="{D344B863-7007-4587-8DDF-20273885D799}"/>
    <cellStyle name="Comma 2 10 2 2 2 2" xfId="33548" xr:uid="{4EF2B0C3-1F83-4A3B-8AFA-6C884701FF8B}"/>
    <cellStyle name="Comma 2 10 2 2 3" xfId="27352" xr:uid="{D35E4836-5441-4627-AEA0-8548C0A30310}"/>
    <cellStyle name="Comma 2 10 2 3" xfId="15604" xr:uid="{26A50388-4946-4F75-824B-CFE67265B62E}"/>
    <cellStyle name="Comma 2 10 2 3 2" xfId="31343" xr:uid="{FFEC3674-CA7E-476E-92D3-09176EDDD793}"/>
    <cellStyle name="Comma 2 10 2 4" xfId="21087" xr:uid="{B3256DE5-260C-430D-9C6D-075F58DBA198}"/>
    <cellStyle name="Comma 2 10 2 4 2" xfId="36816" xr:uid="{81D433E1-BB45-4527-89B9-CBA1C1D31FDF}"/>
    <cellStyle name="Comma 2 10 2 5" xfId="23000" xr:uid="{70F36E24-6FB6-42E6-A446-EAEEEEB58400}"/>
    <cellStyle name="Comma 2 10 2 5 2" xfId="38655" xr:uid="{77F1A110-9C91-4343-B682-370AB15034B6}"/>
    <cellStyle name="Comma 2 10 2 6" xfId="24906" xr:uid="{EA236DC4-21A2-48AA-BB02-1822564281D4}"/>
    <cellStyle name="Comma 2 10 2 7" xfId="44649" xr:uid="{72A88257-1DA3-4BC9-9835-94754DC00B65}"/>
    <cellStyle name="Comma 2 10 2 8" xfId="46478" xr:uid="{5CB139DB-9765-48DA-A8A6-E0F492165D67}"/>
    <cellStyle name="Comma 2 10 2 9" xfId="8666" xr:uid="{9D06364D-A9BB-4380-BA72-B1A2A5AA40A0}"/>
    <cellStyle name="Comma 2 10 3" xfId="20543" xr:uid="{CDB67EE7-5790-4943-A286-47F4DB0F205C}"/>
    <cellStyle name="Comma 2 10 3 2" xfId="36272" xr:uid="{F1AFA474-2CC9-4B9D-A763-5C9D9E6681BD}"/>
    <cellStyle name="Comma 2 10 4" xfId="21909" xr:uid="{93906371-2904-4694-AE9B-924872571BB4}"/>
    <cellStyle name="Comma 2 10 4 2" xfId="37570" xr:uid="{D34A39AD-DF53-4D5A-9A61-B861DE92AFF3}"/>
    <cellStyle name="Comma 2 10 5" xfId="45549" xr:uid="{03A216CE-7BCD-425F-BA31-A3D6630977AB}"/>
    <cellStyle name="Comma 2 10 6" xfId="3857" xr:uid="{9C5198CC-875A-4A60-902A-8A9D757FEC2B}"/>
    <cellStyle name="Comma 2 11" xfId="187" xr:uid="{00000000-0005-0000-0000-000005010000}"/>
    <cellStyle name="Comma 2 11 2" xfId="1736" xr:uid="{00000000-0005-0000-0000-000006010000}"/>
    <cellStyle name="Comma 2 11 2 2" xfId="11210" xr:uid="{A58B359C-3DF7-4C67-991D-53A35147EE6E}"/>
    <cellStyle name="Comma 2 11 2 2 2" xfId="17820" xr:uid="{F96AC265-5DB4-4D2E-8918-342E7B45B8F1}"/>
    <cellStyle name="Comma 2 11 2 2 2 2" xfId="33549" xr:uid="{97ACF3BB-1E64-4BCF-B19C-95B0415AB574}"/>
    <cellStyle name="Comma 2 11 2 2 3" xfId="27353" xr:uid="{EFC8CC51-7DA9-4AD4-A09F-0E030DDB5353}"/>
    <cellStyle name="Comma 2 11 2 3" xfId="15605" xr:uid="{44E842EF-D946-4589-982C-37770173DE89}"/>
    <cellStyle name="Comma 2 11 2 3 2" xfId="31344" xr:uid="{C24DDA8F-D468-4F3D-AE81-C8D8DC8F0B88}"/>
    <cellStyle name="Comma 2 11 2 4" xfId="21088" xr:uid="{9578088C-1F47-4E1D-B97E-3A1972C783DA}"/>
    <cellStyle name="Comma 2 11 2 4 2" xfId="36817" xr:uid="{D07F709E-7FBB-42C4-BAFC-7F236F6B6AEC}"/>
    <cellStyle name="Comma 2 11 2 5" xfId="23001" xr:uid="{28F61A61-4960-432C-B0D3-40F5C0405CE6}"/>
    <cellStyle name="Comma 2 11 2 5 2" xfId="38656" xr:uid="{C9B45EF7-B1E9-48A5-8C87-D2BB53DFD6AD}"/>
    <cellStyle name="Comma 2 11 2 6" xfId="24907" xr:uid="{564A5FBE-0AF7-4E36-B273-EC7A00DF9949}"/>
    <cellStyle name="Comma 2 11 2 7" xfId="46479" xr:uid="{203B3755-AEA9-44E6-BFC8-536BA5124085}"/>
    <cellStyle name="Comma 2 11 2 8" xfId="8667" xr:uid="{62486EAA-528A-49D9-B61B-8296EA8BCE5F}"/>
    <cellStyle name="Comma 2 11 3" xfId="20544" xr:uid="{BF33BD56-965D-43AF-8245-C66EF7213A36}"/>
    <cellStyle name="Comma 2 11 3 2" xfId="36273" xr:uid="{32DD9470-EA5C-430E-86FE-70C04518B3BD}"/>
    <cellStyle name="Comma 2 11 4" xfId="21910" xr:uid="{28EAD19C-FD37-42B3-AB5E-0B07603B52A2}"/>
    <cellStyle name="Comma 2 11 4 2" xfId="37571" xr:uid="{0D79B8A4-09BC-44C6-AD9B-DA1B25DDC93D}"/>
    <cellStyle name="Comma 2 11 5" xfId="45550" xr:uid="{12562965-E8EF-4E80-8099-C7A237ACE8BB}"/>
    <cellStyle name="Comma 2 11 6" xfId="3858" xr:uid="{BE9E6344-17E3-416E-AFC1-122E7B8BC5FB}"/>
    <cellStyle name="Comma 2 12" xfId="188" xr:uid="{00000000-0005-0000-0000-000007010000}"/>
    <cellStyle name="Comma 2 12 2" xfId="1737" xr:uid="{00000000-0005-0000-0000-000008010000}"/>
    <cellStyle name="Comma 2 12 2 2" xfId="11211" xr:uid="{4AE17B0E-E13D-4679-BE2A-6C45994A9FA7}"/>
    <cellStyle name="Comma 2 12 2 2 2" xfId="17821" xr:uid="{18404694-9F83-4AE6-9847-A3E6D294B282}"/>
    <cellStyle name="Comma 2 12 2 2 2 2" xfId="33550" xr:uid="{462838F2-80EA-442C-87EB-5ED95E9C1052}"/>
    <cellStyle name="Comma 2 12 2 2 3" xfId="27354" xr:uid="{C945709D-19AE-4057-82C8-A5A39E19AEE9}"/>
    <cellStyle name="Comma 2 12 2 3" xfId="15606" xr:uid="{BC9D9AAF-A3DD-425C-9D89-78C82B3EB234}"/>
    <cellStyle name="Comma 2 12 2 3 2" xfId="31345" xr:uid="{708BEB7F-F802-4C02-BAE7-D70650C85EDE}"/>
    <cellStyle name="Comma 2 12 2 4" xfId="21089" xr:uid="{563CF5FE-25F8-4798-A280-360551CE2890}"/>
    <cellStyle name="Comma 2 12 2 4 2" xfId="36818" xr:uid="{0C35E0E6-496F-4D79-96CE-DA8F24E02BFC}"/>
    <cellStyle name="Comma 2 12 2 5" xfId="23002" xr:uid="{592F164A-0CDA-4EC6-BDF6-9075D9FCD66A}"/>
    <cellStyle name="Comma 2 12 2 5 2" xfId="38657" xr:uid="{10B4E2F0-815F-4509-A70A-F65A91938EA3}"/>
    <cellStyle name="Comma 2 12 2 6" xfId="24908" xr:uid="{F63B6175-DB29-4194-9E63-419A7183C856}"/>
    <cellStyle name="Comma 2 12 2 7" xfId="46480" xr:uid="{63C731E6-1B23-4C4D-B9C3-13B71EB781EA}"/>
    <cellStyle name="Comma 2 12 2 8" xfId="8668" xr:uid="{6939A559-EFE2-44C4-97EC-301F4ABCE6CC}"/>
    <cellStyle name="Comma 2 12 3" xfId="20545" xr:uid="{9996E608-217D-4697-AEF4-DBD67CF90E34}"/>
    <cellStyle name="Comma 2 12 3 2" xfId="36274" xr:uid="{E8ECCC70-A43F-4AC3-90EA-D89FDA1804F9}"/>
    <cellStyle name="Comma 2 12 4" xfId="21911" xr:uid="{E55EE783-3E1E-4EF2-80B2-731233A779FC}"/>
    <cellStyle name="Comma 2 12 4 2" xfId="37572" xr:uid="{D32FE611-260B-4E5D-9425-989527B6AF54}"/>
    <cellStyle name="Comma 2 12 5" xfId="45551" xr:uid="{930637FE-D9C4-49FB-A8D2-250ED5E798E7}"/>
    <cellStyle name="Comma 2 12 6" xfId="3859" xr:uid="{C6768427-410F-4823-B484-0BB11622B867}"/>
    <cellStyle name="Comma 2 13" xfId="189" xr:uid="{00000000-0005-0000-0000-000009010000}"/>
    <cellStyle name="Comma 2 13 2" xfId="1738" xr:uid="{00000000-0005-0000-0000-00000A010000}"/>
    <cellStyle name="Comma 2 13 2 2" xfId="11212" xr:uid="{90ABA1C2-5BB6-4B26-BC4D-C6772C44607E}"/>
    <cellStyle name="Comma 2 13 2 2 2" xfId="17822" xr:uid="{7598C8A0-92E5-4FC7-BD54-A1816ABDC20F}"/>
    <cellStyle name="Comma 2 13 2 2 2 2" xfId="33551" xr:uid="{8061D166-17DB-45A6-9182-C49C07AA5ED2}"/>
    <cellStyle name="Comma 2 13 2 2 3" xfId="27355" xr:uid="{686F5896-208C-443E-985B-052F079407D4}"/>
    <cellStyle name="Comma 2 13 2 3" xfId="14903" xr:uid="{0A7412E3-FDDC-498F-8F9C-C84DADCD70FA}"/>
    <cellStyle name="Comma 2 13 2 3 2" xfId="30984" xr:uid="{84AD74A6-D4C4-4CEB-A399-1FAA2531071B}"/>
    <cellStyle name="Comma 2 13 2 4" xfId="21090" xr:uid="{AC57FB28-FB18-40F7-A5C5-8C176A49D4DB}"/>
    <cellStyle name="Comma 2 13 2 4 2" xfId="36819" xr:uid="{26180E23-1CB8-42DE-A644-A5FC89331C43}"/>
    <cellStyle name="Comma 2 13 2 5" xfId="23003" xr:uid="{5776EAE7-0DD3-456A-84F1-A7CE560302F5}"/>
    <cellStyle name="Comma 2 13 2 5 2" xfId="38658" xr:uid="{20C6D91B-7804-44CF-BD57-AC1DF52D3DC6}"/>
    <cellStyle name="Comma 2 13 2 6" xfId="24909" xr:uid="{57C8EBBB-CCE4-4E2A-AB74-00137924FE88}"/>
    <cellStyle name="Comma 2 13 2 7" xfId="46481" xr:uid="{4293E7D7-8E1A-46D4-A75F-3FE5052C0C33}"/>
    <cellStyle name="Comma 2 13 2 8" xfId="8669" xr:uid="{8DFD6E15-7EAE-4EC3-87CC-982DEAAFBE14}"/>
    <cellStyle name="Comma 2 13 3" xfId="20546" xr:uid="{AC0946C4-4225-42F5-98F1-65AC8C084097}"/>
    <cellStyle name="Comma 2 13 3 2" xfId="36275" xr:uid="{CBD6E7B5-1E37-4FAC-B354-042148B6FB3B}"/>
    <cellStyle name="Comma 2 13 4" xfId="21912" xr:uid="{FB5AFD1C-AA54-4D29-BDF1-E3B66AA44BDA}"/>
    <cellStyle name="Comma 2 13 4 2" xfId="37573" xr:uid="{B0DE021C-2F8F-4BED-9A5C-AEED3146825E}"/>
    <cellStyle name="Comma 2 13 5" xfId="45552" xr:uid="{6B019D5B-EB0B-45A5-95F1-D333EDE7B3A1}"/>
    <cellStyle name="Comma 2 13 6" xfId="3860" xr:uid="{D095868F-882B-474F-A116-F0009326BCDD}"/>
    <cellStyle name="Comma 2 14" xfId="190" xr:uid="{00000000-0005-0000-0000-00000B010000}"/>
    <cellStyle name="Comma 2 14 2" xfId="1739" xr:uid="{00000000-0005-0000-0000-00000C010000}"/>
    <cellStyle name="Comma 2 14 2 2" xfId="11213" xr:uid="{7DC61221-270A-4153-8B7E-6E78A1F260EB}"/>
    <cellStyle name="Comma 2 14 2 2 2" xfId="17823" xr:uid="{73FE1A23-8609-4F7F-A1BF-6403E38890F4}"/>
    <cellStyle name="Comma 2 14 2 2 2 2" xfId="33552" xr:uid="{5B0D2526-6ECE-4105-9219-7B9969D49B3D}"/>
    <cellStyle name="Comma 2 14 2 2 3" xfId="27356" xr:uid="{60A6811D-C594-40B1-B4B6-9A3B540B234F}"/>
    <cellStyle name="Comma 2 14 2 3" xfId="14904" xr:uid="{0B0298E6-9209-474D-8B1A-BCD8A0B04A5C}"/>
    <cellStyle name="Comma 2 14 2 3 2" xfId="30985" xr:uid="{74D03F1E-7AEF-4675-BB46-4E58C42BBF0C}"/>
    <cellStyle name="Comma 2 14 2 4" xfId="21091" xr:uid="{7C7D8F70-A3F9-49AF-B5CA-2DC0A25A3EDF}"/>
    <cellStyle name="Comma 2 14 2 4 2" xfId="36820" xr:uid="{301DE3E7-5893-4687-851F-67B50F6EC43F}"/>
    <cellStyle name="Comma 2 14 2 5" xfId="23004" xr:uid="{200F86B2-853A-416B-B1EA-6ABF8BE07F50}"/>
    <cellStyle name="Comma 2 14 2 5 2" xfId="38659" xr:uid="{21AFB08C-F0A0-4472-A665-D26C001447F8}"/>
    <cellStyle name="Comma 2 14 2 6" xfId="24910" xr:uid="{97F6E087-C644-45F0-BA92-0E74494E01CA}"/>
    <cellStyle name="Comma 2 14 2 7" xfId="46482" xr:uid="{8E254DC1-46A7-480F-A1D5-212106568A37}"/>
    <cellStyle name="Comma 2 14 2 8" xfId="8670" xr:uid="{EB1B1576-A12E-41CA-8A15-826EFA712C1E}"/>
    <cellStyle name="Comma 2 14 3" xfId="20547" xr:uid="{A5B63660-AE6D-4CE8-8DEA-968EBBF7AE45}"/>
    <cellStyle name="Comma 2 14 3 2" xfId="36276" xr:uid="{EDCD454E-88D0-4C65-BD07-5E3CAA0A4E63}"/>
    <cellStyle name="Comma 2 14 4" xfId="21913" xr:uid="{27DD93AF-DFA2-4308-9A87-0C97D3BB9DFE}"/>
    <cellStyle name="Comma 2 14 4 2" xfId="37574" xr:uid="{F67B833E-D402-4654-8908-4CF16404E239}"/>
    <cellStyle name="Comma 2 14 5" xfId="45553" xr:uid="{9E367784-5145-48E5-A183-C55E5B989030}"/>
    <cellStyle name="Comma 2 14 6" xfId="3861" xr:uid="{A9920C9D-5DFD-4CAC-A2F5-BA6972A53B43}"/>
    <cellStyle name="Comma 2 15" xfId="191" xr:uid="{00000000-0005-0000-0000-00000D010000}"/>
    <cellStyle name="Comma 2 15 2" xfId="1740" xr:uid="{00000000-0005-0000-0000-00000E010000}"/>
    <cellStyle name="Comma 2 15 2 2" xfId="11214" xr:uid="{B0E8764E-DF9A-4769-AE89-76C50619E5C5}"/>
    <cellStyle name="Comma 2 15 2 2 2" xfId="17824" xr:uid="{57E5F7B7-9F78-453A-94B6-44D3E7F777D4}"/>
    <cellStyle name="Comma 2 15 2 2 2 2" xfId="33553" xr:uid="{7E05F38D-565A-4838-AA2D-03C352478078}"/>
    <cellStyle name="Comma 2 15 2 2 3" xfId="27357" xr:uid="{6CC1572D-7D6C-4853-923D-AE353133973A}"/>
    <cellStyle name="Comma 2 15 2 3" xfId="15607" xr:uid="{2A8CC43C-A57F-4F4E-B4F2-739A53C2AC5B}"/>
    <cellStyle name="Comma 2 15 2 3 2" xfId="31346" xr:uid="{941EBAD9-72E6-4DCB-BEA1-45F42C467567}"/>
    <cellStyle name="Comma 2 15 2 4" xfId="21092" xr:uid="{F8C41DBF-2395-49AB-AC6B-43D29809662F}"/>
    <cellStyle name="Comma 2 15 2 4 2" xfId="36821" xr:uid="{FCA2124B-72EA-4691-A8FB-07B95CCEBE5B}"/>
    <cellStyle name="Comma 2 15 2 5" xfId="23005" xr:uid="{89FFAD19-00B9-4959-81C4-E6DAE14F96AA}"/>
    <cellStyle name="Comma 2 15 2 5 2" xfId="38660" xr:uid="{6835805B-0C00-4E37-AE10-44FADE2B95DC}"/>
    <cellStyle name="Comma 2 15 2 6" xfId="24911" xr:uid="{7D036B1C-E800-4333-9E36-5838965E4A04}"/>
    <cellStyle name="Comma 2 15 2 7" xfId="46483" xr:uid="{E01D23E4-2166-4886-9B62-7B25EC7D91E5}"/>
    <cellStyle name="Comma 2 15 2 8" xfId="8671" xr:uid="{CEECC859-07C4-4FCC-948E-400928A5E1AA}"/>
    <cellStyle name="Comma 2 15 3" xfId="20548" xr:uid="{664A434B-D36F-43A1-8047-7BF9AD822E09}"/>
    <cellStyle name="Comma 2 15 3 2" xfId="36277" xr:uid="{D7BA713D-6328-4C09-9D12-44BE4D44736A}"/>
    <cellStyle name="Comma 2 15 4" xfId="21914" xr:uid="{EBAB693F-65B4-499D-9C4C-5A8B4D35E70E}"/>
    <cellStyle name="Comma 2 15 4 2" xfId="37575" xr:uid="{02798979-FB09-4D9B-B48F-694920BC2CCD}"/>
    <cellStyle name="Comma 2 15 4 3" xfId="44345" xr:uid="{DED13BE3-B445-4431-8622-4D31E85292D1}"/>
    <cellStyle name="Comma 2 15 5" xfId="45554" xr:uid="{89F698D7-36E9-4A98-9247-D97892BE9EB9}"/>
    <cellStyle name="Comma 2 15 6" xfId="3862" xr:uid="{ED1BFA7E-9645-442F-ACA9-7ABEDA90FC99}"/>
    <cellStyle name="Comma 2 16" xfId="192" xr:uid="{00000000-0005-0000-0000-00000F010000}"/>
    <cellStyle name="Comma 2 16 10" xfId="44627" xr:uid="{BD0DAFD0-8653-48DE-A1B5-3D2A8CF8AB9F}"/>
    <cellStyle name="Comma 2 16 11" xfId="45555" xr:uid="{08DFB995-3190-4A3E-A355-B0391A339811}"/>
    <cellStyle name="Comma 2 16 12" xfId="8504" xr:uid="{9E744E6B-3F1E-41E0-9963-B7167E47C779}"/>
    <cellStyle name="Comma 2 16 2" xfId="1741" xr:uid="{00000000-0005-0000-0000-000010010000}"/>
    <cellStyle name="Comma 2 16 2 2" xfId="17712" xr:uid="{15B2E98F-76B9-45B6-BA03-3533D4AB4C2B}"/>
    <cellStyle name="Comma 2 16 2 2 2" xfId="33441" xr:uid="{F90B69C9-1312-427A-BDE9-9C7E963D98A0}"/>
    <cellStyle name="Comma 2 16 2 3" xfId="27245" xr:uid="{94205138-A59A-433C-9524-3556C21490F5}"/>
    <cellStyle name="Comma 2 16 2 4" xfId="46484" xr:uid="{A3B88844-7622-41F2-AFDA-A438BDE8A6EF}"/>
    <cellStyle name="Comma 2 16 2 5" xfId="11102" xr:uid="{D7133B3E-1153-47E7-8C3B-226600206F15}"/>
    <cellStyle name="Comma 2 16 3" xfId="14618" xr:uid="{71757976-0513-4FEE-8F72-04DB75541FB1}"/>
    <cellStyle name="Comma 2 16 3 2" xfId="30706" xr:uid="{6D90F642-6274-4915-8E01-5C649E2329BA}"/>
    <cellStyle name="Comma 2 16 4" xfId="15471" xr:uid="{9CFDEBC4-6977-48AC-ADDC-045690C38586}"/>
    <cellStyle name="Comma 2 16 4 2" xfId="31211" xr:uid="{7C0D75A1-6B1D-4C2A-B2AB-91BF51C993A1}"/>
    <cellStyle name="Comma 2 16 5" xfId="21014" xr:uid="{174D4DFC-FB6C-42C8-B01C-5CAA1CC8C133}"/>
    <cellStyle name="Comma 2 16 5 2" xfId="36743" xr:uid="{DD88BCF1-8381-42E9-A706-16EDBF7FD3A7}"/>
    <cellStyle name="Comma 2 16 6" xfId="22844" xr:uid="{24DE9E93-3563-4636-B08D-B0445681849F}"/>
    <cellStyle name="Comma 2 16 6 2" xfId="38499" xr:uid="{F3835B62-6009-48C2-B3A3-7ED5D21A0935}"/>
    <cellStyle name="Comma 2 16 7" xfId="24750" xr:uid="{0A84BF55-0D48-4298-8AD7-762D09D27448}"/>
    <cellStyle name="Comma 2 16 8" xfId="44206" xr:uid="{47C0F71D-178C-49B0-88F6-D9C2E539788F}"/>
    <cellStyle name="Comma 2 16 8 2" xfId="44351" xr:uid="{C3AECF7B-9235-469F-A7FD-0C611F15AC90}"/>
    <cellStyle name="Comma 2 16 8 2 2" xfId="44560" xr:uid="{93DB3CD9-73E9-47D6-A7A6-57E945FC743C}"/>
    <cellStyle name="Comma 2 16 8 2 3" xfId="44629" xr:uid="{4372F6C2-435D-49DF-8EB9-A362D7387FAC}"/>
    <cellStyle name="Comma 2 16 8 2 3 2" xfId="47305" xr:uid="{86DF5EB9-2A1E-49E4-8FAF-73C454C61041}"/>
    <cellStyle name="Comma 2 16 8 2 4" xfId="47289" xr:uid="{0CAE78ED-2841-49CA-84AB-2C9A0D5735EC}"/>
    <cellStyle name="Comma 2 16 8 2 5" xfId="48280" xr:uid="{7E38115C-37F8-4B51-807E-CECDC33D89CA}"/>
    <cellStyle name="Comma 2 16 9" xfId="44365" xr:uid="{73E2EFB9-D404-463B-BD40-35E9A121C9E7}"/>
    <cellStyle name="Comma 2 17" xfId="193" xr:uid="{00000000-0005-0000-0000-000011010000}"/>
    <cellStyle name="Comma 2 17 2" xfId="1742" xr:uid="{00000000-0005-0000-0000-000012010000}"/>
    <cellStyle name="Comma 2 17 2 2" xfId="30707" xr:uid="{9FCC3112-543C-4CF3-8D64-7370CA70BC0A}"/>
    <cellStyle name="Comma 2 17 2 3" xfId="46485" xr:uid="{4088EE67-B0D5-4EBF-95EC-C3CF309BED59}"/>
    <cellStyle name="Comma 2 17 2 4" xfId="14619" xr:uid="{325B409F-01A2-4126-8018-44297808ECAA}"/>
    <cellStyle name="Comma 2 17 3" xfId="16353" xr:uid="{EE3FB0DB-C96D-4254-9D69-5B1A6D993E8D}"/>
    <cellStyle name="Comma 2 17 3 2" xfId="32082" xr:uid="{7F0876E8-C7DC-4BC1-8745-924FF3522E00}"/>
    <cellStyle name="Comma 2 17 4" xfId="21564" xr:uid="{D1974AEA-3C49-4D8D-B322-27C330963C4E}"/>
    <cellStyle name="Comma 2 17 4 2" xfId="37293" xr:uid="{441CE44B-9A86-447C-81FC-C67F7F637DFF}"/>
    <cellStyle name="Comma 2 17 5" xfId="23922" xr:uid="{DCDC8378-196E-4A33-BBD7-2B0840350286}"/>
    <cellStyle name="Comma 2 17 5 2" xfId="39577" xr:uid="{3AC890A1-F992-4B81-A94C-CD724766CF02}"/>
    <cellStyle name="Comma 2 17 6" xfId="25835" xr:uid="{390476CD-6B8E-4B8F-BB1C-38E15F61928F}"/>
    <cellStyle name="Comma 2 17 7" xfId="45556" xr:uid="{1F4B288D-457F-423E-B43C-E8D8C8B98250}"/>
    <cellStyle name="Comma 2 17 8" xfId="9605" xr:uid="{65BD9B27-0099-46FB-A9B5-95EE5391F0F3}"/>
    <cellStyle name="Comma 2 18" xfId="194" xr:uid="{00000000-0005-0000-0000-000013010000}"/>
    <cellStyle name="Comma 2 18 2" xfId="1743" xr:uid="{00000000-0005-0000-0000-000014010000}"/>
    <cellStyle name="Comma 2 18 2 2" xfId="30708" xr:uid="{48B8F0CE-429E-4E99-828C-7AE1F68FA0A8}"/>
    <cellStyle name="Comma 2 18 2 3" xfId="46486" xr:uid="{5D5C325C-49EF-4334-A69C-6855E61E5FBE}"/>
    <cellStyle name="Comma 2 18 2 4" xfId="14620" xr:uid="{7304149C-1392-4F20-A4F9-3EEBBDFBC0DD}"/>
    <cellStyle name="Comma 2 18 3" xfId="16519" xr:uid="{A7864D83-DD57-42A3-BE46-44B4756B6938}"/>
    <cellStyle name="Comma 2 18 3 2" xfId="32248" xr:uid="{F454BE77-017D-4E63-8BEB-3C5ECA6348B9}"/>
    <cellStyle name="Comma 2 18 4" xfId="20470" xr:uid="{15096503-0D53-4687-AADA-61BD85674173}"/>
    <cellStyle name="Comma 2 18 4 2" xfId="36199" xr:uid="{B18D5186-778B-4FCE-8AE0-BBD9CEEF2DD9}"/>
    <cellStyle name="Comma 2 18 5" xfId="21750" xr:uid="{6BD0E715-54EB-4877-BFD0-E998ADD2C5A2}"/>
    <cellStyle name="Comma 2 18 5 2" xfId="37411" xr:uid="{E36A6B8F-3C2A-481F-B273-F6B770BD1D61}"/>
    <cellStyle name="Comma 2 18 6" xfId="26005" xr:uid="{F7460667-D094-4BCA-A1EA-F08F4F06102F}"/>
    <cellStyle name="Comma 2 18 7" xfId="45557" xr:uid="{616388A9-BEF0-4062-BB1D-6DE14F3339F5}"/>
    <cellStyle name="Comma 2 18 8" xfId="9820" xr:uid="{1EA4839D-C24F-4DCD-801A-D04FEE8B38F8}"/>
    <cellStyle name="Comma 2 19" xfId="195" xr:uid="{00000000-0005-0000-0000-000015010000}"/>
    <cellStyle name="Comma 2 19 2" xfId="1744" xr:uid="{00000000-0005-0000-0000-000016010000}"/>
    <cellStyle name="Comma 2 19 2 2" xfId="30709" xr:uid="{1672243E-A29C-40BC-A7AE-8AB33DD8DEDA}"/>
    <cellStyle name="Comma 2 19 2 3" xfId="46487" xr:uid="{D441A754-3810-447E-A1BE-D61072F73EE2}"/>
    <cellStyle name="Comma 2 19 2 4" xfId="14621" xr:uid="{4F90353E-CC2B-44AB-80F6-5751CB5F5335}"/>
    <cellStyle name="Comma 2 19 3" xfId="17394" xr:uid="{887098F6-CFCC-4452-A653-D5F4DD606AB3}"/>
    <cellStyle name="Comma 2 19 3 2" xfId="33123" xr:uid="{88D56FD4-D441-4BA7-857A-BB01B9C3D5A3}"/>
    <cellStyle name="Comma 2 19 4" xfId="21679" xr:uid="{A2462B91-C0DB-43C7-BDE2-2C856BB4C8C6}"/>
    <cellStyle name="Comma 2 19 4 2" xfId="37377" xr:uid="{E945236B-ABD8-41F9-9872-410B838DC642}"/>
    <cellStyle name="Comma 2 19 5" xfId="24009" xr:uid="{C00D9121-74C2-4E34-96BA-B2A61A2D3131}"/>
    <cellStyle name="Comma 2 19 5 2" xfId="39664" xr:uid="{53CCDA50-DFD8-48F8-B072-36443F0E88CC}"/>
    <cellStyle name="Comma 2 19 6" xfId="26913" xr:uid="{D8923469-BDB6-4530-9C4D-3B910E8DCA9E}"/>
    <cellStyle name="Comma 2 19 7" xfId="45558" xr:uid="{B28F4A04-CA3E-4CDF-AE34-EB9B1D0204B5}"/>
    <cellStyle name="Comma 2 19 8" xfId="10748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4" xr:uid="{2583F546-2C1A-44A4-9C6A-7FDA451B0641}"/>
    <cellStyle name="Comma 2 2 10 2 11" xfId="3864" xr:uid="{EA0A479C-98E2-44DD-86BD-E33758AA618E}"/>
    <cellStyle name="Comma 2 2 10 2 2" xfId="1747" xr:uid="{00000000-0005-0000-0000-00001A010000}"/>
    <cellStyle name="Comma 2 2 10 2 2 2" xfId="11216" xr:uid="{C5BA6727-3F35-4AAD-B45B-AD4869861D15}"/>
    <cellStyle name="Comma 2 2 10 2 2 2 2" xfId="17826" xr:uid="{18E55AAE-E53D-4168-8E83-974722778029}"/>
    <cellStyle name="Comma 2 2 10 2 2 2 2 2" xfId="33555" xr:uid="{A5A770E7-3A44-44E4-A074-0B27D6DFC9AF}"/>
    <cellStyle name="Comma 2 2 10 2 2 2 3" xfId="27359" xr:uid="{287F4B54-F5E1-42E8-ADBB-F93583AD6D89}"/>
    <cellStyle name="Comma 2 2 10 2 2 3" xfId="15609" xr:uid="{453C802B-B910-4557-A09B-C905BB7D2046}"/>
    <cellStyle name="Comma 2 2 10 2 2 3 2" xfId="31348" xr:uid="{BA53D81C-9113-489D-B15A-344BBF7255E8}"/>
    <cellStyle name="Comma 2 2 10 2 2 4" xfId="21094" xr:uid="{D5D7965B-779B-4400-83DB-A12A3ED25F0D}"/>
    <cellStyle name="Comma 2 2 10 2 2 4 2" xfId="36823" xr:uid="{A680507F-E124-4660-9225-69EFD687ACC9}"/>
    <cellStyle name="Comma 2 2 10 2 2 5" xfId="23007" xr:uid="{27BB5E27-BC54-41A2-AE39-63A42DEEF536}"/>
    <cellStyle name="Comma 2 2 10 2 2 5 2" xfId="38662" xr:uid="{17FB5BCD-0199-4C8A-A056-9DDBE5E58796}"/>
    <cellStyle name="Comma 2 2 10 2 2 6" xfId="24913" xr:uid="{22DA5531-2171-42B8-B7CF-DCBF79ACA9E5}"/>
    <cellStyle name="Comma 2 2 10 2 2 7" xfId="46490" xr:uid="{F4372B31-9F90-41EE-AF7A-977542D3E001}"/>
    <cellStyle name="Comma 2 2 10 2 2 8" xfId="8673" xr:uid="{0100C94B-7F8E-48A7-9BE0-C5FDF3E6F94F}"/>
    <cellStyle name="Comma 2 2 10 2 3" xfId="10246" xr:uid="{CE4A75F4-FE53-40F3-BA6E-D9175E07933C}"/>
    <cellStyle name="Comma 2 2 10 2 3 2" xfId="16921" xr:uid="{AD23D445-B24D-4E0A-96EF-E3C6AB0EC01C}"/>
    <cellStyle name="Comma 2 2 10 2 3 2 2" xfId="32650" xr:uid="{AD29389B-A110-43E0-88F0-D01D4076D54B}"/>
    <cellStyle name="Comma 2 2 10 2 3 3" xfId="26415" xr:uid="{03C57057-AFD9-40E9-B4D9-DF9DEB51EB24}"/>
    <cellStyle name="Comma 2 2 10 2 4" xfId="14230" xr:uid="{9F59BB52-C706-4479-B477-FCCF9F318B2A}"/>
    <cellStyle name="Comma 2 2 10 2 4 2" xfId="30349" xr:uid="{08C09623-E160-456F-AB01-792B655441E8}"/>
    <cellStyle name="Comma 2 2 10 2 5" xfId="20550" xr:uid="{82564758-F407-4124-A9A3-8473DB95C94C}"/>
    <cellStyle name="Comma 2 2 10 2 5 2" xfId="36279" xr:uid="{07C98701-7254-4C77-AA3A-788E7D08750B}"/>
    <cellStyle name="Comma 2 2 10 2 6" xfId="21916" xr:uid="{C82CA16E-CAAB-47D1-92D7-02E9C5C5CB6E}"/>
    <cellStyle name="Comma 2 2 10 2 6 2" xfId="37577" xr:uid="{DC9B5E72-FCC4-4171-BE0C-F5C716395854}"/>
    <cellStyle name="Comma 2 2 10 2 7" xfId="24179" xr:uid="{4754B00E-DC54-4EA1-966B-9799E8D9E68F}"/>
    <cellStyle name="Comma 2 2 10 2 8" xfId="44672" xr:uid="{8AF315D4-5467-4471-9BBB-6DCDE9A315E2}"/>
    <cellStyle name="Comma 2 2 10 2 9" xfId="45561" xr:uid="{0F305801-E265-4F83-B169-ECA3935C362B}"/>
    <cellStyle name="Comma 2 2 10 3" xfId="199" xr:uid="{00000000-0005-0000-0000-00001B010000}"/>
    <cellStyle name="Comma 2 2 10 3 2" xfId="1748" xr:uid="{00000000-0005-0000-0000-00001C010000}"/>
    <cellStyle name="Comma 2 2 10 3 2 2" xfId="17825" xr:uid="{7252BF2F-C20A-437C-A854-0C562CD139D0}"/>
    <cellStyle name="Comma 2 2 10 3 2 2 2" xfId="33554" xr:uid="{94626F53-13D7-4588-9B72-D1DE85A3B098}"/>
    <cellStyle name="Comma 2 2 10 3 2 3" xfId="27358" xr:uid="{34B089C8-51C6-4A8F-BE9E-69B8925A4E9A}"/>
    <cellStyle name="Comma 2 2 10 3 2 4" xfId="46491" xr:uid="{D996D1E6-1DFA-4967-B12E-50995544F0CE}"/>
    <cellStyle name="Comma 2 2 10 3 2 5" xfId="11215" xr:uid="{4383C956-9705-482B-B461-596081134B3D}"/>
    <cellStyle name="Comma 2 2 10 3 3" xfId="15608" xr:uid="{5637DA94-41F9-4FFB-8A64-462F7BE6B8E3}"/>
    <cellStyle name="Comma 2 2 10 3 3 2" xfId="31347" xr:uid="{F22DB2D4-E822-4B5F-845C-2F9DE836960A}"/>
    <cellStyle name="Comma 2 2 10 3 4" xfId="21093" xr:uid="{2F0ED36F-662A-428A-A4D1-AC11101C7873}"/>
    <cellStyle name="Comma 2 2 10 3 4 2" xfId="36822" xr:uid="{628DF11D-5FF5-4701-86E4-586BCED2CE5C}"/>
    <cellStyle name="Comma 2 2 10 3 5" xfId="23006" xr:uid="{08D6A12F-B331-4BF3-B050-855C81A43ED8}"/>
    <cellStyle name="Comma 2 2 10 3 5 2" xfId="38661" xr:uid="{E54A9393-0EBE-44BB-A10C-3FC07276BDA0}"/>
    <cellStyle name="Comma 2 2 10 3 6" xfId="24912" xr:uid="{C958F57E-3D04-42E3-9E07-1E0B1AD4EE63}"/>
    <cellStyle name="Comma 2 2 10 3 7" xfId="45562" xr:uid="{E4291F4D-819F-4CDB-B11E-88AFA9A64F27}"/>
    <cellStyle name="Comma 2 2 10 3 8" xfId="8672" xr:uid="{DB2A9C8C-7102-44EC-9335-94009C2D037F}"/>
    <cellStyle name="Comma 2 2 10 4" xfId="1746" xr:uid="{00000000-0005-0000-0000-00001D010000}"/>
    <cellStyle name="Comma 2 2 10 4 2" xfId="36278" xr:uid="{EA6C9C62-5FA7-4123-830B-FE6D61B8F432}"/>
    <cellStyle name="Comma 2 2 10 4 3" xfId="46489" xr:uid="{970462A3-8738-4832-9012-9B0C9AD27BCA}"/>
    <cellStyle name="Comma 2 2 10 4 4" xfId="20549" xr:uid="{5B82FCD3-98AF-4FF1-B4B6-4381752553D2}"/>
    <cellStyle name="Comma 2 2 10 5" xfId="21915" xr:uid="{DD225F7C-EF91-409D-8AB3-F09C5AACDD29}"/>
    <cellStyle name="Comma 2 2 10 5 2" xfId="37576" xr:uid="{F85F99B6-7C84-4D19-9DA0-9A5A962A21F4}"/>
    <cellStyle name="Comma 2 2 10 6" xfId="45560" xr:uid="{C9FC5CE3-5FF3-4389-AECF-C6E6100A315A}"/>
    <cellStyle name="Comma 2 2 10 7" xfId="3863" xr:uid="{5D94073B-AC55-4D19-837B-01B4D0856CDF}"/>
    <cellStyle name="Comma 2 2 11" xfId="200" xr:uid="{00000000-0005-0000-0000-00001E010000}"/>
    <cellStyle name="Comma 2 2 11 2" xfId="201" xr:uid="{00000000-0005-0000-0000-00001F010000}"/>
    <cellStyle name="Comma 2 2 11 2 2" xfId="1750" xr:uid="{00000000-0005-0000-0000-000020010000}"/>
    <cellStyle name="Comma 2 2 11 2 2 2" xfId="11218" xr:uid="{0EE46AF9-1422-497D-A544-9489A4DA7D3F}"/>
    <cellStyle name="Comma 2 2 11 2 2 2 2" xfId="17828" xr:uid="{623BB1F7-C8C7-4920-8652-C19F4C400EB9}"/>
    <cellStyle name="Comma 2 2 11 2 2 2 2 2" xfId="33557" xr:uid="{A2869E5B-3AD0-41A5-96EF-43B166A7E4A1}"/>
    <cellStyle name="Comma 2 2 11 2 2 2 3" xfId="27361" xr:uid="{4402A466-4BEF-40E9-82AF-D387F1DBD9FA}"/>
    <cellStyle name="Comma 2 2 11 2 2 3" xfId="15610" xr:uid="{DD683DFB-EF5C-4D15-861E-DE9FE2BF77CB}"/>
    <cellStyle name="Comma 2 2 11 2 2 3 2" xfId="31349" xr:uid="{6DBC22FF-B7E6-4CB8-8D9B-4A8851A7419C}"/>
    <cellStyle name="Comma 2 2 11 2 2 4" xfId="21096" xr:uid="{B007A9CD-F057-4BF4-A0A5-86E7F547F0C3}"/>
    <cellStyle name="Comma 2 2 11 2 2 4 2" xfId="36825" xr:uid="{BF7B35DB-BF71-49A9-9E18-49AA5D308219}"/>
    <cellStyle name="Comma 2 2 11 2 2 5" xfId="23009" xr:uid="{BD23DDAE-519F-4CDB-98D8-292474F90167}"/>
    <cellStyle name="Comma 2 2 11 2 2 5 2" xfId="38664" xr:uid="{7D77EA95-65B1-44F4-AE3D-586E5D3D4DFA}"/>
    <cellStyle name="Comma 2 2 11 2 2 6" xfId="24915" xr:uid="{5E2885A9-D587-47F6-96BD-6D95EB66C1AF}"/>
    <cellStyle name="Comma 2 2 11 2 2 7" xfId="46493" xr:uid="{3A1F73A9-9BDE-4F07-B453-2F6229BD3DB2}"/>
    <cellStyle name="Comma 2 2 11 2 2 8" xfId="8675" xr:uid="{0721F470-4542-454E-9AD0-8AB3B44AC750}"/>
    <cellStyle name="Comma 2 2 11 2 3" xfId="20552" xr:uid="{4CC56BA3-25A1-4C55-A201-0A9B1E166329}"/>
    <cellStyle name="Comma 2 2 11 2 3 2" xfId="36281" xr:uid="{7DAAB562-A7B5-4029-A76A-8D467C52B87E}"/>
    <cellStyle name="Comma 2 2 11 2 4" xfId="21918" xr:uid="{736AC5B1-A853-4990-B151-ED2A72CBC6A1}"/>
    <cellStyle name="Comma 2 2 11 2 4 2" xfId="37579" xr:uid="{BEE5D18A-08F3-41C1-8BDC-345BD07B20EB}"/>
    <cellStyle name="Comma 2 2 11 2 5" xfId="45564" xr:uid="{6B5B3DE1-2F71-4B15-8FEB-642F8B062195}"/>
    <cellStyle name="Comma 2 2 11 2 6" xfId="3866" xr:uid="{4D53A67F-AA97-4618-9C30-1651A97C0435}"/>
    <cellStyle name="Comma 2 2 11 3" xfId="202" xr:uid="{00000000-0005-0000-0000-000021010000}"/>
    <cellStyle name="Comma 2 2 11 3 2" xfId="1751" xr:uid="{00000000-0005-0000-0000-000022010000}"/>
    <cellStyle name="Comma 2 2 11 3 2 2" xfId="17827" xr:uid="{E4FC7648-68F0-47E2-AAAD-15A49F22B39D}"/>
    <cellStyle name="Comma 2 2 11 3 2 2 2" xfId="33556" xr:uid="{A3578D4B-62F8-4108-A562-D71DE4ABC375}"/>
    <cellStyle name="Comma 2 2 11 3 2 3" xfId="27360" xr:uid="{08B77363-D045-4D4E-B956-6D2C3DA2B988}"/>
    <cellStyle name="Comma 2 2 11 3 2 4" xfId="46494" xr:uid="{77045BAC-6209-4612-ACE8-736D7E8FF09E}"/>
    <cellStyle name="Comma 2 2 11 3 2 5" xfId="11217" xr:uid="{927A932E-C6FD-4B9A-8C16-ABA54F59AFF0}"/>
    <cellStyle name="Comma 2 2 11 3 3" xfId="14905" xr:uid="{6158BA5C-63E2-49B6-A163-C0F906338E8F}"/>
    <cellStyle name="Comma 2 2 11 3 3 2" xfId="30986" xr:uid="{E0CC199C-9260-4C5C-A6F2-499D265594C3}"/>
    <cellStyle name="Comma 2 2 11 3 4" xfId="21095" xr:uid="{075933EF-B36D-4280-A374-CEC15B76CE60}"/>
    <cellStyle name="Comma 2 2 11 3 4 2" xfId="36824" xr:uid="{9A144C4B-1383-4E2D-AAFF-DDE3D46D5E4F}"/>
    <cellStyle name="Comma 2 2 11 3 5" xfId="23008" xr:uid="{66CB42B6-79BC-4E6F-B7B0-5E67180CEC67}"/>
    <cellStyle name="Comma 2 2 11 3 5 2" xfId="38663" xr:uid="{39DE5499-9250-4D4A-A558-CDEA39BDBE89}"/>
    <cellStyle name="Comma 2 2 11 3 6" xfId="24914" xr:uid="{212D4ECF-84B3-4B09-B741-5C23C884AC08}"/>
    <cellStyle name="Comma 2 2 11 3 7" xfId="45565" xr:uid="{EA4D0543-0927-485E-A82A-359608AB1AA2}"/>
    <cellStyle name="Comma 2 2 11 3 8" xfId="8674" xr:uid="{862DBFC5-B93C-4EF8-8358-B28828A448DD}"/>
    <cellStyle name="Comma 2 2 11 4" xfId="1749" xr:uid="{00000000-0005-0000-0000-000023010000}"/>
    <cellStyle name="Comma 2 2 11 4 2" xfId="36280" xr:uid="{E552BAF6-74A8-44C7-9B64-C6C66A30D0C4}"/>
    <cellStyle name="Comma 2 2 11 4 3" xfId="46492" xr:uid="{4652E5B6-5D4C-45E7-BAC8-F46E7DC8507E}"/>
    <cellStyle name="Comma 2 2 11 4 4" xfId="20551" xr:uid="{F0384A63-147B-4FAD-9DB0-3DEC2355D6F6}"/>
    <cellStyle name="Comma 2 2 11 5" xfId="21917" xr:uid="{AD9AF9CC-305C-4FAE-B271-110043E08197}"/>
    <cellStyle name="Comma 2 2 11 5 2" xfId="37578" xr:uid="{44AFC6A6-77B1-4F3A-8684-EBFFFBDB6DF1}"/>
    <cellStyle name="Comma 2 2 11 6" xfId="45563" xr:uid="{194B6E58-F518-413F-AB91-AB7AE8658CDA}"/>
    <cellStyle name="Comma 2 2 11 7" xfId="3865" xr:uid="{57990959-6DC9-42F3-858C-A4E263B80FA5}"/>
    <cellStyle name="Comma 2 2 12" xfId="203" xr:uid="{00000000-0005-0000-0000-000024010000}"/>
    <cellStyle name="Comma 2 2 12 2" xfId="204" xr:uid="{00000000-0005-0000-0000-000025010000}"/>
    <cellStyle name="Comma 2 2 12 2 2" xfId="1753" xr:uid="{00000000-0005-0000-0000-000026010000}"/>
    <cellStyle name="Comma 2 2 12 2 2 2" xfId="17829" xr:uid="{B95818F9-93B4-44A4-B167-CA8B198FBDCE}"/>
    <cellStyle name="Comma 2 2 12 2 2 2 2" xfId="33558" xr:uid="{7051A3E8-9509-44C6-B098-35035A1FD951}"/>
    <cellStyle name="Comma 2 2 12 2 2 3" xfId="27362" xr:uid="{B8323352-2690-4FC6-80F0-4E93B699D397}"/>
    <cellStyle name="Comma 2 2 12 2 2 4" xfId="46496" xr:uid="{ADAFC697-5966-4B46-8B1C-9F7EFAD3B73E}"/>
    <cellStyle name="Comma 2 2 12 2 2 5" xfId="11219" xr:uid="{4C19319F-6AE5-4B4B-8E72-7CE49BE2F4F8}"/>
    <cellStyle name="Comma 2 2 12 2 3" xfId="15611" xr:uid="{107360AF-1E3D-4048-A3CB-62FBD43D2BD5}"/>
    <cellStyle name="Comma 2 2 12 2 3 2" xfId="31350" xr:uid="{A888DA0D-4B45-40AC-853A-4E5F073ED618}"/>
    <cellStyle name="Comma 2 2 12 2 4" xfId="21097" xr:uid="{8CF5F7D1-D077-4EDA-BF6B-C0D6499181B0}"/>
    <cellStyle name="Comma 2 2 12 2 4 2" xfId="36826" xr:uid="{87051552-1B53-4FB0-82A1-F6F0009C5037}"/>
    <cellStyle name="Comma 2 2 12 2 5" xfId="23010" xr:uid="{F47517BC-F2FF-4EED-87E8-8C227CD20C06}"/>
    <cellStyle name="Comma 2 2 12 2 5 2" xfId="38665" xr:uid="{F6308723-78FD-4457-868B-E3A0E448781D}"/>
    <cellStyle name="Comma 2 2 12 2 6" xfId="24916" xr:uid="{F49648A7-DB2E-42DD-BBD7-B975B943E543}"/>
    <cellStyle name="Comma 2 2 12 2 7" xfId="45567" xr:uid="{5B059430-7A05-46F7-B6AC-9AF64142A446}"/>
    <cellStyle name="Comma 2 2 12 2 8" xfId="8676" xr:uid="{43F9B040-076F-45C1-947C-109E806B6CA9}"/>
    <cellStyle name="Comma 2 2 12 3" xfId="205" xr:uid="{00000000-0005-0000-0000-000027010000}"/>
    <cellStyle name="Comma 2 2 12 3 2" xfId="1754" xr:uid="{00000000-0005-0000-0000-000028010000}"/>
    <cellStyle name="Comma 2 2 12 3 2 2" xfId="46497" xr:uid="{CD244FC2-2566-4F6B-9DA0-8CB1050EC0CF}"/>
    <cellStyle name="Comma 2 2 12 3 2 3" xfId="36282" xr:uid="{EF1EDF43-29A5-4D11-925E-69FFD7E7BBF8}"/>
    <cellStyle name="Comma 2 2 12 3 3" xfId="45568" xr:uid="{57F3FFBF-B623-472D-9346-657DE801EA50}"/>
    <cellStyle name="Comma 2 2 12 3 4" xfId="20553" xr:uid="{4D3B721C-14C6-4D4D-A749-57FA90B90FDA}"/>
    <cellStyle name="Comma 2 2 12 4" xfId="1752" xr:uid="{00000000-0005-0000-0000-000029010000}"/>
    <cellStyle name="Comma 2 2 12 4 2" xfId="37580" xr:uid="{01F6B6C9-5B58-4ECB-A256-1C0160E24F68}"/>
    <cellStyle name="Comma 2 2 12 4 3" xfId="46495" xr:uid="{526CF546-42F1-47AF-B8ED-CB1A40EC3C2E}"/>
    <cellStyle name="Comma 2 2 12 4 4" xfId="21919" xr:uid="{01643B69-C52D-4EC6-8842-D04AAF19C038}"/>
    <cellStyle name="Comma 2 2 12 5" xfId="45566" xr:uid="{BDBB8ABF-29BA-4073-A0B3-C49874F0B789}"/>
    <cellStyle name="Comma 2 2 13" xfId="206" xr:uid="{00000000-0005-0000-0000-00002A010000}"/>
    <cellStyle name="Comma 2 2 13 2" xfId="207" xr:uid="{00000000-0005-0000-0000-00002B010000}"/>
    <cellStyle name="Comma 2 2 13 2 2" xfId="1756" xr:uid="{00000000-0005-0000-0000-00002C010000}"/>
    <cellStyle name="Comma 2 2 13 2 2 2" xfId="17830" xr:uid="{ECE9B9FD-CCA4-4D73-8E96-A62044B8691C}"/>
    <cellStyle name="Comma 2 2 13 2 2 2 2" xfId="33559" xr:uid="{8F59F8B4-4DBE-4407-BA3A-6EFD8945EBE5}"/>
    <cellStyle name="Comma 2 2 13 2 2 3" xfId="27363" xr:uid="{8057D7EE-9985-4F43-8E4E-C02E882554E0}"/>
    <cellStyle name="Comma 2 2 13 2 2 4" xfId="46499" xr:uid="{151321FF-2BC3-48A8-9F72-ED7FA48B0D1F}"/>
    <cellStyle name="Comma 2 2 13 2 2 5" xfId="11220" xr:uid="{1B2941F1-27EB-4DE0-A156-2CD69DF180BE}"/>
    <cellStyle name="Comma 2 2 13 2 3" xfId="14906" xr:uid="{279614B0-DB72-440F-B1AF-EAC45F64DB24}"/>
    <cellStyle name="Comma 2 2 13 2 3 2" xfId="30987" xr:uid="{5090F0A4-D1D3-42E5-AD69-2F7A362AC7A8}"/>
    <cellStyle name="Comma 2 2 13 2 4" xfId="21098" xr:uid="{55C38B4B-4DE3-461B-9D66-EE47DAC95F2D}"/>
    <cellStyle name="Comma 2 2 13 2 4 2" xfId="36827" xr:uid="{5D826720-75F6-4EFA-BEBB-90350A2A5B67}"/>
    <cellStyle name="Comma 2 2 13 2 5" xfId="23011" xr:uid="{DF881DA0-5180-4741-AEEB-55ECE215038D}"/>
    <cellStyle name="Comma 2 2 13 2 5 2" xfId="38666" xr:uid="{8124DCB1-90E2-45A4-89EA-6BEF183DADEF}"/>
    <cellStyle name="Comma 2 2 13 2 6" xfId="24917" xr:uid="{22DEF6D1-2BCE-4B61-8E8C-FAB3C919BB1A}"/>
    <cellStyle name="Comma 2 2 13 2 7" xfId="45570" xr:uid="{C265B480-CD5C-42AE-9924-E5E7B1379241}"/>
    <cellStyle name="Comma 2 2 13 2 8" xfId="8677" xr:uid="{B9EE58BB-0506-43CB-9DF9-61F35B915C1A}"/>
    <cellStyle name="Comma 2 2 13 3" xfId="208" xr:uid="{00000000-0005-0000-0000-00002D010000}"/>
    <cellStyle name="Comma 2 2 13 3 2" xfId="1757" xr:uid="{00000000-0005-0000-0000-00002E010000}"/>
    <cellStyle name="Comma 2 2 13 3 2 2" xfId="46500" xr:uid="{B3DAEC1F-11B4-4F68-8079-C490A86F714C}"/>
    <cellStyle name="Comma 2 2 13 3 2 3" xfId="36283" xr:uid="{B2AB2BCC-3D09-45F0-9C54-68CBEF5627EF}"/>
    <cellStyle name="Comma 2 2 13 3 3" xfId="45571" xr:uid="{14FAA97B-16B7-4B83-AE5A-254796621633}"/>
    <cellStyle name="Comma 2 2 13 3 4" xfId="20554" xr:uid="{43CB5EEE-9DF0-4CB9-92CC-F8D5DC4703FC}"/>
    <cellStyle name="Comma 2 2 13 4" xfId="1755" xr:uid="{00000000-0005-0000-0000-00002F010000}"/>
    <cellStyle name="Comma 2 2 13 4 2" xfId="37581" xr:uid="{03187B33-AA11-4DAE-99F8-1E7AD6EF33B0}"/>
    <cellStyle name="Comma 2 2 13 4 3" xfId="46498" xr:uid="{EDFAC36A-B38D-414D-8295-A3703BB9B1BB}"/>
    <cellStyle name="Comma 2 2 13 4 4" xfId="21920" xr:uid="{52C550FF-A5F7-4CF4-93D8-D9A35190EF84}"/>
    <cellStyle name="Comma 2 2 13 5" xfId="45569" xr:uid="{A06F1F15-B60D-4B52-983F-63CC1D5E8405}"/>
    <cellStyle name="Comma 2 2 13 6" xfId="3867" xr:uid="{F184CBC9-3A70-4909-9DC2-F0FE15720D71}"/>
    <cellStyle name="Comma 2 2 14" xfId="209" xr:uid="{00000000-0005-0000-0000-000030010000}"/>
    <cellStyle name="Comma 2 2 14 2" xfId="210" xr:uid="{00000000-0005-0000-0000-000031010000}"/>
    <cellStyle name="Comma 2 2 14 2 2" xfId="1759" xr:uid="{00000000-0005-0000-0000-000032010000}"/>
    <cellStyle name="Comma 2 2 14 2 2 2" xfId="17831" xr:uid="{F334D6CB-8A3F-4BA6-9824-91F9FE848FFD}"/>
    <cellStyle name="Comma 2 2 14 2 2 2 2" xfId="33560" xr:uid="{A4A71CC0-0973-4842-8AA5-54731BB922D9}"/>
    <cellStyle name="Comma 2 2 14 2 2 3" xfId="27364" xr:uid="{0539FD87-4D9B-4B17-8DFB-9B989854D808}"/>
    <cellStyle name="Comma 2 2 14 2 2 4" xfId="46502" xr:uid="{70176A8D-0A9C-4BBF-8FFF-FBAAE4246031}"/>
    <cellStyle name="Comma 2 2 14 2 2 5" xfId="11221" xr:uid="{86F39FDB-610D-474B-AE8D-4832667740B4}"/>
    <cellStyle name="Comma 2 2 14 2 3" xfId="14907" xr:uid="{746D676B-506F-4499-8A52-DDC6177EEE87}"/>
    <cellStyle name="Comma 2 2 14 2 3 2" xfId="30988" xr:uid="{8C4E597B-DA17-4B6F-9A86-540C0480D852}"/>
    <cellStyle name="Comma 2 2 14 2 4" xfId="21099" xr:uid="{98F1CC8C-FE04-4D46-A87E-86516B3A4118}"/>
    <cellStyle name="Comma 2 2 14 2 4 2" xfId="36828" xr:uid="{AA0A04CF-67F6-4AC3-9707-A9F5B963F0E0}"/>
    <cellStyle name="Comma 2 2 14 2 5" xfId="23012" xr:uid="{6B666ECF-8C8E-4782-A2EB-FA08E43F7474}"/>
    <cellStyle name="Comma 2 2 14 2 5 2" xfId="38667" xr:uid="{7C25DB61-1248-4447-B911-54C270A6A779}"/>
    <cellStyle name="Comma 2 2 14 2 6" xfId="24918" xr:uid="{07D213FE-DECF-4091-BD8C-DC4F47588943}"/>
    <cellStyle name="Comma 2 2 14 2 7" xfId="45573" xr:uid="{1E6D533D-33DE-4A39-91B1-AF1D5834C5D4}"/>
    <cellStyle name="Comma 2 2 14 2 8" xfId="8678" xr:uid="{D0AE957A-FA8C-45A0-A81D-2F368A2BB3C3}"/>
    <cellStyle name="Comma 2 2 14 3" xfId="211" xr:uid="{00000000-0005-0000-0000-000033010000}"/>
    <cellStyle name="Comma 2 2 14 3 2" xfId="1760" xr:uid="{00000000-0005-0000-0000-000034010000}"/>
    <cellStyle name="Comma 2 2 14 3 2 2" xfId="46503" xr:uid="{38A399A6-0F40-4CF1-9569-7C1EC8FD56A7}"/>
    <cellStyle name="Comma 2 2 14 3 2 3" xfId="36284" xr:uid="{A9CAB720-5DFD-4385-B0BC-10465E8977E2}"/>
    <cellStyle name="Comma 2 2 14 3 3" xfId="45574" xr:uid="{6F5EF6BB-0072-4A68-8AEF-467A7E1B6DE7}"/>
    <cellStyle name="Comma 2 2 14 3 4" xfId="20555" xr:uid="{2D78EF59-D860-47C1-817A-2E12AD239890}"/>
    <cellStyle name="Comma 2 2 14 4" xfId="1758" xr:uid="{00000000-0005-0000-0000-000035010000}"/>
    <cellStyle name="Comma 2 2 14 4 2" xfId="37582" xr:uid="{BC6072A0-125E-413E-B0F7-D2216F4A0882}"/>
    <cellStyle name="Comma 2 2 14 4 3" xfId="46501" xr:uid="{89A3D4FC-1573-4159-AF0D-8AB953C52C27}"/>
    <cellStyle name="Comma 2 2 14 4 4" xfId="21921" xr:uid="{0BF7BCA0-B30A-4C40-A485-A43A0BBDC430}"/>
    <cellStyle name="Comma 2 2 14 5" xfId="45572" xr:uid="{6183200B-945F-4DFF-B704-61F2DA426C0C}"/>
    <cellStyle name="Comma 2 2 14 6" xfId="3868" xr:uid="{960B841B-02F8-4B22-B390-7BA51A824103}"/>
    <cellStyle name="Comma 2 2 15" xfId="212" xr:uid="{00000000-0005-0000-0000-000036010000}"/>
    <cellStyle name="Comma 2 2 15 2" xfId="213" xr:uid="{00000000-0005-0000-0000-000037010000}"/>
    <cellStyle name="Comma 2 2 15 2 2" xfId="1762" xr:uid="{00000000-0005-0000-0000-000038010000}"/>
    <cellStyle name="Comma 2 2 15 2 2 2" xfId="17832" xr:uid="{1C440207-8AEB-4CEC-AA29-F4D6AF1DB149}"/>
    <cellStyle name="Comma 2 2 15 2 2 2 2" xfId="33561" xr:uid="{26CE4FF2-5600-48C7-8BC6-94F54CD87165}"/>
    <cellStyle name="Comma 2 2 15 2 2 3" xfId="27365" xr:uid="{D3F1B390-776C-4C62-9C91-E1DCDDE75994}"/>
    <cellStyle name="Comma 2 2 15 2 2 4" xfId="46505" xr:uid="{A3705ECF-B0AC-4031-B48C-86B99A98E9C0}"/>
    <cellStyle name="Comma 2 2 15 2 2 5" xfId="11222" xr:uid="{44A940FB-37B4-4A9F-A161-2F12DCABB389}"/>
    <cellStyle name="Comma 2 2 15 2 3" xfId="15612" xr:uid="{C268A285-A090-476E-9206-E9527C5BCDAE}"/>
    <cellStyle name="Comma 2 2 15 2 3 2" xfId="31351" xr:uid="{7FFDF9F0-EA71-4372-B5DC-96AC11D290EA}"/>
    <cellStyle name="Comma 2 2 15 2 4" xfId="21100" xr:uid="{79AD2E67-CEE6-462E-B455-BBC9DA62D510}"/>
    <cellStyle name="Comma 2 2 15 2 4 2" xfId="36829" xr:uid="{782DD2B8-908A-45BA-93B0-06D525C12355}"/>
    <cellStyle name="Comma 2 2 15 2 5" xfId="23013" xr:uid="{9932E0C4-4E1A-4A00-80C3-D6C40B73066D}"/>
    <cellStyle name="Comma 2 2 15 2 5 2" xfId="38668" xr:uid="{0F7FA16B-CD1D-410C-81E9-25116C00681D}"/>
    <cellStyle name="Comma 2 2 15 2 6" xfId="24919" xr:uid="{9967EEAC-C50D-4B2A-A99C-6B1458890B15}"/>
    <cellStyle name="Comma 2 2 15 2 7" xfId="45576" xr:uid="{BB95BD2A-58AC-4F3E-ACE9-7022CB5F2599}"/>
    <cellStyle name="Comma 2 2 15 2 8" xfId="8679" xr:uid="{48CFEF47-FB24-4E2A-9679-366BAA3219D9}"/>
    <cellStyle name="Comma 2 2 15 3" xfId="214" xr:uid="{00000000-0005-0000-0000-000039010000}"/>
    <cellStyle name="Comma 2 2 15 3 2" xfId="1763" xr:uid="{00000000-0005-0000-0000-00003A010000}"/>
    <cellStyle name="Comma 2 2 15 3 2 2" xfId="46506" xr:uid="{D1FD9F50-E9F3-4F33-8F13-718C159EA617}"/>
    <cellStyle name="Comma 2 2 15 3 2 3" xfId="36285" xr:uid="{09CC3E43-00E4-42D9-9EAD-E219162CEC43}"/>
    <cellStyle name="Comma 2 2 15 3 3" xfId="45577" xr:uid="{D23B7C69-4ABB-455C-8C0D-3C688C926375}"/>
    <cellStyle name="Comma 2 2 15 3 4" xfId="20556" xr:uid="{88C9927C-6D3A-45F4-9511-18976BD52AAD}"/>
    <cellStyle name="Comma 2 2 15 4" xfId="1761" xr:uid="{00000000-0005-0000-0000-00003B010000}"/>
    <cellStyle name="Comma 2 2 15 4 2" xfId="37583" xr:uid="{282878C6-0E2C-481D-A78A-212311F08ADC}"/>
    <cellStyle name="Comma 2 2 15 4 3" xfId="46504" xr:uid="{24401A6E-FD12-44BA-AF48-509E8AC934FE}"/>
    <cellStyle name="Comma 2 2 15 4 4" xfId="21922" xr:uid="{864D5175-AA60-4755-9359-EA9174E01DA3}"/>
    <cellStyle name="Comma 2 2 15 5" xfId="45575" xr:uid="{D123DA5D-3311-4170-A2FA-AB54D39AA49B}"/>
    <cellStyle name="Comma 2 2 15 6" xfId="3869" xr:uid="{500EDEC0-7F0B-4BD9-821F-58583B6D0C61}"/>
    <cellStyle name="Comma 2 2 16" xfId="215" xr:uid="{00000000-0005-0000-0000-00003C010000}"/>
    <cellStyle name="Comma 2 2 16 2" xfId="216" xr:uid="{00000000-0005-0000-0000-00003D010000}"/>
    <cellStyle name="Comma 2 2 16 2 2" xfId="1765" xr:uid="{00000000-0005-0000-0000-00003E010000}"/>
    <cellStyle name="Comma 2 2 16 2 2 2" xfId="17833" xr:uid="{7BE11A6C-9AB6-44F7-9C0D-C27C76648F87}"/>
    <cellStyle name="Comma 2 2 16 2 2 2 2" xfId="33562" xr:uid="{A3E62261-F3C6-467F-A3E4-BD92B00AA2C8}"/>
    <cellStyle name="Comma 2 2 16 2 2 3" xfId="27366" xr:uid="{A99AC88C-E852-43F9-B504-1BE08803C8C3}"/>
    <cellStyle name="Comma 2 2 16 2 2 4" xfId="46508" xr:uid="{C8D0D73E-A2DC-4B7B-8F1C-616473A6C761}"/>
    <cellStyle name="Comma 2 2 16 2 2 5" xfId="11223" xr:uid="{8CEC2041-6C36-410B-8DDB-0CF8BDF7CA1A}"/>
    <cellStyle name="Comma 2 2 16 2 3" xfId="15613" xr:uid="{3B60C02C-19B1-4369-A3F5-C578A77F9EC3}"/>
    <cellStyle name="Comma 2 2 16 2 3 2" xfId="31352" xr:uid="{0DD61758-14A2-49A1-BCA3-EE138149730F}"/>
    <cellStyle name="Comma 2 2 16 2 4" xfId="21101" xr:uid="{A19E5206-CA2F-4BA4-88EB-5DA5720E9D66}"/>
    <cellStyle name="Comma 2 2 16 2 4 2" xfId="36830" xr:uid="{A73FD300-0DA3-41E2-B4A2-AB11C0FF39F6}"/>
    <cellStyle name="Comma 2 2 16 2 5" xfId="23014" xr:uid="{B0C6FDE3-5CD1-43E7-BC49-43C183B4ACF7}"/>
    <cellStyle name="Comma 2 2 16 2 5 2" xfId="38669" xr:uid="{E37B8DBF-1501-4260-8209-2F0139F63409}"/>
    <cellStyle name="Comma 2 2 16 2 6" xfId="24920" xr:uid="{07279A07-0582-436B-8C15-EB963A9503BF}"/>
    <cellStyle name="Comma 2 2 16 2 7" xfId="45579" xr:uid="{4BE4AA88-A2F1-49AA-9F13-FB674CE70A50}"/>
    <cellStyle name="Comma 2 2 16 2 8" xfId="8680" xr:uid="{ABFB64B2-D14A-4E21-8959-999FAA3964BB}"/>
    <cellStyle name="Comma 2 2 16 3" xfId="217" xr:uid="{00000000-0005-0000-0000-00003F010000}"/>
    <cellStyle name="Comma 2 2 16 3 2" xfId="1766" xr:uid="{00000000-0005-0000-0000-000040010000}"/>
    <cellStyle name="Comma 2 2 16 3 2 2" xfId="46509" xr:uid="{4827D27A-FDDC-4FC3-9D54-1BC6299C43EB}"/>
    <cellStyle name="Comma 2 2 16 3 2 3" xfId="36286" xr:uid="{26C9106C-A6D0-466D-844B-41FB7D6EDE37}"/>
    <cellStyle name="Comma 2 2 16 3 3" xfId="45580" xr:uid="{2562AB8C-B2EB-4B39-A642-FCC6FF82FB21}"/>
    <cellStyle name="Comma 2 2 16 3 4" xfId="20557" xr:uid="{B2497906-D335-45F5-9A98-CA9BACACBC34}"/>
    <cellStyle name="Comma 2 2 16 4" xfId="1764" xr:uid="{00000000-0005-0000-0000-000041010000}"/>
    <cellStyle name="Comma 2 2 16 4 2" xfId="37584" xr:uid="{F1FE4581-7F13-4CCB-8567-E7ACF9CA060E}"/>
    <cellStyle name="Comma 2 2 16 4 3" xfId="46507" xr:uid="{D3A905E8-B9EC-4837-B3AA-DF4689A73D44}"/>
    <cellStyle name="Comma 2 2 16 4 4" xfId="21923" xr:uid="{43371299-A47E-4763-B76A-0A8858733BB7}"/>
    <cellStyle name="Comma 2 2 16 5" xfId="45578" xr:uid="{57D3AD20-3DAB-4253-8BDF-A8E7932B9EB5}"/>
    <cellStyle name="Comma 2 2 16 6" xfId="3870" xr:uid="{2D03E256-D316-4E10-AF49-E8DC80A01B32}"/>
    <cellStyle name="Comma 2 2 17" xfId="218" xr:uid="{00000000-0005-0000-0000-000042010000}"/>
    <cellStyle name="Comma 2 2 17 2" xfId="219" xr:uid="{00000000-0005-0000-0000-000043010000}"/>
    <cellStyle name="Comma 2 2 17 2 2" xfId="1768" xr:uid="{00000000-0005-0000-0000-000044010000}"/>
    <cellStyle name="Comma 2 2 17 2 2 2" xfId="17834" xr:uid="{FC27A470-C228-4A43-9634-6054375FFAA8}"/>
    <cellStyle name="Comma 2 2 17 2 2 2 2" xfId="33563" xr:uid="{3AD35F53-8BEE-4EFE-9A74-216868CAE9EA}"/>
    <cellStyle name="Comma 2 2 17 2 2 3" xfId="27367" xr:uid="{8610EA93-C405-4D70-B8A0-0348D977AE10}"/>
    <cellStyle name="Comma 2 2 17 2 2 4" xfId="46511" xr:uid="{CEFDCBDF-CF63-4ADB-A054-FB02F3ED5B8E}"/>
    <cellStyle name="Comma 2 2 17 2 2 5" xfId="11224" xr:uid="{F57014A0-71C6-43C3-A866-8DC74862FDB0}"/>
    <cellStyle name="Comma 2 2 17 2 3" xfId="15614" xr:uid="{35839A7E-CE48-44A4-AA4D-E875FC2490A3}"/>
    <cellStyle name="Comma 2 2 17 2 3 2" xfId="31353" xr:uid="{B03D9074-1A38-4B4C-8CA5-AAADFDC3866E}"/>
    <cellStyle name="Comma 2 2 17 2 4" xfId="21102" xr:uid="{4AB976DE-B22B-4F12-9C87-F48FD2E4D2E4}"/>
    <cellStyle name="Comma 2 2 17 2 4 2" xfId="36831" xr:uid="{31A6D6AF-EBEB-4A44-BA42-91AA27D8BDB0}"/>
    <cellStyle name="Comma 2 2 17 2 5" xfId="23015" xr:uid="{56B7B3AB-8020-4B5D-98BF-19706F705E2A}"/>
    <cellStyle name="Comma 2 2 17 2 5 2" xfId="38670" xr:uid="{7AD91798-DF14-4FD3-9A95-AD7860D090C4}"/>
    <cellStyle name="Comma 2 2 17 2 6" xfId="24921" xr:uid="{00D0B946-6CF5-4E93-B9AD-AF500D261155}"/>
    <cellStyle name="Comma 2 2 17 2 7" xfId="45582" xr:uid="{16C1B803-619B-4889-95AF-0DAC84D04B3C}"/>
    <cellStyle name="Comma 2 2 17 2 8" xfId="8681" xr:uid="{D0761125-0EF0-490E-AE2B-41E4475A1EFC}"/>
    <cellStyle name="Comma 2 2 17 3" xfId="220" xr:uid="{00000000-0005-0000-0000-000045010000}"/>
    <cellStyle name="Comma 2 2 17 3 2" xfId="1769" xr:uid="{00000000-0005-0000-0000-000046010000}"/>
    <cellStyle name="Comma 2 2 17 3 2 2" xfId="46512" xr:uid="{8213500B-3FDB-451B-BF30-F6AA47B8E71C}"/>
    <cellStyle name="Comma 2 2 17 3 2 3" xfId="36287" xr:uid="{439C725B-CE0F-4228-AEB8-6D29E50646E5}"/>
    <cellStyle name="Comma 2 2 17 3 3" xfId="45583" xr:uid="{AD503A74-5FDA-4F0D-9C6C-D1A0A832CDA5}"/>
    <cellStyle name="Comma 2 2 17 3 4" xfId="20558" xr:uid="{09597F71-BA49-4E1B-903B-86412ED69776}"/>
    <cellStyle name="Comma 2 2 17 4" xfId="1767" xr:uid="{00000000-0005-0000-0000-000047010000}"/>
    <cellStyle name="Comma 2 2 17 4 2" xfId="37585" xr:uid="{8A939CFE-68FB-40C5-81A4-81ED728EF4D8}"/>
    <cellStyle name="Comma 2 2 17 4 3" xfId="46510" xr:uid="{3AEE6BEC-C19E-46F5-A9DF-34DEA342C7BE}"/>
    <cellStyle name="Comma 2 2 17 4 4" xfId="21924" xr:uid="{5E9F0D39-B351-47C5-8C3D-04607EB16507}"/>
    <cellStyle name="Comma 2 2 17 5" xfId="45581" xr:uid="{17B37BC0-802F-4A81-80BA-AC3F210C0DDF}"/>
    <cellStyle name="Comma 2 2 17 6" xfId="3871" xr:uid="{C873B6F0-E580-47B1-84E3-81A5D73AB397}"/>
    <cellStyle name="Comma 2 2 18" xfId="221" xr:uid="{00000000-0005-0000-0000-000048010000}"/>
    <cellStyle name="Comma 2 2 18 2" xfId="222" xr:uid="{00000000-0005-0000-0000-000049010000}"/>
    <cellStyle name="Comma 2 2 18 2 2" xfId="1771" xr:uid="{00000000-0005-0000-0000-00004A010000}"/>
    <cellStyle name="Comma 2 2 18 2 2 2" xfId="17835" xr:uid="{4DD70A30-E1B0-40F9-A2F0-7693497934A7}"/>
    <cellStyle name="Comma 2 2 18 2 2 2 2" xfId="33564" xr:uid="{C5A9A1BF-2A8E-486B-898C-309496C80618}"/>
    <cellStyle name="Comma 2 2 18 2 2 3" xfId="27368" xr:uid="{E0AD0D7A-1612-4F7E-8D10-9A2AB0C2FF90}"/>
    <cellStyle name="Comma 2 2 18 2 2 4" xfId="46514" xr:uid="{D8C34897-5784-4DA4-B8B7-7C1226B6A103}"/>
    <cellStyle name="Comma 2 2 18 2 2 5" xfId="11225" xr:uid="{D95FF791-B566-4D29-9A41-6B102B435269}"/>
    <cellStyle name="Comma 2 2 18 2 3" xfId="15615" xr:uid="{C80DD409-BAD5-4AEC-8619-791990473199}"/>
    <cellStyle name="Comma 2 2 18 2 3 2" xfId="31354" xr:uid="{4E2FF67F-320F-48D1-8C6E-80E10440FAB2}"/>
    <cellStyle name="Comma 2 2 18 2 4" xfId="21103" xr:uid="{3200D217-45A0-4566-8176-6DAC040F45BA}"/>
    <cellStyle name="Comma 2 2 18 2 4 2" xfId="36832" xr:uid="{DE6DA0DE-CAC4-4B25-8D62-DCE50609FA9F}"/>
    <cellStyle name="Comma 2 2 18 2 5" xfId="23016" xr:uid="{D373F46F-D38A-4C68-8C9D-599BDF5A604A}"/>
    <cellStyle name="Comma 2 2 18 2 5 2" xfId="38671" xr:uid="{A38B373A-1AEF-4EAC-BD35-8350DC646059}"/>
    <cellStyle name="Comma 2 2 18 2 6" xfId="24922" xr:uid="{B445EEC4-B9BA-4E1E-8648-F054DF4F7334}"/>
    <cellStyle name="Comma 2 2 18 2 7" xfId="45585" xr:uid="{65C8E0E4-5E05-42B3-8A62-D4DCC0A6E1B2}"/>
    <cellStyle name="Comma 2 2 18 2 8" xfId="8682" xr:uid="{284E4535-4AAB-4987-A5A2-87526AA8B283}"/>
    <cellStyle name="Comma 2 2 18 3" xfId="223" xr:uid="{00000000-0005-0000-0000-00004B010000}"/>
    <cellStyle name="Comma 2 2 18 3 2" xfId="1772" xr:uid="{00000000-0005-0000-0000-00004C010000}"/>
    <cellStyle name="Comma 2 2 18 3 2 2" xfId="46515" xr:uid="{B99966D0-27AC-43BD-9947-9F4356F10684}"/>
    <cellStyle name="Comma 2 2 18 3 2 3" xfId="36288" xr:uid="{198E42D1-C096-4671-8C39-0B805CBFFCF4}"/>
    <cellStyle name="Comma 2 2 18 3 3" xfId="45586" xr:uid="{271580F0-8863-4C2B-8CF2-FAB1B26DE318}"/>
    <cellStyle name="Comma 2 2 18 3 4" xfId="20559" xr:uid="{7C7CE4EB-31AA-4B40-B2CB-E43096A75658}"/>
    <cellStyle name="Comma 2 2 18 4" xfId="1770" xr:uid="{00000000-0005-0000-0000-00004D010000}"/>
    <cellStyle name="Comma 2 2 18 4 2" xfId="37586" xr:uid="{91BBFDAF-2142-49BC-A691-51F11DB0B891}"/>
    <cellStyle name="Comma 2 2 18 4 3" xfId="46513" xr:uid="{4FB16A1B-36D5-418A-90FB-8BB3C0A252AA}"/>
    <cellStyle name="Comma 2 2 18 4 4" xfId="21925" xr:uid="{BB894795-F328-43E4-8A4B-1B2EFD4836B3}"/>
    <cellStyle name="Comma 2 2 18 5" xfId="45584" xr:uid="{60509EBF-155F-4C94-BCFE-76A865439573}"/>
    <cellStyle name="Comma 2 2 18 6" xfId="3872" xr:uid="{0E752089-114C-47D3-B2B3-066078727FA0}"/>
    <cellStyle name="Comma 2 2 19" xfId="224" xr:uid="{00000000-0005-0000-0000-00004E010000}"/>
    <cellStyle name="Comma 2 2 19 2" xfId="225" xr:uid="{00000000-0005-0000-0000-00004F010000}"/>
    <cellStyle name="Comma 2 2 19 2 2" xfId="1774" xr:uid="{00000000-0005-0000-0000-000050010000}"/>
    <cellStyle name="Comma 2 2 19 2 2 2" xfId="17836" xr:uid="{BD8A0F78-795C-4EAA-8832-68F4704E6583}"/>
    <cellStyle name="Comma 2 2 19 2 2 2 2" xfId="33565" xr:uid="{FF30434D-DEAD-4922-BE7D-C98A135B8E40}"/>
    <cellStyle name="Comma 2 2 19 2 2 3" xfId="27369" xr:uid="{C7E44C92-A03D-4C5F-952A-2FA696E6AD8E}"/>
    <cellStyle name="Comma 2 2 19 2 2 4" xfId="46517" xr:uid="{A1CBE421-7F91-407F-87FF-09E1B60BC715}"/>
    <cellStyle name="Comma 2 2 19 2 2 5" xfId="11226" xr:uid="{61618DC9-FB97-44C9-B20B-4320EBCD9675}"/>
    <cellStyle name="Comma 2 2 19 2 3" xfId="15616" xr:uid="{B7D85F9F-AD83-4E0F-B389-70DCA541698E}"/>
    <cellStyle name="Comma 2 2 19 2 3 2" xfId="31355" xr:uid="{CC1A39E2-08C7-4B9C-A307-FE2CFB047FC3}"/>
    <cellStyle name="Comma 2 2 19 2 4" xfId="21104" xr:uid="{EF42777E-4B0A-47EC-AEAD-DC83D696C48B}"/>
    <cellStyle name="Comma 2 2 19 2 4 2" xfId="36833" xr:uid="{CC9E5FCF-88F6-4FDD-B16F-999AC1180284}"/>
    <cellStyle name="Comma 2 2 19 2 5" xfId="23017" xr:uid="{8943E4F9-CDB0-4B4C-B92B-D1D3FDAFB0AA}"/>
    <cellStyle name="Comma 2 2 19 2 5 2" xfId="38672" xr:uid="{3FEBBE50-7218-4C2B-9EA6-02673CE5CDA4}"/>
    <cellStyle name="Comma 2 2 19 2 6" xfId="24923" xr:uid="{19893216-E0FA-466D-B42C-2EA33140C730}"/>
    <cellStyle name="Comma 2 2 19 2 7" xfId="45588" xr:uid="{D79F6C4B-75CD-4312-93B6-060299FE788D}"/>
    <cellStyle name="Comma 2 2 19 2 8" xfId="8683" xr:uid="{61E2D5DF-23B1-45F7-8EBC-31A5844B0D15}"/>
    <cellStyle name="Comma 2 2 19 3" xfId="226" xr:uid="{00000000-0005-0000-0000-000051010000}"/>
    <cellStyle name="Comma 2 2 19 3 2" xfId="1775" xr:uid="{00000000-0005-0000-0000-000052010000}"/>
    <cellStyle name="Comma 2 2 19 3 2 2" xfId="46518" xr:uid="{F81B15E2-FD2B-4202-AB6C-1DF9F24C59EB}"/>
    <cellStyle name="Comma 2 2 19 3 2 3" xfId="36289" xr:uid="{49BAC074-C9C1-4E0E-8357-10803EA265BA}"/>
    <cellStyle name="Comma 2 2 19 3 3" xfId="45589" xr:uid="{84A9BBA0-E898-4792-91E4-51EC971A8ECC}"/>
    <cellStyle name="Comma 2 2 19 3 4" xfId="20560" xr:uid="{CE7E1EFA-3FEE-4CF0-944A-5E39ADF24052}"/>
    <cellStyle name="Comma 2 2 19 4" xfId="1773" xr:uid="{00000000-0005-0000-0000-000053010000}"/>
    <cellStyle name="Comma 2 2 19 4 2" xfId="37587" xr:uid="{9C1A9FE9-7453-4566-81B5-BFA615E71F07}"/>
    <cellStyle name="Comma 2 2 19 4 3" xfId="46516" xr:uid="{F5CB12F2-DD77-4990-BE2F-9A34DBE8B46B}"/>
    <cellStyle name="Comma 2 2 19 4 4" xfId="21926" xr:uid="{9895695B-F924-47CB-847C-E309B6238D17}"/>
    <cellStyle name="Comma 2 2 19 5" xfId="45587" xr:uid="{A628E972-41B8-4735-9C02-8C042247683C}"/>
    <cellStyle name="Comma 2 2 19 6" xfId="3873" xr:uid="{F591E14B-5CFA-497E-89FF-111275BFA2DB}"/>
    <cellStyle name="Comma 2 2 2" xfId="227" xr:uid="{00000000-0005-0000-0000-000054010000}"/>
    <cellStyle name="Comma 2 2 2 10" xfId="3874" xr:uid="{73EDD254-0281-41C4-A2A8-2EF89A5E7ACB}"/>
    <cellStyle name="Comma 2 2 2 11" xfId="3875" xr:uid="{61AC5450-D3F8-408A-AB0D-05C0D2D7204E}"/>
    <cellStyle name="Comma 2 2 2 11 10" xfId="21927" xr:uid="{2BB4CC0D-33C7-421D-AD9B-657029015A72}"/>
    <cellStyle name="Comma 2 2 2 11 10 2" xfId="37588" xr:uid="{184C68FE-FA36-44F1-A432-EFA145E32A37}"/>
    <cellStyle name="Comma 2 2 2 11 11" xfId="24180" xr:uid="{EBB74FA3-1172-4127-B86D-2BD64E0F8EBD}"/>
    <cellStyle name="Comma 2 2 2 11 12" xfId="40453" xr:uid="{D2404151-08CB-401F-B77C-8E26B93B127F}"/>
    <cellStyle name="Comma 2 2 2 11 13" xfId="44673" xr:uid="{D55045A1-B85A-4586-BC3D-88DA992EDFB7}"/>
    <cellStyle name="Comma 2 2 2 11 14" xfId="47435" xr:uid="{7B6D7B54-0AAB-4D71-AE1A-B242BEBFA01B}"/>
    <cellStyle name="Comma 2 2 2 11 2" xfId="3876" xr:uid="{18D19D73-5929-42B8-B543-1E4269F7F6E7}"/>
    <cellStyle name="Comma 2 2 2 11 2 10" xfId="24181" xr:uid="{F167024B-E097-49A9-915B-E7ED2B0CFDB2}"/>
    <cellStyle name="Comma 2 2 2 11 2 11" xfId="40454" xr:uid="{A847F50F-717C-43E7-9279-F837C2030C09}"/>
    <cellStyle name="Comma 2 2 2 11 2 12" xfId="44674" xr:uid="{DC26A850-099A-441C-9581-0E64FC6EC5B8}"/>
    <cellStyle name="Comma 2 2 2 11 2 13" xfId="47436" xr:uid="{8F2E45A0-CDD2-4A6F-822F-D5292EB131D1}"/>
    <cellStyle name="Comma 2 2 2 11 2 2" xfId="8685" xr:uid="{80AF93D9-AD1F-4923-AA55-6267BBAE9ABF}"/>
    <cellStyle name="Comma 2 2 2 11 2 2 10" xfId="47616" xr:uid="{0F4375C8-3CC3-4269-8F22-649F26B9C8AA}"/>
    <cellStyle name="Comma 2 2 2 11 2 2 2" xfId="11228" xr:uid="{86EFC21B-301E-4956-ACC8-89B0835483D6}"/>
    <cellStyle name="Comma 2 2 2 11 2 2 2 2" xfId="17838" xr:uid="{DD0CCEA9-8D98-4227-A93A-0A9490F84D09}"/>
    <cellStyle name="Comma 2 2 2 11 2 2 2 2 2" xfId="33567" xr:uid="{0A2E0DA7-6FD0-4858-BA69-20FF3622FEB5}"/>
    <cellStyle name="Comma 2 2 2 11 2 2 2 3" xfId="27371" xr:uid="{FF45D9D0-5172-4437-A966-C75517829DBC}"/>
    <cellStyle name="Comma 2 2 2 11 2 2 2 4" xfId="45235" xr:uid="{93195950-946C-43AD-A421-63553709858A}"/>
    <cellStyle name="Comma 2 2 2 11 2 2 2 5" xfId="47999" xr:uid="{2E124403-556A-4D67-BD6C-57C5DDCB9061}"/>
    <cellStyle name="Comma 2 2 2 11 2 2 3" xfId="14622" xr:uid="{841B91E4-BC46-4F10-AB5C-EE264A066BD4}"/>
    <cellStyle name="Comma 2 2 2 11 2 2 3 2" xfId="30710" xr:uid="{F4F36062-4778-42F8-A101-E707AFDF3611}"/>
    <cellStyle name="Comma 2 2 2 11 2 2 4" xfId="15618" xr:uid="{EACFBB4E-C85E-4EEA-9211-D07BFA6CF7AD}"/>
    <cellStyle name="Comma 2 2 2 11 2 2 4 2" xfId="31357" xr:uid="{14259D57-A331-4BB0-A22F-57BE08F20668}"/>
    <cellStyle name="Comma 2 2 2 11 2 2 5" xfId="21106" xr:uid="{3FB32E6F-A115-4321-93AF-65897D96641E}"/>
    <cellStyle name="Comma 2 2 2 11 2 2 5 2" xfId="36835" xr:uid="{F9BC12EF-B91F-4B71-9C95-EB1F020D67D8}"/>
    <cellStyle name="Comma 2 2 2 11 2 2 6" xfId="23019" xr:uid="{E64B167C-72C6-4465-B076-4BEB4FCB3FC2}"/>
    <cellStyle name="Comma 2 2 2 11 2 2 6 2" xfId="38674" xr:uid="{B21201CA-24CF-47AA-9F2C-B09E4E98BB71}"/>
    <cellStyle name="Comma 2 2 2 11 2 2 7" xfId="24925" xr:uid="{346950E8-CDA2-4575-8DA3-69A0E3575700}"/>
    <cellStyle name="Comma 2 2 2 11 2 2 8" xfId="40455" xr:uid="{14267F3F-9774-46C4-86D2-BF7D42EB7C1F}"/>
    <cellStyle name="Comma 2 2 2 11 2 2 9" xfId="44844" xr:uid="{DE78FF45-F44B-4278-86E1-D88CE1B0A14A}"/>
    <cellStyle name="Comma 2 2 2 11 2 3" xfId="10259" xr:uid="{3841FDF3-DB12-4584-88F8-672EED298E10}"/>
    <cellStyle name="Comma 2 2 2 11 2 3 2" xfId="14623" xr:uid="{0617B9BD-A080-4C20-9E0F-836D63DFEA9B}"/>
    <cellStyle name="Comma 2 2 2 11 2 3 2 2" xfId="30711" xr:uid="{225116DA-1F11-441E-8147-C525BF2F5BC2}"/>
    <cellStyle name="Comma 2 2 2 11 2 3 2 3" xfId="45366" xr:uid="{BA8E2B5D-8F9F-4B7F-B10B-86A4EF773C82}"/>
    <cellStyle name="Comma 2 2 2 11 2 3 2 4" xfId="48130" xr:uid="{4FE26F3C-1D4A-4509-B40A-E695FCF5F163}"/>
    <cellStyle name="Comma 2 2 2 11 2 3 3" xfId="16934" xr:uid="{F11997AF-55FD-4E92-B79E-57974537BA7F}"/>
    <cellStyle name="Comma 2 2 2 11 2 3 3 2" xfId="32663" xr:uid="{32238F37-8791-4BF5-BDDF-46EE4B0F40B4}"/>
    <cellStyle name="Comma 2 2 2 11 2 3 4" xfId="26428" xr:uid="{FA5C0EA2-C3AD-4A72-AAFB-C23754F5F770}"/>
    <cellStyle name="Comma 2 2 2 11 2 3 5" xfId="44845" xr:uid="{094882C3-A043-4EB5-83A8-91C9B3EF6C07}"/>
    <cellStyle name="Comma 2 2 2 11 2 3 6" xfId="47617" xr:uid="{BDB495F0-EB86-40B8-BD7A-BCC1189DE18B}"/>
    <cellStyle name="Comma 2 2 2 11 2 4" xfId="14624" xr:uid="{B2A889A6-7BEB-4408-8E95-4C8F4CE69B4A}"/>
    <cellStyle name="Comma 2 2 2 11 2 4 2" xfId="30712" xr:uid="{102F8760-E205-4F65-A9BD-8C429E8282FE}"/>
    <cellStyle name="Comma 2 2 2 11 2 4 2 2" xfId="45164" xr:uid="{9314BCB6-12D8-43E0-9A77-9F9694FA98F6}"/>
    <cellStyle name="Comma 2 2 2 11 2 4 2 3" xfId="47928" xr:uid="{28216981-E5A2-4597-923D-3B611329FA19}"/>
    <cellStyle name="Comma 2 2 2 11 2 4 3" xfId="44846" xr:uid="{3FB97730-DFB4-44FA-A68E-78EE5EFCFEBC}"/>
    <cellStyle name="Comma 2 2 2 11 2 4 4" xfId="47618" xr:uid="{E82D797D-0FDE-46D3-A3F7-109F487503B9}"/>
    <cellStyle name="Comma 2 2 2 11 2 5" xfId="14625" xr:uid="{F2C0D8E8-B8F3-45E0-8F95-7B959E83641F}"/>
    <cellStyle name="Comma 2 2 2 11 2 5 2" xfId="30713" xr:uid="{FC2A8AA5-F39B-4E68-8D0B-4C71688228E8}"/>
    <cellStyle name="Comma 2 2 2 11 2 5 2 2" xfId="45445" xr:uid="{684691A4-BEA2-41CB-B305-EA7FBE8D7728}"/>
    <cellStyle name="Comma 2 2 2 11 2 5 2 3" xfId="48209" xr:uid="{153755A6-4746-43E7-981D-02B48AFCA4EE}"/>
    <cellStyle name="Comma 2 2 2 11 2 5 3" xfId="44847" xr:uid="{C43771B5-C267-42DD-992C-C22C3527FEB3}"/>
    <cellStyle name="Comma 2 2 2 11 2 5 4" xfId="47619" xr:uid="{997C9B66-88B0-4011-8468-5D0D96CB2B61}"/>
    <cellStyle name="Comma 2 2 2 11 2 6" xfId="14626" xr:uid="{9B39985A-00FC-46DC-B960-65A34AD0D250}"/>
    <cellStyle name="Comma 2 2 2 11 2 6 2" xfId="30714" xr:uid="{49B63EE3-8609-4A1A-8A7B-FD723B9C1985}"/>
    <cellStyle name="Comma 2 2 2 11 2 6 2 2" xfId="45449" xr:uid="{23F17037-8BDC-447D-9926-692BD9417BBA}"/>
    <cellStyle name="Comma 2 2 2 11 2 6 2 3" xfId="48213" xr:uid="{AFE208BB-B2F9-4052-9FDB-76D5ACB0007F}"/>
    <cellStyle name="Comma 2 2 2 11 2 6 3" xfId="44848" xr:uid="{377E86E7-8E91-472C-878D-F9417E93F99C}"/>
    <cellStyle name="Comma 2 2 2 11 2 6 4" xfId="47620" xr:uid="{E0D7BB5B-AC36-4361-90B1-FFEDC8D4905C}"/>
    <cellStyle name="Comma 2 2 2 11 2 7" xfId="14232" xr:uid="{C740B14F-1E6D-479E-AF82-E618A0883D64}"/>
    <cellStyle name="Comma 2 2 2 11 2 7 2" xfId="30351" xr:uid="{2293B601-B204-4DFB-9B2D-CA9145B729F9}"/>
    <cellStyle name="Comma 2 2 2 11 2 7 3" xfId="45109" xr:uid="{5998336D-95E7-453A-ACF1-0B396E8773B6}"/>
    <cellStyle name="Comma 2 2 2 11 2 7 4" xfId="47878" xr:uid="{A7D7FD00-1D31-4235-B381-FF0D03BEF255}"/>
    <cellStyle name="Comma 2 2 2 11 2 8" xfId="20562" xr:uid="{45214FFB-B755-4AFE-904E-CD94359824D8}"/>
    <cellStyle name="Comma 2 2 2 11 2 8 2" xfId="36291" xr:uid="{3E58F6EF-9BA0-4A96-BF68-D56B11D33649}"/>
    <cellStyle name="Comma 2 2 2 11 2 9" xfId="21928" xr:uid="{C78FC112-6884-4843-85D3-7FEFA7B44471}"/>
    <cellStyle name="Comma 2 2 2 11 2 9 2" xfId="37589" xr:uid="{E4C65AF6-0CA4-4779-B6B1-D3B7593FAB76}"/>
    <cellStyle name="Comma 2 2 2 11 3" xfId="8684" xr:uid="{6F3786A0-746E-41C0-9E48-46822C4FF6E8}"/>
    <cellStyle name="Comma 2 2 2 11 3 10" xfId="47621" xr:uid="{784210BD-E187-4C65-9EE4-0C973310F935}"/>
    <cellStyle name="Comma 2 2 2 11 3 2" xfId="11227" xr:uid="{4E719233-A364-4E24-9A6E-A9F3B763A9CD}"/>
    <cellStyle name="Comma 2 2 2 11 3 2 2" xfId="17837" xr:uid="{CF4EAE99-9F11-42FE-B771-B76D5F39CB50}"/>
    <cellStyle name="Comma 2 2 2 11 3 2 2 2" xfId="33566" xr:uid="{2F196FE8-D566-4014-8069-7454BE8B9425}"/>
    <cellStyle name="Comma 2 2 2 11 3 2 3" xfId="27370" xr:uid="{7360FC99-FDF9-4E7A-8FDA-81A6BA535CA7}"/>
    <cellStyle name="Comma 2 2 2 11 3 2 4" xfId="45234" xr:uid="{EB5B0BFA-4162-45DD-A7F8-07E7419103E7}"/>
    <cellStyle name="Comma 2 2 2 11 3 2 5" xfId="47998" xr:uid="{57662820-08EC-40FC-9A9F-03EC624B4D1A}"/>
    <cellStyle name="Comma 2 2 2 11 3 3" xfId="14627" xr:uid="{8CB6D533-D562-4D9A-BA65-EE7FBEE280DC}"/>
    <cellStyle name="Comma 2 2 2 11 3 3 2" xfId="30715" xr:uid="{E50C61B4-466F-40FB-B921-C14E24036388}"/>
    <cellStyle name="Comma 2 2 2 11 3 4" xfId="15617" xr:uid="{DFD78E00-9932-47DD-802C-3AA5F6A32C58}"/>
    <cellStyle name="Comma 2 2 2 11 3 4 2" xfId="31356" xr:uid="{87A3E8A5-5D33-4D1B-8501-0147365FBC84}"/>
    <cellStyle name="Comma 2 2 2 11 3 5" xfId="21105" xr:uid="{0FCA9F02-A24C-438C-8BB3-3085781CC1C4}"/>
    <cellStyle name="Comma 2 2 2 11 3 5 2" xfId="36834" xr:uid="{E75892C3-1A2A-43B4-86ED-703390C114F1}"/>
    <cellStyle name="Comma 2 2 2 11 3 6" xfId="23018" xr:uid="{2B2EC603-8BE3-4741-8F8C-E1811B0BFC6E}"/>
    <cellStyle name="Comma 2 2 2 11 3 6 2" xfId="38673" xr:uid="{62610342-7CE6-4B68-A2F5-646841C82C51}"/>
    <cellStyle name="Comma 2 2 2 11 3 7" xfId="24924" xr:uid="{DC1AB705-39B0-4C4A-9912-7AFDB178F1EF}"/>
    <cellStyle name="Comma 2 2 2 11 3 8" xfId="40456" xr:uid="{C1ED9A18-9922-4D87-8738-D81030F0E65F}"/>
    <cellStyle name="Comma 2 2 2 11 3 9" xfId="44849" xr:uid="{9CF1CEDF-619B-474E-A3F2-3CF4596C2334}"/>
    <cellStyle name="Comma 2 2 2 11 4" xfId="10258" xr:uid="{1D0755F7-0815-47A5-88E7-3B43CE03AB82}"/>
    <cellStyle name="Comma 2 2 2 11 4 2" xfId="14628" xr:uid="{5E352FE8-4116-4A9A-9F1B-809F5D1E26C1}"/>
    <cellStyle name="Comma 2 2 2 11 4 2 2" xfId="30716" xr:uid="{D1854299-F54F-429E-A22B-6C3BE5DC1865}"/>
    <cellStyle name="Comma 2 2 2 11 4 2 3" xfId="45367" xr:uid="{98544747-EC46-4EBB-9EE9-5A36B6EA5DA4}"/>
    <cellStyle name="Comma 2 2 2 11 4 2 4" xfId="48131" xr:uid="{414BC0B9-FBA6-4BB7-94A6-028B0480EEBE}"/>
    <cellStyle name="Comma 2 2 2 11 4 3" xfId="16933" xr:uid="{EEFCDEDF-E3D2-4CA4-9E01-64CB7DACF765}"/>
    <cellStyle name="Comma 2 2 2 11 4 3 2" xfId="32662" xr:uid="{C4535092-8AC2-4BA7-8060-9F5DF2CAFE49}"/>
    <cellStyle name="Comma 2 2 2 11 4 4" xfId="26427" xr:uid="{70F7C123-A77B-4231-A0DE-DDF4B9CD2901}"/>
    <cellStyle name="Comma 2 2 2 11 4 5" xfId="44850" xr:uid="{C109B493-D9F9-4A18-B246-D2D5E082ECED}"/>
    <cellStyle name="Comma 2 2 2 11 4 6" xfId="47622" xr:uid="{213764A4-120F-4972-906D-E53CBAC086E5}"/>
    <cellStyle name="Comma 2 2 2 11 5" xfId="14629" xr:uid="{2CD5D516-5898-4855-8E24-D04213983242}"/>
    <cellStyle name="Comma 2 2 2 11 5 2" xfId="30717" xr:uid="{1C554CAA-9480-44EE-8330-B8571E08D4F9}"/>
    <cellStyle name="Comma 2 2 2 11 5 2 2" xfId="45233" xr:uid="{A3AE4D69-7C9F-4D6D-B224-97CBCF8D34B8}"/>
    <cellStyle name="Comma 2 2 2 11 5 2 3" xfId="47997" xr:uid="{2ED0CA8D-0C15-485E-AB61-E088B7F44164}"/>
    <cellStyle name="Comma 2 2 2 11 5 3" xfId="44851" xr:uid="{DB6CE90B-608E-4C2A-9318-4E720E7C6DB2}"/>
    <cellStyle name="Comma 2 2 2 11 5 4" xfId="47623" xr:uid="{B759FDA7-CB67-4F7F-A89D-E269D9841CAD}"/>
    <cellStyle name="Comma 2 2 2 11 6" xfId="14630" xr:uid="{3C5908B1-A794-4CB8-8D55-E08CC53FD2D7}"/>
    <cellStyle name="Comma 2 2 2 11 6 2" xfId="30718" xr:uid="{D4FC16F8-29D3-4217-9353-69928DC201CE}"/>
    <cellStyle name="Comma 2 2 2 11 6 2 2" xfId="45368" xr:uid="{6A85A41E-74B2-42EC-A303-CE5EBAAB4C5A}"/>
    <cellStyle name="Comma 2 2 2 11 6 2 3" xfId="48132" xr:uid="{40E15679-1EAA-419E-95FC-65E3FC5778CA}"/>
    <cellStyle name="Comma 2 2 2 11 6 3" xfId="44852" xr:uid="{A118A85F-0EB5-4C1D-8A32-36DDD4466258}"/>
    <cellStyle name="Comma 2 2 2 11 6 4" xfId="47624" xr:uid="{0B13824C-F9C8-4A30-B641-26883E6C1E4E}"/>
    <cellStyle name="Comma 2 2 2 11 7" xfId="14631" xr:uid="{3A375441-504C-487E-BBB3-FD29E589D826}"/>
    <cellStyle name="Comma 2 2 2 11 7 2" xfId="30719" xr:uid="{70C5C8FB-2565-47D3-9ACC-3642D1049F1B}"/>
    <cellStyle name="Comma 2 2 2 11 7 2 2" xfId="45232" xr:uid="{6347AD9B-366C-4A35-B7D3-D3C5253852C5}"/>
    <cellStyle name="Comma 2 2 2 11 7 2 3" xfId="47996" xr:uid="{ED8FED5A-5921-432B-97EF-195D2940ABCB}"/>
    <cellStyle name="Comma 2 2 2 11 7 3" xfId="44853" xr:uid="{2E86E2DB-9416-405A-A37F-9F89A592611B}"/>
    <cellStyle name="Comma 2 2 2 11 7 4" xfId="47625" xr:uid="{AD9BA37C-511F-41D2-B147-C08F07407F29}"/>
    <cellStyle name="Comma 2 2 2 11 8" xfId="14231" xr:uid="{076A758F-DEA5-4689-A4EE-6D6173385FF7}"/>
    <cellStyle name="Comma 2 2 2 11 8 2" xfId="30350" xr:uid="{0901171E-B480-4E37-A3C1-C11E0AD1B91C}"/>
    <cellStyle name="Comma 2 2 2 11 8 3" xfId="45108" xr:uid="{59355176-28A8-4F4F-8675-734911003839}"/>
    <cellStyle name="Comma 2 2 2 11 8 4" xfId="47877" xr:uid="{CD32C19D-C99F-46CA-9A2E-B80BFEF4C917}"/>
    <cellStyle name="Comma 2 2 2 11 9" xfId="20561" xr:uid="{524DBDFB-9CF8-4023-8970-CA3404E8C32E}"/>
    <cellStyle name="Comma 2 2 2 11 9 2" xfId="36290" xr:uid="{ED4BEE25-5389-428D-A16F-518634061FB9}"/>
    <cellStyle name="Comma 2 2 2 12" xfId="3877" xr:uid="{6B6916EB-3C52-4581-9A29-AF3CE6057BE2}"/>
    <cellStyle name="Comma 2 2 2 13" xfId="3878" xr:uid="{AF5E83EB-1202-4524-9BE8-273137B2075D}"/>
    <cellStyle name="Comma 2 2 2 14" xfId="3879" xr:uid="{41FF877A-11E4-499E-8792-24A26E106B0E}"/>
    <cellStyle name="Comma 2 2 2 15" xfId="3880" xr:uid="{A58D6531-1FD3-4DDD-9CCC-1D267B17DCA0}"/>
    <cellStyle name="Comma 2 2 2 16" xfId="3881" xr:uid="{505722AF-4E09-4E42-9189-34EAE8DABDEF}"/>
    <cellStyle name="Comma 2 2 2 17" xfId="3882" xr:uid="{F920C417-7148-4E2E-BE61-86263642A350}"/>
    <cellStyle name="Comma 2 2 2 18" xfId="3883" xr:uid="{85822CC4-800E-4E2E-9730-0AB6111E58B6}"/>
    <cellStyle name="Comma 2 2 2 19" xfId="3884" xr:uid="{44DF5B4F-E221-4A1D-9437-4F95F5B0BD18}"/>
    <cellStyle name="Comma 2 2 2 2" xfId="228" xr:uid="{00000000-0005-0000-0000-000055010000}"/>
    <cellStyle name="Comma 2 2 2 2 10" xfId="3886" xr:uid="{850F57CB-9EC2-405C-BAFA-9D9A67720991}"/>
    <cellStyle name="Comma 2 2 2 2 10 2" xfId="8686" xr:uid="{B2CDC4A9-C924-4C50-8C0C-695B5C22E6E6}"/>
    <cellStyle name="Comma 2 2 2 2 10 2 2" xfId="11229" xr:uid="{CD965A52-4850-472C-AD25-A407E6F63C8A}"/>
    <cellStyle name="Comma 2 2 2 2 10 2 2 2" xfId="17839" xr:uid="{0FEC59BE-82C7-4F0C-80F6-89B649F8743D}"/>
    <cellStyle name="Comma 2 2 2 2 10 2 2 2 2" xfId="33568" xr:uid="{31F98592-35CC-4D7D-A31C-C5F4FBE413B8}"/>
    <cellStyle name="Comma 2 2 2 2 10 2 2 3" xfId="27372" xr:uid="{CF555C42-BE1B-4147-BA13-E8ACA69D8B30}"/>
    <cellStyle name="Comma 2 2 2 2 10 2 3" xfId="15619" xr:uid="{65F3A85E-AE42-450E-BFA4-F9613E010D94}"/>
    <cellStyle name="Comma 2 2 2 2 10 2 3 2" xfId="31358" xr:uid="{1461F176-5130-4111-9B7B-886D829D6A05}"/>
    <cellStyle name="Comma 2 2 2 2 10 2 4" xfId="21107" xr:uid="{F519806B-B01F-4D70-9A02-BDA5496AC29F}"/>
    <cellStyle name="Comma 2 2 2 2 10 2 4 2" xfId="36836" xr:uid="{96B078BE-F1BA-4A3A-AD67-50834AF3CB93}"/>
    <cellStyle name="Comma 2 2 2 2 10 2 5" xfId="23020" xr:uid="{43637226-2D52-4B80-A897-43490170ACE4}"/>
    <cellStyle name="Comma 2 2 2 2 10 2 5 2" xfId="38675" xr:uid="{5C7B7F45-C9D4-4CC7-B487-4B0D5F80225E}"/>
    <cellStyle name="Comma 2 2 2 2 10 2 6" xfId="24926" xr:uid="{B37AF6CC-2BF6-4A04-95EC-B60DC0B251EA}"/>
    <cellStyle name="Comma 2 2 2 2 10 3" xfId="20563" xr:uid="{F64E754F-8DCF-440D-93B7-A415EBCA5BBC}"/>
    <cellStyle name="Comma 2 2 2 2 10 3 2" xfId="36292" xr:uid="{5924D988-EB03-4320-B645-D964BCB00A1C}"/>
    <cellStyle name="Comma 2 2 2 2 10 4" xfId="21929" xr:uid="{72018539-B261-4B57-A6B6-638B2C185CCF}"/>
    <cellStyle name="Comma 2 2 2 2 10 4 2" xfId="37590" xr:uid="{F1D10AA9-1B02-411D-85A5-B4337D9B4157}"/>
    <cellStyle name="Comma 2 2 2 2 11" xfId="3887" xr:uid="{1EC14081-BF2D-49D9-AC1E-3DCA98E18B85}"/>
    <cellStyle name="Comma 2 2 2 2 11 2" xfId="8687" xr:uid="{5C3778EE-0553-4FC2-A103-0C6261E001CA}"/>
    <cellStyle name="Comma 2 2 2 2 11 2 2" xfId="11230" xr:uid="{948D37EF-4060-41A1-98F1-90E78AD39BA8}"/>
    <cellStyle name="Comma 2 2 2 2 11 2 2 2" xfId="17840" xr:uid="{406FCAD0-0CB1-408B-8D73-8358BC7CFF99}"/>
    <cellStyle name="Comma 2 2 2 2 11 2 2 2 2" xfId="33569" xr:uid="{DC39CE32-F571-40F6-B089-8F1AF21D80BE}"/>
    <cellStyle name="Comma 2 2 2 2 11 2 2 3" xfId="27373" xr:uid="{EBC08E3D-694D-4ACD-9823-EB6B69D1B277}"/>
    <cellStyle name="Comma 2 2 2 2 11 2 3" xfId="15620" xr:uid="{0CFE9B56-CC64-4D70-A903-3F2DEA403937}"/>
    <cellStyle name="Comma 2 2 2 2 11 2 3 2" xfId="31359" xr:uid="{A5D43660-13A4-43E8-935C-1753606535A3}"/>
    <cellStyle name="Comma 2 2 2 2 11 2 4" xfId="21108" xr:uid="{B165CF6E-2600-4850-89F9-8E5B29CB78E4}"/>
    <cellStyle name="Comma 2 2 2 2 11 2 4 2" xfId="36837" xr:uid="{9C7412F9-0C9F-4EC9-B6E6-6939165A866A}"/>
    <cellStyle name="Comma 2 2 2 2 11 2 5" xfId="23021" xr:uid="{D1390A99-896B-4130-BFB2-CA1BAEEE83A5}"/>
    <cellStyle name="Comma 2 2 2 2 11 2 5 2" xfId="38676" xr:uid="{CE2DDFC8-78A3-401D-88C7-8D45BA210B67}"/>
    <cellStyle name="Comma 2 2 2 2 11 2 6" xfId="24927" xr:uid="{071E0782-4617-412F-8CCF-ACCCEBF2505A}"/>
    <cellStyle name="Comma 2 2 2 2 11 3" xfId="20564" xr:uid="{9838A54D-F32E-4BFD-B037-D00890EF6E70}"/>
    <cellStyle name="Comma 2 2 2 2 11 3 2" xfId="36293" xr:uid="{4910F68C-0ABD-43B3-9C0A-25BCD878D4E0}"/>
    <cellStyle name="Comma 2 2 2 2 11 4" xfId="21930" xr:uid="{873F6426-93E3-4B3F-A571-88C26CBB80B5}"/>
    <cellStyle name="Comma 2 2 2 2 11 4 2" xfId="37591" xr:uid="{7370A227-92C6-4110-B3AA-6DC6589C2BEB}"/>
    <cellStyle name="Comma 2 2 2 2 12" xfId="3888" xr:uid="{1770CE0A-316D-4537-AD37-4CCB843F312D}"/>
    <cellStyle name="Comma 2 2 2 2 12 2" xfId="8688" xr:uid="{A324D1BA-DAB5-4968-B16F-D164B04A6644}"/>
    <cellStyle name="Comma 2 2 2 2 12 2 2" xfId="11231" xr:uid="{4B68CBFD-8C39-478C-AC72-BA3505AE59C2}"/>
    <cellStyle name="Comma 2 2 2 2 12 2 2 2" xfId="17841" xr:uid="{8A4E571A-1C14-422B-8415-F4519ECFCB1C}"/>
    <cellStyle name="Comma 2 2 2 2 12 2 2 2 2" xfId="33570" xr:uid="{7106D85A-FC76-4FC0-A8F7-D5A067D39167}"/>
    <cellStyle name="Comma 2 2 2 2 12 2 2 3" xfId="27374" xr:uid="{98422CD4-8207-4EF7-BC60-3E226D1EF30D}"/>
    <cellStyle name="Comma 2 2 2 2 12 2 3" xfId="15621" xr:uid="{5706F73D-A59D-4505-9B58-AFF3532E974F}"/>
    <cellStyle name="Comma 2 2 2 2 12 2 3 2" xfId="31360" xr:uid="{7CFDF058-02F4-4CB1-8FF2-13CFCA397E88}"/>
    <cellStyle name="Comma 2 2 2 2 12 2 4" xfId="21109" xr:uid="{B58874D1-9089-4177-ABA7-58CE0050DDD9}"/>
    <cellStyle name="Comma 2 2 2 2 12 2 4 2" xfId="36838" xr:uid="{CB4455D1-49E7-47AF-A754-50A6D1E0E40B}"/>
    <cellStyle name="Comma 2 2 2 2 12 2 5" xfId="23022" xr:uid="{DE53DDB5-1BD5-4CB8-B72E-2F4C1E9ECA49}"/>
    <cellStyle name="Comma 2 2 2 2 12 2 5 2" xfId="38677" xr:uid="{79BF2C3F-280D-463C-B9FA-16E6C1A30FB1}"/>
    <cellStyle name="Comma 2 2 2 2 12 2 6" xfId="24928" xr:uid="{D74929CB-6D6A-404B-9768-AA64171EBB20}"/>
    <cellStyle name="Comma 2 2 2 2 12 3" xfId="20565" xr:uid="{7DC77AC9-74ED-4603-A512-31CAED71EF7E}"/>
    <cellStyle name="Comma 2 2 2 2 12 3 2" xfId="36294" xr:uid="{1F3D0E6D-E871-4162-899D-FBB88C013212}"/>
    <cellStyle name="Comma 2 2 2 2 12 4" xfId="21931" xr:uid="{6C6F5B8C-E541-4D43-B8C3-951B605B2946}"/>
    <cellStyle name="Comma 2 2 2 2 12 4 2" xfId="37592" xr:uid="{B2DC99EA-C308-4619-B321-2DF8C9391D88}"/>
    <cellStyle name="Comma 2 2 2 2 13" xfId="3889" xr:uid="{5DEBD7EF-5E12-4B06-8967-BDFF269DF27B}"/>
    <cellStyle name="Comma 2 2 2 2 13 2" xfId="8689" xr:uid="{2FE8E7CF-8422-43E7-92B6-ED85D5B18FBC}"/>
    <cellStyle name="Comma 2 2 2 2 13 2 2" xfId="11232" xr:uid="{CAB68122-B256-4FF3-B181-A3A493D2E8BB}"/>
    <cellStyle name="Comma 2 2 2 2 13 2 2 2" xfId="17842" xr:uid="{070E12D1-537C-437E-8606-F07A39F66C1A}"/>
    <cellStyle name="Comma 2 2 2 2 13 2 2 2 2" xfId="33571" xr:uid="{985579A0-E868-4F85-A3D1-8A577EBC752C}"/>
    <cellStyle name="Comma 2 2 2 2 13 2 2 3" xfId="27375" xr:uid="{60F33CA2-8ADA-4611-AF7B-E782A5F0D2F8}"/>
    <cellStyle name="Comma 2 2 2 2 13 2 3" xfId="15622" xr:uid="{8406431C-EC99-4591-BC21-2214ABBDE5FF}"/>
    <cellStyle name="Comma 2 2 2 2 13 2 3 2" xfId="31361" xr:uid="{FE989C35-D81B-4F2E-8296-40908532FF8D}"/>
    <cellStyle name="Comma 2 2 2 2 13 2 4" xfId="21110" xr:uid="{5BFE790F-8389-4156-8DA4-13FBD548D691}"/>
    <cellStyle name="Comma 2 2 2 2 13 2 4 2" xfId="36839" xr:uid="{9F423E9B-BAC7-4C70-AD8E-543BC654BD0D}"/>
    <cellStyle name="Comma 2 2 2 2 13 2 5" xfId="23023" xr:uid="{F1F5DFC0-9C8D-4303-9331-560F1125593F}"/>
    <cellStyle name="Comma 2 2 2 2 13 2 5 2" xfId="38678" xr:uid="{C725434F-AED5-49F0-9904-BC8B85824AB7}"/>
    <cellStyle name="Comma 2 2 2 2 13 2 6" xfId="24929" xr:uid="{E588187A-2157-4203-ACBC-1846351A7CC2}"/>
    <cellStyle name="Comma 2 2 2 2 13 3" xfId="20566" xr:uid="{4F4FA891-852D-4BB6-8DDF-3CBC61844D47}"/>
    <cellStyle name="Comma 2 2 2 2 13 3 2" xfId="36295" xr:uid="{8E911BB0-7D47-47AC-885D-5C09BB876233}"/>
    <cellStyle name="Comma 2 2 2 2 13 4" xfId="21932" xr:uid="{F7EE6C85-51FD-4F8A-8A80-F07B383149C5}"/>
    <cellStyle name="Comma 2 2 2 2 13 4 2" xfId="37593" xr:uid="{F4A8923C-951D-46AE-AB6D-E258DA4F9599}"/>
    <cellStyle name="Comma 2 2 2 2 14" xfId="3890" xr:uid="{6EAF1ED6-1D58-4069-A1C9-51802D4886EE}"/>
    <cellStyle name="Comma 2 2 2 2 14 2" xfId="8690" xr:uid="{CA3D8D5B-E7F5-4FA4-9E48-56BF30F1AEA9}"/>
    <cellStyle name="Comma 2 2 2 2 14 2 2" xfId="11233" xr:uid="{C7575862-CF1E-41A3-B60C-609C5499EABE}"/>
    <cellStyle name="Comma 2 2 2 2 14 2 2 2" xfId="17843" xr:uid="{24922CE5-931F-49E6-BB00-5AE39DE11548}"/>
    <cellStyle name="Comma 2 2 2 2 14 2 2 2 2" xfId="33572" xr:uid="{7702830B-EA2F-490B-A0D4-50BD88072E49}"/>
    <cellStyle name="Comma 2 2 2 2 14 2 2 3" xfId="27376" xr:uid="{92766DAB-B795-49CE-ACE1-3EF4E46CE1A2}"/>
    <cellStyle name="Comma 2 2 2 2 14 2 3" xfId="15623" xr:uid="{3F1519F3-8861-4B83-8BCF-C933C2885B4A}"/>
    <cellStyle name="Comma 2 2 2 2 14 2 3 2" xfId="31362" xr:uid="{DA813C39-E832-4B09-B1B0-BAFBC1226391}"/>
    <cellStyle name="Comma 2 2 2 2 14 2 4" xfId="21111" xr:uid="{05B4D0E0-B19B-44D4-B817-6E5570D6FE67}"/>
    <cellStyle name="Comma 2 2 2 2 14 2 4 2" xfId="36840" xr:uid="{B95A189C-7FBA-499A-A366-AF55A5802BB9}"/>
    <cellStyle name="Comma 2 2 2 2 14 2 5" xfId="23024" xr:uid="{46E54319-F8BA-4E31-B713-15DD02391F3B}"/>
    <cellStyle name="Comma 2 2 2 2 14 2 5 2" xfId="38679" xr:uid="{D5504CDA-4923-44DE-B7D4-B6EB3A6F7C70}"/>
    <cellStyle name="Comma 2 2 2 2 14 2 6" xfId="24930" xr:uid="{1861B42A-9AEC-4973-9A1F-D3AB02BAB140}"/>
    <cellStyle name="Comma 2 2 2 2 14 3" xfId="20567" xr:uid="{385CD802-B92B-4D67-A8B2-76D4958A7E13}"/>
    <cellStyle name="Comma 2 2 2 2 14 3 2" xfId="36296" xr:uid="{680E3BE8-AF5D-4510-9F3C-3E8C1E4E98A2}"/>
    <cellStyle name="Comma 2 2 2 2 14 4" xfId="21933" xr:uid="{0E545ED9-9E70-4322-A85E-91D15F11F04C}"/>
    <cellStyle name="Comma 2 2 2 2 14 4 2" xfId="37594" xr:uid="{CC7976CB-9721-455E-BFFF-0A942D3480D3}"/>
    <cellStyle name="Comma 2 2 2 2 15" xfId="3891" xr:uid="{D1358D5C-F882-4642-8057-0E8DCD2B4E30}"/>
    <cellStyle name="Comma 2 2 2 2 15 2" xfId="8691" xr:uid="{43EC0FE1-81BF-4046-BB68-C281C3FAE9D3}"/>
    <cellStyle name="Comma 2 2 2 2 15 2 2" xfId="11234" xr:uid="{B1930B92-E329-4231-AAF7-20EBE6E228A8}"/>
    <cellStyle name="Comma 2 2 2 2 15 2 2 2" xfId="17844" xr:uid="{01D8556A-B0D0-478A-B123-26EB476074E4}"/>
    <cellStyle name="Comma 2 2 2 2 15 2 2 2 2" xfId="33573" xr:uid="{2BDC5C33-A9AD-4D17-B0BC-678B1A8B2AC8}"/>
    <cellStyle name="Comma 2 2 2 2 15 2 2 3" xfId="27377" xr:uid="{929446A1-A340-4095-B6E1-25EBAAD67880}"/>
    <cellStyle name="Comma 2 2 2 2 15 2 3" xfId="15624" xr:uid="{88216D62-0AEE-4BC4-ABF7-1164E77D4E3C}"/>
    <cellStyle name="Comma 2 2 2 2 15 2 3 2" xfId="31363" xr:uid="{B2E728BF-F65A-4549-9C95-DE27099631B9}"/>
    <cellStyle name="Comma 2 2 2 2 15 2 4" xfId="21112" xr:uid="{33DD6A4A-D5BE-40E8-92AF-8EF8EEFC383B}"/>
    <cellStyle name="Comma 2 2 2 2 15 2 4 2" xfId="36841" xr:uid="{78588ABE-33E0-4DFF-A5F5-7D945B507E69}"/>
    <cellStyle name="Comma 2 2 2 2 15 2 5" xfId="23025" xr:uid="{1E02D7D5-CB43-4B87-9C0C-4A7A759FC073}"/>
    <cellStyle name="Comma 2 2 2 2 15 2 5 2" xfId="38680" xr:uid="{B96E3C26-D2AC-42BB-9A9E-DB5492C02948}"/>
    <cellStyle name="Comma 2 2 2 2 15 2 6" xfId="24931" xr:uid="{1894D62E-ED4C-4D0E-8FDE-09C2277EBA4B}"/>
    <cellStyle name="Comma 2 2 2 2 15 3" xfId="20568" xr:uid="{A56B8271-9C3B-4783-A606-EBF8AC96C69F}"/>
    <cellStyle name="Comma 2 2 2 2 15 3 2" xfId="36297" xr:uid="{53EDDC1A-9B7A-46D4-9ED7-1300FC75D7F9}"/>
    <cellStyle name="Comma 2 2 2 2 15 4" xfId="21934" xr:uid="{0A41DB23-4F67-4FF6-A3F8-587FD5CB83A6}"/>
    <cellStyle name="Comma 2 2 2 2 15 4 2" xfId="37595" xr:uid="{47F3E6E7-8E6E-4355-B52D-A099AF811092}"/>
    <cellStyle name="Comma 2 2 2 2 16" xfId="3892" xr:uid="{61CBAF60-B5AB-4894-90CA-DA39E63829A4}"/>
    <cellStyle name="Comma 2 2 2 2 16 2" xfId="8692" xr:uid="{176AD05D-7240-4EC1-8FF8-91F88D13F2D5}"/>
    <cellStyle name="Comma 2 2 2 2 16 2 2" xfId="11235" xr:uid="{F0F918A0-855B-4380-8C19-1F8CC127AB11}"/>
    <cellStyle name="Comma 2 2 2 2 16 2 2 2" xfId="17845" xr:uid="{A6102185-FB98-4C1C-AD4D-FDD30C3CF342}"/>
    <cellStyle name="Comma 2 2 2 2 16 2 2 2 2" xfId="33574" xr:uid="{7CD1BE19-E615-4520-B0A3-DDDF6C307155}"/>
    <cellStyle name="Comma 2 2 2 2 16 2 2 3" xfId="27378" xr:uid="{D23FDCAA-1639-462A-A6B7-909CD2EBE911}"/>
    <cellStyle name="Comma 2 2 2 2 16 2 3" xfId="15625" xr:uid="{072ED579-E5A4-4F17-9ECE-AF676448D4A2}"/>
    <cellStyle name="Comma 2 2 2 2 16 2 3 2" xfId="31364" xr:uid="{626442A9-9925-4BB1-8364-6D899C2D6A42}"/>
    <cellStyle name="Comma 2 2 2 2 16 2 4" xfId="21113" xr:uid="{042FF8E4-A773-4A32-BF51-2D04A4E2D7F1}"/>
    <cellStyle name="Comma 2 2 2 2 16 2 4 2" xfId="36842" xr:uid="{8722D9AB-9060-44BF-9391-83837E7AC3B2}"/>
    <cellStyle name="Comma 2 2 2 2 16 2 5" xfId="23026" xr:uid="{034EB5C3-A5A3-4DD1-9F8D-E9EBA3E12D30}"/>
    <cellStyle name="Comma 2 2 2 2 16 2 5 2" xfId="38681" xr:uid="{9A48D38F-ED7F-4E0E-8921-A7C05C15B3C5}"/>
    <cellStyle name="Comma 2 2 2 2 16 2 6" xfId="24932" xr:uid="{5D0073D7-FBD6-4872-863E-B7A1A61ACBBD}"/>
    <cellStyle name="Comma 2 2 2 2 16 3" xfId="20569" xr:uid="{53D91869-62C1-47E8-8C95-46F3140B905A}"/>
    <cellStyle name="Comma 2 2 2 2 16 3 2" xfId="36298" xr:uid="{E332CC91-22C1-434B-95D4-54C90ADD9C18}"/>
    <cellStyle name="Comma 2 2 2 2 16 4" xfId="21935" xr:uid="{730E39B2-3E37-4F6C-9FAD-2B7361790337}"/>
    <cellStyle name="Comma 2 2 2 2 16 4 2" xfId="37596" xr:uid="{24271DCF-C4C9-4510-A384-272927FEA5DD}"/>
    <cellStyle name="Comma 2 2 2 2 17" xfId="3893" xr:uid="{A21F6A70-3FDC-4804-BB83-4F17F2D27D9E}"/>
    <cellStyle name="Comma 2 2 2 2 17 2" xfId="8693" xr:uid="{8F7B815A-9601-4E1C-BDF9-A02FA8E7DB04}"/>
    <cellStyle name="Comma 2 2 2 2 17 2 2" xfId="11236" xr:uid="{AC5C13EF-D3B5-4DED-BF57-611BD006C472}"/>
    <cellStyle name="Comma 2 2 2 2 17 2 2 2" xfId="17846" xr:uid="{00D7E147-D2F8-4631-A748-E28CE7D1F093}"/>
    <cellStyle name="Comma 2 2 2 2 17 2 2 2 2" xfId="33575" xr:uid="{D362E6A1-DBBA-4A30-A745-9A78D1FCECA4}"/>
    <cellStyle name="Comma 2 2 2 2 17 2 2 3" xfId="27379" xr:uid="{CB5B3076-A46F-43AC-A57D-667BA7C418CE}"/>
    <cellStyle name="Comma 2 2 2 2 17 2 3" xfId="15626" xr:uid="{8B27DCB3-5F5B-411D-8409-D9568909A2B9}"/>
    <cellStyle name="Comma 2 2 2 2 17 2 3 2" xfId="31365" xr:uid="{3F449774-885B-4C3E-9EA9-05B5C512268C}"/>
    <cellStyle name="Comma 2 2 2 2 17 2 4" xfId="21114" xr:uid="{34C71EE4-39EE-426D-93EA-817B4812638E}"/>
    <cellStyle name="Comma 2 2 2 2 17 2 4 2" xfId="36843" xr:uid="{8023DCD1-C722-45BB-B57B-6ADEF6937DEA}"/>
    <cellStyle name="Comma 2 2 2 2 17 2 5" xfId="23027" xr:uid="{AD414DAD-C48F-4FAE-9CD1-A3C3A614368D}"/>
    <cellStyle name="Comma 2 2 2 2 17 2 5 2" xfId="38682" xr:uid="{27758F66-A8A0-489D-BBC5-E621267F5372}"/>
    <cellStyle name="Comma 2 2 2 2 17 2 6" xfId="24933" xr:uid="{24872819-7240-4A47-BF2A-E8B70012D1E9}"/>
    <cellStyle name="Comma 2 2 2 2 17 3" xfId="20570" xr:uid="{AE09D5FF-307B-4246-AD05-A639786112C8}"/>
    <cellStyle name="Comma 2 2 2 2 17 3 2" xfId="36299" xr:uid="{3893BE6B-8792-4EE2-B940-9FDF037E8565}"/>
    <cellStyle name="Comma 2 2 2 2 17 4" xfId="21936" xr:uid="{ADF4A9BF-3C8B-40EE-BDE7-FB501769883F}"/>
    <cellStyle name="Comma 2 2 2 2 17 4 2" xfId="37597" xr:uid="{A18466D4-2112-4D6F-AA93-998363E33E7D}"/>
    <cellStyle name="Comma 2 2 2 2 18" xfId="3894" xr:uid="{16C63E5C-0DC6-49F6-B144-0D14A069F926}"/>
    <cellStyle name="Comma 2 2 2 2 18 2" xfId="8694" xr:uid="{60B16458-CE65-4FE2-8990-341127881F2D}"/>
    <cellStyle name="Comma 2 2 2 2 18 2 2" xfId="11237" xr:uid="{192F174C-1CFD-4B97-A272-AC3AC2C0E434}"/>
    <cellStyle name="Comma 2 2 2 2 18 2 2 2" xfId="17847" xr:uid="{9FB562E1-CC9C-459A-8EB2-901BD6D02845}"/>
    <cellStyle name="Comma 2 2 2 2 18 2 2 2 2" xfId="33576" xr:uid="{04F0A665-81B1-4D1D-9E52-0F1E72AB94EA}"/>
    <cellStyle name="Comma 2 2 2 2 18 2 2 3" xfId="27380" xr:uid="{AAD6BB75-0D6B-4C07-803C-092E3B7BD1A2}"/>
    <cellStyle name="Comma 2 2 2 2 18 2 3" xfId="15627" xr:uid="{7357D025-A50B-49FD-A979-43ED70B06AA9}"/>
    <cellStyle name="Comma 2 2 2 2 18 2 3 2" xfId="31366" xr:uid="{71A6C724-8EC8-4E4B-962E-77BD5C92F208}"/>
    <cellStyle name="Comma 2 2 2 2 18 2 4" xfId="21115" xr:uid="{DCB7BB52-DF11-4E38-B184-04884E77A2B6}"/>
    <cellStyle name="Comma 2 2 2 2 18 2 4 2" xfId="36844" xr:uid="{C79AEEA0-65CF-4B91-AD7B-8CE472993D3C}"/>
    <cellStyle name="Comma 2 2 2 2 18 2 5" xfId="23028" xr:uid="{75153D0C-7D24-4C20-B9A5-C216ED795FC4}"/>
    <cellStyle name="Comma 2 2 2 2 18 2 5 2" xfId="38683" xr:uid="{5401E614-45C6-4C99-A2EB-DDF0887B16B2}"/>
    <cellStyle name="Comma 2 2 2 2 18 2 6" xfId="24934" xr:uid="{F6EFFA97-ACA0-433C-9C4F-CE60492C19C5}"/>
    <cellStyle name="Comma 2 2 2 2 18 3" xfId="20571" xr:uid="{495C4635-89DF-4B83-8AED-91C6E108850D}"/>
    <cellStyle name="Comma 2 2 2 2 18 3 2" xfId="36300" xr:uid="{F761D182-D143-4CC9-A834-0F2C694EEDD5}"/>
    <cellStyle name="Comma 2 2 2 2 18 4" xfId="21937" xr:uid="{8A63D2FB-47B3-472D-A719-96DDA61B60E9}"/>
    <cellStyle name="Comma 2 2 2 2 18 4 2" xfId="37598" xr:uid="{E9DCC80B-4846-4975-A0C3-0B7E28A923D5}"/>
    <cellStyle name="Comma 2 2 2 2 19" xfId="3895" xr:uid="{548C36A8-80B2-4949-A14B-F06786873E30}"/>
    <cellStyle name="Comma 2 2 2 2 19 2" xfId="8695" xr:uid="{682E0C8D-1F2B-4A55-ABEF-0E73B9A593ED}"/>
    <cellStyle name="Comma 2 2 2 2 19 2 2" xfId="11238" xr:uid="{DD568690-20D2-4895-9911-B872E62837D5}"/>
    <cellStyle name="Comma 2 2 2 2 19 2 2 2" xfId="17848" xr:uid="{60166B45-382A-4982-9DAC-B043CA6570FD}"/>
    <cellStyle name="Comma 2 2 2 2 19 2 2 2 2" xfId="33577" xr:uid="{E96952F6-5056-43E8-B458-7389983A8A90}"/>
    <cellStyle name="Comma 2 2 2 2 19 2 2 3" xfId="27381" xr:uid="{8D76DA58-BE4F-4A2F-9FD2-EC9CE6DC35B7}"/>
    <cellStyle name="Comma 2 2 2 2 19 2 3" xfId="15628" xr:uid="{B0363DC4-25AE-49D6-8B89-921953D25CE0}"/>
    <cellStyle name="Comma 2 2 2 2 19 2 3 2" xfId="31367" xr:uid="{BD10AAEC-1632-4316-909A-12E0263F083F}"/>
    <cellStyle name="Comma 2 2 2 2 19 2 4" xfId="21116" xr:uid="{4A681C8C-997B-4EAF-956B-EBC42762FB01}"/>
    <cellStyle name="Comma 2 2 2 2 19 2 4 2" xfId="36845" xr:uid="{5314D03B-5568-42AA-BB98-BC62F15E501C}"/>
    <cellStyle name="Comma 2 2 2 2 19 2 5" xfId="23029" xr:uid="{9BEB15BD-23C4-4304-A1F7-C6E2ECFB626B}"/>
    <cellStyle name="Comma 2 2 2 2 19 2 5 2" xfId="38684" xr:uid="{9927345C-8BE5-4BB0-83C1-179CD8350579}"/>
    <cellStyle name="Comma 2 2 2 2 19 2 6" xfId="24935" xr:uid="{BB644A79-9A82-4A6D-85A4-C2F4D30E76BB}"/>
    <cellStyle name="Comma 2 2 2 2 19 3" xfId="20572" xr:uid="{96F66970-070B-4200-AC78-C4AA7D09F5AB}"/>
    <cellStyle name="Comma 2 2 2 2 19 3 2" xfId="36301" xr:uid="{7EAD4E2B-8F0F-4BB9-9A5F-831D43EA3F50}"/>
    <cellStyle name="Comma 2 2 2 2 19 4" xfId="21938" xr:uid="{9ADFFA01-59D4-4A37-9C4C-363AF37E39A9}"/>
    <cellStyle name="Comma 2 2 2 2 19 4 2" xfId="37599" xr:uid="{27FD7F30-938D-4A95-996D-23F83FC7D318}"/>
    <cellStyle name="Comma 2 2 2 2 2" xfId="229" xr:uid="{00000000-0005-0000-0000-000056010000}"/>
    <cellStyle name="Comma 2 2 2 2 2 10" xfId="21939" xr:uid="{1F42AC94-0136-423E-BFC6-51CEBCD00AB2}"/>
    <cellStyle name="Comma 2 2 2 2 2 10 2" xfId="37600" xr:uid="{A5DDD367-E0E6-4DAB-85F9-A9D7E2E3DAF9}"/>
    <cellStyle name="Comma 2 2 2 2 2 11" xfId="45592" xr:uid="{30A222FA-E988-4EDA-9D1B-1B57E28057BD}"/>
    <cellStyle name="Comma 2 2 2 2 2 2" xfId="1778" xr:uid="{00000000-0005-0000-0000-000057010000}"/>
    <cellStyle name="Comma 2 2 2 2 2 2 2" xfId="3897" xr:uid="{4ECC8DB5-1E7B-4378-95A7-0E5FFC36D259}"/>
    <cellStyle name="Comma 2 2 2 2 2 2 2 2" xfId="3898" xr:uid="{5F198FFD-D724-4249-928D-F7E71848A79C}"/>
    <cellStyle name="Comma 2 2 2 2 2 2 2 3" xfId="8697" xr:uid="{AEAF9773-7067-4F47-99BB-5C3094F9003F}"/>
    <cellStyle name="Comma 2 2 2 2 2 2 2 3 2" xfId="11240" xr:uid="{6C71E05F-8A60-4A9B-B722-E43909B90E1B}"/>
    <cellStyle name="Comma 2 2 2 2 2 2 2 3 2 2" xfId="17850" xr:uid="{FB2BE143-3045-4357-A20E-68046540D85E}"/>
    <cellStyle name="Comma 2 2 2 2 2 2 2 3 2 2 2" xfId="33579" xr:uid="{84401F65-ABF3-48C9-BA76-D2E871FE48A3}"/>
    <cellStyle name="Comma 2 2 2 2 2 2 2 3 2 3" xfId="27383" xr:uid="{CA0B7162-670E-42C7-BA0A-74617740A84E}"/>
    <cellStyle name="Comma 2 2 2 2 2 2 2 3 3" xfId="15630" xr:uid="{0DA9D94F-AEE6-408F-95C3-BF7D75BB81C2}"/>
    <cellStyle name="Comma 2 2 2 2 2 2 2 3 3 2" xfId="31369" xr:uid="{5C62E911-21A3-4B88-9D50-EF44662016AA}"/>
    <cellStyle name="Comma 2 2 2 2 2 2 2 3 4" xfId="21118" xr:uid="{2FB4BF2A-9FA8-4878-82F1-A4B894132760}"/>
    <cellStyle name="Comma 2 2 2 2 2 2 2 3 4 2" xfId="36847" xr:uid="{5E9434F3-C96B-400F-94C4-3DE6F05A0992}"/>
    <cellStyle name="Comma 2 2 2 2 2 2 2 3 5" xfId="23031" xr:uid="{8659F85A-79D5-40A5-9E67-300F6C73905A}"/>
    <cellStyle name="Comma 2 2 2 2 2 2 2 3 5 2" xfId="38686" xr:uid="{A1D4A178-BC6A-4F79-988D-E808736919B6}"/>
    <cellStyle name="Comma 2 2 2 2 2 2 2 3 6" xfId="24937" xr:uid="{E5398D45-A259-4BF9-9522-09BF7A30584C}"/>
    <cellStyle name="Comma 2 2 2 2 2 2 2 4" xfId="20574" xr:uid="{6662C205-56B7-4BA9-9E42-ACAA0E9186E6}"/>
    <cellStyle name="Comma 2 2 2 2 2 2 2 4 2" xfId="36303" xr:uid="{7A398347-1F6B-4FBF-B0F8-FD0714F8752F}"/>
    <cellStyle name="Comma 2 2 2 2 2 2 2 5" xfId="21940" xr:uid="{7DD58E10-35BD-41A1-BC5A-93BA8F4085F2}"/>
    <cellStyle name="Comma 2 2 2 2 2 2 2 5 2" xfId="37601" xr:uid="{70A3A116-7294-4D4E-B2BA-8418FA2889BA}"/>
    <cellStyle name="Comma 2 2 2 2 2 2 3" xfId="46521" xr:uid="{F63FF4B4-67DF-436F-BB78-E39FC7B6FD16}"/>
    <cellStyle name="Comma 2 2 2 2 2 2 4" xfId="3896" xr:uid="{A55D41AC-D73B-43C4-B993-90E63813554C}"/>
    <cellStyle name="Comma 2 2 2 2 2 3" xfId="3899" xr:uid="{AC4970AB-064C-4156-A981-1A1C17183D49}"/>
    <cellStyle name="Comma 2 2 2 2 2 4" xfId="3900" xr:uid="{B6CF52B1-93C4-4325-BA68-0BEECD7585A4}"/>
    <cellStyle name="Comma 2 2 2 2 2 5" xfId="3901" xr:uid="{688FA5FD-9A07-497F-BC68-8FB98E0B5B1B}"/>
    <cellStyle name="Comma 2 2 2 2 2 6" xfId="3902" xr:uid="{6BA9AC56-EFAA-4967-9BD6-C260FA7B0B60}"/>
    <cellStyle name="Comma 2 2 2 2 2 7" xfId="3903" xr:uid="{025E5391-CE2B-4EEB-998D-1EBEC038AB2C}"/>
    <cellStyle name="Comma 2 2 2 2 2 7 2" xfId="8698" xr:uid="{92D7DA72-D658-4BB6-8E6F-9CB7BFDE4B2C}"/>
    <cellStyle name="Comma 2 2 2 2 2 7 2 2" xfId="11241" xr:uid="{D3EB8B3C-004B-4AFE-8EAF-55E606E6AC14}"/>
    <cellStyle name="Comma 2 2 2 2 2 7 2 2 2" xfId="17851" xr:uid="{A93072F5-EA8C-40A9-910D-22FBC8D6940B}"/>
    <cellStyle name="Comma 2 2 2 2 2 7 2 2 2 2" xfId="33580" xr:uid="{48E3FD0D-7E96-4389-BEC9-F26450E01FE1}"/>
    <cellStyle name="Comma 2 2 2 2 2 7 2 2 3" xfId="27384" xr:uid="{B7021298-D251-49BE-864E-E96E9FDE109F}"/>
    <cellStyle name="Comma 2 2 2 2 2 7 2 3" xfId="15631" xr:uid="{85561C10-1113-40B5-8D0F-385C17E6F13D}"/>
    <cellStyle name="Comma 2 2 2 2 2 7 2 3 2" xfId="31370" xr:uid="{49F59727-F0EF-4AB0-92D2-ABE4502B000F}"/>
    <cellStyle name="Comma 2 2 2 2 2 7 2 4" xfId="21119" xr:uid="{8D15A7EE-11C4-48E6-A64B-1907E63EEFFF}"/>
    <cellStyle name="Comma 2 2 2 2 2 7 2 4 2" xfId="36848" xr:uid="{0B87FBED-C3AE-47DE-A2B6-9F6D22DBB998}"/>
    <cellStyle name="Comma 2 2 2 2 2 7 2 5" xfId="23032" xr:uid="{EA8EFE3C-F2DA-43F0-A225-5F278A824724}"/>
    <cellStyle name="Comma 2 2 2 2 2 7 2 5 2" xfId="38687" xr:uid="{737AFA5C-4921-42C0-9F8F-1E721D90C678}"/>
    <cellStyle name="Comma 2 2 2 2 2 7 2 6" xfId="24938" xr:uid="{130D1AD5-7A74-48BB-A4B9-DAC6565F906B}"/>
    <cellStyle name="Comma 2 2 2 2 2 7 3" xfId="20575" xr:uid="{E9345CB1-5378-4B25-974D-9C480A5D433A}"/>
    <cellStyle name="Comma 2 2 2 2 2 7 3 2" xfId="36304" xr:uid="{AB7A79FB-621F-408F-A0C3-9AFDEC56CDDC}"/>
    <cellStyle name="Comma 2 2 2 2 2 7 4" xfId="21941" xr:uid="{9D6C3352-7286-4F9F-8A32-5DE1F704C378}"/>
    <cellStyle name="Comma 2 2 2 2 2 7 4 2" xfId="37602" xr:uid="{3BE1D1E4-35D0-4951-AAA8-AD1E3760A3AB}"/>
    <cellStyle name="Comma 2 2 2 2 2 8" xfId="8696" xr:uid="{8E661B9F-4020-4607-BC06-8490E30090E8}"/>
    <cellStyle name="Comma 2 2 2 2 2 8 2" xfId="11239" xr:uid="{3240D6A7-3EF1-4CA3-BD58-9D496FF503DF}"/>
    <cellStyle name="Comma 2 2 2 2 2 8 2 2" xfId="17849" xr:uid="{6D82233E-CB0D-4A7C-AABF-AB372BD8FE8A}"/>
    <cellStyle name="Comma 2 2 2 2 2 8 2 2 2" xfId="33578" xr:uid="{12343C29-CB24-4CF3-A6BF-98BFAAFEE285}"/>
    <cellStyle name="Comma 2 2 2 2 2 8 2 3" xfId="27382" xr:uid="{EBD54EE5-0708-46D2-BCF6-A1F5770603D5}"/>
    <cellStyle name="Comma 2 2 2 2 2 8 3" xfId="15629" xr:uid="{0D40E614-F7FF-4DF9-B263-EA7ED55D21C9}"/>
    <cellStyle name="Comma 2 2 2 2 2 8 3 2" xfId="31368" xr:uid="{F8F9C6B5-82F8-42B3-B2BE-B183328302CB}"/>
    <cellStyle name="Comma 2 2 2 2 2 8 4" xfId="21117" xr:uid="{13C6D676-9839-4193-A291-440C8E594929}"/>
    <cellStyle name="Comma 2 2 2 2 2 8 4 2" xfId="36846" xr:uid="{394442E0-D831-46CE-85B3-E63213CAA604}"/>
    <cellStyle name="Comma 2 2 2 2 2 8 5" xfId="23030" xr:uid="{A020E81B-DFA2-4EE0-B4D0-6F862052B0F8}"/>
    <cellStyle name="Comma 2 2 2 2 2 8 5 2" xfId="38685" xr:uid="{CB59C5E8-C403-4A48-A0BC-874A1A81FB93}"/>
    <cellStyle name="Comma 2 2 2 2 2 8 6" xfId="24936" xr:uid="{987CB9CF-BDBD-4D76-8BB7-708898EBA22B}"/>
    <cellStyle name="Comma 2 2 2 2 2 9" xfId="20573" xr:uid="{A76E5B54-0249-4331-BB88-9EAC29604AD5}"/>
    <cellStyle name="Comma 2 2 2 2 2 9 2" xfId="36302" xr:uid="{7E66296D-DA22-4228-B466-86F71E680C16}"/>
    <cellStyle name="Comma 2 2 2 2 20" xfId="3904" xr:uid="{A9916B69-70DC-45A2-BE20-567833D3A205}"/>
    <cellStyle name="Comma 2 2 2 2 20 2" xfId="8699" xr:uid="{D964FB02-81A3-4C95-8F3C-F7D327BBD583}"/>
    <cellStyle name="Comma 2 2 2 2 20 2 2" xfId="11242" xr:uid="{AC9BA3BD-753F-4170-A057-5F03742AD0D6}"/>
    <cellStyle name="Comma 2 2 2 2 20 2 2 2" xfId="17852" xr:uid="{7477E55E-DE98-4F83-A22A-B9BCBE558C78}"/>
    <cellStyle name="Comma 2 2 2 2 20 2 2 2 2" xfId="33581" xr:uid="{222EDE23-9DF1-4B5F-A373-915D79F24EA4}"/>
    <cellStyle name="Comma 2 2 2 2 20 2 2 3" xfId="27385" xr:uid="{14484184-FFE6-4A3E-8ADD-9C1ED42C87E0}"/>
    <cellStyle name="Comma 2 2 2 2 20 2 3" xfId="15632" xr:uid="{AFF7950A-E0F7-436F-A004-565EF086B540}"/>
    <cellStyle name="Comma 2 2 2 2 20 2 3 2" xfId="31371" xr:uid="{B73AECE7-1611-426C-A57B-D8E7E445F094}"/>
    <cellStyle name="Comma 2 2 2 2 20 2 4" xfId="21120" xr:uid="{3476F449-E486-4B15-B839-784A7355F2C7}"/>
    <cellStyle name="Comma 2 2 2 2 20 2 4 2" xfId="36849" xr:uid="{2567420D-766E-4082-AA07-3BB829D3CA21}"/>
    <cellStyle name="Comma 2 2 2 2 20 2 5" xfId="23033" xr:uid="{1EBB2651-A34D-4007-8FED-2CFBDCE5C0B3}"/>
    <cellStyle name="Comma 2 2 2 2 20 2 5 2" xfId="38688" xr:uid="{4662A012-D01A-44EE-882C-920FAF84BA83}"/>
    <cellStyle name="Comma 2 2 2 2 20 2 6" xfId="24939" xr:uid="{201F2A0B-9C9C-4BF9-AA32-606A82ABABB2}"/>
    <cellStyle name="Comma 2 2 2 2 20 3" xfId="20576" xr:uid="{D7487D35-8BFC-49CD-B2BF-BE4A173EEDAD}"/>
    <cellStyle name="Comma 2 2 2 2 20 3 2" xfId="36305" xr:uid="{DF6A4F62-15FD-44D5-9152-6A93C5AAFFA1}"/>
    <cellStyle name="Comma 2 2 2 2 20 4" xfId="21942" xr:uid="{5567E6FE-70F7-494D-8499-37FE60213809}"/>
    <cellStyle name="Comma 2 2 2 2 20 4 2" xfId="37603" xr:uid="{22A46E3E-69D1-418F-83F8-C2AA0A90D9DC}"/>
    <cellStyle name="Comma 2 2 2 2 21" xfId="3905" xr:uid="{5AEB1299-B2EB-43A2-A7F6-2DE7BDB3E886}"/>
    <cellStyle name="Comma 2 2 2 2 21 2" xfId="8700" xr:uid="{9D1ED8F5-2768-4556-AD42-DC206900E91D}"/>
    <cellStyle name="Comma 2 2 2 2 21 2 2" xfId="11243" xr:uid="{DD7FF536-16A6-428D-BBFF-59F77DE864D6}"/>
    <cellStyle name="Comma 2 2 2 2 21 2 2 2" xfId="17853" xr:uid="{C82D3261-3CFA-43B7-BE8B-C9A9D1E8C11B}"/>
    <cellStyle name="Comma 2 2 2 2 21 2 2 2 2" xfId="33582" xr:uid="{7E01BF3F-93E5-43C5-8573-EC788DFCE6AD}"/>
    <cellStyle name="Comma 2 2 2 2 21 2 2 3" xfId="27386" xr:uid="{70B5DBF0-3817-46C6-8558-BA54166BFF9F}"/>
    <cellStyle name="Comma 2 2 2 2 21 2 3" xfId="15633" xr:uid="{5834D51B-1B0C-42F4-8D9E-2F1C4C2AC455}"/>
    <cellStyle name="Comma 2 2 2 2 21 2 3 2" xfId="31372" xr:uid="{E40A0966-75B2-4247-B447-17818BA53674}"/>
    <cellStyle name="Comma 2 2 2 2 21 2 4" xfId="21121" xr:uid="{2CFD0857-CE4D-40BC-B15B-9EDCA33F1C39}"/>
    <cellStyle name="Comma 2 2 2 2 21 2 4 2" xfId="36850" xr:uid="{C83C05A6-5144-432B-8695-09BADE3651AF}"/>
    <cellStyle name="Comma 2 2 2 2 21 2 5" xfId="23034" xr:uid="{33ABB009-C1B8-4DE6-B71D-1DA1D9C1FAA0}"/>
    <cellStyle name="Comma 2 2 2 2 21 2 5 2" xfId="38689" xr:uid="{2A135AEA-BF17-435A-9AA8-7873AFAA5662}"/>
    <cellStyle name="Comma 2 2 2 2 21 2 6" xfId="24940" xr:uid="{3B467E1A-9FA5-4720-A448-7BC3F8B1CCB7}"/>
    <cellStyle name="Comma 2 2 2 2 21 3" xfId="20577" xr:uid="{D4CC751F-3630-4BE5-8AF0-D4513DBAFA92}"/>
    <cellStyle name="Comma 2 2 2 2 21 3 2" xfId="36306" xr:uid="{44A1711B-5286-429B-89C3-332086B5827F}"/>
    <cellStyle name="Comma 2 2 2 2 21 4" xfId="21943" xr:uid="{63F499C4-E559-424E-B223-1EAF59D188F9}"/>
    <cellStyle name="Comma 2 2 2 2 21 4 2" xfId="37604" xr:uid="{48C13486-54FF-4E8D-85B3-89CC51F6A578}"/>
    <cellStyle name="Comma 2 2 2 2 22" xfId="3906" xr:uid="{E3815D71-346A-46F1-A58D-FBD5B3262F56}"/>
    <cellStyle name="Comma 2 2 2 2 22 2" xfId="8701" xr:uid="{F7536E40-992D-4236-9EE1-EFC429E90BAB}"/>
    <cellStyle name="Comma 2 2 2 2 22 2 2" xfId="11244" xr:uid="{6162C103-5D4A-418D-85D8-F539A5D7D58C}"/>
    <cellStyle name="Comma 2 2 2 2 22 2 2 2" xfId="17854" xr:uid="{32540227-EFFE-4FF0-A572-CBCB07B950D1}"/>
    <cellStyle name="Comma 2 2 2 2 22 2 2 2 2" xfId="33583" xr:uid="{A6C8B8F5-296D-40C5-9484-0696466C1EDA}"/>
    <cellStyle name="Comma 2 2 2 2 22 2 2 3" xfId="27387" xr:uid="{9512670F-C9D5-40E8-B1D2-DF11DBE690DF}"/>
    <cellStyle name="Comma 2 2 2 2 22 2 3" xfId="15634" xr:uid="{1C581728-C93D-4DB7-B2BE-2910B112585B}"/>
    <cellStyle name="Comma 2 2 2 2 22 2 3 2" xfId="31373" xr:uid="{0C9A7157-4827-4A39-B866-1CDEFED1B733}"/>
    <cellStyle name="Comma 2 2 2 2 22 2 4" xfId="21122" xr:uid="{F05BFFDD-B1F8-4016-8EE9-6C0DD1FFED6C}"/>
    <cellStyle name="Comma 2 2 2 2 22 2 4 2" xfId="36851" xr:uid="{7F8E2D1F-F51F-430B-8686-1B742BA8368F}"/>
    <cellStyle name="Comma 2 2 2 2 22 2 5" xfId="23035" xr:uid="{C2B2325D-3F09-42C2-8362-1ABFF5EA11A6}"/>
    <cellStyle name="Comma 2 2 2 2 22 2 5 2" xfId="38690" xr:uid="{DF5C69B7-9A81-4276-8E91-7B3B23449EA5}"/>
    <cellStyle name="Comma 2 2 2 2 22 2 6" xfId="24941" xr:uid="{6897392B-5720-4466-921C-EE0EE44060B0}"/>
    <cellStyle name="Comma 2 2 2 2 22 3" xfId="20578" xr:uid="{DBDD7D29-1326-4AFA-BBAD-8A2206215861}"/>
    <cellStyle name="Comma 2 2 2 2 22 3 2" xfId="36307" xr:uid="{23603BBE-5B4F-48ED-A967-CF71CC0D7C9A}"/>
    <cellStyle name="Comma 2 2 2 2 22 4" xfId="21944" xr:uid="{7A0596CA-04CD-4B7A-B535-0C343CB962D7}"/>
    <cellStyle name="Comma 2 2 2 2 22 4 2" xfId="37605" xr:uid="{9B6C3A17-B7A7-4F92-B49B-C01DFF21B9D6}"/>
    <cellStyle name="Comma 2 2 2 2 23" xfId="44519" xr:uid="{B426CBA5-841C-4C4D-B35D-A6666C433470}"/>
    <cellStyle name="Comma 2 2 2 2 24" xfId="45591" xr:uid="{0574BA21-83C5-4CAB-A2D4-D7C128839F69}"/>
    <cellStyle name="Comma 2 2 2 2 25" xfId="3885" xr:uid="{C8F905AF-331B-4F95-8033-367EE19A7AFE}"/>
    <cellStyle name="Comma 2 2 2 2 3" xfId="230" xr:uid="{00000000-0005-0000-0000-000058010000}"/>
    <cellStyle name="Comma 2 2 2 2 3 2" xfId="1779" xr:uid="{00000000-0005-0000-0000-000059010000}"/>
    <cellStyle name="Comma 2 2 2 2 3 2 2" xfId="46522" xr:uid="{0666C428-ED19-4D6A-AD4E-29AA77744DE6}"/>
    <cellStyle name="Comma 2 2 2 2 3 3" xfId="45593" xr:uid="{FA661FD1-BC6B-4BEE-86AE-40848EB1877B}"/>
    <cellStyle name="Comma 2 2 2 2 3 4" xfId="3907" xr:uid="{F52E9DE3-324B-4BFA-9887-32238A06CCD3}"/>
    <cellStyle name="Comma 2 2 2 2 4" xfId="1777" xr:uid="{00000000-0005-0000-0000-00005A010000}"/>
    <cellStyle name="Comma 2 2 2 2 4 2" xfId="3908" xr:uid="{48A4BBA8-19B6-4974-8CF5-37A0FA31A97E}"/>
    <cellStyle name="Comma 2 2 2 2 4 2 2" xfId="3909" xr:uid="{8383982B-36A0-4002-A530-E5BBD602B657}"/>
    <cellStyle name="Comma 2 2 2 2 4 2 2 2" xfId="8703" xr:uid="{E741F247-0568-4BEC-81E6-71BD74270D22}"/>
    <cellStyle name="Comma 2 2 2 2 4 2 2 2 2" xfId="11246" xr:uid="{D027FCB1-BC96-43BA-BEF4-B6CC7D042769}"/>
    <cellStyle name="Comma 2 2 2 2 4 2 2 2 2 2" xfId="17856" xr:uid="{E9075F64-BA2C-469F-B340-AEAE8BF2339E}"/>
    <cellStyle name="Comma 2 2 2 2 4 2 2 2 2 2 2" xfId="33585" xr:uid="{B79216C7-4DDB-440D-99CE-4C25FC69D584}"/>
    <cellStyle name="Comma 2 2 2 2 4 2 2 2 2 3" xfId="27389" xr:uid="{4783BC31-5654-41E0-970A-25411E2944B7}"/>
    <cellStyle name="Comma 2 2 2 2 4 2 2 2 3" xfId="15636" xr:uid="{932BD08B-3A0D-43CD-8898-C51B6347F1CB}"/>
    <cellStyle name="Comma 2 2 2 2 4 2 2 2 3 2" xfId="31375" xr:uid="{EDBBB2F2-A577-4F7F-B989-4BA4F3CB3E1B}"/>
    <cellStyle name="Comma 2 2 2 2 4 2 2 2 4" xfId="21124" xr:uid="{6F9F9F70-246C-4E29-8974-B5F17345746B}"/>
    <cellStyle name="Comma 2 2 2 2 4 2 2 2 4 2" xfId="36853" xr:uid="{61D687AF-4D27-4407-A578-5979B9D39E13}"/>
    <cellStyle name="Comma 2 2 2 2 4 2 2 2 5" xfId="23037" xr:uid="{6C323336-AF97-4B44-A760-C3EB940757E8}"/>
    <cellStyle name="Comma 2 2 2 2 4 2 2 2 5 2" xfId="38692" xr:uid="{EEAB1B6B-F5A6-48D3-AC6C-0F65EEAA1907}"/>
    <cellStyle name="Comma 2 2 2 2 4 2 2 2 6" xfId="24943" xr:uid="{CBCE6351-9205-4745-9060-303DD7841F15}"/>
    <cellStyle name="Comma 2 2 2 2 4 2 2 3" xfId="20580" xr:uid="{B7001A97-F004-4494-AF4C-DAEC93B28488}"/>
    <cellStyle name="Comma 2 2 2 2 4 2 2 3 2" xfId="36309" xr:uid="{BC3148A6-931F-425C-9E15-7BB58FB24FAC}"/>
    <cellStyle name="Comma 2 2 2 2 4 2 2 4" xfId="21946" xr:uid="{621CBDC6-77BA-4953-8431-7A2B8B0690E0}"/>
    <cellStyle name="Comma 2 2 2 2 4 2 2 4 2" xfId="37607" xr:uid="{D2D2EF0B-9FAB-4B97-8052-81182BD94E1E}"/>
    <cellStyle name="Comma 2 2 2 2 4 3" xfId="8702" xr:uid="{CFE94E6C-BC5E-4AAC-971B-45A48B5E33DF}"/>
    <cellStyle name="Comma 2 2 2 2 4 3 2" xfId="11245" xr:uid="{D5264229-CB9E-4CA9-BC5F-730ED2FB8609}"/>
    <cellStyle name="Comma 2 2 2 2 4 3 2 2" xfId="17855" xr:uid="{DD37A36F-6DA1-44DE-87CA-5B5F83E465E6}"/>
    <cellStyle name="Comma 2 2 2 2 4 3 2 2 2" xfId="33584" xr:uid="{1D1ED51A-66B0-49A5-BF59-7468FF4769F5}"/>
    <cellStyle name="Comma 2 2 2 2 4 3 2 3" xfId="27388" xr:uid="{9E386739-6223-47B0-8774-FF0F5BB80238}"/>
    <cellStyle name="Comma 2 2 2 2 4 3 3" xfId="15635" xr:uid="{18578CE6-646C-4C35-AF1A-29275E58A754}"/>
    <cellStyle name="Comma 2 2 2 2 4 3 3 2" xfId="31374" xr:uid="{3639ECCA-94A1-4C96-A34E-5B80ABE0DB61}"/>
    <cellStyle name="Comma 2 2 2 2 4 3 4" xfId="21123" xr:uid="{70328D29-CA50-43DE-810B-7CE95F16AF31}"/>
    <cellStyle name="Comma 2 2 2 2 4 3 4 2" xfId="36852" xr:uid="{EB74A005-990D-4AFC-8AC6-0EF6982EC209}"/>
    <cellStyle name="Comma 2 2 2 2 4 3 5" xfId="23036" xr:uid="{DD1FFC21-16C8-4EB0-9CFD-EAD8DD46175F}"/>
    <cellStyle name="Comma 2 2 2 2 4 3 5 2" xfId="38691" xr:uid="{C2F1B113-9478-43C5-B28F-6E7F8FDAEFA7}"/>
    <cellStyle name="Comma 2 2 2 2 4 3 6" xfId="24942" xr:uid="{98DA1591-820E-427E-AAD5-330408115EF8}"/>
    <cellStyle name="Comma 2 2 2 2 4 4" xfId="20579" xr:uid="{B7A799F7-3F62-49E4-86B6-7970146AA486}"/>
    <cellStyle name="Comma 2 2 2 2 4 4 2" xfId="36308" xr:uid="{0F748FDE-AE11-48B7-94B8-B3BC978C6979}"/>
    <cellStyle name="Comma 2 2 2 2 4 5" xfId="21945" xr:uid="{AC4D70ED-A5B6-4CD4-B059-4174491CE8E4}"/>
    <cellStyle name="Comma 2 2 2 2 4 5 2" xfId="37606" xr:uid="{A957FEBD-214C-4D5C-A927-4479E3A13440}"/>
    <cellStyle name="Comma 2 2 2 2 4 6" xfId="46520" xr:uid="{B280AF80-ECD7-4830-8359-BB16705AE073}"/>
    <cellStyle name="Comma 2 2 2 2 5" xfId="3910" xr:uid="{FAB1BFC6-42E5-4F58-8BF0-E9E01E69FE84}"/>
    <cellStyle name="Comma 2 2 2 2 5 2" xfId="8704" xr:uid="{E5572B0D-7C41-4118-93CC-EB181DD8F579}"/>
    <cellStyle name="Comma 2 2 2 2 5 2 2" xfId="11247" xr:uid="{231A798D-B656-4C88-9C9A-88694D12C1F0}"/>
    <cellStyle name="Comma 2 2 2 2 5 2 2 2" xfId="17857" xr:uid="{B39147F4-27FE-4E56-AE2D-AA71AE51A9C4}"/>
    <cellStyle name="Comma 2 2 2 2 5 2 2 2 2" xfId="33586" xr:uid="{1FDCADDB-7B85-4095-AA4A-C05BA8456F7B}"/>
    <cellStyle name="Comma 2 2 2 2 5 2 2 3" xfId="27390" xr:uid="{77FD1899-D919-4126-BED7-3DC4040FC3A6}"/>
    <cellStyle name="Comma 2 2 2 2 5 2 3" xfId="15637" xr:uid="{D694B695-B73E-4DE4-8C88-F2B667573E7F}"/>
    <cellStyle name="Comma 2 2 2 2 5 2 3 2" xfId="31376" xr:uid="{01A6AC6A-1456-4D44-BCBF-05CA7328A1F7}"/>
    <cellStyle name="Comma 2 2 2 2 5 2 4" xfId="21125" xr:uid="{2D17C598-749E-4482-91F4-85FCA144B162}"/>
    <cellStyle name="Comma 2 2 2 2 5 2 4 2" xfId="36854" xr:uid="{93D7EF37-A734-42D0-AF71-CAD139AF1088}"/>
    <cellStyle name="Comma 2 2 2 2 5 2 5" xfId="23038" xr:uid="{95D961FF-6ECB-4BEF-B091-3E129AECBFC2}"/>
    <cellStyle name="Comma 2 2 2 2 5 2 5 2" xfId="38693" xr:uid="{500E042B-93B1-4FF0-BC89-5897FBE69B70}"/>
    <cellStyle name="Comma 2 2 2 2 5 2 6" xfId="24944" xr:uid="{2DB0B0DA-2EFB-4A45-AE82-0885074BDCEE}"/>
    <cellStyle name="Comma 2 2 2 2 5 3" xfId="20581" xr:uid="{73B93232-9EAE-47AA-AFD3-3AE57A96DE36}"/>
    <cellStyle name="Comma 2 2 2 2 5 3 2" xfId="36310" xr:uid="{FA25E0EA-4E52-47FD-9302-98753863B9ED}"/>
    <cellStyle name="Comma 2 2 2 2 5 4" xfId="21947" xr:uid="{AD32704F-57EC-4CBF-BBF1-9C29BE66310E}"/>
    <cellStyle name="Comma 2 2 2 2 5 4 2" xfId="37608" xr:uid="{02956708-4837-42D2-87B1-A7FA2854FC41}"/>
    <cellStyle name="Comma 2 2 2 2 6" xfId="3911" xr:uid="{F73F6808-E00F-4ED5-AEC3-DC221478B8DF}"/>
    <cellStyle name="Comma 2 2 2 2 6 2" xfId="8705" xr:uid="{B79EA310-2B7B-4317-9C69-A5BF0C585B40}"/>
    <cellStyle name="Comma 2 2 2 2 6 2 2" xfId="11248" xr:uid="{DEA2383F-0AD7-4453-9D1B-A1F92D5852A3}"/>
    <cellStyle name="Comma 2 2 2 2 6 2 2 2" xfId="17858" xr:uid="{21D4C5A5-B944-4BE6-ABF6-0D56489130BB}"/>
    <cellStyle name="Comma 2 2 2 2 6 2 2 2 2" xfId="33587" xr:uid="{6BF56F5A-69D1-48D8-A616-0B84F3703F85}"/>
    <cellStyle name="Comma 2 2 2 2 6 2 2 3" xfId="27391" xr:uid="{E61335BC-42E7-483C-8149-B973B03F1EF5}"/>
    <cellStyle name="Comma 2 2 2 2 6 2 3" xfId="15638" xr:uid="{C8E0DA7E-ACEF-4A6F-A5AE-A69281F8C415}"/>
    <cellStyle name="Comma 2 2 2 2 6 2 3 2" xfId="31377" xr:uid="{22CEC979-203B-498F-8A86-CED9395FBBFB}"/>
    <cellStyle name="Comma 2 2 2 2 6 2 4" xfId="21126" xr:uid="{D74544A8-EEA3-4F11-A594-24638D73CC9B}"/>
    <cellStyle name="Comma 2 2 2 2 6 2 4 2" xfId="36855" xr:uid="{F6A220E1-95E1-4796-88EC-A916FD9DA462}"/>
    <cellStyle name="Comma 2 2 2 2 6 2 5" xfId="23039" xr:uid="{9DED5751-2C65-420E-B725-FADF9038C201}"/>
    <cellStyle name="Comma 2 2 2 2 6 2 5 2" xfId="38694" xr:uid="{289EF9C9-0D82-4D8C-BA95-96C3780CDE57}"/>
    <cellStyle name="Comma 2 2 2 2 6 2 6" xfId="24945" xr:uid="{63413B7B-A6D9-45B6-9047-7172E91B43B1}"/>
    <cellStyle name="Comma 2 2 2 2 6 3" xfId="20582" xr:uid="{D09CAE72-7C46-4175-8828-66B252DE747B}"/>
    <cellStyle name="Comma 2 2 2 2 6 3 2" xfId="36311" xr:uid="{49FF1BC9-35F8-4B87-B8B2-3774749BB9A7}"/>
    <cellStyle name="Comma 2 2 2 2 6 4" xfId="21948" xr:uid="{B7ACAEB0-FABF-4F83-8D1C-6FA5BDC9ED87}"/>
    <cellStyle name="Comma 2 2 2 2 6 4 2" xfId="37609" xr:uid="{46513567-26A2-4975-AC9B-D85AD7B1C706}"/>
    <cellStyle name="Comma 2 2 2 2 7" xfId="3912" xr:uid="{60404471-043C-4DC0-8A87-B480A56FB3AD}"/>
    <cellStyle name="Comma 2 2 2 2 7 2" xfId="8706" xr:uid="{EEF691A9-8A48-4EF4-ACDD-53A151A3B536}"/>
    <cellStyle name="Comma 2 2 2 2 7 2 2" xfId="11249" xr:uid="{10367094-D6A8-43D0-BE49-2770B9C76639}"/>
    <cellStyle name="Comma 2 2 2 2 7 2 2 2" xfId="17859" xr:uid="{CE5ADDAF-3343-4C44-BBF3-110A69F681F1}"/>
    <cellStyle name="Comma 2 2 2 2 7 2 2 2 2" xfId="33588" xr:uid="{E562098B-B1BE-48DB-B289-D3B595ACDF1A}"/>
    <cellStyle name="Comma 2 2 2 2 7 2 2 3" xfId="27392" xr:uid="{EB63AB45-467E-4325-81E7-B6D4C41EB6EF}"/>
    <cellStyle name="Comma 2 2 2 2 7 2 3" xfId="15639" xr:uid="{C1DD6927-F9CA-4E54-9906-B0BA28ED92CB}"/>
    <cellStyle name="Comma 2 2 2 2 7 2 3 2" xfId="31378" xr:uid="{98EC619C-ED60-403E-907F-F084EB963F54}"/>
    <cellStyle name="Comma 2 2 2 2 7 2 4" xfId="21127" xr:uid="{E240E147-0D0B-4754-AF42-E702432DAF7A}"/>
    <cellStyle name="Comma 2 2 2 2 7 2 4 2" xfId="36856" xr:uid="{EB8E6949-6E63-4496-ACE0-CB685B9DA573}"/>
    <cellStyle name="Comma 2 2 2 2 7 2 5" xfId="23040" xr:uid="{D922B0A5-ACE9-4B32-AA29-BA15BCE2717D}"/>
    <cellStyle name="Comma 2 2 2 2 7 2 5 2" xfId="38695" xr:uid="{55764404-A27E-41DE-ADE2-26D0DC519390}"/>
    <cellStyle name="Comma 2 2 2 2 7 2 6" xfId="24946" xr:uid="{3FB211B1-215C-43C8-BA27-C5F3E304712D}"/>
    <cellStyle name="Comma 2 2 2 2 7 3" xfId="20583" xr:uid="{2F25AE77-F13D-46C2-92F7-35DA54A3C51F}"/>
    <cellStyle name="Comma 2 2 2 2 7 3 2" xfId="36312" xr:uid="{F53EAA5C-4319-4114-A18D-CA9CA43C8D00}"/>
    <cellStyle name="Comma 2 2 2 2 7 4" xfId="21949" xr:uid="{E2ADF3A5-52B6-4378-BF83-9DE831C7E99B}"/>
    <cellStyle name="Comma 2 2 2 2 7 4 2" xfId="37610" xr:uid="{4108EBA3-F7E5-4F63-9801-7715F1EA5BDE}"/>
    <cellStyle name="Comma 2 2 2 2 8" xfId="3913" xr:uid="{76DE1135-46CD-40B5-92C4-128A4424EDCC}"/>
    <cellStyle name="Comma 2 2 2 2 8 2" xfId="8707" xr:uid="{6BD28F64-CF67-4C5A-BFDB-95A8682C65A0}"/>
    <cellStyle name="Comma 2 2 2 2 8 2 2" xfId="11250" xr:uid="{C6F4447C-9A2C-44E1-9709-4508B9F3D1B5}"/>
    <cellStyle name="Comma 2 2 2 2 8 2 2 2" xfId="17860" xr:uid="{D548AF1C-6F69-4C68-ACC2-E49FCBF50E4A}"/>
    <cellStyle name="Comma 2 2 2 2 8 2 2 2 2" xfId="33589" xr:uid="{68239A37-537B-4542-8B7A-85775CBD14BF}"/>
    <cellStyle name="Comma 2 2 2 2 8 2 2 3" xfId="27393" xr:uid="{85BE2400-DCDC-4475-B403-3F5757246DAD}"/>
    <cellStyle name="Comma 2 2 2 2 8 2 3" xfId="15640" xr:uid="{9DCC780C-16FC-4202-B8CD-F3E10ADF9C5D}"/>
    <cellStyle name="Comma 2 2 2 2 8 2 3 2" xfId="31379" xr:uid="{1BD9A998-E1E4-435D-8965-2F440F5CFC7D}"/>
    <cellStyle name="Comma 2 2 2 2 8 2 4" xfId="21128" xr:uid="{62D6E467-52D3-456E-A7A1-7C15E88EDEC1}"/>
    <cellStyle name="Comma 2 2 2 2 8 2 4 2" xfId="36857" xr:uid="{5CA9E2DB-7B8E-4AE4-933F-D0B400B70210}"/>
    <cellStyle name="Comma 2 2 2 2 8 2 5" xfId="23041" xr:uid="{198AF4B5-CFA4-4548-9C73-0AB19AA19654}"/>
    <cellStyle name="Comma 2 2 2 2 8 2 5 2" xfId="38696" xr:uid="{B7A1D19A-CCC2-44E9-BA1F-D5D0729208EE}"/>
    <cellStyle name="Comma 2 2 2 2 8 2 6" xfId="24947" xr:uid="{0FEBF793-9741-48C2-984C-85A37446DC72}"/>
    <cellStyle name="Comma 2 2 2 2 8 3" xfId="20584" xr:uid="{8D2E93EE-E60C-4C7D-A6B9-D406EA1B4824}"/>
    <cellStyle name="Comma 2 2 2 2 8 3 2" xfId="36313" xr:uid="{B9AE8F8E-CCDE-402E-9D23-65F12C76B4E4}"/>
    <cellStyle name="Comma 2 2 2 2 8 4" xfId="21950" xr:uid="{CF1ED6AD-ABE5-4B02-88B7-9CDD97533054}"/>
    <cellStyle name="Comma 2 2 2 2 8 4 2" xfId="37611" xr:uid="{A2ACD063-A435-4516-A7D2-764479FFF490}"/>
    <cellStyle name="Comma 2 2 2 2 9" xfId="3914" xr:uid="{F79C84A2-680A-4DEE-9CDF-E7628D579B35}"/>
    <cellStyle name="Comma 2 2 2 2 9 2" xfId="8708" xr:uid="{0149CC2B-8FA1-48D4-AA0B-68AD682089E7}"/>
    <cellStyle name="Comma 2 2 2 2 9 2 2" xfId="11251" xr:uid="{722F8B0C-1D90-4D3B-84CB-33A61D7A903D}"/>
    <cellStyle name="Comma 2 2 2 2 9 2 2 2" xfId="17861" xr:uid="{3D4B0100-D16D-4B49-9FD3-106823EC2D9B}"/>
    <cellStyle name="Comma 2 2 2 2 9 2 2 2 2" xfId="33590" xr:uid="{22748185-794A-4394-9D99-BD9B3EE917F2}"/>
    <cellStyle name="Comma 2 2 2 2 9 2 2 3" xfId="27394" xr:uid="{6B76842E-3AAC-4CC4-A65E-33EA38BE6C65}"/>
    <cellStyle name="Comma 2 2 2 2 9 2 3" xfId="15641" xr:uid="{912BF593-F7D6-4CEE-B692-C2CCF7F9FA54}"/>
    <cellStyle name="Comma 2 2 2 2 9 2 3 2" xfId="31380" xr:uid="{9534C221-C004-490A-858F-1F65274BFAFE}"/>
    <cellStyle name="Comma 2 2 2 2 9 2 4" xfId="21129" xr:uid="{055D5608-99C6-4F1B-B6A7-EBB86D70EC62}"/>
    <cellStyle name="Comma 2 2 2 2 9 2 4 2" xfId="36858" xr:uid="{C242EAA3-AE8D-487A-B726-45908BCB4E10}"/>
    <cellStyle name="Comma 2 2 2 2 9 2 5" xfId="23042" xr:uid="{68BBB44F-B476-4EE0-B9BA-436809AF3989}"/>
    <cellStyle name="Comma 2 2 2 2 9 2 5 2" xfId="38697" xr:uid="{85B4EC22-A72E-4EBC-9850-0797B4E6400F}"/>
    <cellStyle name="Comma 2 2 2 2 9 2 6" xfId="24948" xr:uid="{5E784C47-AE92-4F81-BB38-D1D7ACEB37FC}"/>
    <cellStyle name="Comma 2 2 2 2 9 3" xfId="20585" xr:uid="{CBFD6F6E-3D8A-4BEA-9767-1E9A3B0BDBBD}"/>
    <cellStyle name="Comma 2 2 2 2 9 3 2" xfId="36314" xr:uid="{8C70A629-BE74-4583-8FCA-C8C03D8EF219}"/>
    <cellStyle name="Comma 2 2 2 2 9 4" xfId="21951" xr:uid="{91CD6D82-4CB6-426B-A0ED-8D5CC706D1FD}"/>
    <cellStyle name="Comma 2 2 2 2 9 4 2" xfId="37612" xr:uid="{D04906CE-212C-4570-9000-A72296A227A1}"/>
    <cellStyle name="Comma 2 2 2 20" xfId="3915" xr:uid="{CF36F2DC-E36D-4EFE-BC0C-3ED6E7638735}"/>
    <cellStyle name="Comma 2 2 2 21" xfId="3916" xr:uid="{EDBB8353-24FD-48D9-9654-979A28AEADE2}"/>
    <cellStyle name="Comma 2 2 2 22" xfId="3917" xr:uid="{ED05AE4B-74F6-4F67-8048-F85509793BBA}"/>
    <cellStyle name="Comma 2 2 2 23" xfId="14908" xr:uid="{C984AAD1-ADDA-41F1-A975-BFE248F21847}"/>
    <cellStyle name="Comma 2 2 2 23 2" xfId="30989" xr:uid="{C07F7680-7795-4D61-B848-600F9E272421}"/>
    <cellStyle name="Comma 2 2 2 24" xfId="44493" xr:uid="{E4D9CEEF-671A-47A3-9188-640DE0B8A353}"/>
    <cellStyle name="Comma 2 2 2 25" xfId="45590" xr:uid="{742C91F7-3E0C-4D61-A80A-DAE3583F73F2}"/>
    <cellStyle name="Comma 2 2 2 26" xfId="2669" xr:uid="{F0AB870C-9196-4C40-A5F6-D4F2739E94C2}"/>
    <cellStyle name="Comma 2 2 2 3" xfId="231" xr:uid="{00000000-0005-0000-0000-00005B010000}"/>
    <cellStyle name="Comma 2 2 2 3 2" xfId="1780" xr:uid="{00000000-0005-0000-0000-00005C010000}"/>
    <cellStyle name="Comma 2 2 2 3 2 2" xfId="3919" xr:uid="{AC85CDC1-8899-4709-9EE9-E5FFA656A600}"/>
    <cellStyle name="Comma 2 2 2 3 2 2 2" xfId="3920" xr:uid="{C1824F36-C2E2-4D54-AE7B-79F6013CD66D}"/>
    <cellStyle name="Comma 2 2 2 3 2 2 2 2" xfId="8710" xr:uid="{A3F59F27-D885-4280-A30D-A65DA13D50BE}"/>
    <cellStyle name="Comma 2 2 2 3 2 2 2 2 2" xfId="11253" xr:uid="{EFA86678-FFE5-4B82-A2DC-7B7F2E219A3B}"/>
    <cellStyle name="Comma 2 2 2 3 2 2 2 2 2 2" xfId="17863" xr:uid="{7679BF97-A22F-4ADF-9112-2434D148A0A3}"/>
    <cellStyle name="Comma 2 2 2 3 2 2 2 2 2 2 2" xfId="33592" xr:uid="{B9BD41B1-287E-409B-924D-D169F6E81C52}"/>
    <cellStyle name="Comma 2 2 2 3 2 2 2 2 2 3" xfId="27396" xr:uid="{7C13ACC3-DEC5-4BEF-BD96-520E5FAA8EBB}"/>
    <cellStyle name="Comma 2 2 2 3 2 2 2 2 3" xfId="15643" xr:uid="{61EA8BEC-80A4-47ED-A156-6052D0143BCB}"/>
    <cellStyle name="Comma 2 2 2 3 2 2 2 2 3 2" xfId="31382" xr:uid="{CD2DB246-A15D-47BF-A5C7-71FE1F0882F3}"/>
    <cellStyle name="Comma 2 2 2 3 2 2 2 2 4" xfId="21131" xr:uid="{1ADAC397-073A-4E91-B630-BEC79FA1D032}"/>
    <cellStyle name="Comma 2 2 2 3 2 2 2 2 4 2" xfId="36860" xr:uid="{DCBD00D5-894E-40BC-9F21-E176D9CE98EE}"/>
    <cellStyle name="Comma 2 2 2 3 2 2 2 2 5" xfId="23044" xr:uid="{587B259E-6203-43C6-8AA1-2375749FF858}"/>
    <cellStyle name="Comma 2 2 2 3 2 2 2 2 5 2" xfId="38699" xr:uid="{F6FBF643-E805-4B21-AC33-130621DBA3D6}"/>
    <cellStyle name="Comma 2 2 2 3 2 2 2 2 6" xfId="24950" xr:uid="{541B7CB0-5891-4D38-9881-C1634060B1F3}"/>
    <cellStyle name="Comma 2 2 2 3 2 2 2 3" xfId="20587" xr:uid="{00D1CCEA-E05A-45B0-A420-43E88EEA3FE9}"/>
    <cellStyle name="Comma 2 2 2 3 2 2 2 3 2" xfId="36316" xr:uid="{2B986091-8734-4BCD-9C2D-F31A423056F2}"/>
    <cellStyle name="Comma 2 2 2 3 2 2 2 4" xfId="21953" xr:uid="{727A95D1-6591-4D2F-BF66-9E2CE037531C}"/>
    <cellStyle name="Comma 2 2 2 3 2 2 2 4 2" xfId="37614" xr:uid="{56B41FED-26A8-4C7D-BA7C-8D0179A6067E}"/>
    <cellStyle name="Comma 2 2 2 3 2 3" xfId="8709" xr:uid="{106F52E6-ED54-478A-854A-2A23D929738E}"/>
    <cellStyle name="Comma 2 2 2 3 2 3 2" xfId="11252" xr:uid="{1A21DA46-37CE-4752-9274-7740C3538C37}"/>
    <cellStyle name="Comma 2 2 2 3 2 3 2 2" xfId="17862" xr:uid="{74F1D739-8061-4F78-992F-3F90579B5EE0}"/>
    <cellStyle name="Comma 2 2 2 3 2 3 2 2 2" xfId="33591" xr:uid="{74EA260B-68F4-48A0-B091-BB5DBA35F24C}"/>
    <cellStyle name="Comma 2 2 2 3 2 3 2 3" xfId="27395" xr:uid="{EE0DA1C3-46EC-4DFE-85F8-A1C34ED246E9}"/>
    <cellStyle name="Comma 2 2 2 3 2 3 3" xfId="15642" xr:uid="{3604CE78-63B2-4480-9D8E-A5FE74F84A6F}"/>
    <cellStyle name="Comma 2 2 2 3 2 3 3 2" xfId="31381" xr:uid="{1747F800-26E9-4F7F-B1BB-C654BE1E84FF}"/>
    <cellStyle name="Comma 2 2 2 3 2 3 4" xfId="21130" xr:uid="{83091F76-3618-47B2-9ECC-0DC7EA649968}"/>
    <cellStyle name="Comma 2 2 2 3 2 3 4 2" xfId="36859" xr:uid="{CF995131-6DBF-49AD-9331-1D9F0EADCC77}"/>
    <cellStyle name="Comma 2 2 2 3 2 3 5" xfId="23043" xr:uid="{21861E38-5483-49C3-830A-A144379174A8}"/>
    <cellStyle name="Comma 2 2 2 3 2 3 5 2" xfId="38698" xr:uid="{FA37E094-B90B-44F3-8052-44EDB2C4C521}"/>
    <cellStyle name="Comma 2 2 2 3 2 3 6" xfId="24949" xr:uid="{2951B199-D741-4EFC-8BA6-78D1132C3D7A}"/>
    <cellStyle name="Comma 2 2 2 3 2 4" xfId="20586" xr:uid="{ADBB20A3-2B89-4F72-9C33-B6C7BAC3B320}"/>
    <cellStyle name="Comma 2 2 2 3 2 4 2" xfId="36315" xr:uid="{A7CBA4B0-3CDB-44FB-AF0E-C1D3AA6BD6C0}"/>
    <cellStyle name="Comma 2 2 2 3 2 5" xfId="21952" xr:uid="{F792C1EF-2645-4806-BF93-2486BFF879DD}"/>
    <cellStyle name="Comma 2 2 2 3 2 5 2" xfId="37613" xr:uid="{51C24B9C-6F64-4BDE-8D52-323391CE3067}"/>
    <cellStyle name="Comma 2 2 2 3 2 6" xfId="46523" xr:uid="{4321E2A5-3982-4E98-AB09-58779E5BB19D}"/>
    <cellStyle name="Comma 2 2 2 3 3" xfId="3921" xr:uid="{4F502270-B565-48B7-AC25-4F7A964D359B}"/>
    <cellStyle name="Comma 2 2 2 3 3 2" xfId="8711" xr:uid="{22F64C1B-C37B-40FE-B8FE-A24059DAFE6A}"/>
    <cellStyle name="Comma 2 2 2 3 3 2 2" xfId="11254" xr:uid="{2A6AA412-71C6-4963-B30B-19195D40ACC2}"/>
    <cellStyle name="Comma 2 2 2 3 3 2 2 2" xfId="17864" xr:uid="{D28B4D60-CB82-4D6C-9C95-B6D15DFB5666}"/>
    <cellStyle name="Comma 2 2 2 3 3 2 2 2 2" xfId="33593" xr:uid="{06467D4F-2EFF-4450-B6A2-4DF01CC4F936}"/>
    <cellStyle name="Comma 2 2 2 3 3 2 2 3" xfId="27397" xr:uid="{CA8F4AC3-2733-4151-8550-659C1DC11EC3}"/>
    <cellStyle name="Comma 2 2 2 3 3 2 3" xfId="15644" xr:uid="{67A5EE92-3ABA-449D-90B6-35347F67314E}"/>
    <cellStyle name="Comma 2 2 2 3 3 2 3 2" xfId="31383" xr:uid="{F21B1B52-3A63-4CCA-B550-322E14663653}"/>
    <cellStyle name="Comma 2 2 2 3 3 2 4" xfId="21132" xr:uid="{FB580CE5-7DBC-4341-91B9-5A53F1B3FED8}"/>
    <cellStyle name="Comma 2 2 2 3 3 2 4 2" xfId="36861" xr:uid="{C4D8125C-8172-42DA-A7C5-2243F6779578}"/>
    <cellStyle name="Comma 2 2 2 3 3 2 5" xfId="23045" xr:uid="{27841ADA-4CE5-4F9A-89F0-C78CAF276463}"/>
    <cellStyle name="Comma 2 2 2 3 3 2 5 2" xfId="38700" xr:uid="{CB2D0BBC-9518-489D-A504-40075A4C96B2}"/>
    <cellStyle name="Comma 2 2 2 3 3 2 6" xfId="24951" xr:uid="{ACA91F64-906E-4FB5-A247-83908CE0E156}"/>
    <cellStyle name="Comma 2 2 2 3 3 3" xfId="20588" xr:uid="{C357985C-D63D-44A2-BE27-5FD0404DE7C3}"/>
    <cellStyle name="Comma 2 2 2 3 3 3 2" xfId="36317" xr:uid="{07725AFB-E0A1-4D72-BA5A-F5AF9343C737}"/>
    <cellStyle name="Comma 2 2 2 3 3 4" xfId="21954" xr:uid="{B7E7AB3F-4BDC-4D59-A7C6-C7309884C035}"/>
    <cellStyle name="Comma 2 2 2 3 3 4 2" xfId="37615" xr:uid="{40AE2521-10B9-40E0-8DF7-F616B5317027}"/>
    <cellStyle name="Comma 2 2 2 3 4" xfId="3922" xr:uid="{2C0D0BF5-8878-4D92-9518-D2A86404B374}"/>
    <cellStyle name="Comma 2 2 2 3 4 2" xfId="8712" xr:uid="{22D19824-F194-4D26-A868-0B80AB26C7D3}"/>
    <cellStyle name="Comma 2 2 2 3 4 2 2" xfId="11255" xr:uid="{7B3CF1C9-1E61-4069-973B-1FC61A6E22C9}"/>
    <cellStyle name="Comma 2 2 2 3 4 2 2 2" xfId="17865" xr:uid="{E37C1A58-A3D8-44C1-8699-DEFB7D64A40F}"/>
    <cellStyle name="Comma 2 2 2 3 4 2 2 2 2" xfId="33594" xr:uid="{127483A2-843F-404D-8606-7AF9DD9C83D6}"/>
    <cellStyle name="Comma 2 2 2 3 4 2 2 3" xfId="27398" xr:uid="{999F481E-FAB3-4FE1-9A49-5C6FFD229F26}"/>
    <cellStyle name="Comma 2 2 2 3 4 2 3" xfId="15645" xr:uid="{52AA8D79-178E-47AB-B998-62C96EFA4F3E}"/>
    <cellStyle name="Comma 2 2 2 3 4 2 3 2" xfId="31384" xr:uid="{D7CC7842-6455-4531-83A1-143E842FC319}"/>
    <cellStyle name="Comma 2 2 2 3 4 2 4" xfId="21133" xr:uid="{922C65FD-9146-42F9-8112-3522317525B4}"/>
    <cellStyle name="Comma 2 2 2 3 4 2 4 2" xfId="36862" xr:uid="{DD588D59-54EF-4A8A-8B99-4877AE5E049B}"/>
    <cellStyle name="Comma 2 2 2 3 4 2 5" xfId="23046" xr:uid="{1B2085AD-EDD9-4215-A8F3-655475E39150}"/>
    <cellStyle name="Comma 2 2 2 3 4 2 5 2" xfId="38701" xr:uid="{5B04B502-FE96-45E9-9396-04FD8218E1CB}"/>
    <cellStyle name="Comma 2 2 2 3 4 2 6" xfId="24952" xr:uid="{33A789B5-EC3E-453F-BEAF-16CCCB970368}"/>
    <cellStyle name="Comma 2 2 2 3 4 3" xfId="20589" xr:uid="{0682AF99-76CC-4DDD-A314-24F837C704DE}"/>
    <cellStyle name="Comma 2 2 2 3 4 3 2" xfId="36318" xr:uid="{71B72F0B-F86C-4B00-9155-A5C85869B65E}"/>
    <cellStyle name="Comma 2 2 2 3 4 4" xfId="21955" xr:uid="{453A2D5E-C79D-41E9-8F7B-D455780ED8A0}"/>
    <cellStyle name="Comma 2 2 2 3 4 4 2" xfId="37616" xr:uid="{2CE34260-D3B8-4961-B203-18DD681A167A}"/>
    <cellStyle name="Comma 2 2 2 3 5" xfId="3923" xr:uid="{26F96640-5757-48B5-91AA-D53B30711D8C}"/>
    <cellStyle name="Comma 2 2 2 3 5 2" xfId="8713" xr:uid="{FF623FDD-1690-4C84-AE93-ACA36E2333B8}"/>
    <cellStyle name="Comma 2 2 2 3 5 2 2" xfId="11256" xr:uid="{5633062D-2AC6-487D-843D-54F4240EFBC7}"/>
    <cellStyle name="Comma 2 2 2 3 5 2 2 2" xfId="17866" xr:uid="{D93AAF63-AD75-4B19-AA72-FA56A2734567}"/>
    <cellStyle name="Comma 2 2 2 3 5 2 2 2 2" xfId="33595" xr:uid="{41966426-81E4-4363-A3E3-0DA36118BDAC}"/>
    <cellStyle name="Comma 2 2 2 3 5 2 2 3" xfId="27399" xr:uid="{09FE5931-12A7-4FDF-B3F5-6BD81B95D4D9}"/>
    <cellStyle name="Comma 2 2 2 3 5 2 3" xfId="15646" xr:uid="{E9CE5348-021C-4D7E-A2A3-898BA87A3577}"/>
    <cellStyle name="Comma 2 2 2 3 5 2 3 2" xfId="31385" xr:uid="{E3CB99A6-22E6-4AE1-A36D-CC8002675FB3}"/>
    <cellStyle name="Comma 2 2 2 3 5 2 4" xfId="21134" xr:uid="{0B5DEFD8-AAF5-4BA5-8186-C4AAD08265E5}"/>
    <cellStyle name="Comma 2 2 2 3 5 2 4 2" xfId="36863" xr:uid="{1D0313D0-8655-44E9-B9EB-D092F206FA21}"/>
    <cellStyle name="Comma 2 2 2 3 5 2 5" xfId="23047" xr:uid="{48EAA834-3454-4E25-A801-55AFF4324FB9}"/>
    <cellStyle name="Comma 2 2 2 3 5 2 5 2" xfId="38702" xr:uid="{64DF0A06-18DE-4D98-8122-BFB36052834B}"/>
    <cellStyle name="Comma 2 2 2 3 5 2 6" xfId="24953" xr:uid="{398C41D1-AA74-41C7-96FE-D94E4DDE6FB0}"/>
    <cellStyle name="Comma 2 2 2 3 5 3" xfId="20590" xr:uid="{221BF948-6466-4A08-BF4B-7844FB29DBB0}"/>
    <cellStyle name="Comma 2 2 2 3 5 3 2" xfId="36319" xr:uid="{0168BAA6-34BF-44CC-9854-E380D66C9E51}"/>
    <cellStyle name="Comma 2 2 2 3 5 4" xfId="21956" xr:uid="{7224948A-E2C3-4630-94D0-7F18B7C4CF60}"/>
    <cellStyle name="Comma 2 2 2 3 5 4 2" xfId="37617" xr:uid="{DECB13AA-41AF-4050-AE98-FC1AF55824A9}"/>
    <cellStyle name="Comma 2 2 2 3 6" xfId="3924" xr:uid="{EB0A27D1-C0B3-4291-9965-E3CE5125F306}"/>
    <cellStyle name="Comma 2 2 2 3 6 2" xfId="8714" xr:uid="{47EDE701-8DDD-4E75-AADD-96B2E5698707}"/>
    <cellStyle name="Comma 2 2 2 3 6 2 2" xfId="11257" xr:uid="{3FC14D24-60DB-46A2-8BB3-B253BA8FDF6A}"/>
    <cellStyle name="Comma 2 2 2 3 6 2 2 2" xfId="17867" xr:uid="{46C3657C-E9F6-46F9-B659-0BA18D119DFE}"/>
    <cellStyle name="Comma 2 2 2 3 6 2 2 2 2" xfId="33596" xr:uid="{53F55F09-D30B-4E8C-9284-17CF2B8D9803}"/>
    <cellStyle name="Comma 2 2 2 3 6 2 2 3" xfId="27400" xr:uid="{AEA4F18D-9D1D-4F86-8264-C1FF821E20F1}"/>
    <cellStyle name="Comma 2 2 2 3 6 2 3" xfId="15647" xr:uid="{E3845D1F-2BFD-446C-A7FF-1D6554B416F8}"/>
    <cellStyle name="Comma 2 2 2 3 6 2 3 2" xfId="31386" xr:uid="{0BAACB41-8312-4CC4-8FC9-BAA2CB67D28F}"/>
    <cellStyle name="Comma 2 2 2 3 6 2 4" xfId="21135" xr:uid="{26942234-3C68-43F3-8F68-BBA93B300D9D}"/>
    <cellStyle name="Comma 2 2 2 3 6 2 4 2" xfId="36864" xr:uid="{57A9A3F8-5CE1-44E7-A719-1F6B934E5175}"/>
    <cellStyle name="Comma 2 2 2 3 6 2 5" xfId="23048" xr:uid="{3D2B241C-0D28-4DC7-ADE6-2D932038B688}"/>
    <cellStyle name="Comma 2 2 2 3 6 2 5 2" xfId="38703" xr:uid="{2A6AAA30-0708-4A1A-A7C5-8A87DC68BA6D}"/>
    <cellStyle name="Comma 2 2 2 3 6 2 6" xfId="24954" xr:uid="{D0BA9EBA-C74B-41CA-AB54-07341E3CBE3F}"/>
    <cellStyle name="Comma 2 2 2 3 6 3" xfId="20591" xr:uid="{C6896BD7-845E-4BAB-91A8-CB59DA3C5AB0}"/>
    <cellStyle name="Comma 2 2 2 3 6 3 2" xfId="36320" xr:uid="{E499A053-0E19-4BEF-BC52-925FE3530448}"/>
    <cellStyle name="Comma 2 2 2 3 6 4" xfId="21957" xr:uid="{4DF0C5DD-D96B-49A1-809B-BA87A78B65C5}"/>
    <cellStyle name="Comma 2 2 2 3 6 4 2" xfId="37618" xr:uid="{256BB330-137D-4B66-879E-F8420824EFB2}"/>
    <cellStyle name="Comma 2 2 2 3 7" xfId="3925" xr:uid="{62241F11-647A-45F9-92F9-4395AB9B384F}"/>
    <cellStyle name="Comma 2 2 2 3 7 2" xfId="8715" xr:uid="{2299D023-82AA-49D9-A8EF-0DA14C3D1B25}"/>
    <cellStyle name="Comma 2 2 2 3 7 2 2" xfId="11258" xr:uid="{0E6FB88F-AA6D-4871-B1F4-D9D3C91388CE}"/>
    <cellStyle name="Comma 2 2 2 3 7 2 2 2" xfId="17868" xr:uid="{069DD17B-F4DE-4910-A553-0655F8CE6D22}"/>
    <cellStyle name="Comma 2 2 2 3 7 2 2 2 2" xfId="33597" xr:uid="{6E20D9C7-F159-4765-910F-EB8BAABED063}"/>
    <cellStyle name="Comma 2 2 2 3 7 2 2 3" xfId="27401" xr:uid="{E437C0BA-36F4-447A-92C7-EAA25B6F5089}"/>
    <cellStyle name="Comma 2 2 2 3 7 2 3" xfId="15648" xr:uid="{001EBFEF-7A77-438D-B800-20815D6E5796}"/>
    <cellStyle name="Comma 2 2 2 3 7 2 3 2" xfId="31387" xr:uid="{875DF372-0E9C-4289-A604-BFF41AAC454C}"/>
    <cellStyle name="Comma 2 2 2 3 7 2 4" xfId="21136" xr:uid="{DBBB237B-B0DA-46EE-B678-1FD66A8619EE}"/>
    <cellStyle name="Comma 2 2 2 3 7 2 4 2" xfId="36865" xr:uid="{873DB1FC-A518-4DBD-842E-060A9C11FEDF}"/>
    <cellStyle name="Comma 2 2 2 3 7 2 5" xfId="23049" xr:uid="{97EDC917-AAC4-4CEE-B84E-2A48EFAE5F93}"/>
    <cellStyle name="Comma 2 2 2 3 7 2 5 2" xfId="38704" xr:uid="{EAB9B4F2-5D5C-4807-8BA1-2C03128A5704}"/>
    <cellStyle name="Comma 2 2 2 3 7 2 6" xfId="24955" xr:uid="{CDEF17CE-176F-4E4D-B79C-F4BC557E35E2}"/>
    <cellStyle name="Comma 2 2 2 3 7 3" xfId="20592" xr:uid="{68627BC8-BB90-40D3-96F6-4610C7CAF65A}"/>
    <cellStyle name="Comma 2 2 2 3 7 3 2" xfId="36321" xr:uid="{97EDD8CB-07C7-4BDE-ABA4-80833E1EFD7E}"/>
    <cellStyle name="Comma 2 2 2 3 7 4" xfId="21958" xr:uid="{C049AB8D-5BAE-469E-AD4E-7BF8B05566A8}"/>
    <cellStyle name="Comma 2 2 2 3 7 4 2" xfId="37619" xr:uid="{77669AF5-6D34-4508-81FA-36A677E94E81}"/>
    <cellStyle name="Comma 2 2 2 3 8" xfId="45594" xr:uid="{9124BC9E-C35B-4553-BCCE-04134DF852A3}"/>
    <cellStyle name="Comma 2 2 2 3 9" xfId="3918" xr:uid="{F3A5E834-1DCB-48C1-AEF0-AAD9CB985B16}"/>
    <cellStyle name="Comma 2 2 2 4" xfId="232" xr:uid="{00000000-0005-0000-0000-00005D010000}"/>
    <cellStyle name="Comma 2 2 2 4 2" xfId="1781" xr:uid="{00000000-0005-0000-0000-00005E010000}"/>
    <cellStyle name="Comma 2 2 2 4 2 2" xfId="3927" xr:uid="{3D93A3C8-F18E-40DF-B967-4536D0612C6A}"/>
    <cellStyle name="Comma 2 2 2 4 2 3" xfId="8716" xr:uid="{DCFCF32D-56EB-4653-9A16-2220D6D00940}"/>
    <cellStyle name="Comma 2 2 2 4 2 3 2" xfId="11259" xr:uid="{9994B51C-B4B7-4F56-A7A2-9A2762890EB7}"/>
    <cellStyle name="Comma 2 2 2 4 2 3 2 2" xfId="17869" xr:uid="{74E77C77-BD0D-44D4-93C2-DF18EE80FC63}"/>
    <cellStyle name="Comma 2 2 2 4 2 3 2 2 2" xfId="33598" xr:uid="{6AAAB325-F5B8-4E15-9EB0-0DD064E9C1A0}"/>
    <cellStyle name="Comma 2 2 2 4 2 3 2 3" xfId="27402" xr:uid="{BE4773F4-0CE7-4954-9ED3-4393F202C948}"/>
    <cellStyle name="Comma 2 2 2 4 2 3 3" xfId="15649" xr:uid="{4BB01BF5-2931-40E9-9244-C7215B2773EF}"/>
    <cellStyle name="Comma 2 2 2 4 2 3 3 2" xfId="31388" xr:uid="{AEEB2AE3-FA7A-4926-97BE-ABAE948B39C4}"/>
    <cellStyle name="Comma 2 2 2 4 2 3 4" xfId="21137" xr:uid="{FE489E16-8D15-42B2-B38A-165671E7EF51}"/>
    <cellStyle name="Comma 2 2 2 4 2 3 4 2" xfId="36866" xr:uid="{E03E5296-7FDC-48C4-A50B-97DEF279CC63}"/>
    <cellStyle name="Comma 2 2 2 4 2 3 5" xfId="23050" xr:uid="{EF5F9FFE-C60C-4E72-86C5-779256885C64}"/>
    <cellStyle name="Comma 2 2 2 4 2 3 5 2" xfId="38705" xr:uid="{DE46BA49-AA92-438D-8D7D-3CDA131507CA}"/>
    <cellStyle name="Comma 2 2 2 4 2 3 6" xfId="24956" xr:uid="{1CD1EBC4-B119-4991-9008-F443AD8691D9}"/>
    <cellStyle name="Comma 2 2 2 4 2 4" xfId="20593" xr:uid="{AD6A4DE3-C671-4DB4-84D2-2FD5C43A5F05}"/>
    <cellStyle name="Comma 2 2 2 4 2 4 2" xfId="36322" xr:uid="{480D4709-68B6-4F0C-B82A-899C25AAD2E9}"/>
    <cellStyle name="Comma 2 2 2 4 2 5" xfId="21959" xr:uid="{F8B5A36B-1ED8-4F36-B1AA-769DD03A23C9}"/>
    <cellStyle name="Comma 2 2 2 4 2 5 2" xfId="37620" xr:uid="{23914351-2B6B-47E9-BE22-ABB82EF5661A}"/>
    <cellStyle name="Comma 2 2 2 4 2 6" xfId="46524" xr:uid="{030CCF55-883D-4D05-8C8C-7405E72534AE}"/>
    <cellStyle name="Comma 2 2 2 4 3" xfId="3928" xr:uid="{C0859147-3DEB-4D94-B2D2-5D5B12348265}"/>
    <cellStyle name="Comma 2 2 2 4 3 2" xfId="8717" xr:uid="{759D0AF4-66BF-4266-883F-A97118913E4F}"/>
    <cellStyle name="Comma 2 2 2 4 3 2 2" xfId="11260" xr:uid="{EBB42A6A-DE8B-4D40-9C5F-93FEA1EE3866}"/>
    <cellStyle name="Comma 2 2 2 4 3 2 2 2" xfId="17870" xr:uid="{9016002F-C06D-47DC-AB0F-B4EB255BC0C5}"/>
    <cellStyle name="Comma 2 2 2 4 3 2 2 2 2" xfId="33599" xr:uid="{22D5A8B9-32BA-4A41-B6DF-AF3C90C30B7C}"/>
    <cellStyle name="Comma 2 2 2 4 3 2 2 3" xfId="27403" xr:uid="{889D9AFA-4100-461E-9CA6-C04AFDB33B5C}"/>
    <cellStyle name="Comma 2 2 2 4 3 2 3" xfId="15650" xr:uid="{6A36CAD7-5A9C-4370-BB7E-36F5B1E3732D}"/>
    <cellStyle name="Comma 2 2 2 4 3 2 3 2" xfId="31389" xr:uid="{843C969E-4CB2-4C90-9FCF-E894668597E1}"/>
    <cellStyle name="Comma 2 2 2 4 3 2 4" xfId="21138" xr:uid="{C2FC718A-CA1F-4AF4-BFAA-AF795CE32B3B}"/>
    <cellStyle name="Comma 2 2 2 4 3 2 4 2" xfId="36867" xr:uid="{C6072A37-6039-4602-83A2-398C1B963550}"/>
    <cellStyle name="Comma 2 2 2 4 3 2 5" xfId="23051" xr:uid="{ACE3C802-2B39-45F2-9E83-E1F01DD12764}"/>
    <cellStyle name="Comma 2 2 2 4 3 2 5 2" xfId="38706" xr:uid="{55A28891-BDF0-41B2-9EB1-C35015451028}"/>
    <cellStyle name="Comma 2 2 2 4 3 2 6" xfId="24957" xr:uid="{4C7FA2D7-0C91-43E2-A05F-EBCA38400D42}"/>
    <cellStyle name="Comma 2 2 2 4 3 3" xfId="20594" xr:uid="{55F25A8D-0657-40B2-BE4D-41D049FBB08C}"/>
    <cellStyle name="Comma 2 2 2 4 3 3 2" xfId="36323" xr:uid="{D0CD72DA-8D01-4A12-83CE-1C2C4045ECC9}"/>
    <cellStyle name="Comma 2 2 2 4 3 4" xfId="21960" xr:uid="{A067FFB0-0176-4569-A783-9907CFCF0585}"/>
    <cellStyle name="Comma 2 2 2 4 3 4 2" xfId="37621" xr:uid="{40E583C2-602D-43F7-9121-8D0118AF91EE}"/>
    <cellStyle name="Comma 2 2 2 4 4" xfId="45595" xr:uid="{CE6A4D6D-7F91-4632-9E2C-AFA6AD864DAC}"/>
    <cellStyle name="Comma 2 2 2 4 5" xfId="3926" xr:uid="{70926A2B-23BF-4ACA-BEBA-0AD028C17F77}"/>
    <cellStyle name="Comma 2 2 2 5" xfId="1776" xr:uid="{00000000-0005-0000-0000-00005F010000}"/>
    <cellStyle name="Comma 2 2 2 5 2" xfId="3930" xr:uid="{D6AF747C-0522-4F33-A0B6-5DD2F3CD059B}"/>
    <cellStyle name="Comma 2 2 2 5 2 2" xfId="8718" xr:uid="{E99A2B5E-D3B3-47FC-8F32-B3933D471011}"/>
    <cellStyle name="Comma 2 2 2 5 2 2 2" xfId="11261" xr:uid="{A6DC3818-A2D1-4A0B-B79F-E8E391D07481}"/>
    <cellStyle name="Comma 2 2 2 5 2 2 2 2" xfId="17871" xr:uid="{7893A033-399E-461B-8C45-123C66771B85}"/>
    <cellStyle name="Comma 2 2 2 5 2 2 2 2 2" xfId="33600" xr:uid="{3B4B62BA-6E0D-4613-ABF1-1B967A92FB1F}"/>
    <cellStyle name="Comma 2 2 2 5 2 2 2 3" xfId="27404" xr:uid="{19AF6E1C-EB4B-4D81-A2EA-73600B949719}"/>
    <cellStyle name="Comma 2 2 2 5 2 2 3" xfId="15651" xr:uid="{FAAF2D07-230F-464A-8E52-270C236F38D2}"/>
    <cellStyle name="Comma 2 2 2 5 2 2 3 2" xfId="31390" xr:uid="{C261BE52-0D51-4AB3-8959-C1F38B500612}"/>
    <cellStyle name="Comma 2 2 2 5 2 2 4" xfId="21139" xr:uid="{EF03D66D-3C29-4CB9-867C-8E662C5A47CB}"/>
    <cellStyle name="Comma 2 2 2 5 2 2 4 2" xfId="36868" xr:uid="{C0F24E88-18F7-4A24-810E-5918B8B1F9E7}"/>
    <cellStyle name="Comma 2 2 2 5 2 2 5" xfId="23052" xr:uid="{D6ABAA36-5169-4CD6-B4A8-234ED7D6D577}"/>
    <cellStyle name="Comma 2 2 2 5 2 2 5 2" xfId="38707" xr:uid="{E64A6D6B-281C-4D8B-8AAB-948527DD9B27}"/>
    <cellStyle name="Comma 2 2 2 5 2 2 6" xfId="24958" xr:uid="{8A4FE13B-5214-4BDF-9656-5E6D8503271F}"/>
    <cellStyle name="Comma 2 2 2 5 2 3" xfId="20595" xr:uid="{D227719D-860A-41DA-92DF-0E42E53BA386}"/>
    <cellStyle name="Comma 2 2 2 5 2 3 2" xfId="36324" xr:uid="{A047E99F-BE39-43ED-9380-8449FC4A9456}"/>
    <cellStyle name="Comma 2 2 2 5 2 4" xfId="21961" xr:uid="{CF3153CC-C7B4-4B75-B38D-BB91FAA48753}"/>
    <cellStyle name="Comma 2 2 2 5 2 4 2" xfId="37622" xr:uid="{1000DD6B-1B71-4B6C-BD49-35B9F11E7D79}"/>
    <cellStyle name="Comma 2 2 2 5 3" xfId="46519" xr:uid="{E9539D67-3838-4DCA-94F0-B95372DBFB67}"/>
    <cellStyle name="Comma 2 2 2 5 4" xfId="3929" xr:uid="{C675D388-441B-43F8-BD56-B49D8E808DFA}"/>
    <cellStyle name="Comma 2 2 2 6" xfId="3931" xr:uid="{E930FD29-C6F7-4968-A5B9-C21830467A96}"/>
    <cellStyle name="Comma 2 2 2 6 2" xfId="3932" xr:uid="{8E095108-C835-4090-8382-6E0DFE0C4507}"/>
    <cellStyle name="Comma 2 2 2 6 2 2" xfId="8719" xr:uid="{2C0F004F-12F0-40D8-81C9-E7E437ADD761}"/>
    <cellStyle name="Comma 2 2 2 6 2 2 2" xfId="11262" xr:uid="{B3D3D77E-750D-4ED8-B4C1-43FA232B01D5}"/>
    <cellStyle name="Comma 2 2 2 6 2 2 2 2" xfId="17872" xr:uid="{5A2E9A51-2CF7-49B8-9A9C-A6320AF76C3E}"/>
    <cellStyle name="Comma 2 2 2 6 2 2 2 2 2" xfId="33601" xr:uid="{EB3E46D6-2DD4-46B2-A157-B37D60250D36}"/>
    <cellStyle name="Comma 2 2 2 6 2 2 2 3" xfId="27405" xr:uid="{F35EEA32-24BB-4C50-90E5-DBAEDE86DC35}"/>
    <cellStyle name="Comma 2 2 2 6 2 2 3" xfId="15652" xr:uid="{321F68EB-071D-460E-A6A7-8A4764C21843}"/>
    <cellStyle name="Comma 2 2 2 6 2 2 3 2" xfId="31391" xr:uid="{4180347D-C939-4BD3-AB1E-16E7073C3FC6}"/>
    <cellStyle name="Comma 2 2 2 6 2 2 4" xfId="21140" xr:uid="{E567DD0F-254F-4D61-8829-4ACFB5139C47}"/>
    <cellStyle name="Comma 2 2 2 6 2 2 4 2" xfId="36869" xr:uid="{BFCC1B19-2ACF-4994-8194-5A72FF41A8C2}"/>
    <cellStyle name="Comma 2 2 2 6 2 2 5" xfId="23053" xr:uid="{C75188B8-7656-4EE4-A2D7-B3D59F1E0BCB}"/>
    <cellStyle name="Comma 2 2 2 6 2 2 5 2" xfId="38708" xr:uid="{2BA92D04-B264-4A97-A824-BF41BC2A0F9C}"/>
    <cellStyle name="Comma 2 2 2 6 2 2 6" xfId="24959" xr:uid="{D40CFD4F-64F6-4574-8050-8D33B6F7147A}"/>
    <cellStyle name="Comma 2 2 2 6 2 3" xfId="20596" xr:uid="{84EF6900-238C-4504-BF52-C1698ACDEC96}"/>
    <cellStyle name="Comma 2 2 2 6 2 3 2" xfId="36325" xr:uid="{8A1399AD-0BA9-4AB8-94A0-9C55F4E88F6E}"/>
    <cellStyle name="Comma 2 2 2 6 2 4" xfId="21962" xr:uid="{03B6942E-F422-4BEE-B2D0-4F7092AD95A3}"/>
    <cellStyle name="Comma 2 2 2 6 2 4 2" xfId="37623" xr:uid="{E89F8196-B63C-4C5A-84F9-07BB5FB43320}"/>
    <cellStyle name="Comma 2 2 2 7" xfId="3933" xr:uid="{1ADE9571-D1E0-4E74-83B5-B51CEB3E9E69}"/>
    <cellStyle name="Comma 2 2 2 7 2" xfId="3934" xr:uid="{184C8436-DB45-4847-B16C-8ABE955FA2B9}"/>
    <cellStyle name="Comma 2 2 2 7 2 2" xfId="8720" xr:uid="{BE5AEDCC-FE4D-420E-A8BB-B8BC82BD4491}"/>
    <cellStyle name="Comma 2 2 2 7 2 2 2" xfId="11263" xr:uid="{F9E49E37-075B-48E5-9F67-56C3761737F8}"/>
    <cellStyle name="Comma 2 2 2 7 2 2 2 2" xfId="17873" xr:uid="{5F2E8C7D-8EA6-4364-A0FC-852673F7498A}"/>
    <cellStyle name="Comma 2 2 2 7 2 2 2 2 2" xfId="33602" xr:uid="{B9481BEA-746B-47F7-A1A0-5A3C562E7DD6}"/>
    <cellStyle name="Comma 2 2 2 7 2 2 2 3" xfId="27406" xr:uid="{359513F3-4590-4F18-9FAF-E8F300F97519}"/>
    <cellStyle name="Comma 2 2 2 7 2 2 3" xfId="15653" xr:uid="{A4050A30-427D-4D62-9954-22D388AC6237}"/>
    <cellStyle name="Comma 2 2 2 7 2 2 3 2" xfId="31392" xr:uid="{6ADA9133-4D03-4509-9BE6-A59019384C8A}"/>
    <cellStyle name="Comma 2 2 2 7 2 2 4" xfId="21141" xr:uid="{2D0B0328-068B-4FC5-87B4-238DA1649EB3}"/>
    <cellStyle name="Comma 2 2 2 7 2 2 4 2" xfId="36870" xr:uid="{906F7077-C55E-42EF-9596-68DA29A146BA}"/>
    <cellStyle name="Comma 2 2 2 7 2 2 5" xfId="23054" xr:uid="{9F31BA37-0488-46C3-BBDF-5A8314A03E79}"/>
    <cellStyle name="Comma 2 2 2 7 2 2 5 2" xfId="38709" xr:uid="{26A4F833-E9C4-4603-812A-AB6BED20333E}"/>
    <cellStyle name="Comma 2 2 2 7 2 2 6" xfId="24960" xr:uid="{85C18DA7-603F-44CA-AB03-7D867F35B098}"/>
    <cellStyle name="Comma 2 2 2 7 2 3" xfId="20597" xr:uid="{D3F90522-C3EE-4639-A4EE-D8EC4AB543E0}"/>
    <cellStyle name="Comma 2 2 2 7 2 3 2" xfId="36326" xr:uid="{83B31856-C41C-421B-9E90-EECDB5C79139}"/>
    <cellStyle name="Comma 2 2 2 7 2 4" xfId="21963" xr:uid="{769EAD07-E7EC-481E-808C-E8E06CB79A7C}"/>
    <cellStyle name="Comma 2 2 2 7 2 4 2" xfId="37624" xr:uid="{17BB23CB-E463-4533-94D7-77EE31E6DAE0}"/>
    <cellStyle name="Comma 2 2 2 8" xfId="3935" xr:uid="{84B88BE2-3F05-4622-BCE3-3763D4205373}"/>
    <cellStyle name="Comma 2 2 2 8 2" xfId="3936" xr:uid="{869C2278-B26C-48D8-981E-A9DCBE8914CC}"/>
    <cellStyle name="Comma 2 2 2 8 3" xfId="8721" xr:uid="{EB066E60-6C7F-4E8B-BC49-94C6E704A8AA}"/>
    <cellStyle name="Comma 2 2 2 8 3 2" xfId="11264" xr:uid="{6C2B9BA4-4171-47CD-9CA5-D4505D2065E3}"/>
    <cellStyle name="Comma 2 2 2 8 3 2 2" xfId="17874" xr:uid="{96928CEC-F0A3-4124-9EDD-0CB10A4DF3A5}"/>
    <cellStyle name="Comma 2 2 2 8 3 2 2 2" xfId="33603" xr:uid="{4EBD4E28-4401-4459-B453-B1D196E95984}"/>
    <cellStyle name="Comma 2 2 2 8 3 2 3" xfId="27407" xr:uid="{F49DE076-C4AB-487C-BACD-8FF0BDB3F3B1}"/>
    <cellStyle name="Comma 2 2 2 8 3 3" xfId="14909" xr:uid="{DF6E6987-EE53-4CA2-883A-12ACFA48D620}"/>
    <cellStyle name="Comma 2 2 2 8 3 3 2" xfId="30990" xr:uid="{6A97DDBB-9E9D-4749-AA08-DAA5E65E6AF8}"/>
    <cellStyle name="Comma 2 2 2 8 3 4" xfId="21142" xr:uid="{E60E2A24-DA34-488D-AF6E-A40E2F46D3B6}"/>
    <cellStyle name="Comma 2 2 2 8 3 4 2" xfId="36871" xr:uid="{A3724908-001B-49A5-BDA8-808FCDB9F64D}"/>
    <cellStyle name="Comma 2 2 2 8 3 5" xfId="23055" xr:uid="{8F4BA91D-F798-4015-92D2-9CDA6EAD8CF0}"/>
    <cellStyle name="Comma 2 2 2 8 3 5 2" xfId="38710" xr:uid="{9E2A1C2F-32EE-4185-B321-14D1482C1529}"/>
    <cellStyle name="Comma 2 2 2 8 3 6" xfId="24961" xr:uid="{BA977B8B-A10C-4E59-A5AE-633F2980C366}"/>
    <cellStyle name="Comma 2 2 2 8 4" xfId="20598" xr:uid="{D63C7452-7321-458C-8AEC-CCB74332466A}"/>
    <cellStyle name="Comma 2 2 2 8 4 2" xfId="36327" xr:uid="{47D44292-DAAA-44B3-9A10-75FEC69969B6}"/>
    <cellStyle name="Comma 2 2 2 8 5" xfId="21964" xr:uid="{085732C0-EC43-4A32-96DA-9985562351A6}"/>
    <cellStyle name="Comma 2 2 2 8 5 2" xfId="37625" xr:uid="{8CB8C33C-6BFC-4C3F-BA6E-6F653286624C}"/>
    <cellStyle name="Comma 2 2 2 9" xfId="3937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3" xr:uid="{00000000-0005-0000-0000-000062010000}"/>
    <cellStyle name="Comma 2 2 20 2 2 2" xfId="17875" xr:uid="{CADAB80F-6D62-4481-AE0D-8FAE48ABDFB1}"/>
    <cellStyle name="Comma 2 2 20 2 2 2 2" xfId="33604" xr:uid="{6E2C079B-62D3-49E8-A565-A72547930FAB}"/>
    <cellStyle name="Comma 2 2 20 2 2 3" xfId="27408" xr:uid="{4F939D60-A8B1-453A-9483-04E16855661A}"/>
    <cellStyle name="Comma 2 2 20 2 2 4" xfId="46526" xr:uid="{8E3C33F9-4B57-4B12-8C01-7D318F11E772}"/>
    <cellStyle name="Comma 2 2 20 2 2 5" xfId="11265" xr:uid="{75B709D5-36A4-419D-A75B-753FC5C2C044}"/>
    <cellStyle name="Comma 2 2 20 2 3" xfId="15654" xr:uid="{6D25F13E-1748-46EA-9CE1-CF6985C030DB}"/>
    <cellStyle name="Comma 2 2 20 2 3 2" xfId="31393" xr:uid="{41AE5106-9592-4518-8382-BF00E1349C50}"/>
    <cellStyle name="Comma 2 2 20 2 4" xfId="21143" xr:uid="{611C9B42-ED0E-4E1B-9931-04C4392164ED}"/>
    <cellStyle name="Comma 2 2 20 2 4 2" xfId="36872" xr:uid="{D6DC59B3-3D17-4EA7-8C34-F6ACBAD6B9DF}"/>
    <cellStyle name="Comma 2 2 20 2 5" xfId="23056" xr:uid="{78443CD9-F21A-4759-8F20-EFF6073CD5A5}"/>
    <cellStyle name="Comma 2 2 20 2 5 2" xfId="38711" xr:uid="{A6658D90-D676-4FB9-A950-5BAC9D45FEF8}"/>
    <cellStyle name="Comma 2 2 20 2 6" xfId="24962" xr:uid="{D2036F3F-EC1E-4836-AE65-9CE57DDEFF75}"/>
    <cellStyle name="Comma 2 2 20 2 7" xfId="45597" xr:uid="{29D603F4-1135-4B99-8AA0-B024F4770BA8}"/>
    <cellStyle name="Comma 2 2 20 2 8" xfId="8722" xr:uid="{48667A85-BD6F-4873-AC61-84319472489E}"/>
    <cellStyle name="Comma 2 2 20 3" xfId="235" xr:uid="{00000000-0005-0000-0000-000063010000}"/>
    <cellStyle name="Comma 2 2 20 3 2" xfId="1784" xr:uid="{00000000-0005-0000-0000-000064010000}"/>
    <cellStyle name="Comma 2 2 20 3 2 2" xfId="46527" xr:uid="{F57175EF-97CB-46C3-A2C3-4CF7D8F7972F}"/>
    <cellStyle name="Comma 2 2 20 3 2 3" xfId="36328" xr:uid="{85F1CCE6-ABB3-4749-872C-B5AEE43AE817}"/>
    <cellStyle name="Comma 2 2 20 3 3" xfId="45598" xr:uid="{2800DB70-F10A-4C78-B090-56A0F657B4A5}"/>
    <cellStyle name="Comma 2 2 20 3 4" xfId="20599" xr:uid="{F5FDCAEA-4243-456A-A170-6123717F8DEF}"/>
    <cellStyle name="Comma 2 2 20 4" xfId="1782" xr:uid="{00000000-0005-0000-0000-000065010000}"/>
    <cellStyle name="Comma 2 2 20 4 2" xfId="37626" xr:uid="{F4E417E4-4A98-40F9-A196-4678E74E95CB}"/>
    <cellStyle name="Comma 2 2 20 4 3" xfId="46525" xr:uid="{8E31A38D-864F-460E-9876-446A0F840DB0}"/>
    <cellStyle name="Comma 2 2 20 4 4" xfId="21965" xr:uid="{4B093C4B-D190-4B8F-86BF-AFC1AB2C445B}"/>
    <cellStyle name="Comma 2 2 20 5" xfId="45596" xr:uid="{44B6028C-00AC-464C-9B4F-0A870E490F21}"/>
    <cellStyle name="Comma 2 2 20 6" xfId="3938" xr:uid="{02A9AD0D-E581-47B1-9356-ABBE39547B76}"/>
    <cellStyle name="Comma 2 2 21" xfId="236" xr:uid="{00000000-0005-0000-0000-000066010000}"/>
    <cellStyle name="Comma 2 2 21 2" xfId="237" xr:uid="{00000000-0005-0000-0000-000067010000}"/>
    <cellStyle name="Comma 2 2 21 2 2" xfId="1786" xr:uid="{00000000-0005-0000-0000-000068010000}"/>
    <cellStyle name="Comma 2 2 21 2 2 2" xfId="17876" xr:uid="{DCACE1B4-F17E-4664-8463-D50534330A05}"/>
    <cellStyle name="Comma 2 2 21 2 2 2 2" xfId="33605" xr:uid="{33660B5F-0F96-4961-98CC-DF8291840C56}"/>
    <cellStyle name="Comma 2 2 21 2 2 3" xfId="27409" xr:uid="{8BA1EDC9-082A-4DBF-9810-B29273A60154}"/>
    <cellStyle name="Comma 2 2 21 2 2 4" xfId="46529" xr:uid="{04452A52-C746-4A3C-9F4F-9E690A12A9EE}"/>
    <cellStyle name="Comma 2 2 21 2 2 5" xfId="11266" xr:uid="{1A1F0946-3D1F-45D8-9840-1088F3AEDADE}"/>
    <cellStyle name="Comma 2 2 21 2 3" xfId="15655" xr:uid="{0BA204B1-36BE-4C1C-ABD8-AB8FEA6C0E9D}"/>
    <cellStyle name="Comma 2 2 21 2 3 2" xfId="31394" xr:uid="{4C62B25D-CC06-4054-B01E-02B26D5273AB}"/>
    <cellStyle name="Comma 2 2 21 2 4" xfId="21144" xr:uid="{CAD59A1C-65A8-4013-955C-31707725E94C}"/>
    <cellStyle name="Comma 2 2 21 2 4 2" xfId="36873" xr:uid="{5BF17C01-3215-4984-B317-9091B11F0CC0}"/>
    <cellStyle name="Comma 2 2 21 2 5" xfId="23057" xr:uid="{CE9DF795-88D6-48F9-90B8-22559B2A3228}"/>
    <cellStyle name="Comma 2 2 21 2 5 2" xfId="38712" xr:uid="{78558BD0-76D1-44F8-A1A4-71643BCB06FE}"/>
    <cellStyle name="Comma 2 2 21 2 6" xfId="24963" xr:uid="{8E16E84F-BAAA-4002-9F13-27963F2F1A12}"/>
    <cellStyle name="Comma 2 2 21 2 7" xfId="45600" xr:uid="{42D68F0B-E902-4D0A-984B-C7AFFCED69D8}"/>
    <cellStyle name="Comma 2 2 21 2 8" xfId="8723" xr:uid="{C2186E9A-6425-43C3-B5B7-40E74D795B4B}"/>
    <cellStyle name="Comma 2 2 21 3" xfId="238" xr:uid="{00000000-0005-0000-0000-000069010000}"/>
    <cellStyle name="Comma 2 2 21 3 2" xfId="1787" xr:uid="{00000000-0005-0000-0000-00006A010000}"/>
    <cellStyle name="Comma 2 2 21 3 2 2" xfId="46530" xr:uid="{A6A54982-E5C5-42B3-B5B6-CC28881579B3}"/>
    <cellStyle name="Comma 2 2 21 3 2 3" xfId="36329" xr:uid="{40827756-92DE-4CCD-8DDE-FA446E5C1C77}"/>
    <cellStyle name="Comma 2 2 21 3 3" xfId="45601" xr:uid="{48085BD8-2948-4464-8DE5-C4F97B9C1F54}"/>
    <cellStyle name="Comma 2 2 21 3 4" xfId="20600" xr:uid="{0DD23637-E5CE-4A51-8F20-5BACB319E65C}"/>
    <cellStyle name="Comma 2 2 21 4" xfId="1785" xr:uid="{00000000-0005-0000-0000-00006B010000}"/>
    <cellStyle name="Comma 2 2 21 4 2" xfId="37627" xr:uid="{1462A89E-A433-4E10-AA57-D12C0118609F}"/>
    <cellStyle name="Comma 2 2 21 4 3" xfId="46528" xr:uid="{7F81B0A7-9576-43D5-A536-1808CF6787D1}"/>
    <cellStyle name="Comma 2 2 21 4 4" xfId="21966" xr:uid="{AEAF2CB3-8A51-4B01-8677-DA0A0326916D}"/>
    <cellStyle name="Comma 2 2 21 5" xfId="45599" xr:uid="{F489A666-162B-4FEB-BC8F-0F364840CE3F}"/>
    <cellStyle name="Comma 2 2 21 6" xfId="3939" xr:uid="{39BB70CF-C7C3-4C55-91AC-C5F1A162F697}"/>
    <cellStyle name="Comma 2 2 22" xfId="239" xr:uid="{00000000-0005-0000-0000-00006C010000}"/>
    <cellStyle name="Comma 2 2 22 2" xfId="240" xr:uid="{00000000-0005-0000-0000-00006D010000}"/>
    <cellStyle name="Comma 2 2 22 2 2" xfId="1789" xr:uid="{00000000-0005-0000-0000-00006E010000}"/>
    <cellStyle name="Comma 2 2 22 2 2 2" xfId="17877" xr:uid="{0B76501E-5EE4-4C30-AC19-F1CB0649BCF2}"/>
    <cellStyle name="Comma 2 2 22 2 2 2 2" xfId="33606" xr:uid="{1BE9E948-B5D4-4D0F-9FE9-8629C95B024A}"/>
    <cellStyle name="Comma 2 2 22 2 2 3" xfId="27410" xr:uid="{50DAB986-934D-4FD3-9D92-196AB7304A6C}"/>
    <cellStyle name="Comma 2 2 22 2 2 4" xfId="46532" xr:uid="{8943FAB2-5428-4A5C-94D3-32F25DB5CEB8}"/>
    <cellStyle name="Comma 2 2 22 2 2 5" xfId="11267" xr:uid="{F3D55E03-1FBB-45DC-956B-918FE56FCB71}"/>
    <cellStyle name="Comma 2 2 22 2 3" xfId="15656" xr:uid="{7234F216-CCD7-4326-86FD-7B7C46E27446}"/>
    <cellStyle name="Comma 2 2 22 2 3 2" xfId="31395" xr:uid="{51B372DE-B810-4446-832F-41FE75BD2437}"/>
    <cellStyle name="Comma 2 2 22 2 4" xfId="21145" xr:uid="{7D9317AA-1539-4DFE-B89C-3544C54D3319}"/>
    <cellStyle name="Comma 2 2 22 2 4 2" xfId="36874" xr:uid="{AA6B6E7A-E93A-4BD5-8C77-8134C28E46CE}"/>
    <cellStyle name="Comma 2 2 22 2 5" xfId="23058" xr:uid="{DD51B60C-D098-40F6-B076-8053551C55F1}"/>
    <cellStyle name="Comma 2 2 22 2 5 2" xfId="38713" xr:uid="{70BFF482-57B5-49FE-8210-1CA2A358DC44}"/>
    <cellStyle name="Comma 2 2 22 2 6" xfId="24964" xr:uid="{81ED356A-039F-45F7-BBB1-EDA86EF4A68A}"/>
    <cellStyle name="Comma 2 2 22 2 7" xfId="45603" xr:uid="{7D015771-DD6A-4571-967C-6AACE81164C7}"/>
    <cellStyle name="Comma 2 2 22 2 8" xfId="8724" xr:uid="{DCABDEBF-6A64-44B9-8809-8A842A6888B9}"/>
    <cellStyle name="Comma 2 2 22 3" xfId="241" xr:uid="{00000000-0005-0000-0000-00006F010000}"/>
    <cellStyle name="Comma 2 2 22 3 2" xfId="1790" xr:uid="{00000000-0005-0000-0000-000070010000}"/>
    <cellStyle name="Comma 2 2 22 3 2 2" xfId="46533" xr:uid="{DCE54AEE-FAD4-4F88-9588-548D55D650A7}"/>
    <cellStyle name="Comma 2 2 22 3 2 3" xfId="36330" xr:uid="{55DA7F8A-D4E6-4AF4-ADE1-AA7A0C5B3CD2}"/>
    <cellStyle name="Comma 2 2 22 3 3" xfId="45604" xr:uid="{EBF4FC0A-358E-4A29-B02F-014A33DC0C3B}"/>
    <cellStyle name="Comma 2 2 22 3 4" xfId="20601" xr:uid="{20F8E7D7-6CF3-4B33-B35D-CE4CF0976ABA}"/>
    <cellStyle name="Comma 2 2 22 4" xfId="1788" xr:uid="{00000000-0005-0000-0000-000071010000}"/>
    <cellStyle name="Comma 2 2 22 4 2" xfId="37628" xr:uid="{F06BCBB5-4640-42A5-8E12-3661E3F74769}"/>
    <cellStyle name="Comma 2 2 22 4 3" xfId="46531" xr:uid="{A5FBC099-B473-486B-B275-D6E2A3091821}"/>
    <cellStyle name="Comma 2 2 22 4 4" xfId="21967" xr:uid="{F20B7216-88CE-47A1-BB8F-039702EDC761}"/>
    <cellStyle name="Comma 2 2 22 5" xfId="45602" xr:uid="{12583503-9624-4AA0-8349-C0F3A77035FD}"/>
    <cellStyle name="Comma 2 2 22 6" xfId="3940" xr:uid="{FFA0D8AA-8B99-4AC7-9720-EB78F04017C3}"/>
    <cellStyle name="Comma 2 2 23" xfId="242" xr:uid="{00000000-0005-0000-0000-000072010000}"/>
    <cellStyle name="Comma 2 2 23 2" xfId="243" xr:uid="{00000000-0005-0000-0000-000073010000}"/>
    <cellStyle name="Comma 2 2 23 2 2" xfId="1792" xr:uid="{00000000-0005-0000-0000-000074010000}"/>
    <cellStyle name="Comma 2 2 23 2 2 2" xfId="17878" xr:uid="{49822014-7863-40E3-8E21-809ADAFA963B}"/>
    <cellStyle name="Comma 2 2 23 2 2 2 2" xfId="33607" xr:uid="{90D31FF5-636B-4FEA-A6EB-EAE1E2A91B1A}"/>
    <cellStyle name="Comma 2 2 23 2 2 3" xfId="27411" xr:uid="{8E327C93-1792-4B77-AB01-87A981F5D3CC}"/>
    <cellStyle name="Comma 2 2 23 2 2 4" xfId="46535" xr:uid="{F3BF6883-2201-4FF6-AD2F-FB6675F7C620}"/>
    <cellStyle name="Comma 2 2 23 2 2 5" xfId="11268" xr:uid="{997031AF-0F31-4E68-9F32-5902951BE511}"/>
    <cellStyle name="Comma 2 2 23 2 3" xfId="15657" xr:uid="{1B9BFB27-CEC8-4ECB-9737-4F8AECBF7754}"/>
    <cellStyle name="Comma 2 2 23 2 3 2" xfId="31396" xr:uid="{2525365D-42DA-4BD7-B148-0107B3CDE0C6}"/>
    <cellStyle name="Comma 2 2 23 2 4" xfId="21146" xr:uid="{E51A45A5-CAAB-40C3-8A13-68F75BACE571}"/>
    <cellStyle name="Comma 2 2 23 2 4 2" xfId="36875" xr:uid="{3E50F740-F814-469B-BA51-A977ECD538F9}"/>
    <cellStyle name="Comma 2 2 23 2 5" xfId="23059" xr:uid="{3244A135-3078-4711-AD72-CB06FC905570}"/>
    <cellStyle name="Comma 2 2 23 2 5 2" xfId="38714" xr:uid="{9B2295FB-A888-4ECB-80BB-DDBA4E4E6C44}"/>
    <cellStyle name="Comma 2 2 23 2 6" xfId="24965" xr:uid="{A5858835-4C43-4EF7-A2A0-6E3DFD55DD9C}"/>
    <cellStyle name="Comma 2 2 23 2 7" xfId="45606" xr:uid="{F7F365CA-46BB-493E-875F-2B30318D3993}"/>
    <cellStyle name="Comma 2 2 23 2 8" xfId="8725" xr:uid="{5C61C6D8-C84C-4909-B31C-15155AAC9495}"/>
    <cellStyle name="Comma 2 2 23 3" xfId="244" xr:uid="{00000000-0005-0000-0000-000075010000}"/>
    <cellStyle name="Comma 2 2 23 3 2" xfId="1793" xr:uid="{00000000-0005-0000-0000-000076010000}"/>
    <cellStyle name="Comma 2 2 23 3 2 2" xfId="46536" xr:uid="{F5E33E46-ECA0-4D58-B63B-6A9D77C3E22B}"/>
    <cellStyle name="Comma 2 2 23 3 2 3" xfId="36331" xr:uid="{F430F704-93F0-4F99-BCC0-19B466D633B7}"/>
    <cellStyle name="Comma 2 2 23 3 3" xfId="45607" xr:uid="{379D99FE-FC4E-4DFD-86E5-603CADC6E966}"/>
    <cellStyle name="Comma 2 2 23 3 4" xfId="20602" xr:uid="{FD566608-A75A-4B3B-9B5D-D2666BBB5C76}"/>
    <cellStyle name="Comma 2 2 23 4" xfId="1791" xr:uid="{00000000-0005-0000-0000-000077010000}"/>
    <cellStyle name="Comma 2 2 23 4 2" xfId="37629" xr:uid="{EBB05B15-0776-4E95-8AA7-5478A967B237}"/>
    <cellStyle name="Comma 2 2 23 4 3" xfId="46534" xr:uid="{A62C2277-F44D-405B-B722-911DF4072D2F}"/>
    <cellStyle name="Comma 2 2 23 4 4" xfId="21968" xr:uid="{A32D4C1E-D31F-47FE-9D29-FD591CE7F2D1}"/>
    <cellStyle name="Comma 2 2 23 5" xfId="45605" xr:uid="{ED612904-633C-4D73-BE4A-EA0BE9CB42D3}"/>
    <cellStyle name="Comma 2 2 23 6" xfId="3941" xr:uid="{F11D8556-AFAA-40B3-A0A9-4366EA223BDB}"/>
    <cellStyle name="Comma 2 2 24" xfId="245" xr:uid="{00000000-0005-0000-0000-000078010000}"/>
    <cellStyle name="Comma 2 2 24 2" xfId="246" xr:uid="{00000000-0005-0000-0000-000079010000}"/>
    <cellStyle name="Comma 2 2 24 2 2" xfId="1795" xr:uid="{00000000-0005-0000-0000-00007A010000}"/>
    <cellStyle name="Comma 2 2 24 2 2 2" xfId="33467" xr:uid="{A80164DB-28C1-43D9-AC95-7BD0338AB254}"/>
    <cellStyle name="Comma 2 2 24 2 2 3" xfId="46538" xr:uid="{C7D6C432-62B5-4B12-8D96-E9176B7B597E}"/>
    <cellStyle name="Comma 2 2 24 2 2 4" xfId="17738" xr:uid="{DE4D0511-EA31-427A-BDD2-C4974AA90501}"/>
    <cellStyle name="Comma 2 2 24 2 3" xfId="27271" xr:uid="{B0796579-AB83-49BE-BB7D-4C48AAF9494A}"/>
    <cellStyle name="Comma 2 2 24 2 4" xfId="45609" xr:uid="{C636C39A-9C8A-408B-A7D2-DF5D41455739}"/>
    <cellStyle name="Comma 2 2 24 2 5" xfId="11128" xr:uid="{7CB74056-B49C-42F9-A27A-1A03BDC3097B}"/>
    <cellStyle name="Comma 2 2 24 3" xfId="247" xr:uid="{00000000-0005-0000-0000-00007B010000}"/>
    <cellStyle name="Comma 2 2 24 3 2" xfId="1796" xr:uid="{00000000-0005-0000-0000-00007C010000}"/>
    <cellStyle name="Comma 2 2 24 3 2 2" xfId="46539" xr:uid="{9C870F91-3B12-430E-AD1A-0D598F01CCCB}"/>
    <cellStyle name="Comma 2 2 24 3 2 3" xfId="31234" xr:uid="{F2322180-B204-4A59-9BAB-0D089B9F234B}"/>
    <cellStyle name="Comma 2 2 24 3 3" xfId="45610" xr:uid="{49362642-67E9-4B0D-BDC3-F2E0D49D7C86}"/>
    <cellStyle name="Comma 2 2 24 3 4" xfId="15495" xr:uid="{41F19F9A-DC1B-4623-91F0-238BD7015FE1}"/>
    <cellStyle name="Comma 2 2 24 4" xfId="1794" xr:uid="{00000000-0005-0000-0000-00007D010000}"/>
    <cellStyle name="Comma 2 2 24 4 2" xfId="36766" xr:uid="{8100231E-163A-4BF3-BEFC-34E2F9CF7E21}"/>
    <cellStyle name="Comma 2 2 24 4 3" xfId="46537" xr:uid="{40F182F4-7AD3-46F0-9BF7-3C63B7FF91C0}"/>
    <cellStyle name="Comma 2 2 24 4 4" xfId="21037" xr:uid="{4B4A9F29-3D5C-4FEB-88A7-C99F7230326E}"/>
    <cellStyle name="Comma 2 2 24 5" xfId="22868" xr:uid="{B3567AF1-1A7F-4D5C-B238-B93CEBDB5D05}"/>
    <cellStyle name="Comma 2 2 24 5 2" xfId="38523" xr:uid="{2CC9D43C-CDAA-49C8-8F54-B01D65883B4B}"/>
    <cellStyle name="Comma 2 2 24 6" xfId="24774" xr:uid="{3A4F7C74-FC63-4E26-AE39-075435F298CD}"/>
    <cellStyle name="Comma 2 2 24 7" xfId="45608" xr:uid="{80383895-BE50-486C-A33E-BD7D1EECA528}"/>
    <cellStyle name="Comma 2 2 24 8" xfId="8534" xr:uid="{3CF60F5A-589E-4A73-9B99-D1C978D9406B}"/>
    <cellStyle name="Comma 2 2 25" xfId="248" xr:uid="{00000000-0005-0000-0000-00007E010000}"/>
    <cellStyle name="Comma 2 2 25 2" xfId="249" xr:uid="{00000000-0005-0000-0000-00007F010000}"/>
    <cellStyle name="Comma 2 2 25 2 2" xfId="1798" xr:uid="{00000000-0005-0000-0000-000080010000}"/>
    <cellStyle name="Comma 2 2 25 2 2 2" xfId="46541" xr:uid="{6CBEF5EB-5526-4632-9577-941AB4EC230C}"/>
    <cellStyle name="Comma 2 2 25 2 2 3" xfId="32121" xr:uid="{BF9D4103-BE2E-40F7-8135-8AE1ED5E66DE}"/>
    <cellStyle name="Comma 2 2 25 2 3" xfId="45612" xr:uid="{43768F65-31F1-4457-A088-F91BFFB2C77D}"/>
    <cellStyle name="Comma 2 2 25 2 4" xfId="16392" xr:uid="{076C9125-ADB9-46A4-8442-D76E3373743B}"/>
    <cellStyle name="Comma 2 2 25 3" xfId="250" xr:uid="{00000000-0005-0000-0000-000081010000}"/>
    <cellStyle name="Comma 2 2 25 3 2" xfId="1799" xr:uid="{00000000-0005-0000-0000-000082010000}"/>
    <cellStyle name="Comma 2 2 25 3 2 2" xfId="46542" xr:uid="{D6204578-0906-4073-BC4E-B2DAC3993D65}"/>
    <cellStyle name="Comma 2 2 25 3 2 3" xfId="37314" xr:uid="{2D605A08-31E6-46BB-AF29-7DC0180B3DA8}"/>
    <cellStyle name="Comma 2 2 25 3 3" xfId="45613" xr:uid="{42C745B8-29C0-44BC-9990-161CCF20F99B}"/>
    <cellStyle name="Comma 2 2 25 3 4" xfId="21585" xr:uid="{1FA4AD13-6D0F-4EB3-B444-91B0A9A26D44}"/>
    <cellStyle name="Comma 2 2 25 4" xfId="1797" xr:uid="{00000000-0005-0000-0000-000083010000}"/>
    <cellStyle name="Comma 2 2 25 4 2" xfId="39599" xr:uid="{7D1FCDBD-78D0-4C9A-B029-9DDD67EF25F8}"/>
    <cellStyle name="Comma 2 2 25 4 3" xfId="46540" xr:uid="{0FBC0871-A314-440A-8A5E-CBC2C76AAEA7}"/>
    <cellStyle name="Comma 2 2 25 4 4" xfId="23944" xr:uid="{4C7C0D15-3ED9-4A27-B94E-5F2AEF291FA1}"/>
    <cellStyle name="Comma 2 2 25 5" xfId="25874" xr:uid="{3429CBD9-BE77-49A6-ABB8-86E341595AAB}"/>
    <cellStyle name="Comma 2 2 25 6" xfId="45611" xr:uid="{56901111-BCE7-427B-8FDD-C7F184BF1755}"/>
    <cellStyle name="Comma 2 2 25 7" xfId="9644" xr:uid="{7E759341-998A-4DB6-A096-364B14466FF3}"/>
    <cellStyle name="Comma 2 2 26" xfId="251" xr:uid="{00000000-0005-0000-0000-000084010000}"/>
    <cellStyle name="Comma 2 2 26 2" xfId="252" xr:uid="{00000000-0005-0000-0000-000085010000}"/>
    <cellStyle name="Comma 2 2 26 2 2" xfId="1801" xr:uid="{00000000-0005-0000-0000-000086010000}"/>
    <cellStyle name="Comma 2 2 26 2 2 2" xfId="46544" xr:uid="{91EE4DB2-9255-46A8-8316-7CB59957BBD3}"/>
    <cellStyle name="Comma 2 2 26 2 2 3" xfId="32240" xr:uid="{7D573422-691C-4046-900C-211AE75E94E5}"/>
    <cellStyle name="Comma 2 2 26 2 3" xfId="45615" xr:uid="{C86A957E-31DA-4A6C-AD6C-4F36DBCE963B}"/>
    <cellStyle name="Comma 2 2 26 2 4" xfId="16511" xr:uid="{574C7DF8-B9A5-482E-975E-53B04FB0136A}"/>
    <cellStyle name="Comma 2 2 26 3" xfId="253" xr:uid="{00000000-0005-0000-0000-000087010000}"/>
    <cellStyle name="Comma 2 2 26 3 2" xfId="1802" xr:uid="{00000000-0005-0000-0000-000088010000}"/>
    <cellStyle name="Comma 2 2 26 3 2 2" xfId="46545" xr:uid="{9A5A39D3-903A-4B80-BB7E-8905B33D3036}"/>
    <cellStyle name="Comma 2 2 26 3 2 3" xfId="36222" xr:uid="{63FF9C0A-019F-4036-B47F-32B1EFDEBFF2}"/>
    <cellStyle name="Comma 2 2 26 3 3" xfId="45616" xr:uid="{D100E511-C28C-41BE-90B9-8D4FA871BC07}"/>
    <cellStyle name="Comma 2 2 26 3 4" xfId="20493" xr:uid="{F970FA54-9EA4-4DBC-B7ED-387FBBDA4E7C}"/>
    <cellStyle name="Comma 2 2 26 4" xfId="1800" xr:uid="{00000000-0005-0000-0000-000089010000}"/>
    <cellStyle name="Comma 2 2 26 4 2" xfId="37438" xr:uid="{6407D301-2826-42D6-B95E-A125A338F9B1}"/>
    <cellStyle name="Comma 2 2 26 4 3" xfId="46543" xr:uid="{7464DD17-BA50-4DD1-A9C2-360801C50F6F}"/>
    <cellStyle name="Comma 2 2 26 4 4" xfId="21777" xr:uid="{F6BBFE2E-AF24-4A6B-8B76-18E38D0FED33}"/>
    <cellStyle name="Comma 2 2 26 5" xfId="25997" xr:uid="{A0615E19-E04E-497C-BD85-9572916DED7A}"/>
    <cellStyle name="Comma 2 2 26 6" xfId="45614" xr:uid="{E9D20E9A-3B42-4817-A1E1-4F24D1768B79}"/>
    <cellStyle name="Comma 2 2 26 7" xfId="9808" xr:uid="{50CF24B6-36ED-4BC7-93C4-8C680F63C2D4}"/>
    <cellStyle name="Comma 2 2 27" xfId="254" xr:uid="{00000000-0005-0000-0000-00008A010000}"/>
    <cellStyle name="Comma 2 2 27 2" xfId="255" xr:uid="{00000000-0005-0000-0000-00008B010000}"/>
    <cellStyle name="Comma 2 2 27 2 2" xfId="1804" xr:uid="{00000000-0005-0000-0000-00008C010000}"/>
    <cellStyle name="Comma 2 2 27 2 2 2" xfId="46547" xr:uid="{C11E60EF-2868-4861-AB26-8FF66E6220A4}"/>
    <cellStyle name="Comma 2 2 27 2 2 3" xfId="37396" xr:uid="{8BA62B48-9FDA-40D8-B120-4CBD9560D641}"/>
    <cellStyle name="Comma 2 2 27 2 3" xfId="45618" xr:uid="{B21D3E32-764A-4A7C-AA36-731D32883043}"/>
    <cellStyle name="Comma 2 2 27 2 4" xfId="21717" xr:uid="{20B6A377-F784-4AAD-BF0E-871D4A4247F2}"/>
    <cellStyle name="Comma 2 2 27 3" xfId="256" xr:uid="{00000000-0005-0000-0000-00008D010000}"/>
    <cellStyle name="Comma 2 2 27 3 2" xfId="1805" xr:uid="{00000000-0005-0000-0000-00008E010000}"/>
    <cellStyle name="Comma 2 2 27 3 2 2" xfId="46548" xr:uid="{F37B150A-2F5D-4586-8ABF-A41FB2062E40}"/>
    <cellStyle name="Comma 2 2 27 3 2 3" xfId="39684" xr:uid="{06E1B266-DA98-4AE9-B36B-4665300D52D9}"/>
    <cellStyle name="Comma 2 2 27 3 3" xfId="45619" xr:uid="{3FA22A33-6A7F-40F7-BF63-7275CC9A5EDA}"/>
    <cellStyle name="Comma 2 2 27 3 4" xfId="24029" xr:uid="{F9B2881F-1AD6-462D-AC99-A440F32CB028}"/>
    <cellStyle name="Comma 2 2 27 4" xfId="1803" xr:uid="{00000000-0005-0000-0000-00008F010000}"/>
    <cellStyle name="Comma 2 2 27 4 2" xfId="46546" xr:uid="{E4097A04-B787-4E82-AEDA-6C0762070CCC}"/>
    <cellStyle name="Comma 2 2 27 4 3" xfId="30348" xr:uid="{0765CC33-FAD2-4B1F-BD61-523557678C78}"/>
    <cellStyle name="Comma 2 2 27 5" xfId="45617" xr:uid="{90591A61-5DF2-46C4-A6CE-F0C738499257}"/>
    <cellStyle name="Comma 2 2 27 6" xfId="14229" xr:uid="{C55917F5-C509-42D5-81B5-B055E5652F5D}"/>
    <cellStyle name="Comma 2 2 28" xfId="257" xr:uid="{00000000-0005-0000-0000-000090010000}"/>
    <cellStyle name="Comma 2 2 28 2" xfId="258" xr:uid="{00000000-0005-0000-0000-000091010000}"/>
    <cellStyle name="Comma 2 2 28 2 2" xfId="1807" xr:uid="{00000000-0005-0000-0000-000092010000}"/>
    <cellStyle name="Comma 2 2 28 2 2 2" xfId="46550" xr:uid="{69B157AC-21C1-44C2-8B98-32BED6790270}"/>
    <cellStyle name="Comma 2 2 28 2 2 3" xfId="39679" xr:uid="{B917A567-C9D9-4CCF-B16C-FD79CD4571C8}"/>
    <cellStyle name="Comma 2 2 28 2 3" xfId="45621" xr:uid="{F430FD65-0365-4F3F-92FD-2A4EE21A8B19}"/>
    <cellStyle name="Comma 2 2 28 2 4" xfId="24024" xr:uid="{7487F2E7-FC45-4C04-825D-C18233ACE026}"/>
    <cellStyle name="Comma 2 2 28 3" xfId="259" xr:uid="{00000000-0005-0000-0000-000093010000}"/>
    <cellStyle name="Comma 2 2 28 3 2" xfId="1808" xr:uid="{00000000-0005-0000-0000-000094010000}"/>
    <cellStyle name="Comma 2 2 28 3 2 2" xfId="46551" xr:uid="{2A4BFB4E-F278-4DA3-8295-8CB629C72F34}"/>
    <cellStyle name="Comma 2 2 28 3 3" xfId="45622" xr:uid="{921B4DF2-C2DA-48B3-A0D7-2B1C307571A0}"/>
    <cellStyle name="Comma 2 2 28 3 4" xfId="37391" xr:uid="{4AFB86E9-B8C6-45F6-B8A7-0F8B5200D1DC}"/>
    <cellStyle name="Comma 2 2 28 4" xfId="1806" xr:uid="{00000000-0005-0000-0000-000095010000}"/>
    <cellStyle name="Comma 2 2 28 4 2" xfId="46549" xr:uid="{29C0DBBF-6A83-4A0E-81BB-9937E0D4D181}"/>
    <cellStyle name="Comma 2 2 28 5" xfId="45620" xr:uid="{77929CEA-4BEE-4552-A25F-2ED735AD35C4}"/>
    <cellStyle name="Comma 2 2 28 6" xfId="21709" xr:uid="{7CC0B0E7-956C-49EA-B294-245FFA86EF73}"/>
    <cellStyle name="Comma 2 2 29" xfId="260" xr:uid="{00000000-0005-0000-0000-000096010000}"/>
    <cellStyle name="Comma 2 2 29 2" xfId="261" xr:uid="{00000000-0005-0000-0000-000097010000}"/>
    <cellStyle name="Comma 2 2 29 2 2" xfId="1810" xr:uid="{00000000-0005-0000-0000-000098010000}"/>
    <cellStyle name="Comma 2 2 29 2 2 2" xfId="46553" xr:uid="{08739DFC-4878-4BE1-829A-1B266B69BD1A}"/>
    <cellStyle name="Comma 2 2 29 2 3" xfId="45624" xr:uid="{14BFD4F4-7FB4-4A35-8E55-577C9F2215BC}"/>
    <cellStyle name="Comma 2 2 29 2 4" xfId="36193" xr:uid="{33E0243E-3CE7-476D-93C5-241640F705DE}"/>
    <cellStyle name="Comma 2 2 29 3" xfId="262" xr:uid="{00000000-0005-0000-0000-000099010000}"/>
    <cellStyle name="Comma 2 2 29 3 2" xfId="1811" xr:uid="{00000000-0005-0000-0000-00009A010000}"/>
    <cellStyle name="Comma 2 2 29 3 2 2" xfId="46554" xr:uid="{9297C2FC-7F38-4A7A-BC31-85C0C50CAF4D}"/>
    <cellStyle name="Comma 2 2 29 3 3" xfId="45625" xr:uid="{C9CF9C01-9E19-4AA8-8950-477B68CD4CF2}"/>
    <cellStyle name="Comma 2 2 29 4" xfId="1809" xr:uid="{00000000-0005-0000-0000-00009B010000}"/>
    <cellStyle name="Comma 2 2 29 4 2" xfId="46552" xr:uid="{DCD63BCB-5C96-43EE-8C1F-34F1B5003239}"/>
    <cellStyle name="Comma 2 2 29 5" xfId="45623" xr:uid="{1D8DB226-63AE-4C18-9BB2-ADCCF23BE628}"/>
    <cellStyle name="Comma 2 2 29 6" xfId="20464" xr:uid="{C6ED9D4B-9D0A-40EF-9428-914D5A1B2E41}"/>
    <cellStyle name="Comma 2 2 3" xfId="263" xr:uid="{00000000-0005-0000-0000-00009C010000}"/>
    <cellStyle name="Comma 2 2 3 10" xfId="20603" xr:uid="{8601C3F9-F98E-42D2-A635-A736DC48F021}"/>
    <cellStyle name="Comma 2 2 3 10 2" xfId="36332" xr:uid="{FC229BEE-2000-4029-9FBE-11C0CF551B6B}"/>
    <cellStyle name="Comma 2 2 3 11" xfId="21969" xr:uid="{F8F91EDB-9B28-4989-A903-28A2608F0D60}"/>
    <cellStyle name="Comma 2 2 3 11 2" xfId="37630" xr:uid="{81BDF2B7-E217-40E9-AD54-65D8A11B5DB5}"/>
    <cellStyle name="Comma 2 2 3 12" xfId="24182" xr:uid="{EFB509E9-29CE-4725-AE2E-42497182434E}"/>
    <cellStyle name="Comma 2 2 3 13" xfId="44370" xr:uid="{204849AB-68BF-44EF-B994-1DA5A82AC817}"/>
    <cellStyle name="Comma 2 2 3 14" xfId="44453" xr:uid="{A6EF7CE8-FC90-471E-AF30-E4BB4CD65AB9}"/>
    <cellStyle name="Comma 2 2 3 15" xfId="44675" xr:uid="{EECB09EA-A9D1-448D-8847-7B93300285BA}"/>
    <cellStyle name="Comma 2 2 3 16" xfId="45626" xr:uid="{F636E2FF-D265-404F-A220-4039C8E878C9}"/>
    <cellStyle name="Comma 2 2 3 17" xfId="47437" xr:uid="{FE47012D-3112-41CD-8384-2C4CEF135147}"/>
    <cellStyle name="Comma 2 2 3 18" xfId="3942" xr:uid="{B9455E0E-3869-432B-801D-7082D951323B}"/>
    <cellStyle name="Comma 2 2 3 2" xfId="264" xr:uid="{00000000-0005-0000-0000-00009D010000}"/>
    <cellStyle name="Comma 2 2 3 2 2" xfId="1813" xr:uid="{00000000-0005-0000-0000-00009E010000}"/>
    <cellStyle name="Comma 2 2 3 2 2 2" xfId="46556" xr:uid="{0C30C295-CF86-43BB-A0F5-0CA75C595F1C}"/>
    <cellStyle name="Comma 2 2 3 2 2 3" xfId="3944" xr:uid="{885CCE5E-2910-489E-B42A-EA140968D8CA}"/>
    <cellStyle name="Comma 2 2 3 2 3" xfId="44503" xr:uid="{C6127DFE-7A4C-409E-922B-41F1ABF50470}"/>
    <cellStyle name="Comma 2 2 3 2 4" xfId="45627" xr:uid="{35CB8421-7769-437C-B73E-100EEC44E3BD}"/>
    <cellStyle name="Comma 2 2 3 2 5" xfId="3943" xr:uid="{1E657F1D-10FE-47AE-897C-038B508E301F}"/>
    <cellStyle name="Comma 2 2 3 3" xfId="265" xr:uid="{00000000-0005-0000-0000-00009F010000}"/>
    <cellStyle name="Comma 2 2 3 3 2" xfId="1814" xr:uid="{00000000-0005-0000-0000-0000A0010000}"/>
    <cellStyle name="Comma 2 2 3 3 2 2" xfId="46557" xr:uid="{01330D12-CF13-48A6-B340-B321B7FB8E2F}"/>
    <cellStyle name="Comma 2 2 3 3 2 3" xfId="3946" xr:uid="{27459FC0-9AE1-4C2D-93BC-5F6A8178874C}"/>
    <cellStyle name="Comma 2 2 3 3 3" xfId="8727" xr:uid="{12AF1663-F768-4098-9B6B-6BD98487E457}"/>
    <cellStyle name="Comma 2 2 3 3 3 2" xfId="11270" xr:uid="{16777AFD-1DC1-4204-8BF6-CC9A4353D1C1}"/>
    <cellStyle name="Comma 2 2 3 3 3 2 2" xfId="17880" xr:uid="{496B7648-B72C-49CA-9089-7E1151B82466}"/>
    <cellStyle name="Comma 2 2 3 3 3 2 2 2" xfId="33609" xr:uid="{3AEAC4AE-B2F7-4B6D-9717-909714A4AB88}"/>
    <cellStyle name="Comma 2 2 3 3 3 2 3" xfId="27413" xr:uid="{08D4F6A6-DF7B-4F09-852C-0855CB8FDBDE}"/>
    <cellStyle name="Comma 2 2 3 3 3 3" xfId="15659" xr:uid="{BB33FBF3-4DB9-4F46-8223-110F6138FE50}"/>
    <cellStyle name="Comma 2 2 3 3 3 3 2" xfId="31398" xr:uid="{211FFC0B-D76D-482A-A5CC-1D89591D5970}"/>
    <cellStyle name="Comma 2 2 3 3 3 4" xfId="21148" xr:uid="{4459C0F0-A018-4B35-ADF9-6B68CA404F87}"/>
    <cellStyle name="Comma 2 2 3 3 3 4 2" xfId="36877" xr:uid="{EA7661D6-AA8A-4E4D-8453-76EA62727228}"/>
    <cellStyle name="Comma 2 2 3 3 3 5" xfId="23061" xr:uid="{9C29F52C-EF66-4A44-82E7-CA6BDD107FA8}"/>
    <cellStyle name="Comma 2 2 3 3 3 5 2" xfId="38716" xr:uid="{8FE3758C-E9E5-4262-90F3-D5233FEC7A82}"/>
    <cellStyle name="Comma 2 2 3 3 3 6" xfId="24967" xr:uid="{99E77D7B-644F-47C7-A1BD-B4C01C9D0FA8}"/>
    <cellStyle name="Comma 2 2 3 3 4" xfId="20604" xr:uid="{82951133-26F1-4BE6-9C74-8F1C596C2BF8}"/>
    <cellStyle name="Comma 2 2 3 3 4 2" xfId="36333" xr:uid="{7D44A0D7-B4FB-4BA0-8836-3F2BF9233AB9}"/>
    <cellStyle name="Comma 2 2 3 3 5" xfId="21970" xr:uid="{3258837C-74F4-440E-9593-DDCF1BA8DDF5}"/>
    <cellStyle name="Comma 2 2 3 3 5 2" xfId="37631" xr:uid="{A65B084C-C7CC-4CB8-86C5-DEE41E463466}"/>
    <cellStyle name="Comma 2 2 3 3 6" xfId="45628" xr:uid="{22ECD8E3-4227-40FD-BB7D-3B8021E1E277}"/>
    <cellStyle name="Comma 2 2 3 3 7" xfId="3945" xr:uid="{ED0B2F51-507D-4784-B817-1B486C3059BB}"/>
    <cellStyle name="Comma 2 2 3 4" xfId="1812" xr:uid="{00000000-0005-0000-0000-0000A1010000}"/>
    <cellStyle name="Comma 2 2 3 4 2" xfId="46555" xr:uid="{6340597D-6ECC-4247-A209-8DF827EFE345}"/>
    <cellStyle name="Comma 2 2 3 4 3" xfId="3947" xr:uid="{5D00C854-49C8-401F-8166-91C6C39A5DE3}"/>
    <cellStyle name="Comma 2 2 3 5" xfId="3948" xr:uid="{DA3414CD-C46F-478C-8052-7168B21EC0EF}"/>
    <cellStyle name="Comma 2 2 3 6" xfId="3949" xr:uid="{B7CD8D03-8993-47F1-BB57-C5130CC509AB}"/>
    <cellStyle name="Comma 2 2 3 7" xfId="8726" xr:uid="{A9C83406-F4DA-4FDC-813A-B21CE78F6BB0}"/>
    <cellStyle name="Comma 2 2 3 7 2" xfId="11269" xr:uid="{EA54E115-3A57-48CA-8BC9-1D27F577CF02}"/>
    <cellStyle name="Comma 2 2 3 7 2 2" xfId="17879" xr:uid="{52031045-8DEF-4FCF-ADA1-F1878BBB68D7}"/>
    <cellStyle name="Comma 2 2 3 7 2 2 2" xfId="33608" xr:uid="{BA231F73-9F98-46EB-AF37-BB4AD273B75E}"/>
    <cellStyle name="Comma 2 2 3 7 2 3" xfId="27412" xr:uid="{AB0705A2-9B81-4CFE-8A33-A9342133B3CC}"/>
    <cellStyle name="Comma 2 2 3 7 3" xfId="15658" xr:uid="{3AAD8A93-4502-48B9-9496-AFE993662422}"/>
    <cellStyle name="Comma 2 2 3 7 3 2" xfId="31397" xr:uid="{00F14714-3A64-41C1-A1CD-F29E10546B39}"/>
    <cellStyle name="Comma 2 2 3 7 4" xfId="21147" xr:uid="{5AA0F9F6-AB79-4026-B47E-21CF2DCACE94}"/>
    <cellStyle name="Comma 2 2 3 7 4 2" xfId="36876" xr:uid="{E46A5FDB-6DE0-4B43-9459-3C3C96D12CFD}"/>
    <cellStyle name="Comma 2 2 3 7 5" xfId="23060" xr:uid="{0796EF6A-5FD9-49D5-8D1B-670B47D72895}"/>
    <cellStyle name="Comma 2 2 3 7 5 2" xfId="38715" xr:uid="{9E38DCE5-76D6-4C4A-B977-5FD3E1ED8F11}"/>
    <cellStyle name="Comma 2 2 3 7 6" xfId="24966" xr:uid="{C119A1BE-DE26-42AC-880D-B8ECE6C5D714}"/>
    <cellStyle name="Comma 2 2 3 8" xfId="10272" xr:uid="{67125AB2-6AFF-443C-A7C2-F05CC885AA2C}"/>
    <cellStyle name="Comma 2 2 3 8 2" xfId="16947" xr:uid="{75406221-5A35-48C7-A0AC-0CCACF1477FF}"/>
    <cellStyle name="Comma 2 2 3 8 2 2" xfId="32676" xr:uid="{9E9614CD-B970-4277-A195-8DA9ECCC1372}"/>
    <cellStyle name="Comma 2 2 3 8 3" xfId="26441" xr:uid="{55F0A311-7BE6-47D6-9613-518F7F7E1808}"/>
    <cellStyle name="Comma 2 2 3 9" xfId="14233" xr:uid="{456213CD-F241-4CEB-9447-0D6266FD4DE0}"/>
    <cellStyle name="Comma 2 2 3 9 2" xfId="30352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6" xr:uid="{00000000-0005-0000-0000-0000A4010000}"/>
    <cellStyle name="Comma 2 2 30 2 2 2" xfId="46559" xr:uid="{8A8B96EA-6CF1-49FC-B7B1-01363AD7391E}"/>
    <cellStyle name="Comma 2 2 30 2 3" xfId="45630" xr:uid="{D2528912-524C-4084-8E1D-5B82C8FAE9B3}"/>
    <cellStyle name="Comma 2 2 30 2 4" xfId="37404" xr:uid="{98B2F299-DF90-4D8A-8769-F8C4A5CDCD33}"/>
    <cellStyle name="Comma 2 2 30 3" xfId="268" xr:uid="{00000000-0005-0000-0000-0000A5010000}"/>
    <cellStyle name="Comma 2 2 30 3 2" xfId="1817" xr:uid="{00000000-0005-0000-0000-0000A6010000}"/>
    <cellStyle name="Comma 2 2 30 3 2 2" xfId="46560" xr:uid="{98A5F8F1-8C77-492D-A853-9A7926F9DE9E}"/>
    <cellStyle name="Comma 2 2 30 3 3" xfId="45631" xr:uid="{E56977D8-FFD7-41CA-8754-D5B17FCC4458}"/>
    <cellStyle name="Comma 2 2 30 4" xfId="1815" xr:uid="{00000000-0005-0000-0000-0000A7010000}"/>
    <cellStyle name="Comma 2 2 30 4 2" xfId="46558" xr:uid="{4DFBCE86-4118-49EA-8340-BB985B86A1A1}"/>
    <cellStyle name="Comma 2 2 30 5" xfId="45629" xr:uid="{9CFD37D8-87E7-49BA-8939-2944F1611664}"/>
    <cellStyle name="Comma 2 2 30 6" xfId="21743" xr:uid="{EAC4795E-B7DB-47AD-A103-0FF3E96722C4}"/>
    <cellStyle name="Comma 2 2 31" xfId="269" xr:uid="{00000000-0005-0000-0000-0000A8010000}"/>
    <cellStyle name="Comma 2 2 31 2" xfId="270" xr:uid="{00000000-0005-0000-0000-0000A9010000}"/>
    <cellStyle name="Comma 2 2 31 2 2" xfId="1819" xr:uid="{00000000-0005-0000-0000-0000AA010000}"/>
    <cellStyle name="Comma 2 2 31 2 2 2" xfId="46562" xr:uid="{C36E0CC1-12C4-4D8C-AC37-1506BC38E784}"/>
    <cellStyle name="Comma 2 2 31 2 3" xfId="45633" xr:uid="{906957A6-115A-4021-B213-69677F3FD9CC}"/>
    <cellStyle name="Comma 2 2 31 3" xfId="271" xr:uid="{00000000-0005-0000-0000-0000AB010000}"/>
    <cellStyle name="Comma 2 2 31 3 2" xfId="1820" xr:uid="{00000000-0005-0000-0000-0000AC010000}"/>
    <cellStyle name="Comma 2 2 31 3 2 2" xfId="46563" xr:uid="{5736C158-2FC9-4C1D-8B7B-2D96181DF5CC}"/>
    <cellStyle name="Comma 2 2 31 3 3" xfId="45634" xr:uid="{98442C62-FC14-4FAA-820C-54E24B5E090C}"/>
    <cellStyle name="Comma 2 2 31 4" xfId="1818" xr:uid="{00000000-0005-0000-0000-0000AD010000}"/>
    <cellStyle name="Comma 2 2 31 4 2" xfId="46561" xr:uid="{1ACC0702-268A-477E-AEDD-A9B10927162C}"/>
    <cellStyle name="Comma 2 2 31 5" xfId="45632" xr:uid="{245A5671-8585-4C5A-B726-5BA26B85BE04}"/>
    <cellStyle name="Comma 2 2 31 6" xfId="24080" xr:uid="{49CBFA3B-12C0-440D-9F02-220E0B4772A2}"/>
    <cellStyle name="Comma 2 2 32" xfId="272" xr:uid="{00000000-0005-0000-0000-0000AE010000}"/>
    <cellStyle name="Comma 2 2 32 2" xfId="273" xr:uid="{00000000-0005-0000-0000-0000AF010000}"/>
    <cellStyle name="Comma 2 2 32 2 2" xfId="1822" xr:uid="{00000000-0005-0000-0000-0000B0010000}"/>
    <cellStyle name="Comma 2 2 32 2 2 2" xfId="46565" xr:uid="{AC0A22E9-26A6-430C-B812-DDF28A53DCC3}"/>
    <cellStyle name="Comma 2 2 32 2 3" xfId="45636" xr:uid="{C6B22D58-66F1-406D-9B4E-EC52C7E22989}"/>
    <cellStyle name="Comma 2 2 32 3" xfId="274" xr:uid="{00000000-0005-0000-0000-0000B1010000}"/>
    <cellStyle name="Comma 2 2 32 3 2" xfId="1823" xr:uid="{00000000-0005-0000-0000-0000B2010000}"/>
    <cellStyle name="Comma 2 2 32 3 2 2" xfId="46566" xr:uid="{73049D95-0D4F-4334-946E-A6BE93AF6681}"/>
    <cellStyle name="Comma 2 2 32 3 3" xfId="45637" xr:uid="{21A29AB4-5B93-4B9A-81ED-EA1C2832DE3F}"/>
    <cellStyle name="Comma 2 2 32 4" xfId="1821" xr:uid="{00000000-0005-0000-0000-0000B3010000}"/>
    <cellStyle name="Comma 2 2 32 4 2" xfId="46564" xr:uid="{18F1B609-F036-4A02-A878-41BAB811B846}"/>
    <cellStyle name="Comma 2 2 32 5" xfId="45635" xr:uid="{AA61DD30-FB86-4962-B935-1EE67EF7C54A}"/>
    <cellStyle name="Comma 2 2 32 6" xfId="44209" xr:uid="{8777D6C5-DFFA-4E14-8A22-145E5DC7F677}"/>
    <cellStyle name="Comma 2 2 33" xfId="275" xr:uid="{00000000-0005-0000-0000-0000B4010000}"/>
    <cellStyle name="Comma 2 2 33 2" xfId="276" xr:uid="{00000000-0005-0000-0000-0000B5010000}"/>
    <cellStyle name="Comma 2 2 33 2 2" xfId="1825" xr:uid="{00000000-0005-0000-0000-0000B6010000}"/>
    <cellStyle name="Comma 2 2 33 2 2 2" xfId="46568" xr:uid="{13145A1A-6DEF-45B4-995A-C4E56C854E77}"/>
    <cellStyle name="Comma 2 2 33 2 3" xfId="45639" xr:uid="{979D2D5C-B8C8-47D9-B66D-0963B3DE4B55}"/>
    <cellStyle name="Comma 2 2 33 3" xfId="277" xr:uid="{00000000-0005-0000-0000-0000B7010000}"/>
    <cellStyle name="Comma 2 2 33 3 2" xfId="1826" xr:uid="{00000000-0005-0000-0000-0000B8010000}"/>
    <cellStyle name="Comma 2 2 33 3 2 2" xfId="46569" xr:uid="{AB8A4E40-428E-406E-96EE-E4EB2AA69E46}"/>
    <cellStyle name="Comma 2 2 33 3 3" xfId="45640" xr:uid="{B208B1C4-2E82-46C8-8369-44DB018FAA41}"/>
    <cellStyle name="Comma 2 2 33 4" xfId="1824" xr:uid="{00000000-0005-0000-0000-0000B9010000}"/>
    <cellStyle name="Comma 2 2 33 4 2" xfId="46567" xr:uid="{9E7868E3-FD4C-4944-8C02-7969D0D43496}"/>
    <cellStyle name="Comma 2 2 33 5" xfId="45638" xr:uid="{0996799D-5208-4FDE-AE8F-538EDE2AB7B6}"/>
    <cellStyle name="Comma 2 2 33 6" xfId="44404" xr:uid="{BA9F16CB-C0C6-41C7-BE50-EBDEA78C9147}"/>
    <cellStyle name="Comma 2 2 34" xfId="278" xr:uid="{00000000-0005-0000-0000-0000BA010000}"/>
    <cellStyle name="Comma 2 2 34 2" xfId="279" xr:uid="{00000000-0005-0000-0000-0000BB010000}"/>
    <cellStyle name="Comma 2 2 34 2 2" xfId="1828" xr:uid="{00000000-0005-0000-0000-0000BC010000}"/>
    <cellStyle name="Comma 2 2 34 2 2 2" xfId="46571" xr:uid="{513FC7EC-C5E8-4E2D-BE12-28FA7D1C89ED}"/>
    <cellStyle name="Comma 2 2 34 2 3" xfId="45642" xr:uid="{10D101FE-4973-449E-9018-35F78E979EBC}"/>
    <cellStyle name="Comma 2 2 34 3" xfId="280" xr:uid="{00000000-0005-0000-0000-0000BD010000}"/>
    <cellStyle name="Comma 2 2 34 3 2" xfId="1829" xr:uid="{00000000-0005-0000-0000-0000BE010000}"/>
    <cellStyle name="Comma 2 2 34 3 2 2" xfId="46572" xr:uid="{92F8A914-5D56-4FE6-8FE5-08F17DED35BA}"/>
    <cellStyle name="Comma 2 2 34 3 3" xfId="45643" xr:uid="{E3FB1E58-1A5D-49C2-8C8F-F5E5C09BD2D6}"/>
    <cellStyle name="Comma 2 2 34 4" xfId="1827" xr:uid="{00000000-0005-0000-0000-0000BF010000}"/>
    <cellStyle name="Comma 2 2 34 4 2" xfId="46570" xr:uid="{A14DBBD8-6FAE-4255-8A27-EB07B54DB857}"/>
    <cellStyle name="Comma 2 2 34 5" xfId="45641" xr:uid="{E74BD66D-F9CD-483A-811E-F8F5BD0290CA}"/>
    <cellStyle name="Comma 2 2 34 6" xfId="44671" xr:uid="{9A1C7BAE-0655-44D5-A983-E29A23A36519}"/>
    <cellStyle name="Comma 2 2 35" xfId="281" xr:uid="{00000000-0005-0000-0000-0000C0010000}"/>
    <cellStyle name="Comma 2 2 35 2" xfId="282" xr:uid="{00000000-0005-0000-0000-0000C1010000}"/>
    <cellStyle name="Comma 2 2 35 2 2" xfId="1831" xr:uid="{00000000-0005-0000-0000-0000C2010000}"/>
    <cellStyle name="Comma 2 2 35 2 2 2" xfId="46574" xr:uid="{E3502DF5-2D74-4780-9376-865BF2F98AA1}"/>
    <cellStyle name="Comma 2 2 35 2 3" xfId="45645" xr:uid="{9B81B1C2-A2C4-424C-9B4E-70C773B1DF7E}"/>
    <cellStyle name="Comma 2 2 35 3" xfId="283" xr:uid="{00000000-0005-0000-0000-0000C3010000}"/>
    <cellStyle name="Comma 2 2 35 3 2" xfId="1832" xr:uid="{00000000-0005-0000-0000-0000C4010000}"/>
    <cellStyle name="Comma 2 2 35 3 2 2" xfId="46575" xr:uid="{79C78509-55D2-49E2-8B78-8C8EA3673CA3}"/>
    <cellStyle name="Comma 2 2 35 3 3" xfId="45646" xr:uid="{9D5D8FBF-B266-4297-8AC3-29B23C3B5A92}"/>
    <cellStyle name="Comma 2 2 35 4" xfId="1830" xr:uid="{00000000-0005-0000-0000-0000C5010000}"/>
    <cellStyle name="Comma 2 2 35 4 2" xfId="46573" xr:uid="{58A32BD3-AE8A-4661-9FC7-9A2CB1112DDE}"/>
    <cellStyle name="Comma 2 2 35 5" xfId="45644" xr:uid="{DDE8F849-5B90-4009-95CE-950F2176A4A4}"/>
    <cellStyle name="Comma 2 2 36" xfId="284" xr:uid="{00000000-0005-0000-0000-0000C6010000}"/>
    <cellStyle name="Comma 2 2 36 2" xfId="285" xr:uid="{00000000-0005-0000-0000-0000C7010000}"/>
    <cellStyle name="Comma 2 2 36 2 2" xfId="1834" xr:uid="{00000000-0005-0000-0000-0000C8010000}"/>
    <cellStyle name="Comma 2 2 36 2 2 2" xfId="46577" xr:uid="{CE88177D-4580-4FC8-9547-39D4182F463B}"/>
    <cellStyle name="Comma 2 2 36 2 3" xfId="45648" xr:uid="{395C01D9-93DF-425A-A59A-76C571726717}"/>
    <cellStyle name="Comma 2 2 36 3" xfId="286" xr:uid="{00000000-0005-0000-0000-0000C9010000}"/>
    <cellStyle name="Comma 2 2 36 3 2" xfId="1835" xr:uid="{00000000-0005-0000-0000-0000CA010000}"/>
    <cellStyle name="Comma 2 2 36 3 2 2" xfId="46578" xr:uid="{FC02170D-C2F5-480A-9E3C-B09399343BC9}"/>
    <cellStyle name="Comma 2 2 36 3 3" xfId="45649" xr:uid="{AB98D603-6E05-4F06-AAC1-10749FA2B226}"/>
    <cellStyle name="Comma 2 2 36 4" xfId="1833" xr:uid="{00000000-0005-0000-0000-0000CB010000}"/>
    <cellStyle name="Comma 2 2 36 4 2" xfId="46576" xr:uid="{8F2A5DC9-9F30-42DF-AC26-27C5A226CAF5}"/>
    <cellStyle name="Comma 2 2 36 5" xfId="45647" xr:uid="{E827FD72-C561-4B72-B96E-E30B35EEFFF8}"/>
    <cellStyle name="Comma 2 2 37" xfId="287" xr:uid="{00000000-0005-0000-0000-0000CC010000}"/>
    <cellStyle name="Comma 2 2 37 2" xfId="288" xr:uid="{00000000-0005-0000-0000-0000CD010000}"/>
    <cellStyle name="Comma 2 2 37 2 2" xfId="1837" xr:uid="{00000000-0005-0000-0000-0000CE010000}"/>
    <cellStyle name="Comma 2 2 37 2 2 2" xfId="46580" xr:uid="{34C75684-B455-405B-85D5-28397B92B16D}"/>
    <cellStyle name="Comma 2 2 37 2 3" xfId="45651" xr:uid="{CBE3671A-1475-4231-A77E-1A007A1E6D1D}"/>
    <cellStyle name="Comma 2 2 37 3" xfId="289" xr:uid="{00000000-0005-0000-0000-0000CF010000}"/>
    <cellStyle name="Comma 2 2 37 3 2" xfId="1838" xr:uid="{00000000-0005-0000-0000-0000D0010000}"/>
    <cellStyle name="Comma 2 2 37 3 2 2" xfId="46581" xr:uid="{FBEDBD90-D70A-4047-8F53-3D5DF843D36D}"/>
    <cellStyle name="Comma 2 2 37 3 3" xfId="45652" xr:uid="{1894E54B-3CB4-4F98-A5CE-8C5CD53534C8}"/>
    <cellStyle name="Comma 2 2 37 4" xfId="1836" xr:uid="{00000000-0005-0000-0000-0000D1010000}"/>
    <cellStyle name="Comma 2 2 37 4 2" xfId="46579" xr:uid="{FBD59245-4231-4403-98A4-839DF00DA8EC}"/>
    <cellStyle name="Comma 2 2 37 5" xfId="45650" xr:uid="{1C7B6C8F-1E7F-4B43-9802-7B474203136C}"/>
    <cellStyle name="Comma 2 2 38" xfId="290" xr:uid="{00000000-0005-0000-0000-0000D2010000}"/>
    <cellStyle name="Comma 2 2 38 2" xfId="291" xr:uid="{00000000-0005-0000-0000-0000D3010000}"/>
    <cellStyle name="Comma 2 2 38 2 2" xfId="1840" xr:uid="{00000000-0005-0000-0000-0000D4010000}"/>
    <cellStyle name="Comma 2 2 38 2 2 2" xfId="46583" xr:uid="{B08AE53B-0393-486C-A97E-36DCCCF3CC37}"/>
    <cellStyle name="Comma 2 2 38 2 3" xfId="45654" xr:uid="{E9333707-BF2D-4161-84C2-17EAFDB3BA47}"/>
    <cellStyle name="Comma 2 2 38 3" xfId="292" xr:uid="{00000000-0005-0000-0000-0000D5010000}"/>
    <cellStyle name="Comma 2 2 38 3 2" xfId="1841" xr:uid="{00000000-0005-0000-0000-0000D6010000}"/>
    <cellStyle name="Comma 2 2 38 3 2 2" xfId="46584" xr:uid="{96C95561-329A-481C-9AE6-3755DBAF80FA}"/>
    <cellStyle name="Comma 2 2 38 3 3" xfId="45655" xr:uid="{5DE75098-B621-4E72-8CB1-4BBEA0C086F2}"/>
    <cellStyle name="Comma 2 2 38 4" xfId="1839" xr:uid="{00000000-0005-0000-0000-0000D7010000}"/>
    <cellStyle name="Comma 2 2 38 4 2" xfId="46582" xr:uid="{DEB66CD7-B54D-4BE0-9CC2-87ED8D1943A0}"/>
    <cellStyle name="Comma 2 2 38 5" xfId="45653" xr:uid="{9359FD7E-BE11-4F1A-A352-735AC33CA866}"/>
    <cellStyle name="Comma 2 2 39" xfId="293" xr:uid="{00000000-0005-0000-0000-0000D8010000}"/>
    <cellStyle name="Comma 2 2 39 2" xfId="294" xr:uid="{00000000-0005-0000-0000-0000D9010000}"/>
    <cellStyle name="Comma 2 2 39 2 2" xfId="1843" xr:uid="{00000000-0005-0000-0000-0000DA010000}"/>
    <cellStyle name="Comma 2 2 39 2 2 2" xfId="46586" xr:uid="{967A4953-28A1-4914-A9DD-56DA3402885B}"/>
    <cellStyle name="Comma 2 2 39 2 3" xfId="45657" xr:uid="{B0B5E88D-D484-4B34-8932-60BA413AD624}"/>
    <cellStyle name="Comma 2 2 39 3" xfId="295" xr:uid="{00000000-0005-0000-0000-0000DB010000}"/>
    <cellStyle name="Comma 2 2 39 3 2" xfId="1844" xr:uid="{00000000-0005-0000-0000-0000DC010000}"/>
    <cellStyle name="Comma 2 2 39 3 2 2" xfId="46587" xr:uid="{5E98DBE9-475B-4D6D-B89D-526D4EC69DF0}"/>
    <cellStyle name="Comma 2 2 39 3 3" xfId="45658" xr:uid="{BDA40616-2065-47B0-ACE0-AC2F07B7541D}"/>
    <cellStyle name="Comma 2 2 39 4" xfId="1842" xr:uid="{00000000-0005-0000-0000-0000DD010000}"/>
    <cellStyle name="Comma 2 2 39 4 2" xfId="46585" xr:uid="{EC1086CB-C24D-49E0-AED3-031FB391FC8A}"/>
    <cellStyle name="Comma 2 2 39 5" xfId="45656" xr:uid="{17D9A9CA-926E-4663-89AC-56B0BE6B2F0C}"/>
    <cellStyle name="Comma 2 2 4" xfId="296" xr:uid="{00000000-0005-0000-0000-0000DE010000}"/>
    <cellStyle name="Comma 2 2 4 10" xfId="24183" xr:uid="{5E59F909-53A4-4F4E-82AD-13344D6AF47F}"/>
    <cellStyle name="Comma 2 2 4 11" xfId="44489" xr:uid="{165653C2-1530-40BE-BFDA-6400B261DE41}"/>
    <cellStyle name="Comma 2 2 4 12" xfId="44676" xr:uid="{544E6F15-8EB5-4D6C-B04E-3D1E802AA42F}"/>
    <cellStyle name="Comma 2 2 4 13" xfId="45659" xr:uid="{21543ABD-9D5A-4973-96CA-0199062D6D4B}"/>
    <cellStyle name="Comma 2 2 4 14" xfId="47438" xr:uid="{F2F548EC-1C8D-4401-8A3F-C4EC871EC669}"/>
    <cellStyle name="Comma 2 2 4 15" xfId="3950" xr:uid="{9745DCF6-00D5-473E-AB6D-9CAB554608E5}"/>
    <cellStyle name="Comma 2 2 4 2" xfId="297" xr:uid="{00000000-0005-0000-0000-0000DF010000}"/>
    <cellStyle name="Comma 2 2 4 2 2" xfId="1846" xr:uid="{00000000-0005-0000-0000-0000E0010000}"/>
    <cellStyle name="Comma 2 2 4 2 2 2" xfId="46589" xr:uid="{E13FAA57-69E2-47A4-8C9A-C893870B279C}"/>
    <cellStyle name="Comma 2 2 4 2 2 3" xfId="3951" xr:uid="{3782EDBE-AE69-4FDA-A297-C6BBF7C2DA45}"/>
    <cellStyle name="Comma 2 2 4 2 3" xfId="8729" xr:uid="{2ED3494F-71B8-4571-BC91-5DB406999737}"/>
    <cellStyle name="Comma 2 2 4 2 3 2" xfId="11272" xr:uid="{6C7FFAB5-0339-4BF6-9D8A-FB8DC32B32BF}"/>
    <cellStyle name="Comma 2 2 4 2 3 2 2" xfId="17882" xr:uid="{782A7B24-4199-4DC1-B531-02CBE6261247}"/>
    <cellStyle name="Comma 2 2 4 2 3 2 2 2" xfId="33611" xr:uid="{7419866E-33DF-49CF-B3F8-85E5058ACF98}"/>
    <cellStyle name="Comma 2 2 4 2 3 2 3" xfId="27415" xr:uid="{ACB352FD-526B-4537-95CA-3003E769C770}"/>
    <cellStyle name="Comma 2 2 4 2 3 3" xfId="15661" xr:uid="{EFC32F9F-041C-4054-B784-3285F278D9BE}"/>
    <cellStyle name="Comma 2 2 4 2 3 3 2" xfId="31400" xr:uid="{86F41124-2148-455D-9184-E891EB7D7CF2}"/>
    <cellStyle name="Comma 2 2 4 2 3 4" xfId="21150" xr:uid="{6809A9F4-F665-402F-8E00-E60E209F6DB6}"/>
    <cellStyle name="Comma 2 2 4 2 3 4 2" xfId="36879" xr:uid="{931BE20B-79B1-4179-9986-3BB7D1BCF9E8}"/>
    <cellStyle name="Comma 2 2 4 2 3 5" xfId="23063" xr:uid="{0EE2930F-70CA-43E0-81B5-A606D72C6F71}"/>
    <cellStyle name="Comma 2 2 4 2 3 5 2" xfId="38718" xr:uid="{DD282FFE-A47C-4650-987B-D94EE6C554CF}"/>
    <cellStyle name="Comma 2 2 4 2 3 6" xfId="24969" xr:uid="{6A9FE872-57EE-41D8-91D3-859B57F6505C}"/>
    <cellStyle name="Comma 2 2 4 2 4" xfId="20606" xr:uid="{0D58289A-A691-4791-9C6D-B40202FE4346}"/>
    <cellStyle name="Comma 2 2 4 2 4 2" xfId="36335" xr:uid="{79F52268-9A26-4138-8351-D9F7303B497F}"/>
    <cellStyle name="Comma 2 2 4 2 5" xfId="21972" xr:uid="{28282BA1-604F-4721-B3B5-D88949DBD62A}"/>
    <cellStyle name="Comma 2 2 4 2 5 2" xfId="37633" xr:uid="{B0CC79C5-7B3B-4673-A5A0-4964C266779B}"/>
    <cellStyle name="Comma 2 2 4 2 6" xfId="45660" xr:uid="{95E62F79-17DC-474F-AE5E-4B849FF88268}"/>
    <cellStyle name="Comma 2 2 4 3" xfId="298" xr:uid="{00000000-0005-0000-0000-0000E1010000}"/>
    <cellStyle name="Comma 2 2 4 3 2" xfId="1847" xr:uid="{00000000-0005-0000-0000-0000E2010000}"/>
    <cellStyle name="Comma 2 2 4 3 2 2" xfId="46590" xr:uid="{506B69E8-AF06-4022-844B-D83A82DA872B}"/>
    <cellStyle name="Comma 2 2 4 3 3" xfId="45661" xr:uid="{9E0E5207-4182-4004-85DB-AD9D4E4CD045}"/>
    <cellStyle name="Comma 2 2 4 3 4" xfId="3952" xr:uid="{C5357BCB-4CE0-4DA1-9B40-1E11D8D60B22}"/>
    <cellStyle name="Comma 2 2 4 4" xfId="1845" xr:uid="{00000000-0005-0000-0000-0000E3010000}"/>
    <cellStyle name="Comma 2 2 4 4 2" xfId="46588" xr:uid="{7CCF7126-C71C-4FDF-8A75-B4C0DFE637B3}"/>
    <cellStyle name="Comma 2 2 4 4 3" xfId="3953" xr:uid="{887BD982-5B40-4900-983D-83E57737BB16}"/>
    <cellStyle name="Comma 2 2 4 5" xfId="8728" xr:uid="{8D9F6BD4-8D74-4C20-8854-D6946EF0DBD4}"/>
    <cellStyle name="Comma 2 2 4 5 2" xfId="11271" xr:uid="{EE88914B-CCE2-41D2-BE3F-1956F93C2AE2}"/>
    <cellStyle name="Comma 2 2 4 5 2 2" xfId="17881" xr:uid="{A780E741-166C-492F-AC5C-40BB7C9ABF8A}"/>
    <cellStyle name="Comma 2 2 4 5 2 2 2" xfId="33610" xr:uid="{F8DE92A0-06E7-4C47-A942-421E64874DB3}"/>
    <cellStyle name="Comma 2 2 4 5 2 3" xfId="27414" xr:uid="{94286DB4-8B79-44AA-8A97-B07C8154E9D3}"/>
    <cellStyle name="Comma 2 2 4 5 3" xfId="15660" xr:uid="{6FB84EE3-77F9-406C-8B0A-464DDE3C81E2}"/>
    <cellStyle name="Comma 2 2 4 5 3 2" xfId="31399" xr:uid="{9ACC406D-8B87-4EDB-BAA7-B2E5CFC18F2B}"/>
    <cellStyle name="Comma 2 2 4 5 4" xfId="21149" xr:uid="{278F9424-EEB4-4FEB-B033-A7669AACFAB1}"/>
    <cellStyle name="Comma 2 2 4 5 4 2" xfId="36878" xr:uid="{EC05986D-9444-41EB-ACC1-9C9A07941ECC}"/>
    <cellStyle name="Comma 2 2 4 5 5" xfId="23062" xr:uid="{509C7203-2EFB-49FE-A5EB-A60B2F881AB5}"/>
    <cellStyle name="Comma 2 2 4 5 5 2" xfId="38717" xr:uid="{81E29182-8AC2-42B3-91BF-8B87E6C6FFE8}"/>
    <cellStyle name="Comma 2 2 4 5 6" xfId="24968" xr:uid="{639A5941-16CC-4EF9-9A65-F40D85797F6D}"/>
    <cellStyle name="Comma 2 2 4 6" xfId="10273" xr:uid="{0DF3EA9A-EB54-47BB-BEE1-3EE57C79CDA0}"/>
    <cellStyle name="Comma 2 2 4 6 2" xfId="16948" xr:uid="{BB2D7A46-D666-4D71-8698-E35659A4F258}"/>
    <cellStyle name="Comma 2 2 4 6 2 2" xfId="32677" xr:uid="{36323C72-3B2C-43F4-8F11-942377442A99}"/>
    <cellStyle name="Comma 2 2 4 6 3" xfId="26442" xr:uid="{F706F5AF-1424-4CC0-A347-7922E634A86E}"/>
    <cellStyle name="Comma 2 2 4 7" xfId="14234" xr:uid="{5155FFAF-1A75-4D3F-9831-F2A3FF74AA8C}"/>
    <cellStyle name="Comma 2 2 4 7 2" xfId="30353" xr:uid="{0BD444AC-7823-4414-8B83-5DB52E50DD88}"/>
    <cellStyle name="Comma 2 2 4 8" xfId="20605" xr:uid="{E0260A75-DFA7-4274-AD55-91D04121DD80}"/>
    <cellStyle name="Comma 2 2 4 8 2" xfId="36334" xr:uid="{B1FC8B73-B7E5-4FC2-B318-0BA4464F77A6}"/>
    <cellStyle name="Comma 2 2 4 9" xfId="21971" xr:uid="{E36B41CE-DD3B-4CD5-BC64-05FE691C58A3}"/>
    <cellStyle name="Comma 2 2 4 9 2" xfId="37632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9" xr:uid="{00000000-0005-0000-0000-0000E6010000}"/>
    <cellStyle name="Comma 2 2 40 2 2 2" xfId="46592" xr:uid="{1C59E11A-DCAC-4523-A88A-8EC5A69D82CA}"/>
    <cellStyle name="Comma 2 2 40 2 3" xfId="45663" xr:uid="{5ABB8807-FA86-4BC1-900B-8F3DA60F8880}"/>
    <cellStyle name="Comma 2 2 40 3" xfId="301" xr:uid="{00000000-0005-0000-0000-0000E7010000}"/>
    <cellStyle name="Comma 2 2 40 3 2" xfId="1850" xr:uid="{00000000-0005-0000-0000-0000E8010000}"/>
    <cellStyle name="Comma 2 2 40 3 2 2" xfId="46593" xr:uid="{27989738-5DAC-41F5-BA30-60634B0D2918}"/>
    <cellStyle name="Comma 2 2 40 3 3" xfId="45664" xr:uid="{81E49BB9-621A-4F0C-93CE-204B870DEDD6}"/>
    <cellStyle name="Comma 2 2 40 4" xfId="1848" xr:uid="{00000000-0005-0000-0000-0000E9010000}"/>
    <cellStyle name="Comma 2 2 40 4 2" xfId="46591" xr:uid="{62683E8F-6AC6-4CDE-BC9C-3F11257BD61C}"/>
    <cellStyle name="Comma 2 2 40 5" xfId="45662" xr:uid="{2B56EF5C-CA4C-41BC-9531-A57F06550382}"/>
    <cellStyle name="Comma 2 2 41" xfId="302" xr:uid="{00000000-0005-0000-0000-0000EA010000}"/>
    <cellStyle name="Comma 2 2 41 2" xfId="303" xr:uid="{00000000-0005-0000-0000-0000EB010000}"/>
    <cellStyle name="Comma 2 2 41 2 2" xfId="1852" xr:uid="{00000000-0005-0000-0000-0000EC010000}"/>
    <cellStyle name="Comma 2 2 41 2 2 2" xfId="46595" xr:uid="{8B537A31-883E-467A-BAB3-C62306D247A8}"/>
    <cellStyle name="Comma 2 2 41 2 3" xfId="45666" xr:uid="{AB21E62B-6AC9-4DEE-B4D8-0A311129EA88}"/>
    <cellStyle name="Comma 2 2 41 3" xfId="304" xr:uid="{00000000-0005-0000-0000-0000ED010000}"/>
    <cellStyle name="Comma 2 2 41 3 2" xfId="1853" xr:uid="{00000000-0005-0000-0000-0000EE010000}"/>
    <cellStyle name="Comma 2 2 41 3 2 2" xfId="46596" xr:uid="{824E5673-889C-4A6F-B5CA-D0E06B11619A}"/>
    <cellStyle name="Comma 2 2 41 3 3" xfId="45667" xr:uid="{3895708A-A576-4ECF-8E0D-403C57AC0F7E}"/>
    <cellStyle name="Comma 2 2 41 4" xfId="1851" xr:uid="{00000000-0005-0000-0000-0000EF010000}"/>
    <cellStyle name="Comma 2 2 41 4 2" xfId="46594" xr:uid="{0234892C-4D87-48E6-BDF3-F2CAA16C825C}"/>
    <cellStyle name="Comma 2 2 41 5" xfId="45665" xr:uid="{689E385C-48B7-4122-AF5E-3EC1CA25291A}"/>
    <cellStyle name="Comma 2 2 42" xfId="305" xr:uid="{00000000-0005-0000-0000-0000F0010000}"/>
    <cellStyle name="Comma 2 2 42 2" xfId="306" xr:uid="{00000000-0005-0000-0000-0000F1010000}"/>
    <cellStyle name="Comma 2 2 42 2 2" xfId="1855" xr:uid="{00000000-0005-0000-0000-0000F2010000}"/>
    <cellStyle name="Comma 2 2 42 2 2 2" xfId="46598" xr:uid="{C6FEEED3-562C-44FC-A87B-B7BFAB8C260F}"/>
    <cellStyle name="Comma 2 2 42 2 3" xfId="45669" xr:uid="{1C92415F-7ED9-4956-A471-BA4EA591F53E}"/>
    <cellStyle name="Comma 2 2 42 3" xfId="307" xr:uid="{00000000-0005-0000-0000-0000F3010000}"/>
    <cellStyle name="Comma 2 2 42 3 2" xfId="1856" xr:uid="{00000000-0005-0000-0000-0000F4010000}"/>
    <cellStyle name="Comma 2 2 42 3 2 2" xfId="46599" xr:uid="{10CE8D34-01DD-4B3E-940C-0627E351530D}"/>
    <cellStyle name="Comma 2 2 42 3 3" xfId="45670" xr:uid="{C1E497F3-81F3-4F3C-BDB5-F4AC7F00F838}"/>
    <cellStyle name="Comma 2 2 42 4" xfId="1854" xr:uid="{00000000-0005-0000-0000-0000F5010000}"/>
    <cellStyle name="Comma 2 2 42 4 2" xfId="46597" xr:uid="{036CA5F0-7B62-4E28-A397-74B81906D453}"/>
    <cellStyle name="Comma 2 2 42 5" xfId="45668" xr:uid="{8654AE2C-56D3-4982-B9F8-C08CE1E226F3}"/>
    <cellStyle name="Comma 2 2 43" xfId="308" xr:uid="{00000000-0005-0000-0000-0000F6010000}"/>
    <cellStyle name="Comma 2 2 43 2" xfId="309" xr:uid="{00000000-0005-0000-0000-0000F7010000}"/>
    <cellStyle name="Comma 2 2 43 2 2" xfId="1858" xr:uid="{00000000-0005-0000-0000-0000F8010000}"/>
    <cellStyle name="Comma 2 2 43 2 2 2" xfId="46601" xr:uid="{5C04D60C-7425-4D7B-B642-361E9FAB0F26}"/>
    <cellStyle name="Comma 2 2 43 2 3" xfId="45672" xr:uid="{A23BA31C-F141-4D92-965C-73944898358E}"/>
    <cellStyle name="Comma 2 2 43 3" xfId="310" xr:uid="{00000000-0005-0000-0000-0000F9010000}"/>
    <cellStyle name="Comma 2 2 43 3 2" xfId="1859" xr:uid="{00000000-0005-0000-0000-0000FA010000}"/>
    <cellStyle name="Comma 2 2 43 3 2 2" xfId="46602" xr:uid="{D4CA6640-1B5B-40C4-A059-936F030A2227}"/>
    <cellStyle name="Comma 2 2 43 3 3" xfId="45673" xr:uid="{FF471FDB-B8C2-4D85-A65D-32EBA419830E}"/>
    <cellStyle name="Comma 2 2 43 4" xfId="1857" xr:uid="{00000000-0005-0000-0000-0000FB010000}"/>
    <cellStyle name="Comma 2 2 43 4 2" xfId="46600" xr:uid="{15E45921-FC4C-4061-8243-4B970EF378DA}"/>
    <cellStyle name="Comma 2 2 43 5" xfId="45671" xr:uid="{41CC6B1D-5558-4FB6-A8C1-1C71780C910B}"/>
    <cellStyle name="Comma 2 2 44" xfId="311" xr:uid="{00000000-0005-0000-0000-0000FC010000}"/>
    <cellStyle name="Comma 2 2 44 2" xfId="312" xr:uid="{00000000-0005-0000-0000-0000FD010000}"/>
    <cellStyle name="Comma 2 2 44 2 2" xfId="1861" xr:uid="{00000000-0005-0000-0000-0000FE010000}"/>
    <cellStyle name="Comma 2 2 44 2 2 2" xfId="46604" xr:uid="{001DD9CB-FAFF-45EA-9980-02A4F06D3C04}"/>
    <cellStyle name="Comma 2 2 44 2 3" xfId="45675" xr:uid="{E8C685FF-E9BD-46A5-990A-AF3F206E1739}"/>
    <cellStyle name="Comma 2 2 44 3" xfId="313" xr:uid="{00000000-0005-0000-0000-0000FF010000}"/>
    <cellStyle name="Comma 2 2 44 3 2" xfId="1862" xr:uid="{00000000-0005-0000-0000-000000020000}"/>
    <cellStyle name="Comma 2 2 44 3 2 2" xfId="46605" xr:uid="{45BFB9D4-60AE-448E-BE9B-60520C9A5F0A}"/>
    <cellStyle name="Comma 2 2 44 3 3" xfId="45676" xr:uid="{8C2BBA69-1249-44FB-BCC2-5EBA42C33186}"/>
    <cellStyle name="Comma 2 2 44 4" xfId="1860" xr:uid="{00000000-0005-0000-0000-000001020000}"/>
    <cellStyle name="Comma 2 2 44 4 2" xfId="46603" xr:uid="{1E4F21DD-1AE6-44D7-8D1F-C518783021E7}"/>
    <cellStyle name="Comma 2 2 44 5" xfId="45674" xr:uid="{3050F254-7755-4AF5-8373-8F6B755A230E}"/>
    <cellStyle name="Comma 2 2 45" xfId="314" xr:uid="{00000000-0005-0000-0000-000002020000}"/>
    <cellStyle name="Comma 2 2 45 2" xfId="315" xr:uid="{00000000-0005-0000-0000-000003020000}"/>
    <cellStyle name="Comma 2 2 45 2 2" xfId="1864" xr:uid="{00000000-0005-0000-0000-000004020000}"/>
    <cellStyle name="Comma 2 2 45 2 2 2" xfId="46607" xr:uid="{90271B74-D723-4282-AF2C-007A556811F8}"/>
    <cellStyle name="Comma 2 2 45 2 3" xfId="45678" xr:uid="{140DF35F-3F9B-4064-BCE2-AB17BCD2FC41}"/>
    <cellStyle name="Comma 2 2 45 3" xfId="316" xr:uid="{00000000-0005-0000-0000-000005020000}"/>
    <cellStyle name="Comma 2 2 45 3 2" xfId="1865" xr:uid="{00000000-0005-0000-0000-000006020000}"/>
    <cellStyle name="Comma 2 2 45 3 2 2" xfId="46608" xr:uid="{FFCB8AF2-3966-4E53-97DF-4F6ECAF415FF}"/>
    <cellStyle name="Comma 2 2 45 3 3" xfId="45679" xr:uid="{953F7C90-22CB-4E25-AC3F-D3D07CE12578}"/>
    <cellStyle name="Comma 2 2 45 4" xfId="1863" xr:uid="{00000000-0005-0000-0000-000007020000}"/>
    <cellStyle name="Comma 2 2 45 4 2" xfId="46606" xr:uid="{9C47D29F-ECD8-4BE7-8A05-113D382D5048}"/>
    <cellStyle name="Comma 2 2 45 5" xfId="45677" xr:uid="{D2F2F795-80E8-46FF-A244-0CA9382601DA}"/>
    <cellStyle name="Comma 2 2 46" xfId="317" xr:uid="{00000000-0005-0000-0000-000008020000}"/>
    <cellStyle name="Comma 2 2 46 2" xfId="318" xr:uid="{00000000-0005-0000-0000-000009020000}"/>
    <cellStyle name="Comma 2 2 46 2 2" xfId="1867" xr:uid="{00000000-0005-0000-0000-00000A020000}"/>
    <cellStyle name="Comma 2 2 46 2 2 2" xfId="46610" xr:uid="{92FA15F7-9DEA-451A-A726-DBBE0C57FDA9}"/>
    <cellStyle name="Comma 2 2 46 2 3" xfId="45681" xr:uid="{3D84CE08-8A9D-4A59-AAAA-B70555E34C35}"/>
    <cellStyle name="Comma 2 2 46 3" xfId="319" xr:uid="{00000000-0005-0000-0000-00000B020000}"/>
    <cellStyle name="Comma 2 2 46 3 2" xfId="1868" xr:uid="{00000000-0005-0000-0000-00000C020000}"/>
    <cellStyle name="Comma 2 2 46 3 2 2" xfId="46611" xr:uid="{5AB4FD84-3888-4B09-9E4D-62D27359E8F3}"/>
    <cellStyle name="Comma 2 2 46 3 3" xfId="45682" xr:uid="{68C59ADB-A41B-40D5-84D7-C25C7FABBBC6}"/>
    <cellStyle name="Comma 2 2 46 4" xfId="1866" xr:uid="{00000000-0005-0000-0000-00000D020000}"/>
    <cellStyle name="Comma 2 2 46 4 2" xfId="46609" xr:uid="{65E0E105-2D2D-4346-8B5E-C05D22AAD650}"/>
    <cellStyle name="Comma 2 2 46 5" xfId="45680" xr:uid="{2F597FEC-69DD-4E23-8550-8FA65A7BF9FA}"/>
    <cellStyle name="Comma 2 2 47" xfId="320" xr:uid="{00000000-0005-0000-0000-00000E020000}"/>
    <cellStyle name="Comma 2 2 47 2" xfId="321" xr:uid="{00000000-0005-0000-0000-00000F020000}"/>
    <cellStyle name="Comma 2 2 47 2 2" xfId="1870" xr:uid="{00000000-0005-0000-0000-000010020000}"/>
    <cellStyle name="Comma 2 2 47 2 2 2" xfId="46613" xr:uid="{5C061D4C-D038-4355-8F1B-FB8E71B684C8}"/>
    <cellStyle name="Comma 2 2 47 2 3" xfId="45684" xr:uid="{695F9DB1-FA03-48A8-A886-09162017FEE7}"/>
    <cellStyle name="Comma 2 2 47 3" xfId="322" xr:uid="{00000000-0005-0000-0000-000011020000}"/>
    <cellStyle name="Comma 2 2 47 3 2" xfId="1871" xr:uid="{00000000-0005-0000-0000-000012020000}"/>
    <cellStyle name="Comma 2 2 47 3 2 2" xfId="46614" xr:uid="{55D82DE9-4E6C-4FF6-83B7-436C41EFD4AB}"/>
    <cellStyle name="Comma 2 2 47 3 3" xfId="45685" xr:uid="{1F162B4D-6F9A-4F6D-B589-FB8E1359B6F6}"/>
    <cellStyle name="Comma 2 2 47 4" xfId="1869" xr:uid="{00000000-0005-0000-0000-000013020000}"/>
    <cellStyle name="Comma 2 2 47 4 2" xfId="46612" xr:uid="{3A5D4F01-3185-4557-903D-51C36DA722DE}"/>
    <cellStyle name="Comma 2 2 47 5" xfId="45683" xr:uid="{3D606251-4B7A-43DC-9D18-F37B655B0B66}"/>
    <cellStyle name="Comma 2 2 48" xfId="323" xr:uid="{00000000-0005-0000-0000-000014020000}"/>
    <cellStyle name="Comma 2 2 48 2" xfId="324" xr:uid="{00000000-0005-0000-0000-000015020000}"/>
    <cellStyle name="Comma 2 2 48 2 2" xfId="1873" xr:uid="{00000000-0005-0000-0000-000016020000}"/>
    <cellStyle name="Comma 2 2 48 2 2 2" xfId="46616" xr:uid="{8DD02924-D677-46F9-93FC-321C46E3D871}"/>
    <cellStyle name="Comma 2 2 48 2 3" xfId="45687" xr:uid="{20F8DD8A-D753-43E1-9059-6F0C5197E2B5}"/>
    <cellStyle name="Comma 2 2 48 3" xfId="325" xr:uid="{00000000-0005-0000-0000-000017020000}"/>
    <cellStyle name="Comma 2 2 48 3 2" xfId="1874" xr:uid="{00000000-0005-0000-0000-000018020000}"/>
    <cellStyle name="Comma 2 2 48 3 2 2" xfId="46617" xr:uid="{40171DF3-CB37-4887-89CA-04521EDDAE8D}"/>
    <cellStyle name="Comma 2 2 48 3 3" xfId="45688" xr:uid="{95AA2F19-940B-41FD-8EFB-D084FA106E19}"/>
    <cellStyle name="Comma 2 2 48 4" xfId="1872" xr:uid="{00000000-0005-0000-0000-000019020000}"/>
    <cellStyle name="Comma 2 2 48 4 2" xfId="46615" xr:uid="{0DE51216-DF4F-4877-89FD-D64FD73FE486}"/>
    <cellStyle name="Comma 2 2 48 5" xfId="45686" xr:uid="{DE881F5F-5649-4D04-A93F-AE5E107A8F84}"/>
    <cellStyle name="Comma 2 2 49" xfId="326" xr:uid="{00000000-0005-0000-0000-00001A020000}"/>
    <cellStyle name="Comma 2 2 49 2" xfId="327" xr:uid="{00000000-0005-0000-0000-00001B020000}"/>
    <cellStyle name="Comma 2 2 49 2 2" xfId="1876" xr:uid="{00000000-0005-0000-0000-00001C020000}"/>
    <cellStyle name="Comma 2 2 49 2 2 2" xfId="46619" xr:uid="{27FE56EB-2F35-4CED-8FBF-9CE83675413E}"/>
    <cellStyle name="Comma 2 2 49 2 3" xfId="45690" xr:uid="{C02F1CB1-2869-4600-964E-41C971EB2589}"/>
    <cellStyle name="Comma 2 2 49 3" xfId="328" xr:uid="{00000000-0005-0000-0000-00001D020000}"/>
    <cellStyle name="Comma 2 2 49 3 2" xfId="1877" xr:uid="{00000000-0005-0000-0000-00001E020000}"/>
    <cellStyle name="Comma 2 2 49 3 2 2" xfId="46620" xr:uid="{D704BF29-2CF7-4F67-9FE3-546EF0F3151D}"/>
    <cellStyle name="Comma 2 2 49 3 3" xfId="45691" xr:uid="{3BE1A36A-217A-4C8E-B8E1-CD4A1DF74DCC}"/>
    <cellStyle name="Comma 2 2 49 4" xfId="1875" xr:uid="{00000000-0005-0000-0000-00001F020000}"/>
    <cellStyle name="Comma 2 2 49 4 2" xfId="46618" xr:uid="{1517F9DB-6AAE-4E39-B79A-A0289C431C75}"/>
    <cellStyle name="Comma 2 2 49 5" xfId="45689" xr:uid="{20A0F382-DF2F-48A5-9BBC-1A4F7F156BA0}"/>
    <cellStyle name="Comma 2 2 5" xfId="329" xr:uid="{00000000-0005-0000-0000-000020020000}"/>
    <cellStyle name="Comma 2 2 5 2" xfId="330" xr:uid="{00000000-0005-0000-0000-000021020000}"/>
    <cellStyle name="Comma 2 2 5 2 2" xfId="1879" xr:uid="{00000000-0005-0000-0000-000022020000}"/>
    <cellStyle name="Comma 2 2 5 2 2 2" xfId="46622" xr:uid="{3578F57A-EC07-4C71-99EA-B969F606678B}"/>
    <cellStyle name="Comma 2 2 5 2 2 3" xfId="3955" xr:uid="{16D98C7C-E652-4CA4-9ECE-1D94284FD85B}"/>
    <cellStyle name="Comma 2 2 5 2 3" xfId="8730" xr:uid="{FD0EE1AC-DD59-402E-BB43-AC0526B41905}"/>
    <cellStyle name="Comma 2 2 5 2 3 2" xfId="11273" xr:uid="{7155045D-C009-43C6-B4EF-92F12A0038AA}"/>
    <cellStyle name="Comma 2 2 5 2 3 2 2" xfId="17883" xr:uid="{BAEEB219-8B47-403C-B37F-5225077EDC85}"/>
    <cellStyle name="Comma 2 2 5 2 3 2 2 2" xfId="33612" xr:uid="{ED7946BD-2EF8-4E29-A797-45FAEBFCA065}"/>
    <cellStyle name="Comma 2 2 5 2 3 2 3" xfId="27416" xr:uid="{977B6642-65EF-471D-B3DB-4C502622E9EB}"/>
    <cellStyle name="Comma 2 2 5 2 3 3" xfId="15662" xr:uid="{A384009F-DED8-43CC-AB27-AF544571D1D9}"/>
    <cellStyle name="Comma 2 2 5 2 3 3 2" xfId="31401" xr:uid="{3F86C460-4926-49FA-8C9C-5E31370BD122}"/>
    <cellStyle name="Comma 2 2 5 2 3 4" xfId="21151" xr:uid="{C6039344-E581-4218-8A3A-E4ACFD82F6AF}"/>
    <cellStyle name="Comma 2 2 5 2 3 4 2" xfId="36880" xr:uid="{32CC46A3-EC59-42C8-89A8-BF349CD9AE61}"/>
    <cellStyle name="Comma 2 2 5 2 3 5" xfId="23064" xr:uid="{80B9F09A-AB66-4172-8E96-AABCC0B870F2}"/>
    <cellStyle name="Comma 2 2 5 2 3 5 2" xfId="38719" xr:uid="{E5918675-BA6B-40F7-BB17-279569FAD89D}"/>
    <cellStyle name="Comma 2 2 5 2 3 6" xfId="24970" xr:uid="{3790F2E4-15EC-47C6-905B-EC2C2764570B}"/>
    <cellStyle name="Comma 2 2 5 2 4" xfId="20607" xr:uid="{D3CC8C19-DB9F-4DDA-AFFC-80B5BCC3F17C}"/>
    <cellStyle name="Comma 2 2 5 2 4 2" xfId="36336" xr:uid="{533B0604-04ED-4E15-9BE3-E27C8170ED26}"/>
    <cellStyle name="Comma 2 2 5 2 5" xfId="21973" xr:uid="{ABC0303D-5EF4-46B9-856B-785EA5AE557E}"/>
    <cellStyle name="Comma 2 2 5 2 5 2" xfId="37634" xr:uid="{6C102E0C-CBD1-4FC2-892D-3828E431BB4F}"/>
    <cellStyle name="Comma 2 2 5 2 6" xfId="45693" xr:uid="{D68640DC-7B62-40DC-AA1C-C6093694E069}"/>
    <cellStyle name="Comma 2 2 5 3" xfId="331" xr:uid="{00000000-0005-0000-0000-000023020000}"/>
    <cellStyle name="Comma 2 2 5 3 2" xfId="1880" xr:uid="{00000000-0005-0000-0000-000024020000}"/>
    <cellStyle name="Comma 2 2 5 3 2 2" xfId="46623" xr:uid="{5875C9C9-D9EF-4E3D-BC49-458121EE5533}"/>
    <cellStyle name="Comma 2 2 5 3 3" xfId="45694" xr:uid="{387D8A07-C145-42E6-8B23-34BF4E9B9A1B}"/>
    <cellStyle name="Comma 2 2 5 3 4" xfId="3956" xr:uid="{4478D36E-1731-4647-8875-39676A404808}"/>
    <cellStyle name="Comma 2 2 5 4" xfId="1878" xr:uid="{00000000-0005-0000-0000-000025020000}"/>
    <cellStyle name="Comma 2 2 5 4 2" xfId="46621" xr:uid="{9E7D0A97-BCC6-4908-A3DA-CD0F943833AF}"/>
    <cellStyle name="Comma 2 2 5 4 3" xfId="3957" xr:uid="{716F5A85-E757-48D1-8FF5-BE2F6CCB9B03}"/>
    <cellStyle name="Comma 2 2 5 5" xfId="45692" xr:uid="{2A1A0332-7956-4EB1-8CA0-2F00D98A696E}"/>
    <cellStyle name="Comma 2 2 5 6" xfId="3954" xr:uid="{54247ABB-8875-4E56-9AF9-F3D422DB2BE8}"/>
    <cellStyle name="Comma 2 2 50" xfId="332" xr:uid="{00000000-0005-0000-0000-000026020000}"/>
    <cellStyle name="Comma 2 2 50 2" xfId="333" xr:uid="{00000000-0005-0000-0000-000027020000}"/>
    <cellStyle name="Comma 2 2 50 2 2" xfId="1882" xr:uid="{00000000-0005-0000-0000-000028020000}"/>
    <cellStyle name="Comma 2 2 50 2 2 2" xfId="46625" xr:uid="{F6D7265D-CC4B-4C85-830B-3655A0A5AEFE}"/>
    <cellStyle name="Comma 2 2 50 2 3" xfId="45696" xr:uid="{912A42EE-30CE-482C-9676-BA726B016BAB}"/>
    <cellStyle name="Comma 2 2 50 3" xfId="334" xr:uid="{00000000-0005-0000-0000-000029020000}"/>
    <cellStyle name="Comma 2 2 50 3 2" xfId="1883" xr:uid="{00000000-0005-0000-0000-00002A020000}"/>
    <cellStyle name="Comma 2 2 50 3 2 2" xfId="46626" xr:uid="{3A5A9B02-9344-4902-83C9-93D1DD837490}"/>
    <cellStyle name="Comma 2 2 50 3 3" xfId="45697" xr:uid="{A371B91E-60AF-4679-803C-A1576219913A}"/>
    <cellStyle name="Comma 2 2 50 4" xfId="1881" xr:uid="{00000000-0005-0000-0000-00002B020000}"/>
    <cellStyle name="Comma 2 2 50 4 2" xfId="46624" xr:uid="{2933536A-8ADE-4B72-9C05-02E2C1EC899F}"/>
    <cellStyle name="Comma 2 2 50 5" xfId="45695" xr:uid="{0D0AC880-650A-438C-A45F-7007FC0E5A0B}"/>
    <cellStyle name="Comma 2 2 51" xfId="335" xr:uid="{00000000-0005-0000-0000-00002C020000}"/>
    <cellStyle name="Comma 2 2 51 2" xfId="336" xr:uid="{00000000-0005-0000-0000-00002D020000}"/>
    <cellStyle name="Comma 2 2 51 2 2" xfId="1885" xr:uid="{00000000-0005-0000-0000-00002E020000}"/>
    <cellStyle name="Comma 2 2 51 2 2 2" xfId="46628" xr:uid="{7B406345-F498-4A19-9BC5-D52BDE5CE01C}"/>
    <cellStyle name="Comma 2 2 51 2 3" xfId="45699" xr:uid="{D43970C4-40EF-4929-BB95-5D568E6CFEA2}"/>
    <cellStyle name="Comma 2 2 51 3" xfId="337" xr:uid="{00000000-0005-0000-0000-00002F020000}"/>
    <cellStyle name="Comma 2 2 51 3 2" xfId="1886" xr:uid="{00000000-0005-0000-0000-000030020000}"/>
    <cellStyle name="Comma 2 2 51 3 2 2" xfId="46629" xr:uid="{3E47B6B1-BD1B-4798-9AE8-76F5F144DDFD}"/>
    <cellStyle name="Comma 2 2 51 3 3" xfId="45700" xr:uid="{F8DE0357-A758-42CF-A829-A0BF7C6B8068}"/>
    <cellStyle name="Comma 2 2 51 4" xfId="1884" xr:uid="{00000000-0005-0000-0000-000031020000}"/>
    <cellStyle name="Comma 2 2 51 4 2" xfId="46627" xr:uid="{DAA2660E-3538-45AB-B3BB-C3295AE89104}"/>
    <cellStyle name="Comma 2 2 51 5" xfId="45698" xr:uid="{518D851F-4366-40EA-AE77-A17628F3209C}"/>
    <cellStyle name="Comma 2 2 52" xfId="338" xr:uid="{00000000-0005-0000-0000-000032020000}"/>
    <cellStyle name="Comma 2 2 52 2" xfId="339" xr:uid="{00000000-0005-0000-0000-000033020000}"/>
    <cellStyle name="Comma 2 2 52 2 2" xfId="1888" xr:uid="{00000000-0005-0000-0000-000034020000}"/>
    <cellStyle name="Comma 2 2 52 2 2 2" xfId="46631" xr:uid="{B7967176-75F9-40DC-99B6-A24084F61C86}"/>
    <cellStyle name="Comma 2 2 52 2 3" xfId="45702" xr:uid="{9E23CE38-4F32-4EA5-908E-4966CB117990}"/>
    <cellStyle name="Comma 2 2 52 3" xfId="340" xr:uid="{00000000-0005-0000-0000-000035020000}"/>
    <cellStyle name="Comma 2 2 52 3 2" xfId="1889" xr:uid="{00000000-0005-0000-0000-000036020000}"/>
    <cellStyle name="Comma 2 2 52 3 2 2" xfId="46632" xr:uid="{49FBFE9D-66CE-4813-BA14-19542E35E952}"/>
    <cellStyle name="Comma 2 2 52 3 3" xfId="45703" xr:uid="{08CEA80E-05AD-4893-983A-40CC110D373F}"/>
    <cellStyle name="Comma 2 2 52 4" xfId="1887" xr:uid="{00000000-0005-0000-0000-000037020000}"/>
    <cellStyle name="Comma 2 2 52 4 2" xfId="46630" xr:uid="{E906AF5F-0DD2-4FB8-BE8B-3E43C2012E5B}"/>
    <cellStyle name="Comma 2 2 52 5" xfId="45701" xr:uid="{BAA320CD-E802-4A21-8B7E-44457F387C75}"/>
    <cellStyle name="Comma 2 2 53" xfId="341" xr:uid="{00000000-0005-0000-0000-000038020000}"/>
    <cellStyle name="Comma 2 2 53 2" xfId="342" xr:uid="{00000000-0005-0000-0000-000039020000}"/>
    <cellStyle name="Comma 2 2 53 2 2" xfId="1891" xr:uid="{00000000-0005-0000-0000-00003A020000}"/>
    <cellStyle name="Comma 2 2 53 2 2 2" xfId="46634" xr:uid="{9FFA6164-516E-48A9-9463-981692D160C9}"/>
    <cellStyle name="Comma 2 2 53 2 3" xfId="45705" xr:uid="{2BEC7597-82CE-423F-BFF4-176D97939A9F}"/>
    <cellStyle name="Comma 2 2 53 3" xfId="343" xr:uid="{00000000-0005-0000-0000-00003B020000}"/>
    <cellStyle name="Comma 2 2 53 3 2" xfId="1892" xr:uid="{00000000-0005-0000-0000-00003C020000}"/>
    <cellStyle name="Comma 2 2 53 3 2 2" xfId="46635" xr:uid="{4518E1A8-6A69-4C44-BFD2-88AC49C27E11}"/>
    <cellStyle name="Comma 2 2 53 3 3" xfId="45706" xr:uid="{B6365374-7824-482C-A7DF-EAF0DCC6143E}"/>
    <cellStyle name="Comma 2 2 53 4" xfId="1890" xr:uid="{00000000-0005-0000-0000-00003D020000}"/>
    <cellStyle name="Comma 2 2 53 4 2" xfId="46633" xr:uid="{D13ED922-E45E-4661-8F46-09C060D1E31C}"/>
    <cellStyle name="Comma 2 2 53 5" xfId="45704" xr:uid="{F4525949-9363-4A26-B028-04BA33F3409C}"/>
    <cellStyle name="Comma 2 2 54" xfId="344" xr:uid="{00000000-0005-0000-0000-00003E020000}"/>
    <cellStyle name="Comma 2 2 54 2" xfId="345" xr:uid="{00000000-0005-0000-0000-00003F020000}"/>
    <cellStyle name="Comma 2 2 54 2 2" xfId="1894" xr:uid="{00000000-0005-0000-0000-000040020000}"/>
    <cellStyle name="Comma 2 2 54 2 2 2" xfId="46637" xr:uid="{0BD94320-05B1-44EA-90DF-616408E01A64}"/>
    <cellStyle name="Comma 2 2 54 2 3" xfId="45708" xr:uid="{7E324327-64FC-4B48-83C8-B2DC27DE2814}"/>
    <cellStyle name="Comma 2 2 54 3" xfId="346" xr:uid="{00000000-0005-0000-0000-000041020000}"/>
    <cellStyle name="Comma 2 2 54 3 2" xfId="1895" xr:uid="{00000000-0005-0000-0000-000042020000}"/>
    <cellStyle name="Comma 2 2 54 3 2 2" xfId="46638" xr:uid="{7BEA6CA9-CE5A-4EA0-AEFE-D0D676FCCDCC}"/>
    <cellStyle name="Comma 2 2 54 3 3" xfId="45709" xr:uid="{A90AAF1F-089C-4DD8-9D08-583B1F63CE45}"/>
    <cellStyle name="Comma 2 2 54 4" xfId="1893" xr:uid="{00000000-0005-0000-0000-000043020000}"/>
    <cellStyle name="Comma 2 2 54 4 2" xfId="46636" xr:uid="{AC18915A-210F-4871-88D7-2316ED58798A}"/>
    <cellStyle name="Comma 2 2 54 5" xfId="45707" xr:uid="{3003E4DA-55EC-446F-B4E0-B08B91DD339B}"/>
    <cellStyle name="Comma 2 2 55" xfId="347" xr:uid="{00000000-0005-0000-0000-000044020000}"/>
    <cellStyle name="Comma 2 2 55 2" xfId="348" xr:uid="{00000000-0005-0000-0000-000045020000}"/>
    <cellStyle name="Comma 2 2 55 2 2" xfId="1897" xr:uid="{00000000-0005-0000-0000-000046020000}"/>
    <cellStyle name="Comma 2 2 55 2 2 2" xfId="46640" xr:uid="{F03ABE9E-798A-408A-84BC-AA31AD188DCA}"/>
    <cellStyle name="Comma 2 2 55 2 3" xfId="45711" xr:uid="{2CB030E0-3EEE-4028-BC02-23155FBDC0EB}"/>
    <cellStyle name="Comma 2 2 55 3" xfId="349" xr:uid="{00000000-0005-0000-0000-000047020000}"/>
    <cellStyle name="Comma 2 2 55 3 2" xfId="1898" xr:uid="{00000000-0005-0000-0000-000048020000}"/>
    <cellStyle name="Comma 2 2 55 3 2 2" xfId="46641" xr:uid="{BC4C69B5-6581-4CCE-AA1A-770517F09F31}"/>
    <cellStyle name="Comma 2 2 55 3 3" xfId="45712" xr:uid="{4280CC54-FF68-4454-942F-FA135673693D}"/>
    <cellStyle name="Comma 2 2 55 4" xfId="1896" xr:uid="{00000000-0005-0000-0000-000049020000}"/>
    <cellStyle name="Comma 2 2 55 4 2" xfId="46639" xr:uid="{DD6A72BC-32BB-422A-9ED5-EE34B6E64B2B}"/>
    <cellStyle name="Comma 2 2 55 5" xfId="45710" xr:uid="{A531D8C9-3B46-4FCC-9444-3B05AC9F21F1}"/>
    <cellStyle name="Comma 2 2 56" xfId="350" xr:uid="{00000000-0005-0000-0000-00004A020000}"/>
    <cellStyle name="Comma 2 2 56 2" xfId="351" xr:uid="{00000000-0005-0000-0000-00004B020000}"/>
    <cellStyle name="Comma 2 2 56 2 2" xfId="1900" xr:uid="{00000000-0005-0000-0000-00004C020000}"/>
    <cellStyle name="Comma 2 2 56 2 2 2" xfId="46643" xr:uid="{1BC2252B-3D77-4FB0-B0BD-043DBC93A1CD}"/>
    <cellStyle name="Comma 2 2 56 2 3" xfId="45714" xr:uid="{120D55E6-A817-4D08-B71C-EB68063B77EA}"/>
    <cellStyle name="Comma 2 2 56 3" xfId="352" xr:uid="{00000000-0005-0000-0000-00004D020000}"/>
    <cellStyle name="Comma 2 2 56 3 2" xfId="1901" xr:uid="{00000000-0005-0000-0000-00004E020000}"/>
    <cellStyle name="Comma 2 2 56 3 2 2" xfId="46644" xr:uid="{9CBFD018-0ED3-4ED3-9C17-28DAB6B5FD35}"/>
    <cellStyle name="Comma 2 2 56 3 3" xfId="45715" xr:uid="{2660C0C9-38F9-4773-9166-498649184D7A}"/>
    <cellStyle name="Comma 2 2 56 4" xfId="1899" xr:uid="{00000000-0005-0000-0000-00004F020000}"/>
    <cellStyle name="Comma 2 2 56 4 2" xfId="46642" xr:uid="{28799EEE-37C2-4391-8C0E-D5D142496700}"/>
    <cellStyle name="Comma 2 2 56 5" xfId="45713" xr:uid="{582B0AF1-882B-4B4E-89A9-ACD2BD69B619}"/>
    <cellStyle name="Comma 2 2 57" xfId="353" xr:uid="{00000000-0005-0000-0000-000050020000}"/>
    <cellStyle name="Comma 2 2 57 2" xfId="354" xr:uid="{00000000-0005-0000-0000-000051020000}"/>
    <cellStyle name="Comma 2 2 57 2 2" xfId="1903" xr:uid="{00000000-0005-0000-0000-000052020000}"/>
    <cellStyle name="Comma 2 2 57 2 2 2" xfId="46646" xr:uid="{0F41F097-F441-46F0-AD5B-02B387C35935}"/>
    <cellStyle name="Comma 2 2 57 2 3" xfId="45717" xr:uid="{509E5632-293F-4B8D-B141-82624E3FE336}"/>
    <cellStyle name="Comma 2 2 57 3" xfId="355" xr:uid="{00000000-0005-0000-0000-000053020000}"/>
    <cellStyle name="Comma 2 2 57 3 2" xfId="1904" xr:uid="{00000000-0005-0000-0000-000054020000}"/>
    <cellStyle name="Comma 2 2 57 3 2 2" xfId="46647" xr:uid="{1D099C21-98FB-4801-A82D-A9165BCA6756}"/>
    <cellStyle name="Comma 2 2 57 3 3" xfId="45718" xr:uid="{3EE17943-8C02-41BB-B8E7-65F35F441D27}"/>
    <cellStyle name="Comma 2 2 57 4" xfId="1902" xr:uid="{00000000-0005-0000-0000-000055020000}"/>
    <cellStyle name="Comma 2 2 57 4 2" xfId="46645" xr:uid="{1A4E0550-965C-47B5-ADFA-72FEFB3E3076}"/>
    <cellStyle name="Comma 2 2 57 5" xfId="45716" xr:uid="{0E2207AA-D673-4CA3-B71D-341B1D5F41BB}"/>
    <cellStyle name="Comma 2 2 58" xfId="356" xr:uid="{00000000-0005-0000-0000-000056020000}"/>
    <cellStyle name="Comma 2 2 58 2" xfId="357" xr:uid="{00000000-0005-0000-0000-000057020000}"/>
    <cellStyle name="Comma 2 2 58 2 2" xfId="1906" xr:uid="{00000000-0005-0000-0000-000058020000}"/>
    <cellStyle name="Comma 2 2 58 2 2 2" xfId="46649" xr:uid="{3EBFDFBD-7A84-4D91-9C04-609406CAE1F3}"/>
    <cellStyle name="Comma 2 2 58 2 3" xfId="45720" xr:uid="{720D209E-0328-4D5E-A1B4-297572B13EB6}"/>
    <cellStyle name="Comma 2 2 58 3" xfId="358" xr:uid="{00000000-0005-0000-0000-000059020000}"/>
    <cellStyle name="Comma 2 2 58 3 2" xfId="1907" xr:uid="{00000000-0005-0000-0000-00005A020000}"/>
    <cellStyle name="Comma 2 2 58 3 2 2" xfId="46650" xr:uid="{C14DCEA5-0ACC-44D5-B7F4-CC2807A77AAA}"/>
    <cellStyle name="Comma 2 2 58 3 3" xfId="45721" xr:uid="{C866FE65-3F35-476A-B56A-44187874649B}"/>
    <cellStyle name="Comma 2 2 58 4" xfId="1905" xr:uid="{00000000-0005-0000-0000-00005B020000}"/>
    <cellStyle name="Comma 2 2 58 4 2" xfId="46648" xr:uid="{88122DCF-B130-4706-9FE8-E7F6AE363403}"/>
    <cellStyle name="Comma 2 2 58 5" xfId="45719" xr:uid="{2A166780-6C41-455D-A210-2C4E23824F37}"/>
    <cellStyle name="Comma 2 2 59" xfId="359" xr:uid="{00000000-0005-0000-0000-00005C020000}"/>
    <cellStyle name="Comma 2 2 59 2" xfId="1908" xr:uid="{00000000-0005-0000-0000-00005D020000}"/>
    <cellStyle name="Comma 2 2 59 2 2" xfId="46651" xr:uid="{110D26BA-A9DA-4FE6-819A-3827B05C971A}"/>
    <cellStyle name="Comma 2 2 59 3" xfId="45722" xr:uid="{0906E26A-965E-46C9-83F7-6027A04C495A}"/>
    <cellStyle name="Comma 2 2 6" xfId="360" xr:uid="{00000000-0005-0000-0000-00005E020000}"/>
    <cellStyle name="Comma 2 2 6 10" xfId="21974" xr:uid="{CA7CE7C6-4069-494A-9BEB-4E31EFB6C2B3}"/>
    <cellStyle name="Comma 2 2 6 10 2" xfId="37635" xr:uid="{A5EC8D70-3E45-4DAA-AD8E-50138E9A8641}"/>
    <cellStyle name="Comma 2 2 6 11" xfId="45723" xr:uid="{FD315B8D-193B-4DEA-A32C-22026474CC07}"/>
    <cellStyle name="Comma 2 2 6 12" xfId="3958" xr:uid="{A3C6E42E-2C03-427C-97CC-66130CD3032B}"/>
    <cellStyle name="Comma 2 2 6 2" xfId="361" xr:uid="{00000000-0005-0000-0000-00005F020000}"/>
    <cellStyle name="Comma 2 2 6 2 2" xfId="1910" xr:uid="{00000000-0005-0000-0000-000060020000}"/>
    <cellStyle name="Comma 2 2 6 2 2 2" xfId="3961" xr:uid="{9EEA8B13-1CA5-48A9-9CEB-439B8F88ECB1}"/>
    <cellStyle name="Comma 2 2 6 2 2 3" xfId="8732" xr:uid="{36DB9FE4-4CC5-4241-8E7D-5F00C1CE177C}"/>
    <cellStyle name="Comma 2 2 6 2 2 3 2" xfId="11275" xr:uid="{D24C725A-A306-4885-855E-24C96AC28961}"/>
    <cellStyle name="Comma 2 2 6 2 2 3 2 2" xfId="17885" xr:uid="{C201DBBB-7402-438F-BBD0-380229B28405}"/>
    <cellStyle name="Comma 2 2 6 2 2 3 2 2 2" xfId="33614" xr:uid="{21E54788-0ED6-4D26-A68E-B8D3463123EC}"/>
    <cellStyle name="Comma 2 2 6 2 2 3 2 3" xfId="27418" xr:uid="{FAA58AC4-5ADA-4188-B143-AE8B69399A86}"/>
    <cellStyle name="Comma 2 2 6 2 2 3 3" xfId="15664" xr:uid="{6B016582-D8ED-434A-AAD2-3DF88C5B5856}"/>
    <cellStyle name="Comma 2 2 6 2 2 3 3 2" xfId="31403" xr:uid="{0BF8921E-2DDB-435E-963E-8F9BFD2EC371}"/>
    <cellStyle name="Comma 2 2 6 2 2 3 4" xfId="21153" xr:uid="{A19F29C2-9417-4994-BC5B-C75E37A6EF1A}"/>
    <cellStyle name="Comma 2 2 6 2 2 3 4 2" xfId="36882" xr:uid="{F009B9A9-D224-40D0-AB6D-0B900A4DEEC3}"/>
    <cellStyle name="Comma 2 2 6 2 2 3 5" xfId="23066" xr:uid="{A5F92E10-746F-47B5-B041-A964F53B4E52}"/>
    <cellStyle name="Comma 2 2 6 2 2 3 5 2" xfId="38721" xr:uid="{8F6D97B3-D818-4534-8734-2FE42ECD41E4}"/>
    <cellStyle name="Comma 2 2 6 2 2 3 6" xfId="24972" xr:uid="{AD6C1C59-432E-40CE-9192-56370B70DB29}"/>
    <cellStyle name="Comma 2 2 6 2 2 4" xfId="20609" xr:uid="{2BC13930-03AE-4B1A-9CD8-F5761559BEFD}"/>
    <cellStyle name="Comma 2 2 6 2 2 4 2" xfId="36338" xr:uid="{66F98A9F-25AA-42C6-A36E-BA6D48F95D0E}"/>
    <cellStyle name="Comma 2 2 6 2 2 5" xfId="21975" xr:uid="{3C9060B6-841E-4D43-BD05-2484C6151320}"/>
    <cellStyle name="Comma 2 2 6 2 2 5 2" xfId="37636" xr:uid="{63CB270C-2B45-4FD4-9CDB-4987B100B60D}"/>
    <cellStyle name="Comma 2 2 6 2 2 6" xfId="46653" xr:uid="{25A898D3-32CE-4526-8B94-6D0DCBEB6E22}"/>
    <cellStyle name="Comma 2 2 6 2 2 7" xfId="3960" xr:uid="{A9ECEB6D-5FE2-4FE7-8711-367F57114917}"/>
    <cellStyle name="Comma 2 2 6 2 3" xfId="45724" xr:uid="{9912F1D5-2A85-455A-8457-8DEB3507FF82}"/>
    <cellStyle name="Comma 2 2 6 2 4" xfId="3959" xr:uid="{F11D353D-348A-4159-89BC-9528389B6D38}"/>
    <cellStyle name="Comma 2 2 6 3" xfId="362" xr:uid="{00000000-0005-0000-0000-000061020000}"/>
    <cellStyle name="Comma 2 2 6 3 2" xfId="1911" xr:uid="{00000000-0005-0000-0000-000062020000}"/>
    <cellStyle name="Comma 2 2 6 3 2 2" xfId="46654" xr:uid="{5A49384F-A63E-45E7-A91A-44F7ED8B84A6}"/>
    <cellStyle name="Comma 2 2 6 3 3" xfId="45725" xr:uid="{157394CC-4CAF-472D-B7F2-BB98B3B1D9DA}"/>
    <cellStyle name="Comma 2 2 6 3 4" xfId="3962" xr:uid="{19E070AB-13B2-4997-91F8-72BA07282A75}"/>
    <cellStyle name="Comma 2 2 6 4" xfId="1909" xr:uid="{00000000-0005-0000-0000-000063020000}"/>
    <cellStyle name="Comma 2 2 6 4 2" xfId="46652" xr:uid="{6370AD87-A685-41E1-83E4-A3363F0E2D3E}"/>
    <cellStyle name="Comma 2 2 6 4 3" xfId="3963" xr:uid="{F2CC0ACF-4216-4039-A6E7-D19AAB48ADA0}"/>
    <cellStyle name="Comma 2 2 6 5" xfId="3964" xr:uid="{CE55E6FA-9AA5-41C3-8760-6AD167150397}"/>
    <cellStyle name="Comma 2 2 6 6" xfId="3965" xr:uid="{A7B1DE48-9787-4CDA-B2BA-71A6CCCCB3F8}"/>
    <cellStyle name="Comma 2 2 6 7" xfId="3966" xr:uid="{C34550CF-AD06-42F2-8C4B-1346EF97069C}"/>
    <cellStyle name="Comma 2 2 6 7 2" xfId="8733" xr:uid="{3BDD9824-A033-416C-8A2D-FA2822B13F41}"/>
    <cellStyle name="Comma 2 2 6 7 2 2" xfId="11276" xr:uid="{313836B2-ABF1-4B32-B8EF-920CA12847BA}"/>
    <cellStyle name="Comma 2 2 6 7 2 2 2" xfId="17886" xr:uid="{B4D0CAD1-448B-436F-BDF7-F41E7736A5E5}"/>
    <cellStyle name="Comma 2 2 6 7 2 2 2 2" xfId="33615" xr:uid="{A61D8B32-7AF3-4C49-9FD5-D2746D0A355E}"/>
    <cellStyle name="Comma 2 2 6 7 2 2 3" xfId="27419" xr:uid="{601B7991-A62B-4390-A390-253EDFD3DC41}"/>
    <cellStyle name="Comma 2 2 6 7 2 3" xfId="15665" xr:uid="{8A5BB435-2C25-4CCD-AC71-F05F6B98E961}"/>
    <cellStyle name="Comma 2 2 6 7 2 3 2" xfId="31404" xr:uid="{63851F54-81AD-42AC-98E3-98D13C0C12F7}"/>
    <cellStyle name="Comma 2 2 6 7 2 4" xfId="21154" xr:uid="{A56D9EC5-C1E5-4C92-A266-488F4B2E725B}"/>
    <cellStyle name="Comma 2 2 6 7 2 4 2" xfId="36883" xr:uid="{1559C8C7-D955-4C83-AA04-9BFCE6DCBD2C}"/>
    <cellStyle name="Comma 2 2 6 7 2 5" xfId="23067" xr:uid="{DA32C8D8-5288-46A4-B61D-1795C5F50E09}"/>
    <cellStyle name="Comma 2 2 6 7 2 5 2" xfId="38722" xr:uid="{1B33328D-423F-4D45-8674-7A02E0C0635D}"/>
    <cellStyle name="Comma 2 2 6 7 2 6" xfId="24973" xr:uid="{1DBC206D-19A2-44ED-9918-BFCA3A4FE538}"/>
    <cellStyle name="Comma 2 2 6 7 3" xfId="20610" xr:uid="{8CC7F54A-A396-41A0-BD00-3F1B63E4C9B1}"/>
    <cellStyle name="Comma 2 2 6 7 3 2" xfId="36339" xr:uid="{BB85B2B2-786D-40A5-84B7-F51F91D3BD1A}"/>
    <cellStyle name="Comma 2 2 6 7 4" xfId="21976" xr:uid="{0900010C-04D2-401A-A959-2F1F957AF680}"/>
    <cellStyle name="Comma 2 2 6 7 4 2" xfId="37637" xr:uid="{B97A49F1-30CE-4933-BA97-191A48EB7522}"/>
    <cellStyle name="Comma 2 2 6 8" xfId="8731" xr:uid="{62C800B6-86AC-4B36-BFC6-8FA1DFD41366}"/>
    <cellStyle name="Comma 2 2 6 8 2" xfId="11274" xr:uid="{E8FEF555-1BAC-4CFF-821B-B1EE034232E0}"/>
    <cellStyle name="Comma 2 2 6 8 2 2" xfId="17884" xr:uid="{F561739E-05CB-47A5-B2DC-7E39E642EDBE}"/>
    <cellStyle name="Comma 2 2 6 8 2 2 2" xfId="33613" xr:uid="{A74A8F0D-0552-4BD4-89F2-FBDAD9EF6F73}"/>
    <cellStyle name="Comma 2 2 6 8 2 3" xfId="27417" xr:uid="{A24115A2-B21D-4699-BDE3-F181B923C565}"/>
    <cellStyle name="Comma 2 2 6 8 3" xfId="15663" xr:uid="{E6E3B139-CDB7-439F-9DEC-797FDA674770}"/>
    <cellStyle name="Comma 2 2 6 8 3 2" xfId="31402" xr:uid="{0E595782-AE4B-45D6-94B6-D2DD2A175373}"/>
    <cellStyle name="Comma 2 2 6 8 4" xfId="21152" xr:uid="{DEAEBC77-534A-400C-A20F-90C8C201ED83}"/>
    <cellStyle name="Comma 2 2 6 8 4 2" xfId="36881" xr:uid="{4D1D9E73-DDF5-4350-9E13-B577CFCEBCB3}"/>
    <cellStyle name="Comma 2 2 6 8 5" xfId="23065" xr:uid="{2283856F-4DDB-4736-B6C9-66F36A61E7A4}"/>
    <cellStyle name="Comma 2 2 6 8 5 2" xfId="38720" xr:uid="{E48BC48B-EF59-4804-ABC9-AE7B08D90960}"/>
    <cellStyle name="Comma 2 2 6 8 6" xfId="24971" xr:uid="{BE9D8D4A-EC64-49E7-BE4C-3C05ABDFF500}"/>
    <cellStyle name="Comma 2 2 6 9" xfId="20608" xr:uid="{FA419B89-DEBD-4921-A80F-815FA37EB54B}"/>
    <cellStyle name="Comma 2 2 6 9 2" xfId="36337" xr:uid="{884D6BCD-85A1-476D-A004-E8A1E9C4B5F1}"/>
    <cellStyle name="Comma 2 2 60" xfId="363" xr:uid="{00000000-0005-0000-0000-000064020000}"/>
    <cellStyle name="Comma 2 2 60 2" xfId="1912" xr:uid="{00000000-0005-0000-0000-000065020000}"/>
    <cellStyle name="Comma 2 2 60 2 2" xfId="46655" xr:uid="{3B76FA8F-2751-4C86-B3F4-0EBEB285881F}"/>
    <cellStyle name="Comma 2 2 60 3" xfId="45726" xr:uid="{CE75F260-82B7-4E34-B354-7C34E390D410}"/>
    <cellStyle name="Comma 2 2 61" xfId="364" xr:uid="{00000000-0005-0000-0000-000066020000}"/>
    <cellStyle name="Comma 2 2 61 2" xfId="1913" xr:uid="{00000000-0005-0000-0000-000067020000}"/>
    <cellStyle name="Comma 2 2 61 2 2" xfId="46656" xr:uid="{201A82F9-CCC6-4E46-A47A-2BD343906CFE}"/>
    <cellStyle name="Comma 2 2 61 3" xfId="45727" xr:uid="{49CF09ED-1090-4C42-A1FC-0D73552F5529}"/>
    <cellStyle name="Comma 2 2 62" xfId="1745" xr:uid="{00000000-0005-0000-0000-000068020000}"/>
    <cellStyle name="Comma 2 2 62 2" xfId="46488" xr:uid="{29F2E554-84FC-48EF-8193-2DDCD02351A0}"/>
    <cellStyle name="Comma 2 2 63" xfId="45559" xr:uid="{FE4670E4-FDFE-44EC-989C-498B54908C4E}"/>
    <cellStyle name="Comma 2 2 64" xfId="47268" xr:uid="{F1BE00AF-AAF6-4880-94B9-61D9A4EAC1E8}"/>
    <cellStyle name="Comma 2 2 65" xfId="47433" xr:uid="{ED55C81D-02A3-461D-A55E-B47FF3D7D438}"/>
    <cellStyle name="Comma 2 2 66" xfId="2662" xr:uid="{B62A8FF7-F00C-4FE5-A571-1AB497A59B80}"/>
    <cellStyle name="Comma 2 2 7" xfId="365" xr:uid="{00000000-0005-0000-0000-000069020000}"/>
    <cellStyle name="Comma 2 2 7 2" xfId="366" xr:uid="{00000000-0005-0000-0000-00006A020000}"/>
    <cellStyle name="Comma 2 2 7 2 2" xfId="1915" xr:uid="{00000000-0005-0000-0000-00006B020000}"/>
    <cellStyle name="Comma 2 2 7 2 2 2" xfId="8735" xr:uid="{407D68C7-4AAE-4675-84FF-0D5D87C4C197}"/>
    <cellStyle name="Comma 2 2 7 2 2 2 2" xfId="11278" xr:uid="{2A06D8A8-45CD-4577-AFAA-FD0FE13DA942}"/>
    <cellStyle name="Comma 2 2 7 2 2 2 2 2" xfId="17888" xr:uid="{C7F05C56-78DC-4612-98D4-B30F9E698FC6}"/>
    <cellStyle name="Comma 2 2 7 2 2 2 2 2 2" xfId="33617" xr:uid="{C88117ED-903F-4D84-83CB-518CAE9F2967}"/>
    <cellStyle name="Comma 2 2 7 2 2 2 2 3" xfId="27421" xr:uid="{A01AA18E-16B6-4DFB-801A-2C10111AB075}"/>
    <cellStyle name="Comma 2 2 7 2 2 2 3" xfId="15667" xr:uid="{5403FC33-163F-45D0-9DB3-6CAF707D1E42}"/>
    <cellStyle name="Comma 2 2 7 2 2 2 3 2" xfId="31406" xr:uid="{BFB4F8A8-C339-404C-ACCD-DB2FD68F3BB5}"/>
    <cellStyle name="Comma 2 2 7 2 2 2 4" xfId="21156" xr:uid="{697411C4-6AD4-4E94-B18A-8875E605827B}"/>
    <cellStyle name="Comma 2 2 7 2 2 2 4 2" xfId="36885" xr:uid="{DF542555-77D4-4D9F-AD53-91B6785B1EDF}"/>
    <cellStyle name="Comma 2 2 7 2 2 2 5" xfId="23069" xr:uid="{00C0629C-0404-43C1-91A2-0CBCBE6DF40B}"/>
    <cellStyle name="Comma 2 2 7 2 2 2 5 2" xfId="38724" xr:uid="{5E3BDF4D-832E-4BCD-98B0-22E16C2EFD54}"/>
    <cellStyle name="Comma 2 2 7 2 2 2 6" xfId="24975" xr:uid="{424381F7-AAC2-4D59-92E2-9E2F9FBE9EF7}"/>
    <cellStyle name="Comma 2 2 7 2 2 3" xfId="20612" xr:uid="{42453D86-7852-4167-A1DE-8794BC766991}"/>
    <cellStyle name="Comma 2 2 7 2 2 3 2" xfId="36341" xr:uid="{CB62F065-9438-4A16-89F2-FD24300C7EB9}"/>
    <cellStyle name="Comma 2 2 7 2 2 4" xfId="21978" xr:uid="{2D419ECA-830A-4CA3-84DA-B72741A8FEDB}"/>
    <cellStyle name="Comma 2 2 7 2 2 4 2" xfId="37639" xr:uid="{2CCD34F3-773E-4172-9989-02ACF6FE6CD0}"/>
    <cellStyle name="Comma 2 2 7 2 2 5" xfId="46658" xr:uid="{E3CC68B6-66BC-43F8-AC84-2C3AC60AC0E9}"/>
    <cellStyle name="Comma 2 2 7 2 2 6" xfId="3969" xr:uid="{16E5A908-9B48-4760-B977-4A96093D734D}"/>
    <cellStyle name="Comma 2 2 7 2 3" xfId="45729" xr:uid="{006026AD-C99F-4FA0-8D40-0DF271E5F132}"/>
    <cellStyle name="Comma 2 2 7 2 4" xfId="3968" xr:uid="{CB7AA279-CE8B-44AA-9497-44A5306B331C}"/>
    <cellStyle name="Comma 2 2 7 3" xfId="367" xr:uid="{00000000-0005-0000-0000-00006C020000}"/>
    <cellStyle name="Comma 2 2 7 3 2" xfId="1916" xr:uid="{00000000-0005-0000-0000-00006D020000}"/>
    <cellStyle name="Comma 2 2 7 3 2 2" xfId="11279" xr:uid="{CBC277FA-77CF-4739-A729-A21FA8088E73}"/>
    <cellStyle name="Comma 2 2 7 3 2 2 2" xfId="17889" xr:uid="{13C2EBB8-2B8B-4F58-8471-AE470FD9292F}"/>
    <cellStyle name="Comma 2 2 7 3 2 2 2 2" xfId="33618" xr:uid="{4F70EE97-EEF2-4C31-8785-2076935E9B26}"/>
    <cellStyle name="Comma 2 2 7 3 2 2 3" xfId="27422" xr:uid="{422AF2BD-28D9-4B7B-BDBA-B695957590C7}"/>
    <cellStyle name="Comma 2 2 7 3 2 3" xfId="15668" xr:uid="{9EA90073-7080-4A3E-98DB-412FA2087E2D}"/>
    <cellStyle name="Comma 2 2 7 3 2 3 2" xfId="31407" xr:uid="{CF96211A-D891-4F2D-A8A9-8B7BB35146BA}"/>
    <cellStyle name="Comma 2 2 7 3 2 4" xfId="21157" xr:uid="{066A526A-4D01-4343-80BD-59AF952B3046}"/>
    <cellStyle name="Comma 2 2 7 3 2 4 2" xfId="36886" xr:uid="{91ADC849-CED2-4FDD-864D-9344EF7D05F6}"/>
    <cellStyle name="Comma 2 2 7 3 2 5" xfId="23070" xr:uid="{DEAFEB5B-EDBD-4B49-ACDB-862B74CE5E23}"/>
    <cellStyle name="Comma 2 2 7 3 2 5 2" xfId="38725" xr:uid="{AB660326-333D-43C2-BACC-3CDF3BFA9C15}"/>
    <cellStyle name="Comma 2 2 7 3 2 6" xfId="24976" xr:uid="{9A01B716-31BB-4FD2-A180-A9783A0DC760}"/>
    <cellStyle name="Comma 2 2 7 3 2 7" xfId="46659" xr:uid="{6484A58F-E126-490B-9579-C36087DF558A}"/>
    <cellStyle name="Comma 2 2 7 3 2 8" xfId="8736" xr:uid="{48F844A7-CDB8-4955-920E-70899418F398}"/>
    <cellStyle name="Comma 2 2 7 3 3" xfId="20613" xr:uid="{CDA0627A-A1F2-4A45-93DD-AF12EF5242B4}"/>
    <cellStyle name="Comma 2 2 7 3 3 2" xfId="36342" xr:uid="{1210E871-D458-45F0-87FB-11422038F779}"/>
    <cellStyle name="Comma 2 2 7 3 4" xfId="21979" xr:uid="{75B9889D-66E8-446F-8F34-6B049C679314}"/>
    <cellStyle name="Comma 2 2 7 3 4 2" xfId="37640" xr:uid="{B33DEBE4-9886-4515-9069-A89A80E693AD}"/>
    <cellStyle name="Comma 2 2 7 3 5" xfId="45730" xr:uid="{DB9F5268-5942-4C08-A574-938D52E2EAB5}"/>
    <cellStyle name="Comma 2 2 7 4" xfId="1914" xr:uid="{00000000-0005-0000-0000-00006E020000}"/>
    <cellStyle name="Comma 2 2 7 4 2" xfId="11277" xr:uid="{967E1689-0798-483B-8BA1-94FF3E673014}"/>
    <cellStyle name="Comma 2 2 7 4 2 2" xfId="17887" xr:uid="{EC6D24E3-93C8-443E-84E2-83784D214D7A}"/>
    <cellStyle name="Comma 2 2 7 4 2 2 2" xfId="33616" xr:uid="{902247CA-2BDF-44C1-8976-EAAE2DB20381}"/>
    <cellStyle name="Comma 2 2 7 4 2 3" xfId="27420" xr:uid="{FE63BB79-A5DA-445C-AB03-A0EB90D3257D}"/>
    <cellStyle name="Comma 2 2 7 4 3" xfId="15666" xr:uid="{1A280AAF-2D29-40D4-8DF8-83B02935C1BA}"/>
    <cellStyle name="Comma 2 2 7 4 3 2" xfId="31405" xr:uid="{D6AA8AD4-D6B1-4AA9-9545-609B6B359B1D}"/>
    <cellStyle name="Comma 2 2 7 4 4" xfId="21155" xr:uid="{A332130E-12F3-4A2E-918B-DBFB52BF53DC}"/>
    <cellStyle name="Comma 2 2 7 4 4 2" xfId="36884" xr:uid="{710BFEA8-02BD-4701-AB5B-903BCE2C86C4}"/>
    <cellStyle name="Comma 2 2 7 4 5" xfId="23068" xr:uid="{D89A758A-BE97-42E4-A13E-884B37B33252}"/>
    <cellStyle name="Comma 2 2 7 4 5 2" xfId="38723" xr:uid="{6337AF59-80DC-4DD6-92C1-A6D13B9990DE}"/>
    <cellStyle name="Comma 2 2 7 4 6" xfId="24974" xr:uid="{9146AEF7-C8CA-42F2-BBB4-8000C24C293E}"/>
    <cellStyle name="Comma 2 2 7 4 7" xfId="46657" xr:uid="{E2F40C56-939D-427C-8038-C15A8971A6DA}"/>
    <cellStyle name="Comma 2 2 7 4 8" xfId="8734" xr:uid="{53DB2D8E-2022-4874-BBE7-93DB3A2A412D}"/>
    <cellStyle name="Comma 2 2 7 5" xfId="20611" xr:uid="{DD1C3F75-8F51-436D-BF5F-AA6CAC93C52C}"/>
    <cellStyle name="Comma 2 2 7 5 2" xfId="36340" xr:uid="{0D2FDC6A-BE55-4CD3-BF5F-9A162453633C}"/>
    <cellStyle name="Comma 2 2 7 6" xfId="21977" xr:uid="{84777458-B840-4117-B7EB-13FCFE212BD0}"/>
    <cellStyle name="Comma 2 2 7 6 2" xfId="37638" xr:uid="{F77C67A3-829D-4384-9F84-88393133B995}"/>
    <cellStyle name="Comma 2 2 7 7" xfId="45728" xr:uid="{2983ED4A-6EAA-430D-B7FD-17612DCE9445}"/>
    <cellStyle name="Comma 2 2 7 8" xfId="3967" xr:uid="{90A1B6D1-EA8A-467F-8B44-D8C59EFC038D}"/>
    <cellStyle name="Comma 2 2 8" xfId="368" xr:uid="{00000000-0005-0000-0000-00006F020000}"/>
    <cellStyle name="Comma 2 2 8 2" xfId="369" xr:uid="{00000000-0005-0000-0000-000070020000}"/>
    <cellStyle name="Comma 2 2 8 2 2" xfId="1918" xr:uid="{00000000-0005-0000-0000-000071020000}"/>
    <cellStyle name="Comma 2 2 8 2 2 2" xfId="11281" xr:uid="{30BC7F3B-9117-4E19-AC56-D4399FEB9DCC}"/>
    <cellStyle name="Comma 2 2 8 2 2 2 2" xfId="17891" xr:uid="{7903ADE3-2B07-4F54-A189-66A35DBD2D65}"/>
    <cellStyle name="Comma 2 2 8 2 2 2 2 2" xfId="33620" xr:uid="{51158025-BCC3-4170-A27E-A987EA31D0E9}"/>
    <cellStyle name="Comma 2 2 8 2 2 2 3" xfId="27424" xr:uid="{57EBF5D2-62E4-4939-8835-377E5D7E92D8}"/>
    <cellStyle name="Comma 2 2 8 2 2 3" xfId="15670" xr:uid="{775E3F26-CD95-4E61-8E5F-DC8CE25F0BB8}"/>
    <cellStyle name="Comma 2 2 8 2 2 3 2" xfId="31409" xr:uid="{1EA42561-DCCF-483A-94E3-C0A242BFD28E}"/>
    <cellStyle name="Comma 2 2 8 2 2 4" xfId="21159" xr:uid="{E2DC112C-7A58-4D77-9DD6-18D9BA7659EC}"/>
    <cellStyle name="Comma 2 2 8 2 2 4 2" xfId="36888" xr:uid="{B810AABA-147A-4AB0-BCB3-C78D9A8360B5}"/>
    <cellStyle name="Comma 2 2 8 2 2 5" xfId="23072" xr:uid="{F657DBAB-970D-47BD-9B40-5062723AFCF8}"/>
    <cellStyle name="Comma 2 2 8 2 2 5 2" xfId="38727" xr:uid="{0581F0F3-1A67-431B-AE94-D316EC4C48B8}"/>
    <cellStyle name="Comma 2 2 8 2 2 6" xfId="24978" xr:uid="{C62C56FC-35B4-436E-95C4-E64D34E131C1}"/>
    <cellStyle name="Comma 2 2 8 2 2 7" xfId="46661" xr:uid="{9464B4A3-B18E-4C43-8F11-0A08CF802669}"/>
    <cellStyle name="Comma 2 2 8 2 2 8" xfId="8738" xr:uid="{A2E9ABD5-C1E2-4CB6-979C-F4413AC0BCC4}"/>
    <cellStyle name="Comma 2 2 8 2 3" xfId="20615" xr:uid="{70529113-12A6-4A4B-B24D-94724464286D}"/>
    <cellStyle name="Comma 2 2 8 2 3 2" xfId="36344" xr:uid="{BCA3F2EF-8DFB-499E-BC87-945C61AA8CAA}"/>
    <cellStyle name="Comma 2 2 8 2 4" xfId="21981" xr:uid="{8094C555-7828-44A7-A1EF-BF179F352CC4}"/>
    <cellStyle name="Comma 2 2 8 2 4 2" xfId="37642" xr:uid="{3D37CF4D-24A5-45B5-8F55-7AF9467F9BFF}"/>
    <cellStyle name="Comma 2 2 8 2 5" xfId="45732" xr:uid="{D55E53E6-B1B1-4B31-8FA6-FBCB137CEB42}"/>
    <cellStyle name="Comma 2 2 8 3" xfId="370" xr:uid="{00000000-0005-0000-0000-000072020000}"/>
    <cellStyle name="Comma 2 2 8 3 2" xfId="1919" xr:uid="{00000000-0005-0000-0000-000073020000}"/>
    <cellStyle name="Comma 2 2 8 3 2 2" xfId="17890" xr:uid="{A959163D-3D57-48B3-975B-D9D072889291}"/>
    <cellStyle name="Comma 2 2 8 3 2 2 2" xfId="33619" xr:uid="{3BD27A9B-F8B0-475B-81D1-EFE8F64E7308}"/>
    <cellStyle name="Comma 2 2 8 3 2 3" xfId="27423" xr:uid="{2F6153F2-443D-4D49-993E-0243E66B07A7}"/>
    <cellStyle name="Comma 2 2 8 3 2 4" xfId="46662" xr:uid="{89ACA45F-2855-48FF-A094-EC3B7A913D85}"/>
    <cellStyle name="Comma 2 2 8 3 2 5" xfId="11280" xr:uid="{1A15D02A-F004-463A-916E-3EBB99F73778}"/>
    <cellStyle name="Comma 2 2 8 3 3" xfId="15669" xr:uid="{3903762E-0555-4C6B-89AB-187B26E815FE}"/>
    <cellStyle name="Comma 2 2 8 3 3 2" xfId="31408" xr:uid="{28B4E103-5EAE-46DB-8D83-D7EE7D380AB9}"/>
    <cellStyle name="Comma 2 2 8 3 4" xfId="21158" xr:uid="{A9E81D57-B5EB-469D-9D07-3A6639F36E51}"/>
    <cellStyle name="Comma 2 2 8 3 4 2" xfId="36887" xr:uid="{F82D6717-8EE6-4A6D-99BD-D248BBF0E131}"/>
    <cellStyle name="Comma 2 2 8 3 5" xfId="23071" xr:uid="{E9602128-CAD3-47DA-B371-02ABD3377042}"/>
    <cellStyle name="Comma 2 2 8 3 5 2" xfId="38726" xr:uid="{64169074-AA5E-44CA-AFA6-CD6A45DBD1C0}"/>
    <cellStyle name="Comma 2 2 8 3 6" xfId="24977" xr:uid="{CBC6438D-9C6A-4E2B-A410-7834CC8DEBF2}"/>
    <cellStyle name="Comma 2 2 8 3 7" xfId="45733" xr:uid="{FAB51D8C-BA6A-4806-BEF1-9E7C75B1FC56}"/>
    <cellStyle name="Comma 2 2 8 3 8" xfId="8737" xr:uid="{C42EC631-B479-4738-BF28-7131642157E2}"/>
    <cellStyle name="Comma 2 2 8 4" xfId="1917" xr:uid="{00000000-0005-0000-0000-000074020000}"/>
    <cellStyle name="Comma 2 2 8 4 2" xfId="36343" xr:uid="{00BF60CE-1D7D-411A-884A-5FAAC0805448}"/>
    <cellStyle name="Comma 2 2 8 4 3" xfId="46660" xr:uid="{19095AB1-72B0-4876-8392-80065F83C0D6}"/>
    <cellStyle name="Comma 2 2 8 4 4" xfId="20614" xr:uid="{AD3D41F7-A445-4EBC-8736-EA8E30D17CD4}"/>
    <cellStyle name="Comma 2 2 8 5" xfId="21980" xr:uid="{02D08102-629A-48D0-9851-5612FFA31B3A}"/>
    <cellStyle name="Comma 2 2 8 5 2" xfId="37641" xr:uid="{326D65EF-96C5-4C3D-8086-0DB77C070FCE}"/>
    <cellStyle name="Comma 2 2 8 6" xfId="45731" xr:uid="{0F986688-58A0-4E50-BB5B-21584A739403}"/>
    <cellStyle name="Comma 2 2 8 7" xfId="3970" xr:uid="{643EFEDC-A41D-4952-B08E-497C7B07E3A6}"/>
    <cellStyle name="Comma 2 2 9" xfId="371" xr:uid="{00000000-0005-0000-0000-000075020000}"/>
    <cellStyle name="Comma 2 2 9 2" xfId="372" xr:uid="{00000000-0005-0000-0000-000076020000}"/>
    <cellStyle name="Comma 2 2 9 2 2" xfId="1921" xr:uid="{00000000-0005-0000-0000-000077020000}"/>
    <cellStyle name="Comma 2 2 9 2 2 2" xfId="17892" xr:uid="{0DFEE34C-A9AF-4F26-B7BC-AFBA51164B2D}"/>
    <cellStyle name="Comma 2 2 9 2 2 2 2" xfId="33621" xr:uid="{B29EEAB3-11BD-44CF-9A5F-54EC8199171B}"/>
    <cellStyle name="Comma 2 2 9 2 2 3" xfId="27425" xr:uid="{469525B3-294E-4C87-B392-3161FB3CAE93}"/>
    <cellStyle name="Comma 2 2 9 2 2 4" xfId="46664" xr:uid="{C90C46F0-0D19-4308-B6B3-CAA2A5C8D010}"/>
    <cellStyle name="Comma 2 2 9 2 2 5" xfId="11282" xr:uid="{C48A6EE2-0BA5-4A84-8AEC-96990E3FD7FE}"/>
    <cellStyle name="Comma 2 2 9 2 3" xfId="15671" xr:uid="{B2D80AA5-6D0F-4891-AF7C-16A4A62B2DAB}"/>
    <cellStyle name="Comma 2 2 9 2 3 2" xfId="31410" xr:uid="{2B6AD8BC-4BFD-408F-9380-8971379097F4}"/>
    <cellStyle name="Comma 2 2 9 2 4" xfId="21160" xr:uid="{D3078061-16DA-4892-9416-6E4B2DCDFC70}"/>
    <cellStyle name="Comma 2 2 9 2 4 2" xfId="36889" xr:uid="{EDE420AA-16A0-4D16-B7EB-F500FE288AA3}"/>
    <cellStyle name="Comma 2 2 9 2 5" xfId="23073" xr:uid="{AFE33CA4-8D97-4883-9FC4-041EBD52CC97}"/>
    <cellStyle name="Comma 2 2 9 2 5 2" xfId="38728" xr:uid="{1CCB263E-0C07-4560-8B79-26A487B023F8}"/>
    <cellStyle name="Comma 2 2 9 2 6" xfId="24979" xr:uid="{D0DEA1CF-2740-4B8D-B237-AAED61A610C9}"/>
    <cellStyle name="Comma 2 2 9 2 7" xfId="45735" xr:uid="{27F46FAB-E53D-42A1-A084-556CBC632E5F}"/>
    <cellStyle name="Comma 2 2 9 2 8" xfId="8739" xr:uid="{D92B6527-95CE-4090-810F-74A86F016DE4}"/>
    <cellStyle name="Comma 2 2 9 3" xfId="373" xr:uid="{00000000-0005-0000-0000-000078020000}"/>
    <cellStyle name="Comma 2 2 9 3 2" xfId="1922" xr:uid="{00000000-0005-0000-0000-000079020000}"/>
    <cellStyle name="Comma 2 2 9 3 2 2" xfId="46665" xr:uid="{F86C99B7-8DFA-46CA-A96A-CDAA3732E277}"/>
    <cellStyle name="Comma 2 2 9 3 2 3" xfId="36345" xr:uid="{07180951-3108-46CD-9C60-8F9AD1B8C185}"/>
    <cellStyle name="Comma 2 2 9 3 3" xfId="45736" xr:uid="{7379BBBC-7FB0-4DE0-9302-2D03683C4540}"/>
    <cellStyle name="Comma 2 2 9 3 4" xfId="20616" xr:uid="{6D0E4569-2697-452B-AB81-6CBFCB0F6255}"/>
    <cellStyle name="Comma 2 2 9 4" xfId="1920" xr:uid="{00000000-0005-0000-0000-00007A020000}"/>
    <cellStyle name="Comma 2 2 9 4 2" xfId="37643" xr:uid="{15F412C3-564B-482C-9442-C2418BC2E463}"/>
    <cellStyle name="Comma 2 2 9 4 3" xfId="46663" xr:uid="{E8C95C1D-5823-4AE5-A431-C6D591831D37}"/>
    <cellStyle name="Comma 2 2 9 4 4" xfId="21982" xr:uid="{6EBF3024-F565-4483-8D7C-DD55D33B5474}"/>
    <cellStyle name="Comma 2 2 9 5" xfId="45734" xr:uid="{3973E959-9AFB-4D5D-BB4E-06C3DFD26652}"/>
    <cellStyle name="Comma 2 2 9 6" xfId="3971" xr:uid="{8C508C9D-18C6-4ECF-9BB9-44E50F08AA81}"/>
    <cellStyle name="Comma 2 20" xfId="374" xr:uid="{00000000-0005-0000-0000-00007B020000}"/>
    <cellStyle name="Comma 2 20 2" xfId="1923" xr:uid="{00000000-0005-0000-0000-00007C020000}"/>
    <cellStyle name="Comma 2 20 2 2" xfId="46666" xr:uid="{95ECD749-C41B-4AA9-A8A3-B936D492198C}"/>
    <cellStyle name="Comma 2 20 2 3" xfId="30720" xr:uid="{F8C79ECD-8C82-4815-9DA5-2F5FDE5EDD70}"/>
    <cellStyle name="Comma 2 20 3" xfId="45737" xr:uid="{1BBFB4D8-A1FB-40F6-8B26-E738042D8452}"/>
    <cellStyle name="Comma 2 20 4" xfId="14632" xr:uid="{AF3E7661-7C26-45E8-AF7C-85B299185061}"/>
    <cellStyle name="Comma 2 21" xfId="375" xr:uid="{00000000-0005-0000-0000-00007D020000}"/>
    <cellStyle name="Comma 2 21 2" xfId="1924" xr:uid="{00000000-0005-0000-0000-00007E020000}"/>
    <cellStyle name="Comma 2 21 2 2" xfId="46667" xr:uid="{E62E042F-C721-488F-AA71-48216352F49E}"/>
    <cellStyle name="Comma 2 21 2 3" xfId="30983" xr:uid="{F5E4172C-DD40-42B1-9C2E-E82682A99A94}"/>
    <cellStyle name="Comma 2 21 3" xfId="45738" xr:uid="{FD3FDB6B-1876-400F-B891-5A6E5C49EF42}"/>
    <cellStyle name="Comma 2 21 4" xfId="14902" xr:uid="{3281AF64-59FA-40F1-8F43-865AC731BD5F}"/>
    <cellStyle name="Comma 2 22" xfId="376" xr:uid="{00000000-0005-0000-0000-00007F020000}"/>
    <cellStyle name="Comma 2 22 2" xfId="1925" xr:uid="{00000000-0005-0000-0000-000080020000}"/>
    <cellStyle name="Comma 2 22 3" xfId="45739" xr:uid="{9EBCD468-28F8-43A3-B3D2-5A8F4CFEAE6E}"/>
    <cellStyle name="Comma 2 22 4" xfId="24055" xr:uid="{D88CE4DA-EA1A-4FD4-8036-278CF8816FAF}"/>
    <cellStyle name="Comma 2 23" xfId="377" xr:uid="{00000000-0005-0000-0000-000081020000}"/>
    <cellStyle name="Comma 2 23 2" xfId="1926" xr:uid="{00000000-0005-0000-0000-000082020000}"/>
    <cellStyle name="Comma 2 23 3" xfId="45740" xr:uid="{FD0C2FA6-2E31-45CB-BDD1-14E8AE10E4E8}"/>
    <cellStyle name="Comma 2 23 4" xfId="44205" xr:uid="{2C6939CA-0924-4C95-A708-58FC8F83DD7E}"/>
    <cellStyle name="Comma 2 24" xfId="378" xr:uid="{00000000-0005-0000-0000-000083020000}"/>
    <cellStyle name="Comma 2 24 2" xfId="1927" xr:uid="{00000000-0005-0000-0000-000084020000}"/>
    <cellStyle name="Comma 2 24 3" xfId="45741" xr:uid="{B47CBD85-5184-4017-AC9A-44A407F2EFFB}"/>
    <cellStyle name="Comma 2 24 4" xfId="44397" xr:uid="{D9D07F60-2CE8-4897-9F9E-5B4501E1C9B3}"/>
    <cellStyle name="Comma 2 25" xfId="379" xr:uid="{00000000-0005-0000-0000-000085020000}"/>
    <cellStyle name="Comma 2 25 2" xfId="1928" xr:uid="{00000000-0005-0000-0000-000086020000}"/>
    <cellStyle name="Comma 2 25 3" xfId="45742" xr:uid="{3009270B-A196-478E-8341-8010546F0A08}"/>
    <cellStyle name="Comma 2 25 4" xfId="44625" xr:uid="{6CAA33CD-7AAC-47C5-B58E-327F21211D22}"/>
    <cellStyle name="Comma 2 26" xfId="380" xr:uid="{00000000-0005-0000-0000-000087020000}"/>
    <cellStyle name="Comma 2 26 2" xfId="1929" xr:uid="{00000000-0005-0000-0000-000088020000}"/>
    <cellStyle name="Comma 2 26 3" xfId="45743" xr:uid="{85AD0F49-C6D8-4E04-8EC4-38A818F6117B}"/>
    <cellStyle name="Comma 2 26 4" xfId="44646" xr:uid="{30BBC999-2EBB-447A-81C1-3D23AE50B8AD}"/>
    <cellStyle name="Comma 2 27" xfId="381" xr:uid="{00000000-0005-0000-0000-000089020000}"/>
    <cellStyle name="Comma 2 27 2" xfId="1930" xr:uid="{00000000-0005-0000-0000-00008A020000}"/>
    <cellStyle name="Comma 2 28" xfId="382" xr:uid="{00000000-0005-0000-0000-00008B020000}"/>
    <cellStyle name="Comma 2 28 2" xfId="1931" xr:uid="{00000000-0005-0000-0000-00008C020000}"/>
    <cellStyle name="Comma 2 29" xfId="383" xr:uid="{00000000-0005-0000-0000-00008D020000}"/>
    <cellStyle name="Comma 2 29 2" xfId="1932" xr:uid="{00000000-0005-0000-0000-00008E020000}"/>
    <cellStyle name="Comma 2 3" xfId="384" xr:uid="{00000000-0005-0000-0000-00008F020000}"/>
    <cellStyle name="Comma 2 3 10" xfId="9678" xr:uid="{CD8369AA-CFD7-47CE-B7AE-53D3F4CABD33}"/>
    <cellStyle name="Comma 2 3 10 2" xfId="14633" xr:uid="{322B9E6C-7CA4-4875-866B-DDAC74DC5568}"/>
    <cellStyle name="Comma 2 3 10 2 2" xfId="30721" xr:uid="{05935585-5355-4040-9F8F-7D189AAE2954}"/>
    <cellStyle name="Comma 2 3 10 2 3" xfId="45363" xr:uid="{D912649B-5EC7-4F3B-82EE-E05A2A655E51}"/>
    <cellStyle name="Comma 2 3 10 2 4" xfId="48127" xr:uid="{2ADC25B1-FD21-409B-8AE5-D6229F95ACA3}"/>
    <cellStyle name="Comma 2 3 10 3" xfId="16422" xr:uid="{94BF46F2-BC89-41A4-BB78-25F7A2A7A81D}"/>
    <cellStyle name="Comma 2 3 10 3 2" xfId="32151" xr:uid="{7FB3DF01-C5B6-477D-A0B1-BD117B1790C2}"/>
    <cellStyle name="Comma 2 3 10 4" xfId="21607" xr:uid="{A3C5B0F4-56B8-4121-9D70-92116DBE4428}"/>
    <cellStyle name="Comma 2 3 10 4 2" xfId="37336" xr:uid="{FB795DA1-DE54-4B56-9699-07DF77FC096C}"/>
    <cellStyle name="Comma 2 3 10 5" xfId="23967" xr:uid="{0FB0280C-6F76-4B00-9885-B5356A79DC36}"/>
    <cellStyle name="Comma 2 3 10 5 2" xfId="39622" xr:uid="{326FA255-75A1-4C14-B3F4-70C5B002D223}"/>
    <cellStyle name="Comma 2 3 10 6" xfId="25907" xr:uid="{1960A55A-3CE1-4AD1-BF91-9F9F179929E0}"/>
    <cellStyle name="Comma 2 3 10 7" xfId="44854" xr:uid="{CC347F70-F909-43C1-8C1E-15D589B1829D}"/>
    <cellStyle name="Comma 2 3 10 8" xfId="47626" xr:uid="{7D428AD8-C2EB-4323-A1FD-0D04DD283EB8}"/>
    <cellStyle name="Comma 2 3 11" xfId="10297" xr:uid="{BA39498F-A7C5-483D-BB03-795E68F90BBE}"/>
    <cellStyle name="Comma 2 3 11 2" xfId="14634" xr:uid="{8C17D846-DEC7-4E67-9880-F730DEB0BC1B}"/>
    <cellStyle name="Comma 2 3 11 2 2" xfId="30722" xr:uid="{3D4FFA2D-01EF-460B-B447-592CA49656DD}"/>
    <cellStyle name="Comma 2 3 11 2 3" xfId="45238" xr:uid="{5218C1A0-A794-4764-ABEC-2597AA5C2D30}"/>
    <cellStyle name="Comma 2 3 11 2 4" xfId="48002" xr:uid="{8F5922CD-18E4-4823-91DA-E8A542230772}"/>
    <cellStyle name="Comma 2 3 11 3" xfId="21651" xr:uid="{CD895518-CBC4-4DD5-81BD-B007E152EBAB}"/>
    <cellStyle name="Comma 2 3 11 3 2" xfId="37374" xr:uid="{AFCBA713-E98E-478A-A54A-CC8D67AE2A2E}"/>
    <cellStyle name="Comma 2 3 11 4" xfId="24006" xr:uid="{5D68B16C-D932-4747-A616-527A39EB5376}"/>
    <cellStyle name="Comma 2 3 11 4 2" xfId="39661" xr:uid="{BABD9DCB-920A-4417-9C90-B8FD4ADA0279}"/>
    <cellStyle name="Comma 2 3 11 5" xfId="26466" xr:uid="{7BEF7361-5CE5-4B48-A045-8E0CC7B1EDE6}"/>
    <cellStyle name="Comma 2 3 11 6" xfId="44855" xr:uid="{E0A1696C-D24A-4B3C-BB49-20EB6A74DF33}"/>
    <cellStyle name="Comma 2 3 11 7" xfId="47627" xr:uid="{99A837F9-225F-46B9-B72C-B7EB6827AC0E}"/>
    <cellStyle name="Comma 2 3 12" xfId="14635" xr:uid="{8987AE19-18AC-4E6D-BF8D-EB5E2F0F4555}"/>
    <cellStyle name="Comma 2 3 12 2" xfId="30723" xr:uid="{E9FF701A-F2AB-4CBE-892A-E66085A3EDFA}"/>
    <cellStyle name="Comma 2 3 12 2 2" xfId="45365" xr:uid="{27F7A286-A644-4241-822D-3242C4A43B11}"/>
    <cellStyle name="Comma 2 3 12 2 3" xfId="48129" xr:uid="{A572F0B2-7A21-43F9-872C-FF1A81308025}"/>
    <cellStyle name="Comma 2 3 12 3" xfId="44856" xr:uid="{A1F009CA-5CCE-43F6-89E2-7BC496BAC760}"/>
    <cellStyle name="Comma 2 3 12 4" xfId="47628" xr:uid="{F25DF756-9E48-4E2D-84D8-DE091FA1FA77}"/>
    <cellStyle name="Comma 2 3 13" xfId="14636" xr:uid="{51081DB6-C619-4FCE-8039-EA7BED282DE7}"/>
    <cellStyle name="Comma 2 3 13 2" xfId="30724" xr:uid="{4BCEDC52-7DF1-4422-BBA0-BB74A0F83033}"/>
    <cellStyle name="Comma 2 3 13 2 2" xfId="45236" xr:uid="{352737B8-2765-48DB-8D06-44AA089B8AD3}"/>
    <cellStyle name="Comma 2 3 13 2 3" xfId="48000" xr:uid="{9C9064BA-F49A-4C64-846F-45433D6FB76B}"/>
    <cellStyle name="Comma 2 3 13 3" xfId="44857" xr:uid="{3EA4F4B6-E711-4EBB-8F98-54C7FE5701D4}"/>
    <cellStyle name="Comma 2 3 13 4" xfId="47629" xr:uid="{3FA63EDB-16DF-4B09-8316-B76B226D9F4D}"/>
    <cellStyle name="Comma 2 3 14" xfId="14910" xr:uid="{4779C14A-CDD3-49B4-AEE0-E038BBC36089}"/>
    <cellStyle name="Comma 2 3 14 2" xfId="30991" xr:uid="{AFDE311A-AF87-4A24-942C-92A2030C0377}"/>
    <cellStyle name="Comma 2 3 14 3" xfId="45110" xr:uid="{9AAB5E36-315C-49CF-983D-0495CF1BA6BC}"/>
    <cellStyle name="Comma 2 3 14 4" xfId="47879" xr:uid="{9C7B4299-154C-48A2-ACA5-4CE25AFAE64C}"/>
    <cellStyle name="Comma 2 3 15" xfId="14235" xr:uid="{A0AE5500-1100-41F9-B93D-650B0085E760}"/>
    <cellStyle name="Comma 2 3 15 2" xfId="30354" xr:uid="{7A9723BF-DE44-420E-BCF9-B4D6FC395D09}"/>
    <cellStyle name="Comma 2 3 16" xfId="20617" xr:uid="{139905A0-4F7A-418D-B3BD-629E75C104FF}"/>
    <cellStyle name="Comma 2 3 16 2" xfId="36346" xr:uid="{85464DA7-F78C-4B73-9D0F-35EA7308EAEA}"/>
    <cellStyle name="Comma 2 3 17" xfId="21983" xr:uid="{AF0DA3E9-4AD9-4CA9-ACF0-7ACFE8E52D8C}"/>
    <cellStyle name="Comma 2 3 17 2" xfId="37644" xr:uid="{DE5350EC-FE69-4DB9-9D77-75B2B9F5C679}"/>
    <cellStyle name="Comma 2 3 18" xfId="24184" xr:uid="{86594BB1-7CDC-4F0D-BA2B-36BACF5B9155}"/>
    <cellStyle name="Comma 2 3 19" xfId="40457" xr:uid="{735D99CF-9FD3-4BF9-A37C-AFA6627DC849}"/>
    <cellStyle name="Comma 2 3 2" xfId="385" xr:uid="{00000000-0005-0000-0000-000090020000}"/>
    <cellStyle name="Comma 2 3 2 10" xfId="45744" xr:uid="{1CF78BE2-1218-42A5-A78B-389FB2085FF0}"/>
    <cellStyle name="Comma 2 3 2 11" xfId="48235" xr:uid="{81773807-1B6B-4E3F-A7EB-34AE23D75690}"/>
    <cellStyle name="Comma 2 3 2 12" xfId="3973" xr:uid="{F8257CAC-15BC-4DEF-8939-0FA187C3AFEA}"/>
    <cellStyle name="Comma 2 3 2 2" xfId="1934" xr:uid="{00000000-0005-0000-0000-000091020000}"/>
    <cellStyle name="Comma 2 3 2 2 2" xfId="3975" xr:uid="{0B50B78D-5696-46CB-90E5-3C00FF8A5884}"/>
    <cellStyle name="Comma 2 3 2 2 2 2" xfId="8742" xr:uid="{F1733978-F310-4544-B5CD-E4E65917F1EC}"/>
    <cellStyle name="Comma 2 3 2 2 2 2 2" xfId="11285" xr:uid="{B7B0D5C2-3DFF-4010-9C14-6DA34B90CF75}"/>
    <cellStyle name="Comma 2 3 2 2 2 2 2 2" xfId="17895" xr:uid="{525061DA-165C-41A3-803F-374A8B1DC5DA}"/>
    <cellStyle name="Comma 2 3 2 2 2 2 2 2 2" xfId="33624" xr:uid="{02BF06EE-BBCA-456C-A60F-26EB1D8797E8}"/>
    <cellStyle name="Comma 2 3 2 2 2 2 2 3" xfId="27428" xr:uid="{53AF17D3-1CF5-4C4F-A18D-BA25AB99E1AE}"/>
    <cellStyle name="Comma 2 3 2 2 2 2 3" xfId="14912" xr:uid="{A3964854-3095-4E8A-B919-F49BC687DB1C}"/>
    <cellStyle name="Comma 2 3 2 2 2 2 3 2" xfId="30993" xr:uid="{11DA83D1-B3F8-4376-948B-6156BAF64232}"/>
    <cellStyle name="Comma 2 3 2 2 2 2 4" xfId="21163" xr:uid="{33C1FB58-9632-46A7-87C3-85CCBF36D48A}"/>
    <cellStyle name="Comma 2 3 2 2 2 2 4 2" xfId="36892" xr:uid="{E11139C4-0FED-4D9F-A330-6F6C8CC03BAE}"/>
    <cellStyle name="Comma 2 3 2 2 2 2 5" xfId="23076" xr:uid="{25DC2F44-F776-44A9-A2D2-FFB3E841405F}"/>
    <cellStyle name="Comma 2 3 2 2 2 2 5 2" xfId="38731" xr:uid="{46CA6CE0-E5FB-42FC-963A-0375955F3DD1}"/>
    <cellStyle name="Comma 2 3 2 2 2 2 6" xfId="24982" xr:uid="{43B45596-055A-4AD0-8DBF-79F046A77E3C}"/>
    <cellStyle name="Comma 2 3 2 2 2 3" xfId="20619" xr:uid="{1D002DCD-6FC2-487A-869A-88D5F59947FA}"/>
    <cellStyle name="Comma 2 3 2 2 2 3 2" xfId="36348" xr:uid="{6A359B50-F0E1-47C0-B47E-209D672C7C6E}"/>
    <cellStyle name="Comma 2 3 2 2 2 4" xfId="21985" xr:uid="{EF76E7AA-1720-4413-A095-55304CBB9EB7}"/>
    <cellStyle name="Comma 2 3 2 2 2 4 2" xfId="37646" xr:uid="{2488878C-D72B-4124-84B5-1D15700835B6}"/>
    <cellStyle name="Comma 2 3 2 2 3" xfId="44422" xr:uid="{33222706-A1C9-4F6A-8A38-69932B33F947}"/>
    <cellStyle name="Comma 2 3 2 2 4" xfId="46669" xr:uid="{8DEE2670-087E-4F4A-8A98-B95503735C1D}"/>
    <cellStyle name="Comma 2 3 2 2 5" xfId="3974" xr:uid="{6330D6AD-B96E-4053-92C3-BC3FDFFE43B5}"/>
    <cellStyle name="Comma 2 3 2 3" xfId="3976" xr:uid="{8B4F39C0-2F8E-4BE6-9544-73A01426D080}"/>
    <cellStyle name="Comma 2 3 2 4" xfId="3977" xr:uid="{15FC330D-1F76-4A0D-B388-75D4E8C45E32}"/>
    <cellStyle name="Comma 2 3 2 4 2" xfId="8743" xr:uid="{ED003E67-0464-4674-97EC-7B37E3D949E7}"/>
    <cellStyle name="Comma 2 3 2 4 2 2" xfId="11286" xr:uid="{049C3681-8BFA-477E-803F-F4497DDB54FC}"/>
    <cellStyle name="Comma 2 3 2 4 2 2 2" xfId="17896" xr:uid="{12CB01A7-848B-4549-A4D8-F12A373867EC}"/>
    <cellStyle name="Comma 2 3 2 4 2 2 2 2" xfId="33625" xr:uid="{11C9BCA8-4046-4B2C-82E2-19A98EE2A842}"/>
    <cellStyle name="Comma 2 3 2 4 2 2 3" xfId="27429" xr:uid="{4D518C2C-01E6-436E-A471-B9588DAC7587}"/>
    <cellStyle name="Comma 2 3 2 4 2 3" xfId="14913" xr:uid="{3E71D252-1993-41F1-B4DB-97B29F3A0FD4}"/>
    <cellStyle name="Comma 2 3 2 4 2 3 2" xfId="30994" xr:uid="{60464915-00C9-4E4E-8DE8-C2E9D4660148}"/>
    <cellStyle name="Comma 2 3 2 4 2 4" xfId="21164" xr:uid="{4221C989-BECC-4131-B788-B783076B04E6}"/>
    <cellStyle name="Comma 2 3 2 4 2 4 2" xfId="36893" xr:uid="{4F480F9B-D530-4D0F-88D2-778B39AA4837}"/>
    <cellStyle name="Comma 2 3 2 4 2 5" xfId="23077" xr:uid="{C28C9BC4-D9C5-4BCF-ACFD-0EF7E75A6471}"/>
    <cellStyle name="Comma 2 3 2 4 2 5 2" xfId="38732" xr:uid="{BFEF3DD9-BE50-4F8E-8CC6-D7F793F69583}"/>
    <cellStyle name="Comma 2 3 2 4 2 6" xfId="24983" xr:uid="{368BEA70-EBA0-4071-8886-DE0EF1FC3A5E}"/>
    <cellStyle name="Comma 2 3 2 4 3" xfId="20620" xr:uid="{F8AB244C-6394-4295-A68D-24F0A4ED721B}"/>
    <cellStyle name="Comma 2 3 2 4 3 2" xfId="36349" xr:uid="{3A711F18-B875-4534-992E-FD15DF90D39B}"/>
    <cellStyle name="Comma 2 3 2 4 4" xfId="21986" xr:uid="{554DBA61-CF3B-44E8-A6F8-39A602D286E2}"/>
    <cellStyle name="Comma 2 3 2 4 4 2" xfId="37647" xr:uid="{26C217D3-9511-4C79-A31E-3397F31BE06B}"/>
    <cellStyle name="Comma 2 3 2 5" xfId="8741" xr:uid="{B8B6AA77-52A5-490B-A9B1-9918158DF1A8}"/>
    <cellStyle name="Comma 2 3 2 5 2" xfId="11284" xr:uid="{ACF78034-63C0-4F4F-83DB-8FDFAADC25A7}"/>
    <cellStyle name="Comma 2 3 2 5 2 2" xfId="17894" xr:uid="{0D770F8E-0612-4A97-9A27-0141D6342259}"/>
    <cellStyle name="Comma 2 3 2 5 2 2 2" xfId="33623" xr:uid="{01D586EA-81AC-490B-A718-C75520E3E20D}"/>
    <cellStyle name="Comma 2 3 2 5 2 3" xfId="27427" xr:uid="{33555080-416C-43CB-BB87-DB2C1F96211B}"/>
    <cellStyle name="Comma 2 3 2 5 3" xfId="14911" xr:uid="{A7458BCE-59CA-44E7-B2F0-6FF1CAFAD605}"/>
    <cellStyle name="Comma 2 3 2 5 3 2" xfId="30992" xr:uid="{A9389D11-9559-45E5-BEE2-6725049C6F70}"/>
    <cellStyle name="Comma 2 3 2 5 4" xfId="21162" xr:uid="{537E9944-B49B-4893-9089-771F924AE3C8}"/>
    <cellStyle name="Comma 2 3 2 5 4 2" xfId="36891" xr:uid="{AE8D4170-C3CB-4FDC-BCBE-931B49781426}"/>
    <cellStyle name="Comma 2 3 2 5 5" xfId="23075" xr:uid="{7E60CE50-6B68-441A-9A78-1F34083B30C2}"/>
    <cellStyle name="Comma 2 3 2 5 5 2" xfId="38730" xr:uid="{37D38966-2B6B-4C56-90D6-62B92F42E28A}"/>
    <cellStyle name="Comma 2 3 2 5 6" xfId="24981" xr:uid="{0CBA4846-F4C3-4986-801A-52D9B36911A5}"/>
    <cellStyle name="Comma 2 3 2 6" xfId="20618" xr:uid="{EB807CC2-6795-448E-B058-0E943FC24FB5}"/>
    <cellStyle name="Comma 2 3 2 6 2" xfId="36347" xr:uid="{8E3E5051-A3D8-47B8-ADE5-6A13FC5406C4}"/>
    <cellStyle name="Comma 2 3 2 7" xfId="21984" xr:uid="{86152F68-CD54-492A-8EF8-E9FD07E783EA}"/>
    <cellStyle name="Comma 2 3 2 7 2" xfId="37645" xr:uid="{58CCE604-DA2D-48C7-B0C3-EF8BDD3AB9EF}"/>
    <cellStyle name="Comma 2 3 2 8" xfId="44290" xr:uid="{0990D2AE-99DF-4C2C-97EA-A6D7C5C55243}"/>
    <cellStyle name="Comma 2 3 2 9" xfId="44439" xr:uid="{5C8FCC64-62EE-477E-9E62-0DA598F7FACA}"/>
    <cellStyle name="Comma 2 3 20" xfId="44406" xr:uid="{3C1465C0-F8B3-4AB9-83AD-0BAA6890A53D}"/>
    <cellStyle name="Comma 2 3 21" xfId="44677" xr:uid="{B9979788-EEB9-48BC-8480-6189FB57FA6C}"/>
    <cellStyle name="Comma 2 3 22" xfId="47439" xr:uid="{E35B58E5-455C-4C80-9934-F2262E681E7D}"/>
    <cellStyle name="Comma 2 3 23" xfId="3972" xr:uid="{D4466B19-2721-4757-BCEA-1D578B9E8185}"/>
    <cellStyle name="Comma 2 3 3" xfId="386" xr:uid="{00000000-0005-0000-0000-000092020000}"/>
    <cellStyle name="Comma 2 3 3 2" xfId="1935" xr:uid="{00000000-0005-0000-0000-000093020000}"/>
    <cellStyle name="Comma 2 3 3 2 2" xfId="44484" xr:uid="{2F24BC31-CC7E-4F16-822E-5442BE2E8C3D}"/>
    <cellStyle name="Comma 2 3 3 2 3" xfId="46670" xr:uid="{E5FCE0B5-AED9-496C-B4EF-7C42EE12586A}"/>
    <cellStyle name="Comma 2 3 3 2 4" xfId="3979" xr:uid="{2C817F65-3ECA-408F-968A-C500E1F8E99C}"/>
    <cellStyle name="Comma 2 3 3 3" xfId="8744" xr:uid="{9626FAF3-6D7E-4FA0-8319-6CDB28B30249}"/>
    <cellStyle name="Comma 2 3 3 3 2" xfId="11287" xr:uid="{0B612E3A-DBC3-4832-8087-A5131283D601}"/>
    <cellStyle name="Comma 2 3 3 3 2 2" xfId="17897" xr:uid="{DDD09CFA-BBAB-4D41-9A90-3B45F9A3017A}"/>
    <cellStyle name="Comma 2 3 3 3 2 2 2" xfId="33626" xr:uid="{40710C9A-8E86-4B66-8471-A30ED587A007}"/>
    <cellStyle name="Comma 2 3 3 3 2 3" xfId="27430" xr:uid="{CD0DFF77-D8B1-4C50-8525-E49C3C9529E5}"/>
    <cellStyle name="Comma 2 3 3 3 3" xfId="14914" xr:uid="{5953F873-207F-4D9E-9A55-80CF9F2E3E6C}"/>
    <cellStyle name="Comma 2 3 3 3 3 2" xfId="30995" xr:uid="{C95BF44A-BA6E-4F80-B7E2-DE892C46EE20}"/>
    <cellStyle name="Comma 2 3 3 3 4" xfId="21165" xr:uid="{D6EE972D-621F-4B1F-B1CE-EBE9B458B37D}"/>
    <cellStyle name="Comma 2 3 3 3 4 2" xfId="36894" xr:uid="{6119DB9E-8543-449C-A0BF-A345292EFB9B}"/>
    <cellStyle name="Comma 2 3 3 3 5" xfId="23078" xr:uid="{94B9B114-CF33-4B65-B3EA-D3C63BBCAAB4}"/>
    <cellStyle name="Comma 2 3 3 3 5 2" xfId="38733" xr:uid="{B2CABAE7-969E-475F-A7CF-F78972148834}"/>
    <cellStyle name="Comma 2 3 3 3 6" xfId="24984" xr:uid="{43A74E64-D9BD-4B85-9A24-B73245345874}"/>
    <cellStyle name="Comma 2 3 3 4" xfId="20621" xr:uid="{69509C39-9CD9-42EB-BA63-5B6507150287}"/>
    <cellStyle name="Comma 2 3 3 4 2" xfId="36350" xr:uid="{88D2E49B-525A-4902-97AA-F044340CA9E7}"/>
    <cellStyle name="Comma 2 3 3 5" xfId="21987" xr:uid="{312D9D59-5930-4243-84A0-5A22033ABDC4}"/>
    <cellStyle name="Comma 2 3 3 5 2" xfId="37648" xr:uid="{3952AAA8-172A-4B2A-B6AE-9867479FE046}"/>
    <cellStyle name="Comma 2 3 3 6" xfId="44473" xr:uid="{1739402F-DC43-447C-86F6-2B1FA1EAAC39}"/>
    <cellStyle name="Comma 2 3 3 7" xfId="45745" xr:uid="{E7C08642-5428-4947-A717-AF5B8DF47E15}"/>
    <cellStyle name="Comma 2 3 3 8" xfId="3978" xr:uid="{CD33F353-5564-4010-8052-4323A9686DA3}"/>
    <cellStyle name="Comma 2 3 4" xfId="1933" xr:uid="{00000000-0005-0000-0000-000094020000}"/>
    <cellStyle name="Comma 2 3 4 2" xfId="3981" xr:uid="{CC650091-60A4-4D53-B86E-59AAFE98A91D}"/>
    <cellStyle name="Comma 2 3 4 3" xfId="8745" xr:uid="{00DFAE21-4EC7-48F1-BE23-BBC45BE46B91}"/>
    <cellStyle name="Comma 2 3 4 3 2" xfId="11288" xr:uid="{D4A74910-7564-4084-BEDB-A03FE81F4499}"/>
    <cellStyle name="Comma 2 3 4 3 2 2" xfId="17898" xr:uid="{4EF8123E-7E07-4940-9125-7BCC33BB8187}"/>
    <cellStyle name="Comma 2 3 4 3 2 2 2" xfId="33627" xr:uid="{383492AC-AAC0-4A86-9717-503999118218}"/>
    <cellStyle name="Comma 2 3 4 3 2 3" xfId="27431" xr:uid="{D27DD7DC-1512-4C6B-A8AB-1F6C0812A8E5}"/>
    <cellStyle name="Comma 2 3 4 3 3" xfId="15672" xr:uid="{B2846A89-14E0-4915-9F99-440B8352715D}"/>
    <cellStyle name="Comma 2 3 4 3 3 2" xfId="31411" xr:uid="{DA37A950-E052-4B22-9093-1069C3C04175}"/>
    <cellStyle name="Comma 2 3 4 3 4" xfId="21166" xr:uid="{E6BC0AB7-85ED-4C01-BAA3-DE5A3CEC654B}"/>
    <cellStyle name="Comma 2 3 4 3 4 2" xfId="36895" xr:uid="{18EC0D65-91A4-49B6-BA10-0D5BA13A3F60}"/>
    <cellStyle name="Comma 2 3 4 3 5" xfId="23079" xr:uid="{B1C54857-E8E9-4DB3-B58E-FBDC688FF6FC}"/>
    <cellStyle name="Comma 2 3 4 3 5 2" xfId="38734" xr:uid="{13C74143-D82D-4E07-98FF-48C0AA5A699A}"/>
    <cellStyle name="Comma 2 3 4 3 6" xfId="24985" xr:uid="{C1B7B3B2-94B1-4C6F-8B37-AAB65D953356}"/>
    <cellStyle name="Comma 2 3 4 4" xfId="20622" xr:uid="{F0774FA2-ABAB-4A4E-9E93-B46A6948190D}"/>
    <cellStyle name="Comma 2 3 4 4 2" xfId="36351" xr:uid="{D505F62D-0BDE-4DB9-A33F-581BA1BC4684}"/>
    <cellStyle name="Comma 2 3 4 5" xfId="21988" xr:uid="{425ED7A0-C084-42A3-B6CB-7227D0707C86}"/>
    <cellStyle name="Comma 2 3 4 5 2" xfId="37649" xr:uid="{BD18C41A-F09A-4EE6-843B-60D1EE23A644}"/>
    <cellStyle name="Comma 2 3 4 6" xfId="46668" xr:uid="{733D00DE-1773-4D53-9546-991683962932}"/>
    <cellStyle name="Comma 2 3 4 7" xfId="3980" xr:uid="{5DBEDF2C-33A1-4649-AD9A-2ECA0146D2A7}"/>
    <cellStyle name="Comma 2 3 5" xfId="2609" xr:uid="{00000000-0005-0000-0000-000095020000}"/>
    <cellStyle name="Comma 2 3 5 2" xfId="47150" xr:uid="{7FAA40CA-D68D-4A50-BE5F-1143EC8092D1}"/>
    <cellStyle name="Comma 2 3 5 3" xfId="3982" xr:uid="{50589E35-1F8C-4B19-9F92-E3BB57549C29}"/>
    <cellStyle name="Comma 2 3 6" xfId="3983" xr:uid="{716CA113-3EB2-4D3D-8C26-534F94B0C844}"/>
    <cellStyle name="Comma 2 3 6 2" xfId="8746" xr:uid="{7C531564-DEE7-445C-8B8F-C292DFD006CC}"/>
    <cellStyle name="Comma 2 3 6 2 2" xfId="11289" xr:uid="{452504C3-F82D-4A19-B6A3-6A9B64C0990D}"/>
    <cellStyle name="Comma 2 3 6 2 2 2" xfId="17899" xr:uid="{A658C97D-D914-41FC-8103-C0655D46BA9E}"/>
    <cellStyle name="Comma 2 3 6 2 2 2 2" xfId="33628" xr:uid="{86593FBE-CAFF-4282-A59E-76F582902EE9}"/>
    <cellStyle name="Comma 2 3 6 2 2 3" xfId="27432" xr:uid="{6A2D171A-413B-45F6-A62E-BEE5A0DF4926}"/>
    <cellStyle name="Comma 2 3 6 2 3" xfId="15673" xr:uid="{2FC92027-2A59-47EE-AA91-71CAC40A11AE}"/>
    <cellStyle name="Comma 2 3 6 2 3 2" xfId="31412" xr:uid="{8CBDE6DF-E998-4BB9-8830-8D28BDBFB98D}"/>
    <cellStyle name="Comma 2 3 6 2 4" xfId="21167" xr:uid="{636B4946-237B-43E5-92A2-2C60E6781409}"/>
    <cellStyle name="Comma 2 3 6 2 4 2" xfId="36896" xr:uid="{5A186878-A3C6-4564-80D4-F9BFB2187862}"/>
    <cellStyle name="Comma 2 3 6 2 5" xfId="23080" xr:uid="{9F22583E-D18A-43E4-BBD9-2006324F2FAD}"/>
    <cellStyle name="Comma 2 3 6 2 5 2" xfId="38735" xr:uid="{4052C0A0-7DA1-4F6F-8A29-A60B2230C7FA}"/>
    <cellStyle name="Comma 2 3 6 2 6" xfId="24986" xr:uid="{D8B5971A-A34A-45E6-8AE1-1D475689968E}"/>
    <cellStyle name="Comma 2 3 6 3" xfId="20623" xr:uid="{6C029A62-1AF8-4B9C-A5BF-B672806A0619}"/>
    <cellStyle name="Comma 2 3 6 3 2" xfId="36352" xr:uid="{647E9C66-A48E-41A1-8178-EB9A12FA9C49}"/>
    <cellStyle name="Comma 2 3 6 4" xfId="21989" xr:uid="{DC2EEF4A-E8F7-4EC2-95C4-998CB61982B7}"/>
    <cellStyle name="Comma 2 3 6 4 2" xfId="37650" xr:uid="{BBEF22AD-EA15-44F2-BEF9-AB7A8C9D593E}"/>
    <cellStyle name="Comma 2 3 7" xfId="3984" xr:uid="{AF36A2A9-A8E5-4141-9D5D-DC830170709E}"/>
    <cellStyle name="Comma 2 3 7 2" xfId="8747" xr:uid="{3AF81F0A-8E48-4044-9E0E-AB11B9546FBB}"/>
    <cellStyle name="Comma 2 3 7 2 2" xfId="11290" xr:uid="{58F9BBD2-212C-4151-A7B1-B8AC24D52DFC}"/>
    <cellStyle name="Comma 2 3 7 2 2 2" xfId="17900" xr:uid="{698CE8DB-22C4-413D-8D35-49602D51CD6D}"/>
    <cellStyle name="Comma 2 3 7 2 2 2 2" xfId="33629" xr:uid="{F839E8EA-3977-4618-8D00-25E1307441BF}"/>
    <cellStyle name="Comma 2 3 7 2 2 3" xfId="27433" xr:uid="{FEC407A9-A8A5-4E54-BA4F-B1E487FEAA6D}"/>
    <cellStyle name="Comma 2 3 7 2 3" xfId="15674" xr:uid="{358DFD0F-C511-4E73-9A7A-362080405782}"/>
    <cellStyle name="Comma 2 3 7 2 3 2" xfId="31413" xr:uid="{BF219E97-6C77-481D-B8ED-EF06E925BE77}"/>
    <cellStyle name="Comma 2 3 7 2 4" xfId="21168" xr:uid="{1E1A619A-25BF-4F90-8592-CD4DC454BEF5}"/>
    <cellStyle name="Comma 2 3 7 2 4 2" xfId="36897" xr:uid="{25559FD4-AA92-49A4-834C-EF20A22898C1}"/>
    <cellStyle name="Comma 2 3 7 2 5" xfId="23081" xr:uid="{4428642E-4A0B-4107-A0C9-303F7100FE4F}"/>
    <cellStyle name="Comma 2 3 7 2 5 2" xfId="38736" xr:uid="{2C9BAF51-9A30-45F8-B3D8-E2FE0524B663}"/>
    <cellStyle name="Comma 2 3 7 2 6" xfId="24987" xr:uid="{93E6704B-6734-4EC1-AD74-D973D36B707A}"/>
    <cellStyle name="Comma 2 3 7 3" xfId="20624" xr:uid="{246D67AB-0DBB-4610-8FAD-F0DB93A6E34A}"/>
    <cellStyle name="Comma 2 3 7 3 2" xfId="36353" xr:uid="{A3FC7DEC-65C3-45E5-B1D5-959C544CD822}"/>
    <cellStyle name="Comma 2 3 7 4" xfId="21990" xr:uid="{E54A0BD1-DE5F-44AC-9B46-6B5E82B18EE2}"/>
    <cellStyle name="Comma 2 3 7 4 2" xfId="37651" xr:uid="{03AEAAF9-4907-45F5-ACDC-D03BBF64B511}"/>
    <cellStyle name="Comma 2 3 8" xfId="3985" xr:uid="{B29798B8-293B-4E55-B95F-83BA2652E375}"/>
    <cellStyle name="Comma 2 3 8 10" xfId="24185" xr:uid="{30D4D6FC-CC9C-4E08-A830-040EDA6F53A1}"/>
    <cellStyle name="Comma 2 3 8 11" xfId="40458" xr:uid="{B483EB58-E45A-4CB0-A9A9-248128A261CE}"/>
    <cellStyle name="Comma 2 3 8 12" xfId="44678" xr:uid="{0FCB431E-B26E-4CFD-9717-D8F8F77C1FE9}"/>
    <cellStyle name="Comma 2 3 8 13" xfId="47440" xr:uid="{68BCF265-F310-41E3-9C2A-056C67DB6231}"/>
    <cellStyle name="Comma 2 3 8 2" xfId="8748" xr:uid="{F2634990-C003-4C53-9CC5-F953BD50FB89}"/>
    <cellStyle name="Comma 2 3 8 2 2" xfId="11291" xr:uid="{4BAE5EE9-1941-4082-BC69-2009AC466E91}"/>
    <cellStyle name="Comma 2 3 8 2 2 2" xfId="17901" xr:uid="{058E47A5-2703-4513-9D89-00697C36EAD3}"/>
    <cellStyle name="Comma 2 3 8 2 2 2 2" xfId="33630" xr:uid="{A1E2FB4D-4363-4436-BF64-4D99044B2C87}"/>
    <cellStyle name="Comma 2 3 8 2 2 3" xfId="27434" xr:uid="{A310DBAA-B624-45D3-91D4-BB9BCCA9693B}"/>
    <cellStyle name="Comma 2 3 8 2 2 4" xfId="45241" xr:uid="{83B5F91C-7524-455D-AEC8-9C81F5F8B4E0}"/>
    <cellStyle name="Comma 2 3 8 2 2 5" xfId="48005" xr:uid="{142B18E7-F924-43D9-B59B-6DB17545EDF6}"/>
    <cellStyle name="Comma 2 3 8 2 3" xfId="14637" xr:uid="{7394BBCE-9684-4ECF-81FB-DBEB7D2F11C7}"/>
    <cellStyle name="Comma 2 3 8 2 3 2" xfId="30725" xr:uid="{65440051-BF28-491E-86FE-5DA231A3C1BE}"/>
    <cellStyle name="Comma 2 3 8 2 4" xfId="21169" xr:uid="{829A6C07-BFAB-493B-B21B-F30AF69CD3E0}"/>
    <cellStyle name="Comma 2 3 8 2 4 2" xfId="36898" xr:uid="{FA9F5521-C35D-4BD5-8CDB-5C691D160C6E}"/>
    <cellStyle name="Comma 2 3 8 2 5" xfId="23082" xr:uid="{CBD1EC86-57C0-421F-8218-8899CCCBD59C}"/>
    <cellStyle name="Comma 2 3 8 2 5 2" xfId="38737" xr:uid="{58628960-D5CC-46D9-9208-ACE8EE8ADEE9}"/>
    <cellStyle name="Comma 2 3 8 2 6" xfId="24988" xr:uid="{5EFDC902-3EC0-48D5-9164-DC595A6797BD}"/>
    <cellStyle name="Comma 2 3 8 2 7" xfId="40459" xr:uid="{D3AAF8EB-EC35-4985-8010-606303843E0D}"/>
    <cellStyle name="Comma 2 3 8 2 8" xfId="44858" xr:uid="{DB6B7D08-3FAF-4F2C-982B-C02E6FDF7C1E}"/>
    <cellStyle name="Comma 2 3 8 2 9" xfId="47630" xr:uid="{26505C29-A077-42FE-9250-952C9BA170FD}"/>
    <cellStyle name="Comma 2 3 8 3" xfId="10310" xr:uid="{0B5833EE-384F-46F7-8C4B-B2E88032F286}"/>
    <cellStyle name="Comma 2 3 8 3 2" xfId="14638" xr:uid="{89E5CBB5-A420-4B89-9D3A-A08814FCFC7A}"/>
    <cellStyle name="Comma 2 3 8 3 2 2" xfId="30726" xr:uid="{562106D6-258E-4719-9F34-0521867D7955}"/>
    <cellStyle name="Comma 2 3 8 3 2 3" xfId="45362" xr:uid="{5F597C82-F04B-408F-9089-15B6E69BC247}"/>
    <cellStyle name="Comma 2 3 8 3 2 4" xfId="48126" xr:uid="{63658B63-B240-4710-BCE4-E2E385E637B8}"/>
    <cellStyle name="Comma 2 3 8 3 3" xfId="26479" xr:uid="{53E0883C-C2A2-41FB-B3C7-AC2AB3C08019}"/>
    <cellStyle name="Comma 2 3 8 3 4" xfId="44859" xr:uid="{F6B88AB0-4745-4A12-810F-07D7801C21DA}"/>
    <cellStyle name="Comma 2 3 8 3 5" xfId="47631" xr:uid="{1EC02F56-8D8B-44FB-862F-6DD6B4DC090D}"/>
    <cellStyle name="Comma 2 3 8 4" xfId="14639" xr:uid="{916AFF17-25EE-4BAD-A41F-124BF0AE116C}"/>
    <cellStyle name="Comma 2 3 8 4 2" xfId="30727" xr:uid="{EFD62936-29CC-41A6-B56A-2E9B5A10C684}"/>
    <cellStyle name="Comma 2 3 8 4 2 2" xfId="45239" xr:uid="{7D5CEB6F-BB33-4925-B8D3-7DEC90914770}"/>
    <cellStyle name="Comma 2 3 8 4 2 3" xfId="48003" xr:uid="{728DD5D9-9855-4FA7-801A-2D760502D20C}"/>
    <cellStyle name="Comma 2 3 8 4 3" xfId="44860" xr:uid="{72695CF0-8573-4B5E-BCCD-CCFF2FE94D5D}"/>
    <cellStyle name="Comma 2 3 8 4 4" xfId="47632" xr:uid="{41EB78E7-B219-49F0-957D-0D6836A87101}"/>
    <cellStyle name="Comma 2 3 8 5" xfId="14640" xr:uid="{75AD1415-6550-4187-859C-AAFE0AD24DBE}"/>
    <cellStyle name="Comma 2 3 8 5 2" xfId="30728" xr:uid="{96CFBB1F-97D8-4A0B-BE2E-16F0C51E92EE}"/>
    <cellStyle name="Comma 2 3 8 5 2 2" xfId="45364" xr:uid="{81E6F5EB-DD77-4968-8E9D-4F5DF907DBCF}"/>
    <cellStyle name="Comma 2 3 8 5 2 3" xfId="48128" xr:uid="{D4F33445-DE1A-4FFB-8E45-75E1B5978D69}"/>
    <cellStyle name="Comma 2 3 8 5 3" xfId="44861" xr:uid="{F3EE9B58-C23B-420D-A9E2-62D9144CCD15}"/>
    <cellStyle name="Comma 2 3 8 5 4" xfId="47633" xr:uid="{F9D45FF7-417D-4141-8E89-927B2389EDC8}"/>
    <cellStyle name="Comma 2 3 8 6" xfId="14641" xr:uid="{753C9CD7-4D5F-4128-B574-AD52C5C7E099}"/>
    <cellStyle name="Comma 2 3 8 6 2" xfId="30729" xr:uid="{2CA738B7-6C61-4956-9430-AE5070A54EAC}"/>
    <cellStyle name="Comma 2 3 8 6 2 2" xfId="45237" xr:uid="{2F30B6C7-D678-4A02-947D-35A7E7860411}"/>
    <cellStyle name="Comma 2 3 8 6 2 3" xfId="48001" xr:uid="{1AAE0F3F-FD1B-464B-BAE7-7902182C8EFE}"/>
    <cellStyle name="Comma 2 3 8 6 3" xfId="44862" xr:uid="{A995AC8D-82A9-4CFF-BB09-A19E981D0448}"/>
    <cellStyle name="Comma 2 3 8 6 4" xfId="47634" xr:uid="{25A831EA-C660-4DF1-A1DF-F55E163B130F}"/>
    <cellStyle name="Comma 2 3 8 7" xfId="14236" xr:uid="{B8088400-C32B-40DF-B32E-EC14029586BF}"/>
    <cellStyle name="Comma 2 3 8 7 2" xfId="30355" xr:uid="{4818164C-5923-4007-B8F4-4BFE4E262FEB}"/>
    <cellStyle name="Comma 2 3 8 7 3" xfId="45111" xr:uid="{BBBDBD53-348F-400B-B078-51676E811D0D}"/>
    <cellStyle name="Comma 2 3 8 7 4" xfId="47880" xr:uid="{C9E1803A-2F9D-459B-BC10-E9C83CF2EE02}"/>
    <cellStyle name="Comma 2 3 8 8" xfId="20625" xr:uid="{38E4D0F4-14B5-46FF-ABF2-DFCD41B7C29A}"/>
    <cellStyle name="Comma 2 3 8 8 2" xfId="36354" xr:uid="{4953BD58-565E-433D-BE11-829A2D6B5EA5}"/>
    <cellStyle name="Comma 2 3 8 9" xfId="21991" xr:uid="{9B616600-005A-475D-9A85-3182F592D52E}"/>
    <cellStyle name="Comma 2 3 8 9 2" xfId="37652" xr:uid="{38F587C3-CD29-4C6B-B356-0D2F5D3433DC}"/>
    <cellStyle name="Comma 2 3 9" xfId="8740" xr:uid="{5859268F-1ABB-427B-A187-4D36B973CA71}"/>
    <cellStyle name="Comma 2 3 9 2" xfId="11283" xr:uid="{E47723F7-919B-4850-ACC7-B1FA9C7DB6C2}"/>
    <cellStyle name="Comma 2 3 9 2 2" xfId="17893" xr:uid="{94E5F8A7-6BA1-4CBE-8EE1-C7379508066A}"/>
    <cellStyle name="Comma 2 3 9 2 2 2" xfId="33622" xr:uid="{E3C3F1B8-BE5E-43AC-AF47-1D3220BC4D6C}"/>
    <cellStyle name="Comma 2 3 9 2 3" xfId="27426" xr:uid="{E7A16963-E7AF-4E9F-B2EA-E769B5524A64}"/>
    <cellStyle name="Comma 2 3 9 2 4" xfId="45240" xr:uid="{10A6F459-C722-41B2-B9BB-0F10F4022FED}"/>
    <cellStyle name="Comma 2 3 9 2 5" xfId="48004" xr:uid="{F6FED0E8-0687-4A1E-B52A-B3C044055DF6}"/>
    <cellStyle name="Comma 2 3 9 3" xfId="14642" xr:uid="{1C21E090-C293-4539-AB00-F0D0B7B39EC9}"/>
    <cellStyle name="Comma 2 3 9 3 2" xfId="30730" xr:uid="{2362B10E-AC67-43E8-BF4B-01726F0701EC}"/>
    <cellStyle name="Comma 2 3 9 4" xfId="21161" xr:uid="{00AFBEDF-1987-4BD1-A0E9-1EA8ECC982BE}"/>
    <cellStyle name="Comma 2 3 9 4 2" xfId="36890" xr:uid="{0D8B51EC-1508-4F77-A6CF-33370E94F2E9}"/>
    <cellStyle name="Comma 2 3 9 5" xfId="23074" xr:uid="{FDB0F2CF-683F-4641-BF65-5F5703EC293C}"/>
    <cellStyle name="Comma 2 3 9 5 2" xfId="38729" xr:uid="{F096D5B7-0392-4133-95C5-D10231A38A26}"/>
    <cellStyle name="Comma 2 3 9 6" xfId="24980" xr:uid="{341DE0CB-8D63-4F62-AC86-8942DD6DFA78}"/>
    <cellStyle name="Comma 2 3 9 7" xfId="40460" xr:uid="{A2BCDE85-CFF4-437C-A3EC-9818576B11BC}"/>
    <cellStyle name="Comma 2 3 9 8" xfId="44863" xr:uid="{CAF49F2E-D49C-44AE-9D6C-4FD7FF1D267E}"/>
    <cellStyle name="Comma 2 3 9 9" xfId="47635" xr:uid="{EE2D4C72-5AAC-4339-A60D-BE6B26AF3485}"/>
    <cellStyle name="Comma 2 30" xfId="387" xr:uid="{00000000-0005-0000-0000-000096020000}"/>
    <cellStyle name="Comma 2 30 2" xfId="1936" xr:uid="{00000000-0005-0000-0000-000097020000}"/>
    <cellStyle name="Comma 2 31" xfId="388" xr:uid="{00000000-0005-0000-0000-000098020000}"/>
    <cellStyle name="Comma 2 31 2" xfId="1937" xr:uid="{00000000-0005-0000-0000-000099020000}"/>
    <cellStyle name="Comma 2 32" xfId="389" xr:uid="{00000000-0005-0000-0000-00009A020000}"/>
    <cellStyle name="Comma 2 32 2" xfId="1938" xr:uid="{00000000-0005-0000-0000-00009B020000}"/>
    <cellStyle name="Comma 2 33" xfId="390" xr:uid="{00000000-0005-0000-0000-00009C020000}"/>
    <cellStyle name="Comma 2 33 2" xfId="1939" xr:uid="{00000000-0005-0000-0000-00009D020000}"/>
    <cellStyle name="Comma 2 34" xfId="391" xr:uid="{00000000-0005-0000-0000-00009E020000}"/>
    <cellStyle name="Comma 2 34 2" xfId="1940" xr:uid="{00000000-0005-0000-0000-00009F020000}"/>
    <cellStyle name="Comma 2 35" xfId="392" xr:uid="{00000000-0005-0000-0000-0000A0020000}"/>
    <cellStyle name="Comma 2 35 2" xfId="1941" xr:uid="{00000000-0005-0000-0000-0000A1020000}"/>
    <cellStyle name="Comma 2 36" xfId="393" xr:uid="{00000000-0005-0000-0000-0000A2020000}"/>
    <cellStyle name="Comma 2 36 2" xfId="1942" xr:uid="{00000000-0005-0000-0000-0000A3020000}"/>
    <cellStyle name="Comma 2 37" xfId="394" xr:uid="{00000000-0005-0000-0000-0000A4020000}"/>
    <cellStyle name="Comma 2 37 2" xfId="1943" xr:uid="{00000000-0005-0000-0000-0000A5020000}"/>
    <cellStyle name="Comma 2 38" xfId="395" xr:uid="{00000000-0005-0000-0000-0000A6020000}"/>
    <cellStyle name="Comma 2 38 2" xfId="1944" xr:uid="{00000000-0005-0000-0000-0000A7020000}"/>
    <cellStyle name="Comma 2 39" xfId="396" xr:uid="{00000000-0005-0000-0000-0000A8020000}"/>
    <cellStyle name="Comma 2 39 2" xfId="1945" xr:uid="{00000000-0005-0000-0000-0000A9020000}"/>
    <cellStyle name="Comma 2 4" xfId="397" xr:uid="{00000000-0005-0000-0000-0000AA020000}"/>
    <cellStyle name="Comma 2 4 10" xfId="45746" xr:uid="{E960A81F-02D3-4971-97B2-77804FDC7A90}"/>
    <cellStyle name="Comma 2 4 11" xfId="3986" xr:uid="{C71F6636-F2F1-428E-9268-5604D1710CC1}"/>
    <cellStyle name="Comma 2 4 2" xfId="398" xr:uid="{00000000-0005-0000-0000-0000AB020000}"/>
    <cellStyle name="Comma 2 4 2 2" xfId="1946" xr:uid="{00000000-0005-0000-0000-0000AC020000}"/>
    <cellStyle name="Comma 2 4 2 2 2" xfId="8750" xr:uid="{4A210997-C470-462B-9592-2FDCFF0B4CDC}"/>
    <cellStyle name="Comma 2 4 2 2 2 2" xfId="11293" xr:uid="{3CC44989-85B7-42AD-83C8-AFC08CE76CDB}"/>
    <cellStyle name="Comma 2 4 2 2 2 2 2" xfId="17903" xr:uid="{7DC39990-2F4B-4448-9BDA-0600CCA8C987}"/>
    <cellStyle name="Comma 2 4 2 2 2 2 2 2" xfId="33632" xr:uid="{77DE30B5-E230-4B0B-AEA5-1E3D5F19285B}"/>
    <cellStyle name="Comma 2 4 2 2 2 2 3" xfId="27436" xr:uid="{0AF3339F-1262-4157-A313-E1E50CFB68D7}"/>
    <cellStyle name="Comma 2 4 2 2 2 3" xfId="14916" xr:uid="{070CB4FE-62CD-4358-97F2-CFB09DD63DAA}"/>
    <cellStyle name="Comma 2 4 2 2 2 3 2" xfId="30997" xr:uid="{944120D1-E36A-45A2-BFAC-75D3D853F1C0}"/>
    <cellStyle name="Comma 2 4 2 2 2 4" xfId="21171" xr:uid="{AC333163-1590-48E7-989F-171C8BA26529}"/>
    <cellStyle name="Comma 2 4 2 2 2 4 2" xfId="36900" xr:uid="{3CC7AEF1-660C-471D-B5C1-1B161D89A9DA}"/>
    <cellStyle name="Comma 2 4 2 2 2 5" xfId="23084" xr:uid="{F2C93111-CB10-4578-9D3C-394B91ACB034}"/>
    <cellStyle name="Comma 2 4 2 2 2 5 2" xfId="38739" xr:uid="{B4251457-A306-44DC-9ECE-96C94390AABE}"/>
    <cellStyle name="Comma 2 4 2 2 2 6" xfId="24990" xr:uid="{43CE30D1-913F-4DA3-A0F2-E62046BBAC50}"/>
    <cellStyle name="Comma 2 4 2 2 3" xfId="20627" xr:uid="{EADB7D09-70D0-49FA-9A52-44509A6BA6D3}"/>
    <cellStyle name="Comma 2 4 2 2 3 2" xfId="36356" xr:uid="{EB54C49C-85A4-4084-947C-8B91AC23494A}"/>
    <cellStyle name="Comma 2 4 2 2 4" xfId="21993" xr:uid="{745CF079-5EE1-4BB8-8E03-D9A023B1A2A7}"/>
    <cellStyle name="Comma 2 4 2 2 4 2" xfId="37654" xr:uid="{F447D7FE-1F2D-47B8-A204-110F642198F2}"/>
    <cellStyle name="Comma 2 4 2 2 5" xfId="46671" xr:uid="{D0F3BDEF-D9CE-4975-994E-62C28869424A}"/>
    <cellStyle name="Comma 2 4 2 2 6" xfId="3988" xr:uid="{94AD0304-E500-49E5-8EC4-85CFEE0D65A3}"/>
    <cellStyle name="Comma 2 4 2 3" xfId="44475" xr:uid="{1BDC6D8A-1638-450D-9281-25A446860BEA}"/>
    <cellStyle name="Comma 2 4 2 4" xfId="45747" xr:uid="{13B7BD8D-7435-488C-975F-46C555FE345D}"/>
    <cellStyle name="Comma 2 4 2 5" xfId="3987" xr:uid="{298CEFD4-F85C-4DB5-AFE6-3D5F1EB3EA95}"/>
    <cellStyle name="Comma 2 4 3" xfId="3989" xr:uid="{0524EA82-74FB-4641-B83C-18C010ED7639}"/>
    <cellStyle name="Comma 2 4 3 2" xfId="44502" xr:uid="{3D49D8A3-8AC2-4AD3-A9C7-F50ED1718C36}"/>
    <cellStyle name="Comma 2 4 3 3" xfId="44481" xr:uid="{551DB042-FAE7-4376-B6DA-04E3563EB394}"/>
    <cellStyle name="Comma 2 4 4" xfId="3990" xr:uid="{27DD24D6-281F-4FB2-BA23-E9DD6C109565}"/>
    <cellStyle name="Comma 2 4 4 2" xfId="8751" xr:uid="{BA35137E-C541-4594-BA8C-45C06E4776E1}"/>
    <cellStyle name="Comma 2 4 4 2 2" xfId="11294" xr:uid="{22112F07-66EA-4349-9171-A0D1442670E4}"/>
    <cellStyle name="Comma 2 4 4 2 2 2" xfId="17904" xr:uid="{FA22AFE5-90FC-48E0-9CC0-F0FB80236E07}"/>
    <cellStyle name="Comma 2 4 4 2 2 2 2" xfId="33633" xr:uid="{2751A154-8715-4D99-AA39-6D2D703ADED1}"/>
    <cellStyle name="Comma 2 4 4 2 2 3" xfId="27437" xr:uid="{1DC41611-98B9-4EFA-A32A-A73076FD9722}"/>
    <cellStyle name="Comma 2 4 4 2 3" xfId="14917" xr:uid="{2E3F7965-7CAC-4646-82F1-24413478E2EF}"/>
    <cellStyle name="Comma 2 4 4 2 3 2" xfId="30998" xr:uid="{352A5DC3-7382-4E3E-A2A8-8E9E7F007E6B}"/>
    <cellStyle name="Comma 2 4 4 2 4" xfId="21172" xr:uid="{77D14A38-7AD3-4E82-ABB3-ABBA6B8204E7}"/>
    <cellStyle name="Comma 2 4 4 2 4 2" xfId="36901" xr:uid="{BBFFE805-AB90-4FEE-9D62-9DB159947AF9}"/>
    <cellStyle name="Comma 2 4 4 2 5" xfId="23085" xr:uid="{F71CEA97-13F9-4D51-8712-A78580B8648B}"/>
    <cellStyle name="Comma 2 4 4 2 5 2" xfId="38740" xr:uid="{BFCA1A66-7D78-4645-8ABD-78AF700A1915}"/>
    <cellStyle name="Comma 2 4 4 2 6" xfId="24991" xr:uid="{1642CA8F-1910-448E-A15B-55FF777C26B7}"/>
    <cellStyle name="Comma 2 4 4 3" xfId="20628" xr:uid="{583720C9-DE93-4041-B27B-CBAE7B558BC9}"/>
    <cellStyle name="Comma 2 4 4 3 2" xfId="36357" xr:uid="{5B5DBF83-4D0B-48E1-8A3D-754767A0C425}"/>
    <cellStyle name="Comma 2 4 4 4" xfId="21994" xr:uid="{7BDA86C5-B3B2-459E-BE99-D2C8BD226683}"/>
    <cellStyle name="Comma 2 4 4 4 2" xfId="37655" xr:uid="{5EA9E3E8-591E-4B05-81BC-01DB68F00DB2}"/>
    <cellStyle name="Comma 2 4 4 5" xfId="44469" xr:uid="{F8F48FAE-544C-46E5-A0C7-2F88FF8FBAD8}"/>
    <cellStyle name="Comma 2 4 5" xfId="8749" xr:uid="{FFC26783-4BE2-41C9-8259-04FFABB1F1AD}"/>
    <cellStyle name="Comma 2 4 5 2" xfId="11292" xr:uid="{2E12B568-5E75-4FF2-AC23-30F4BDD9578B}"/>
    <cellStyle name="Comma 2 4 5 2 2" xfId="17902" xr:uid="{C205C237-6AD5-4E05-A8D9-46D552797AE6}"/>
    <cellStyle name="Comma 2 4 5 2 2 2" xfId="33631" xr:uid="{91185996-A4EE-4EBA-9EB3-827899943A7C}"/>
    <cellStyle name="Comma 2 4 5 2 3" xfId="27435" xr:uid="{1A564C8E-25B1-4FAC-8E53-41DFBE6EEA83}"/>
    <cellStyle name="Comma 2 4 5 3" xfId="14915" xr:uid="{E585EEA3-403D-4728-ABAA-23D53E4B7CC8}"/>
    <cellStyle name="Comma 2 4 5 3 2" xfId="30996" xr:uid="{F7316659-692B-4AF3-8153-393CA8CFE7A7}"/>
    <cellStyle name="Comma 2 4 5 4" xfId="21170" xr:uid="{2E477F35-EA4F-4B29-AA22-F1C54F692EB1}"/>
    <cellStyle name="Comma 2 4 5 4 2" xfId="36899" xr:uid="{65CDC545-3311-4A4B-AEC8-FA048A0BD81C}"/>
    <cellStyle name="Comma 2 4 5 5" xfId="23083" xr:uid="{71C0293A-9E72-4133-974E-14D5E7A0F121}"/>
    <cellStyle name="Comma 2 4 5 5 2" xfId="38738" xr:uid="{89CFFEE4-E204-403C-B2A8-99B042B67D3B}"/>
    <cellStyle name="Comma 2 4 5 6" xfId="24989" xr:uid="{0D4C8CA6-FA38-44DD-99F4-95A69727261E}"/>
    <cellStyle name="Comma 2 4 6" xfId="21650" xr:uid="{CC6B9E83-4F59-4344-B14E-34519380561F}"/>
    <cellStyle name="Comma 2 4 6 2" xfId="24005" xr:uid="{CE7368EE-32DD-46BD-A448-E4E12BA78D88}"/>
    <cellStyle name="Comma 2 4 6 2 2" xfId="39660" xr:uid="{48464923-11B2-4CC5-BA43-4BAB9119AE95}"/>
    <cellStyle name="Comma 2 4 6 3" xfId="37373" xr:uid="{727B6CA2-625C-4D37-8BB1-D9A7B1EADC40}"/>
    <cellStyle name="Comma 2 4 7" xfId="20626" xr:uid="{DBA61668-C3A0-43BD-AE0E-83BE4556DA0C}"/>
    <cellStyle name="Comma 2 4 7 2" xfId="36355" xr:uid="{2A4D54C6-016E-4C7F-8BB7-B2635A76A2E4}"/>
    <cellStyle name="Comma 2 4 8" xfId="21992" xr:uid="{4D6CCE76-DF6F-4F98-A2AF-2177F797F4EC}"/>
    <cellStyle name="Comma 2 4 8 2" xfId="37653" xr:uid="{3D9C356F-CFE6-47D7-B9C1-C178CD5A1D5D}"/>
    <cellStyle name="Comma 2 4 9" xfId="44418" xr:uid="{7FBAECFE-331C-4B1C-A015-5300F5DED9D5}"/>
    <cellStyle name="Comma 2 40" xfId="399" xr:uid="{00000000-0005-0000-0000-0000AD020000}"/>
    <cellStyle name="Comma 2 40 2" xfId="1947" xr:uid="{00000000-0005-0000-0000-0000AE020000}"/>
    <cellStyle name="Comma 2 41" xfId="400" xr:uid="{00000000-0005-0000-0000-0000AF020000}"/>
    <cellStyle name="Comma 2 41 2" xfId="1948" xr:uid="{00000000-0005-0000-0000-0000B0020000}"/>
    <cellStyle name="Comma 2 42" xfId="401" xr:uid="{00000000-0005-0000-0000-0000B1020000}"/>
    <cellStyle name="Comma 2 42 2" xfId="1949" xr:uid="{00000000-0005-0000-0000-0000B2020000}"/>
    <cellStyle name="Comma 2 43" xfId="402" xr:uid="{00000000-0005-0000-0000-0000B3020000}"/>
    <cellStyle name="Comma 2 43 2" xfId="1950" xr:uid="{00000000-0005-0000-0000-0000B4020000}"/>
    <cellStyle name="Comma 2 44" xfId="403" xr:uid="{00000000-0005-0000-0000-0000B5020000}"/>
    <cellStyle name="Comma 2 44 2" xfId="1951" xr:uid="{00000000-0005-0000-0000-0000B6020000}"/>
    <cellStyle name="Comma 2 45" xfId="404" xr:uid="{00000000-0005-0000-0000-0000B7020000}"/>
    <cellStyle name="Comma 2 45 2" xfId="1952" xr:uid="{00000000-0005-0000-0000-0000B8020000}"/>
    <cellStyle name="Comma 2 46" xfId="405" xr:uid="{00000000-0005-0000-0000-0000B9020000}"/>
    <cellStyle name="Comma 2 46 2" xfId="1953" xr:uid="{00000000-0005-0000-0000-0000BA020000}"/>
    <cellStyle name="Comma 2 47" xfId="406" xr:uid="{00000000-0005-0000-0000-0000BB020000}"/>
    <cellStyle name="Comma 2 47 2" xfId="1954" xr:uid="{00000000-0005-0000-0000-0000BC020000}"/>
    <cellStyle name="Comma 2 48" xfId="407" xr:uid="{00000000-0005-0000-0000-0000BD020000}"/>
    <cellStyle name="Comma 2 48 2" xfId="1955" xr:uid="{00000000-0005-0000-0000-0000BE020000}"/>
    <cellStyle name="Comma 2 49" xfId="408" xr:uid="{00000000-0005-0000-0000-0000BF020000}"/>
    <cellStyle name="Comma 2 49 2" xfId="1956" xr:uid="{00000000-0005-0000-0000-0000C0020000}"/>
    <cellStyle name="Comma 2 5" xfId="409" xr:uid="{00000000-0005-0000-0000-0000C1020000}"/>
    <cellStyle name="Comma 2 5 10" xfId="3991" xr:uid="{5A6413A1-E495-44B0-B18D-8B940170CDA8}"/>
    <cellStyle name="Comma 2 5 2" xfId="410" xr:uid="{00000000-0005-0000-0000-0000C2020000}"/>
    <cellStyle name="Comma 2 5 2 2" xfId="1957" xr:uid="{00000000-0005-0000-0000-0000C3020000}"/>
    <cellStyle name="Comma 2 5 2 2 2" xfId="8754" xr:uid="{1DB1368F-5048-4C0E-96DA-38730F7A7A82}"/>
    <cellStyle name="Comma 2 5 2 2 2 2" xfId="11297" xr:uid="{620F7EBC-865D-443C-9516-D81F8EBE2EB3}"/>
    <cellStyle name="Comma 2 5 2 2 2 2 2" xfId="17907" xr:uid="{BB2F8028-24F7-435C-97C0-493657A3A5E8}"/>
    <cellStyle name="Comma 2 5 2 2 2 2 2 2" xfId="33636" xr:uid="{A44AC021-BC37-4909-8CBE-B5A4599BD43B}"/>
    <cellStyle name="Comma 2 5 2 2 2 2 3" xfId="27440" xr:uid="{134F2BCE-21F9-4AFC-BF15-BD69C65B79C3}"/>
    <cellStyle name="Comma 2 5 2 2 2 3" xfId="14919" xr:uid="{CFA66E2D-4FE6-445D-8FE3-69CBE7FEC46A}"/>
    <cellStyle name="Comma 2 5 2 2 2 3 2" xfId="31000" xr:uid="{4BDA7D6E-FF37-45FD-8E93-57D7D779D5FC}"/>
    <cellStyle name="Comma 2 5 2 2 2 4" xfId="21175" xr:uid="{FF68198F-4C0F-4874-A990-8C568023A88F}"/>
    <cellStyle name="Comma 2 5 2 2 2 4 2" xfId="36904" xr:uid="{0B7EBEAF-EF6A-46B7-B19C-3912F83843E3}"/>
    <cellStyle name="Comma 2 5 2 2 2 5" xfId="23088" xr:uid="{E97DD78C-2C8A-4A98-B361-B065C98EE4C0}"/>
    <cellStyle name="Comma 2 5 2 2 2 5 2" xfId="38743" xr:uid="{202CAE72-BFFD-4CEE-9106-1CD03E6E1989}"/>
    <cellStyle name="Comma 2 5 2 2 2 6" xfId="24994" xr:uid="{0DB98887-1BA3-4D8B-BB05-DE6E6B095076}"/>
    <cellStyle name="Comma 2 5 2 2 3" xfId="20631" xr:uid="{D19B4815-7FFD-4982-8A05-B71DA5D127DA}"/>
    <cellStyle name="Comma 2 5 2 2 3 2" xfId="36360" xr:uid="{A5BF853C-F4F1-4A78-8964-47591AD37AC5}"/>
    <cellStyle name="Comma 2 5 2 2 4" xfId="21997" xr:uid="{B67D0C6A-6DE4-4239-9285-4DBB2448269A}"/>
    <cellStyle name="Comma 2 5 2 2 4 2" xfId="37658" xr:uid="{079A875E-2407-456F-918A-CF75F55BFC1C}"/>
    <cellStyle name="Comma 2 5 2 2 5" xfId="46672" xr:uid="{C2CF1C04-F45D-439B-8C58-4AF816A24B52}"/>
    <cellStyle name="Comma 2 5 2 2 6" xfId="3993" xr:uid="{BC4AE3B6-8AF9-467E-87D7-576BCF251925}"/>
    <cellStyle name="Comma 2 5 2 3" xfId="8753" xr:uid="{C815EE64-5EBB-4344-B785-DD0CC0E5F50F}"/>
    <cellStyle name="Comma 2 5 2 3 2" xfId="11296" xr:uid="{C12B4E9C-617A-4E98-9D2C-C63613E31082}"/>
    <cellStyle name="Comma 2 5 2 3 2 2" xfId="17906" xr:uid="{5D02172C-1286-4306-A61D-D861388D4B28}"/>
    <cellStyle name="Comma 2 5 2 3 2 2 2" xfId="33635" xr:uid="{BD76F771-CC56-487B-BCE5-482BA8984B22}"/>
    <cellStyle name="Comma 2 5 2 3 2 3" xfId="27439" xr:uid="{8F25A44B-C646-491D-AA34-97D937F61813}"/>
    <cellStyle name="Comma 2 5 2 3 3" xfId="15675" xr:uid="{43550D00-E228-4779-98D4-28D409ADD4E5}"/>
    <cellStyle name="Comma 2 5 2 3 3 2" xfId="31414" xr:uid="{F8683F75-379B-46A3-B981-5D817433BC1C}"/>
    <cellStyle name="Comma 2 5 2 3 4" xfId="21174" xr:uid="{C806EC08-354C-41BE-A084-5B6F8FD70E54}"/>
    <cellStyle name="Comma 2 5 2 3 4 2" xfId="36903" xr:uid="{1544E4A1-60D6-436D-A7D3-17E0EF54CD1E}"/>
    <cellStyle name="Comma 2 5 2 3 5" xfId="23087" xr:uid="{CCEFEF7E-814E-44E0-86F1-88E0C7635D5F}"/>
    <cellStyle name="Comma 2 5 2 3 5 2" xfId="38742" xr:uid="{A44C9372-EFC4-4D17-92D8-825FCE2A6166}"/>
    <cellStyle name="Comma 2 5 2 3 6" xfId="24993" xr:uid="{46588B60-5C86-4D88-9998-68145C8867CB}"/>
    <cellStyle name="Comma 2 5 2 4" xfId="20630" xr:uid="{E2EE4CBA-3187-4EEF-9534-8971A1126B2B}"/>
    <cellStyle name="Comma 2 5 2 4 2" xfId="36359" xr:uid="{89A62FBE-3320-4302-8915-F89F292B521C}"/>
    <cellStyle name="Comma 2 5 2 5" xfId="21996" xr:uid="{4BFA9193-D5FE-45A3-B1D9-A5B193552807}"/>
    <cellStyle name="Comma 2 5 2 5 2" xfId="37657" xr:uid="{3E2B9BE4-A008-48CD-BA72-F0727AA48949}"/>
    <cellStyle name="Comma 2 5 2 6" xfId="45748" xr:uid="{CA709CE9-38F7-463D-8719-32AB666CBBE2}"/>
    <cellStyle name="Comma 2 5 2 7" xfId="3992" xr:uid="{6A9C3E95-B7E9-43C5-997D-8555AA5223F9}"/>
    <cellStyle name="Comma 2 5 3" xfId="3994" xr:uid="{323D59E6-5AC9-4AF5-987A-702D603CF9ED}"/>
    <cellStyle name="Comma 2 5 3 2" xfId="8755" xr:uid="{0D51BCB2-A671-455B-9023-A48FA12AE4E5}"/>
    <cellStyle name="Comma 2 5 3 2 2" xfId="11298" xr:uid="{8CA409C3-43A2-439F-87D9-F3E3275EEFD9}"/>
    <cellStyle name="Comma 2 5 3 2 2 2" xfId="17908" xr:uid="{E957C8F2-A2BE-40F1-AB0A-880ACFD440DF}"/>
    <cellStyle name="Comma 2 5 3 2 2 2 2" xfId="33637" xr:uid="{6EC3AC73-8E44-4B69-A02F-C285911B0ADF}"/>
    <cellStyle name="Comma 2 5 3 2 2 3" xfId="27441" xr:uid="{DB7491FB-776C-4929-969C-E519B1EA8EDA}"/>
    <cellStyle name="Comma 2 5 3 2 3" xfId="14920" xr:uid="{210E133B-2C12-4292-B933-EDB4B7D17CF7}"/>
    <cellStyle name="Comma 2 5 3 2 3 2" xfId="31001" xr:uid="{DF624CF5-5176-4B1C-9685-26655F3F0CC9}"/>
    <cellStyle name="Comma 2 5 3 2 4" xfId="21176" xr:uid="{64B89FE7-7EE4-4420-9CFD-211A69369EB7}"/>
    <cellStyle name="Comma 2 5 3 2 4 2" xfId="36905" xr:uid="{036F92B7-CE85-4F56-8375-A5997B3C6824}"/>
    <cellStyle name="Comma 2 5 3 2 5" xfId="23089" xr:uid="{97BBFBEA-989D-42C1-B4C1-7D534A2034A1}"/>
    <cellStyle name="Comma 2 5 3 2 5 2" xfId="38744" xr:uid="{8BCF2744-E95D-4E43-9A7B-4F0BE351F8F7}"/>
    <cellStyle name="Comma 2 5 3 2 6" xfId="24995" xr:uid="{01B792CF-E5A4-4B3A-BDDE-79F3095AD301}"/>
    <cellStyle name="Comma 2 5 3 3" xfId="20632" xr:uid="{6EB2C477-F3A6-4EAB-940E-873D07F0667F}"/>
    <cellStyle name="Comma 2 5 3 3 2" xfId="36361" xr:uid="{EAE85A07-6694-4F2D-8D27-073983EECC2C}"/>
    <cellStyle name="Comma 2 5 3 4" xfId="21998" xr:uid="{D55F1042-75B1-4E67-9202-6D95515BEBC1}"/>
    <cellStyle name="Comma 2 5 3 4 2" xfId="37659" xr:uid="{0C63EFE6-FB70-48BA-A590-65EDD95D2C81}"/>
    <cellStyle name="Comma 2 5 4" xfId="3995" xr:uid="{1DFF68A7-7065-4174-8E5D-41AF00970861}"/>
    <cellStyle name="Comma 2 5 4 2" xfId="8756" xr:uid="{A7A16A68-114A-4F10-B81C-602B7758BF2D}"/>
    <cellStyle name="Comma 2 5 4 2 2" xfId="11299" xr:uid="{7A590549-4641-495F-A80E-25A8FCC6FD69}"/>
    <cellStyle name="Comma 2 5 4 2 2 2" xfId="17909" xr:uid="{BA031CBC-9598-47C0-A785-587E4D49882F}"/>
    <cellStyle name="Comma 2 5 4 2 2 2 2" xfId="33638" xr:uid="{034AA5E1-84EA-4915-803E-6EF35880D521}"/>
    <cellStyle name="Comma 2 5 4 2 2 3" xfId="27442" xr:uid="{29CB0101-8092-44BA-B735-53C297C99A2B}"/>
    <cellStyle name="Comma 2 5 4 2 3" xfId="14921" xr:uid="{948BA6D2-82B4-4685-8BC0-DDA0CE1D79C0}"/>
    <cellStyle name="Comma 2 5 4 2 3 2" xfId="31002" xr:uid="{7CB21AD7-E0C7-452A-BA54-ED3518C81C5F}"/>
    <cellStyle name="Comma 2 5 4 2 4" xfId="21177" xr:uid="{D4671FA7-ABA5-491A-86E0-052B528876D9}"/>
    <cellStyle name="Comma 2 5 4 2 4 2" xfId="36906" xr:uid="{2737ACA4-4139-4538-B2C5-AC86149C3D5B}"/>
    <cellStyle name="Comma 2 5 4 2 5" xfId="23090" xr:uid="{506C9A37-6E74-4CD8-8D2C-EB6318317FEA}"/>
    <cellStyle name="Comma 2 5 4 2 5 2" xfId="38745" xr:uid="{ED373606-14FC-4432-B5DF-32219A8ABA5B}"/>
    <cellStyle name="Comma 2 5 4 2 6" xfId="24996" xr:uid="{47D017F3-0DBF-4E68-9C01-8AF94EE6201B}"/>
    <cellStyle name="Comma 2 5 4 3" xfId="20633" xr:uid="{55BA0A71-A5E5-4ED0-9316-9374FE98152A}"/>
    <cellStyle name="Comma 2 5 4 3 2" xfId="36362" xr:uid="{1905754E-EC84-49AD-B4EB-9D253EFF4F1F}"/>
    <cellStyle name="Comma 2 5 4 4" xfId="21999" xr:uid="{2385B6A3-9B1B-4988-9598-049B914726EA}"/>
    <cellStyle name="Comma 2 5 4 4 2" xfId="37660" xr:uid="{04CF984B-1886-475A-9340-3A01AD7F41C5}"/>
    <cellStyle name="Comma 2 5 5" xfId="8752" xr:uid="{F9318E83-902C-4CF0-943C-8F38CDF7DC4C}"/>
    <cellStyle name="Comma 2 5 5 2" xfId="11295" xr:uid="{76EE2960-2788-4363-80D8-8EC35CFF1DD1}"/>
    <cellStyle name="Comma 2 5 5 2 2" xfId="17905" xr:uid="{5104836A-0C2D-4B61-A339-31C511B54DC5}"/>
    <cellStyle name="Comma 2 5 5 2 2 2" xfId="33634" xr:uid="{7D55D9DC-F28B-4CD7-BF89-B08F3230A3E4}"/>
    <cellStyle name="Comma 2 5 5 2 3" xfId="27438" xr:uid="{FEF93107-54B2-47E2-B67A-22E9BD6FF3E7}"/>
    <cellStyle name="Comma 2 5 5 3" xfId="14918" xr:uid="{750B7C88-3C70-4065-852D-11827A0C30C3}"/>
    <cellStyle name="Comma 2 5 5 3 2" xfId="30999" xr:uid="{96096FB6-1EE4-48A5-8EB5-CF919272347A}"/>
    <cellStyle name="Comma 2 5 5 4" xfId="21173" xr:uid="{3DADE617-3F33-4D2D-B5FA-3CA6A8AA1067}"/>
    <cellStyle name="Comma 2 5 5 4 2" xfId="36902" xr:uid="{2CA5595E-8C32-4CA4-B232-DBD347B0687F}"/>
    <cellStyle name="Comma 2 5 5 5" xfId="23086" xr:uid="{1D9F01F5-2C6B-453C-A2DC-D42FD3EF4FAB}"/>
    <cellStyle name="Comma 2 5 5 5 2" xfId="38741" xr:uid="{D5910E49-DFC8-4D5E-AECB-08E618F6A6F7}"/>
    <cellStyle name="Comma 2 5 5 6" xfId="24992" xr:uid="{9CA7C27B-2D4E-4914-8FD6-02328D14D2CC}"/>
    <cellStyle name="Comma 2 5 6" xfId="20629" xr:uid="{49304344-11A7-4818-BCA3-94C5E6414163}"/>
    <cellStyle name="Comma 2 5 6 2" xfId="36358" xr:uid="{0F7AB05F-7C08-4B51-BAF9-594E61EEBD3A}"/>
    <cellStyle name="Comma 2 5 7" xfId="21995" xr:uid="{15C392CE-875D-4AA7-B7DA-3E55F62795AE}"/>
    <cellStyle name="Comma 2 5 7 2" xfId="37656" xr:uid="{CA5053EE-E12F-4E21-88D9-E205E653989E}"/>
    <cellStyle name="Comma 2 5 8" xfId="44386" xr:uid="{3E66F3F9-126A-495D-9DA7-DB47878FA2A3}"/>
    <cellStyle name="Comma 2 5 9" xfId="44431" xr:uid="{25CA3EBD-0CD4-4F42-A5DA-10C3C208F6BC}"/>
    <cellStyle name="Comma 2 50" xfId="411" xr:uid="{00000000-0005-0000-0000-0000C4020000}"/>
    <cellStyle name="Comma 2 50 2" xfId="1958" xr:uid="{00000000-0005-0000-0000-0000C5020000}"/>
    <cellStyle name="Comma 2 51" xfId="412" xr:uid="{00000000-0005-0000-0000-0000C6020000}"/>
    <cellStyle name="Comma 2 51 2" xfId="1959" xr:uid="{00000000-0005-0000-0000-0000C7020000}"/>
    <cellStyle name="Comma 2 52" xfId="413" xr:uid="{00000000-0005-0000-0000-0000C8020000}"/>
    <cellStyle name="Comma 2 52 2" xfId="1960" xr:uid="{00000000-0005-0000-0000-0000C9020000}"/>
    <cellStyle name="Comma 2 53" xfId="414" xr:uid="{00000000-0005-0000-0000-0000CA020000}"/>
    <cellStyle name="Comma 2 53 2" xfId="1961" xr:uid="{00000000-0005-0000-0000-0000CB020000}"/>
    <cellStyle name="Comma 2 54" xfId="415" xr:uid="{00000000-0005-0000-0000-0000CC020000}"/>
    <cellStyle name="Comma 2 54 2" xfId="1962" xr:uid="{00000000-0005-0000-0000-0000CD020000}"/>
    <cellStyle name="Comma 2 55" xfId="416" xr:uid="{00000000-0005-0000-0000-0000CE020000}"/>
    <cellStyle name="Comma 2 55 2" xfId="1963" xr:uid="{00000000-0005-0000-0000-0000CF020000}"/>
    <cellStyle name="Comma 2 56" xfId="417" xr:uid="{00000000-0005-0000-0000-0000D0020000}"/>
    <cellStyle name="Comma 2 56 2" xfId="1964" xr:uid="{00000000-0005-0000-0000-0000D1020000}"/>
    <cellStyle name="Comma 2 57" xfId="418" xr:uid="{00000000-0005-0000-0000-0000D2020000}"/>
    <cellStyle name="Comma 2 57 2" xfId="1965" xr:uid="{00000000-0005-0000-0000-0000D3020000}"/>
    <cellStyle name="Comma 2 58" xfId="419" xr:uid="{00000000-0005-0000-0000-0000D4020000}"/>
    <cellStyle name="Comma 2 58 2" xfId="1966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8" xr:uid="{00000000-0005-0000-0000-0000D8020000}"/>
    <cellStyle name="Comma 2 59 2 2 2" xfId="46674" xr:uid="{3506B5D8-37FE-4CAC-8875-F5AAEF8E59BE}"/>
    <cellStyle name="Comma 2 59 2 3" xfId="45750" xr:uid="{0D5163AE-19F9-44C6-90C2-83D5DF965947}"/>
    <cellStyle name="Comma 2 59 3" xfId="422" xr:uid="{00000000-0005-0000-0000-0000D9020000}"/>
    <cellStyle name="Comma 2 59 3 2" xfId="1969" xr:uid="{00000000-0005-0000-0000-0000DA020000}"/>
    <cellStyle name="Comma 2 59 3 2 2" xfId="46675" xr:uid="{60DFE4AE-8E0F-4D05-A984-B4DCC9137C31}"/>
    <cellStyle name="Comma 2 59 3 3" xfId="45751" xr:uid="{315AE0A9-D859-41B0-A9BA-0562A57A5518}"/>
    <cellStyle name="Comma 2 59 4" xfId="1967" xr:uid="{00000000-0005-0000-0000-0000DB020000}"/>
    <cellStyle name="Comma 2 59 4 2" xfId="46673" xr:uid="{A2468883-F69C-454A-9EDC-26AE9254E128}"/>
    <cellStyle name="Comma 2 59 5" xfId="45749" xr:uid="{6B27EE64-E8D3-407B-858A-3D9E88B916CF}"/>
    <cellStyle name="Comma 2 6" xfId="423" xr:uid="{00000000-0005-0000-0000-0000DC020000}"/>
    <cellStyle name="Comma 2 6 2" xfId="424" xr:uid="{00000000-0005-0000-0000-0000DD020000}"/>
    <cellStyle name="Comma 2 6 2 2" xfId="1970" xr:uid="{00000000-0005-0000-0000-0000DE020000}"/>
    <cellStyle name="Comma 2 6 2 2 2" xfId="8759" xr:uid="{24C51F4D-44E4-4CF0-9451-67867E5AB012}"/>
    <cellStyle name="Comma 2 6 2 2 2 2" xfId="11302" xr:uid="{C8130DD7-5D11-45CE-85D7-C72038F1D4E9}"/>
    <cellStyle name="Comma 2 6 2 2 2 2 2" xfId="17912" xr:uid="{19BB7134-94E4-47EC-B5A5-129644FDF1F0}"/>
    <cellStyle name="Comma 2 6 2 2 2 2 2 2" xfId="33641" xr:uid="{16F992BE-59BE-46E0-969A-74F245463B32}"/>
    <cellStyle name="Comma 2 6 2 2 2 2 3" xfId="27445" xr:uid="{767326FC-4D37-474C-BFEB-B68E06FD631C}"/>
    <cellStyle name="Comma 2 6 2 2 2 3" xfId="15678" xr:uid="{0F2F3EFC-15A4-46B1-92B7-3D097AD26CEB}"/>
    <cellStyle name="Comma 2 6 2 2 2 3 2" xfId="31417" xr:uid="{A0B2B65C-75AB-4C89-A371-9549CF5DB7BE}"/>
    <cellStyle name="Comma 2 6 2 2 2 4" xfId="21180" xr:uid="{5406AF6F-FA88-4B82-A8DD-B817F6840F9E}"/>
    <cellStyle name="Comma 2 6 2 2 2 4 2" xfId="36909" xr:uid="{7A53918F-45C0-45E0-A684-20463713DD30}"/>
    <cellStyle name="Comma 2 6 2 2 2 5" xfId="23093" xr:uid="{65536B84-D7AC-415A-AF44-12DC8386F736}"/>
    <cellStyle name="Comma 2 6 2 2 2 5 2" xfId="38748" xr:uid="{F192D811-1988-48AA-98A4-0DF1FB473CFB}"/>
    <cellStyle name="Comma 2 6 2 2 2 6" xfId="24999" xr:uid="{D81B58CE-536A-4429-BC14-CFFC310A35D2}"/>
    <cellStyle name="Comma 2 6 2 2 3" xfId="20636" xr:uid="{DD487BB7-E72A-4DD3-A4CF-38E104290F79}"/>
    <cellStyle name="Comma 2 6 2 2 3 2" xfId="36365" xr:uid="{D353872F-C449-445E-B1EF-9EB568E31C0B}"/>
    <cellStyle name="Comma 2 6 2 2 4" xfId="22002" xr:uid="{86905369-C835-423B-ACAB-097975CCA6A1}"/>
    <cellStyle name="Comma 2 6 2 2 4 2" xfId="37663" xr:uid="{11BD422F-474C-4B2C-A6E1-DCA56AFC0EA2}"/>
    <cellStyle name="Comma 2 6 2 2 5" xfId="46676" xr:uid="{40C7A99B-57FA-4872-B4FA-51DFE7887F5E}"/>
    <cellStyle name="Comma 2 6 2 2 6" xfId="3998" xr:uid="{0BADB124-38E7-43F3-9031-7CCD8F535EEC}"/>
    <cellStyle name="Comma 2 6 2 3" xfId="8758" xr:uid="{0BAB14E6-17F4-448A-83B2-F91D819C04C2}"/>
    <cellStyle name="Comma 2 6 2 3 2" xfId="11301" xr:uid="{A0A09A06-03C5-49E9-8B55-CF99BDE127F1}"/>
    <cellStyle name="Comma 2 6 2 3 2 2" xfId="17911" xr:uid="{C21B866C-7B07-498D-939B-69BD81854737}"/>
    <cellStyle name="Comma 2 6 2 3 2 2 2" xfId="33640" xr:uid="{F27D92B3-39C7-4733-9444-212D399AD8D9}"/>
    <cellStyle name="Comma 2 6 2 3 2 3" xfId="27444" xr:uid="{223D1C8A-E9A2-4CFB-BC1B-E82816E4CE47}"/>
    <cellStyle name="Comma 2 6 2 3 3" xfId="15677" xr:uid="{2F104747-6F5C-47CF-885A-8DA7670C6CBC}"/>
    <cellStyle name="Comma 2 6 2 3 3 2" xfId="31416" xr:uid="{B1B7E904-B688-4082-BA8F-ED99F0DFE199}"/>
    <cellStyle name="Comma 2 6 2 3 4" xfId="21179" xr:uid="{02773FE6-0362-4516-8DC2-6B69C72EB1B8}"/>
    <cellStyle name="Comma 2 6 2 3 4 2" xfId="36908" xr:uid="{ADA268FE-0FFF-407C-B64E-7AF20FF4CDDD}"/>
    <cellStyle name="Comma 2 6 2 3 5" xfId="23092" xr:uid="{AAF580B1-5364-444E-9DEB-3798461240EB}"/>
    <cellStyle name="Comma 2 6 2 3 5 2" xfId="38747" xr:uid="{3373891A-564F-4D66-9179-A886183F0F6A}"/>
    <cellStyle name="Comma 2 6 2 3 6" xfId="24998" xr:uid="{EB4FEB9A-8754-47D0-8E61-5CAEC4F3D1AD}"/>
    <cellStyle name="Comma 2 6 2 4" xfId="20635" xr:uid="{D41F0949-2944-48EF-9A37-AF52FA65E3B1}"/>
    <cellStyle name="Comma 2 6 2 4 2" xfId="36364" xr:uid="{46AF7AA9-590E-4AA6-B6E8-BF89759CD324}"/>
    <cellStyle name="Comma 2 6 2 5" xfId="22001" xr:uid="{8E57E187-D4BC-43DA-9A6A-DE06D20E50B5}"/>
    <cellStyle name="Comma 2 6 2 5 2" xfId="37662" xr:uid="{DB91CB5B-83AD-4237-9BF9-0F161DBAC1F7}"/>
    <cellStyle name="Comma 2 6 2 6" xfId="45752" xr:uid="{08D90F7D-6966-454E-91C9-40DF2395E17F}"/>
    <cellStyle name="Comma 2 6 2 7" xfId="3997" xr:uid="{DFB0FA6E-2507-4F25-B0D9-A95BC9EB3979}"/>
    <cellStyle name="Comma 2 6 3" xfId="3999" xr:uid="{911872DB-536C-47D6-BF30-2DFB2E301C77}"/>
    <cellStyle name="Comma 2 6 3 2" xfId="8760" xr:uid="{5822B4C7-B0AF-4D94-A023-E184969851F2}"/>
    <cellStyle name="Comma 2 6 3 2 2" xfId="11303" xr:uid="{E287B163-3F2D-4FBD-8809-57348D9C1037}"/>
    <cellStyle name="Comma 2 6 3 2 2 2" xfId="17913" xr:uid="{CF6D4735-0CC7-4792-8489-7AD0BFA58294}"/>
    <cellStyle name="Comma 2 6 3 2 2 2 2" xfId="33642" xr:uid="{61A00336-D819-4A54-85A3-AAC0E1F8FC75}"/>
    <cellStyle name="Comma 2 6 3 2 2 3" xfId="27446" xr:uid="{60F42128-2BD6-40F3-9285-DFE10EBC99BC}"/>
    <cellStyle name="Comma 2 6 3 2 3" xfId="15679" xr:uid="{74A65FBD-236D-4B15-A866-D6EAEF636116}"/>
    <cellStyle name="Comma 2 6 3 2 3 2" xfId="31418" xr:uid="{21C1FCC8-ABE0-4CE5-BF43-C7E2D6A7AC94}"/>
    <cellStyle name="Comma 2 6 3 2 4" xfId="21181" xr:uid="{BEA4140F-AA79-4C55-BDA8-E8CDA5133DC8}"/>
    <cellStyle name="Comma 2 6 3 2 4 2" xfId="36910" xr:uid="{13443641-592F-45DF-A6BF-C648C8B7F43A}"/>
    <cellStyle name="Comma 2 6 3 2 5" xfId="23094" xr:uid="{7FE9C70D-E8BE-477E-8D6A-9B4C22399F63}"/>
    <cellStyle name="Comma 2 6 3 2 5 2" xfId="38749" xr:uid="{571A319D-D81F-46D6-A8CA-804C53629A0E}"/>
    <cellStyle name="Comma 2 6 3 2 6" xfId="25000" xr:uid="{9C25D082-CD22-4AE7-95BB-1680F688E272}"/>
    <cellStyle name="Comma 2 6 3 3" xfId="20637" xr:uid="{7276A5F5-DAB2-447D-B612-181AED11962A}"/>
    <cellStyle name="Comma 2 6 3 3 2" xfId="36366" xr:uid="{68FA527F-29E7-4FD6-9A5C-460CC51C6B88}"/>
    <cellStyle name="Comma 2 6 3 4" xfId="22003" xr:uid="{656E7096-64D8-462D-80EF-C5A5EDDBA1C9}"/>
    <cellStyle name="Comma 2 6 3 4 2" xfId="37664" xr:uid="{CCC3919D-5A43-4F1E-839D-EE31244B5CE2}"/>
    <cellStyle name="Comma 2 6 4" xfId="4000" xr:uid="{105DB3B4-7840-4918-8625-E4229EAC4FFC}"/>
    <cellStyle name="Comma 2 6 4 2" xfId="8761" xr:uid="{74982101-DD9E-4AB2-AB3E-67C94F9DA235}"/>
    <cellStyle name="Comma 2 6 4 2 2" xfId="11304" xr:uid="{247E7D8E-6664-4917-90B1-19E4A04DBBDE}"/>
    <cellStyle name="Comma 2 6 4 2 2 2" xfId="17914" xr:uid="{233DEE2B-8193-4F15-9D16-3DE3E3467021}"/>
    <cellStyle name="Comma 2 6 4 2 2 2 2" xfId="33643" xr:uid="{BB770362-A340-466F-9BE2-D5658C9E19E2}"/>
    <cellStyle name="Comma 2 6 4 2 2 3" xfId="27447" xr:uid="{E719934A-089B-47AC-A5CA-41F7BB8C2CD2}"/>
    <cellStyle name="Comma 2 6 4 2 3" xfId="15680" xr:uid="{E79B843A-9352-4F15-8854-7CA889B76BE9}"/>
    <cellStyle name="Comma 2 6 4 2 3 2" xfId="31419" xr:uid="{DD315F50-E757-4180-AF81-567293D8FEFC}"/>
    <cellStyle name="Comma 2 6 4 2 4" xfId="21182" xr:uid="{EC1FE589-47AE-43BD-AD3B-2314DAD4E1E8}"/>
    <cellStyle name="Comma 2 6 4 2 4 2" xfId="36911" xr:uid="{AA2CB3B4-5FCE-41A0-B3FD-3ABBF30291A1}"/>
    <cellStyle name="Comma 2 6 4 2 5" xfId="23095" xr:uid="{3A341B38-65B8-4C20-A79E-7F2FD58B87B0}"/>
    <cellStyle name="Comma 2 6 4 2 5 2" xfId="38750" xr:uid="{1EE463E2-E1B5-4EB1-BEBD-747B2DFF6713}"/>
    <cellStyle name="Comma 2 6 4 2 6" xfId="25001" xr:uid="{BA4863CE-B66A-4E53-8CB5-CF40FB9AFCA7}"/>
    <cellStyle name="Comma 2 6 4 3" xfId="20638" xr:uid="{0DFB4C6A-496A-4311-AF08-B7071EA9875B}"/>
    <cellStyle name="Comma 2 6 4 3 2" xfId="36367" xr:uid="{8394E645-F960-49E3-BAB7-21FB446DBAC6}"/>
    <cellStyle name="Comma 2 6 4 4" xfId="22004" xr:uid="{10422A00-41BA-4952-8317-4B1DF79A744A}"/>
    <cellStyle name="Comma 2 6 4 4 2" xfId="37665" xr:uid="{B7A1F4CC-B21E-4B88-A9D7-E50A871ED9A5}"/>
    <cellStyle name="Comma 2 6 5" xfId="8757" xr:uid="{57A8A199-5411-42B9-ADCC-B15A3A5E8C43}"/>
    <cellStyle name="Comma 2 6 5 2" xfId="11300" xr:uid="{2D820358-21AA-44C2-83AA-E322DEABDFDA}"/>
    <cellStyle name="Comma 2 6 5 2 2" xfId="17910" xr:uid="{2609915D-818C-4554-95AE-6BD33436CC0D}"/>
    <cellStyle name="Comma 2 6 5 2 2 2" xfId="33639" xr:uid="{AFB65AE0-F477-4F6D-A798-CC371FBB7A3F}"/>
    <cellStyle name="Comma 2 6 5 2 3" xfId="27443" xr:uid="{547CE0C5-CCF1-4477-BC0E-D510F8142313}"/>
    <cellStyle name="Comma 2 6 5 3" xfId="15676" xr:uid="{C1208002-1937-49B1-BE12-DDD8014D61B8}"/>
    <cellStyle name="Comma 2 6 5 3 2" xfId="31415" xr:uid="{A015F587-9D1B-4BB6-9F8F-6BE54FEB150A}"/>
    <cellStyle name="Comma 2 6 5 4" xfId="21178" xr:uid="{C4F0A231-94B5-490C-B559-A3156DA2118B}"/>
    <cellStyle name="Comma 2 6 5 4 2" xfId="36907" xr:uid="{E6232497-1248-4881-97E0-5CD5B2CFCF44}"/>
    <cellStyle name="Comma 2 6 5 5" xfId="23091" xr:uid="{DCFFBA1A-B81E-453E-AC78-CF8D04C107E2}"/>
    <cellStyle name="Comma 2 6 5 5 2" xfId="38746" xr:uid="{B26B4029-5290-4766-9D3E-13EE2A25B2E7}"/>
    <cellStyle name="Comma 2 6 5 6" xfId="24997" xr:uid="{A9704CC5-737A-461C-8F2E-954C3A03743C}"/>
    <cellStyle name="Comma 2 6 6" xfId="20634" xr:uid="{22852BC1-6FFC-434E-9DA9-18CAF01F1469}"/>
    <cellStyle name="Comma 2 6 6 2" xfId="36363" xr:uid="{7DD6B336-2F42-48BE-907F-F295F4367762}"/>
    <cellStyle name="Comma 2 6 7" xfId="22000" xr:uid="{B0BB1DAA-E359-4075-9FAF-E37F1EEC92F1}"/>
    <cellStyle name="Comma 2 6 7 2" xfId="37661" xr:uid="{12ABCDFF-6D25-4010-9060-EB7922D9E3EA}"/>
    <cellStyle name="Comma 2 6 8" xfId="44478" xr:uid="{C3CD7143-45AA-4EDA-903C-4E98722479A2}"/>
    <cellStyle name="Comma 2 6 9" xfId="3996" xr:uid="{D69B21AC-A930-4FC1-9C55-B8BE0009FA2C}"/>
    <cellStyle name="Comma 2 60" xfId="425" xr:uid="{00000000-0005-0000-0000-0000DF020000}"/>
    <cellStyle name="Comma 2 60 2" xfId="1971" xr:uid="{00000000-0005-0000-0000-0000E0020000}"/>
    <cellStyle name="Comma 2 60 2 2" xfId="46677" xr:uid="{4FE5D27B-E2BC-4B2B-9729-A3728560C7A2}"/>
    <cellStyle name="Comma 2 60 3" xfId="45753" xr:uid="{E8F5D583-A30F-4FD8-8AB5-BD07A9C41A18}"/>
    <cellStyle name="Comma 2 61" xfId="426" xr:uid="{00000000-0005-0000-0000-0000E1020000}"/>
    <cellStyle name="Comma 2 61 2" xfId="1972" xr:uid="{00000000-0005-0000-0000-0000E2020000}"/>
    <cellStyle name="Comma 2 61 2 2" xfId="46678" xr:uid="{0DEB60E1-8969-49CB-BE84-294D0DCA0DA3}"/>
    <cellStyle name="Comma 2 61 3" xfId="45754" xr:uid="{8A8D046B-A78E-416A-B14A-6348B1391A79}"/>
    <cellStyle name="Comma 2 62" xfId="427" xr:uid="{00000000-0005-0000-0000-0000E3020000}"/>
    <cellStyle name="Comma 2 62 2" xfId="1973" xr:uid="{00000000-0005-0000-0000-0000E4020000}"/>
    <cellStyle name="Comma 2 62 2 2" xfId="46679" xr:uid="{F581ABDC-9EE2-4CA7-820A-7DCBF6882E53}"/>
    <cellStyle name="Comma 2 62 3" xfId="45755" xr:uid="{81F7DE7F-BBBC-49D3-9BB5-65F6EFA8F761}"/>
    <cellStyle name="Comma 2 63" xfId="1734" xr:uid="{00000000-0005-0000-0000-0000E5020000}"/>
    <cellStyle name="Comma 2 63 2" xfId="46477" xr:uid="{C816F671-3EC5-47E0-9CFF-C61D52CE2800}"/>
    <cellStyle name="Comma 2 64" xfId="45548" xr:uid="{A778D51B-4F63-4E80-8B1B-7E6FAB28FB59}"/>
    <cellStyle name="Comma 2 65" xfId="47401" xr:uid="{A44853B1-A13D-4771-9EC0-D25ED055E468}"/>
    <cellStyle name="Comma 2 66" xfId="2623" xr:uid="{AF20DFF0-EB80-4210-B7EC-E736CC9D9862}"/>
    <cellStyle name="Comma 2 7" xfId="428" xr:uid="{00000000-0005-0000-0000-0000E6020000}"/>
    <cellStyle name="Comma 2 7 2" xfId="1974" xr:uid="{00000000-0005-0000-0000-0000E7020000}"/>
    <cellStyle name="Comma 2 7 2 2" xfId="8763" xr:uid="{20E973C4-9DF6-4310-B669-ED4843E5EAAD}"/>
    <cellStyle name="Comma 2 7 2 2 2" xfId="11306" xr:uid="{C931F806-0D36-4134-BB7C-C1D585A3EE5F}"/>
    <cellStyle name="Comma 2 7 2 2 2 2" xfId="17916" xr:uid="{63A0D78A-70C5-4FF0-BFED-CF64FEECD3AD}"/>
    <cellStyle name="Comma 2 7 2 2 2 2 2" xfId="33645" xr:uid="{0BE6D622-8B1E-4CB7-AFBD-54C6A8B71252}"/>
    <cellStyle name="Comma 2 7 2 2 2 3" xfId="27449" xr:uid="{B6775CA5-0D01-480E-8C00-CAAA949718B1}"/>
    <cellStyle name="Comma 2 7 2 2 3" xfId="15682" xr:uid="{82F35C12-4524-4E19-8B83-A95208040A98}"/>
    <cellStyle name="Comma 2 7 2 2 3 2" xfId="31421" xr:uid="{3019A114-C933-431E-81C2-633C31E18445}"/>
    <cellStyle name="Comma 2 7 2 2 4" xfId="21184" xr:uid="{40DA1ECF-C239-4D0C-8339-39561AF2915D}"/>
    <cellStyle name="Comma 2 7 2 2 4 2" xfId="36913" xr:uid="{A0BB010E-8C3B-4248-B36F-65411B93A148}"/>
    <cellStyle name="Comma 2 7 2 2 5" xfId="23097" xr:uid="{7399F092-CE11-4D57-95AB-BD19794A018A}"/>
    <cellStyle name="Comma 2 7 2 2 5 2" xfId="38752" xr:uid="{7C6F3D2A-2948-4CC2-B200-064BC6C96DD6}"/>
    <cellStyle name="Comma 2 7 2 2 6" xfId="25003" xr:uid="{217D78E0-2F34-44E6-99F3-0FB551DF59AA}"/>
    <cellStyle name="Comma 2 7 2 3" xfId="20640" xr:uid="{F5D92579-A74B-463C-B483-B950DEFC0496}"/>
    <cellStyle name="Comma 2 7 2 3 2" xfId="36369" xr:uid="{0C4AEAA2-9752-461A-BA2E-D82FA40F5C67}"/>
    <cellStyle name="Comma 2 7 2 4" xfId="22006" xr:uid="{114D842C-2932-4349-9D7F-D58510A4D187}"/>
    <cellStyle name="Comma 2 7 2 4 2" xfId="37667" xr:uid="{C17BFFAD-0B2F-49DB-8647-1EF536D7E197}"/>
    <cellStyle name="Comma 2 7 2 5" xfId="46680" xr:uid="{1A7E736A-D7BA-4946-9589-0C893AB58608}"/>
    <cellStyle name="Comma 2 7 2 6" xfId="4002" xr:uid="{E4B4E3E2-9E91-4D09-BD72-BDD0F7E287DF}"/>
    <cellStyle name="Comma 2 7 3" xfId="8762" xr:uid="{A2B58B80-E25A-4869-A8C8-36DA5B6900BE}"/>
    <cellStyle name="Comma 2 7 3 2" xfId="11305" xr:uid="{BA7B6948-4B5C-418E-8308-BEF8D161FD1C}"/>
    <cellStyle name="Comma 2 7 3 2 2" xfId="17915" xr:uid="{5754D841-410D-47EA-AC6F-CD4A649E4807}"/>
    <cellStyle name="Comma 2 7 3 2 2 2" xfId="33644" xr:uid="{532C165A-38DB-487A-BC8C-023FD77CA334}"/>
    <cellStyle name="Comma 2 7 3 2 3" xfId="27448" xr:uid="{FE74B6D3-5CCA-45F2-ADD8-2470BBE13F58}"/>
    <cellStyle name="Comma 2 7 3 3" xfId="15681" xr:uid="{F6D10E92-96AE-48A7-8B68-D904C1B144A7}"/>
    <cellStyle name="Comma 2 7 3 3 2" xfId="31420" xr:uid="{B2E3324B-98FF-4A81-A8B4-4BE6E38282FD}"/>
    <cellStyle name="Comma 2 7 3 4" xfId="21183" xr:uid="{2038846A-76F1-4665-905C-5E0CAF92DDF4}"/>
    <cellStyle name="Comma 2 7 3 4 2" xfId="36912" xr:uid="{61EFF0CD-D460-4022-BD91-8567218A7952}"/>
    <cellStyle name="Comma 2 7 3 5" xfId="23096" xr:uid="{00705A2C-911A-4A93-A436-0E0DF595F405}"/>
    <cellStyle name="Comma 2 7 3 5 2" xfId="38751" xr:uid="{C8DA8BCA-294A-4EE9-85FD-DF376E83B468}"/>
    <cellStyle name="Comma 2 7 3 6" xfId="25002" xr:uid="{12A417F6-EF29-4DDB-9A4D-8E06B945D96E}"/>
    <cellStyle name="Comma 2 7 4" xfId="20639" xr:uid="{88E3007E-B01F-45C2-AD1F-392083DAB42F}"/>
    <cellStyle name="Comma 2 7 4 2" xfId="36368" xr:uid="{4502F787-A44E-40C5-AD1C-D62ADDB600E0}"/>
    <cellStyle name="Comma 2 7 5" xfId="22005" xr:uid="{B2D83188-A87E-4B26-893B-A10D0ADE85DE}"/>
    <cellStyle name="Comma 2 7 5 2" xfId="37666" xr:uid="{2FF0913E-36BA-40E0-A249-FB8B56949302}"/>
    <cellStyle name="Comma 2 7 6" xfId="44507" xr:uid="{7BD52F1B-072A-46B1-8113-F1786F812B6C}"/>
    <cellStyle name="Comma 2 7 7" xfId="45756" xr:uid="{9D5D624D-0F7C-47E4-87B3-385F4D019D63}"/>
    <cellStyle name="Comma 2 7 8" xfId="4001" xr:uid="{DD8FBB71-EF84-4FC1-BE5A-38B796EB8E11}"/>
    <cellStyle name="Comma 2 8" xfId="429" xr:uid="{00000000-0005-0000-0000-0000E8020000}"/>
    <cellStyle name="Comma 2 8 2" xfId="1975" xr:uid="{00000000-0005-0000-0000-0000E9020000}"/>
    <cellStyle name="Comma 2 8 2 2" xfId="11307" xr:uid="{674D62C9-8A0C-46C6-9C8C-FD849C6D8805}"/>
    <cellStyle name="Comma 2 8 2 2 2" xfId="17917" xr:uid="{93512BC4-E016-4A98-B996-879897FD3D18}"/>
    <cellStyle name="Comma 2 8 2 2 2 2" xfId="33646" xr:uid="{3B7851B6-5C17-4029-AD8F-B1D3125740A9}"/>
    <cellStyle name="Comma 2 8 2 2 3" xfId="27450" xr:uid="{288024A7-CD24-4164-A2B7-B5ED592ADE44}"/>
    <cellStyle name="Comma 2 8 2 3" xfId="15683" xr:uid="{604CCF81-E9A3-4C6A-8290-D896485EE730}"/>
    <cellStyle name="Comma 2 8 2 3 2" xfId="31422" xr:uid="{1B49C726-894F-4E68-83C8-83B83AB094BB}"/>
    <cellStyle name="Comma 2 8 2 4" xfId="21185" xr:uid="{43194431-8767-4ED2-93DF-B4C4D18B92BD}"/>
    <cellStyle name="Comma 2 8 2 4 2" xfId="36914" xr:uid="{C54C2B08-A1F0-451E-9FDE-CE7CB9D23E4F}"/>
    <cellStyle name="Comma 2 8 2 5" xfId="23098" xr:uid="{CCCB8CE6-C22B-4CFC-AE95-0EC894A8CA95}"/>
    <cellStyle name="Comma 2 8 2 5 2" xfId="38753" xr:uid="{8C245ECF-C6C7-452A-9255-C221B50A1573}"/>
    <cellStyle name="Comma 2 8 2 6" xfId="25004" xr:uid="{7FDA0C59-9E04-4857-96D4-2F09ECFCD74E}"/>
    <cellStyle name="Comma 2 8 2 7" xfId="46681" xr:uid="{A89809D9-580D-4224-85BE-4C56F7A8D21A}"/>
    <cellStyle name="Comma 2 8 2 8" xfId="8764" xr:uid="{1BADBB88-F885-409F-A328-B819215B6FBB}"/>
    <cellStyle name="Comma 2 8 3" xfId="20641" xr:uid="{804F9B4D-C9F5-40FD-8A6F-98A7E1BE8836}"/>
    <cellStyle name="Comma 2 8 3 2" xfId="36370" xr:uid="{98AC42EF-861F-4BCB-8BC3-3010F984BA71}"/>
    <cellStyle name="Comma 2 8 4" xfId="22007" xr:uid="{60C68A50-7C02-42C4-A18B-278720827F21}"/>
    <cellStyle name="Comma 2 8 4 2" xfId="37668" xr:uid="{FDD6D66F-1803-4513-9409-8EEAE82E365A}"/>
    <cellStyle name="Comma 2 8 5" xfId="45757" xr:uid="{B330A025-6D97-44F7-809B-8044407AD1F4}"/>
    <cellStyle name="Comma 2 8 6" xfId="4003" xr:uid="{07402911-65EC-453C-9E86-48309AC5616F}"/>
    <cellStyle name="Comma 2 9" xfId="430" xr:uid="{00000000-0005-0000-0000-0000EA020000}"/>
    <cellStyle name="Comma 2 9 2" xfId="1976" xr:uid="{00000000-0005-0000-0000-0000EB020000}"/>
    <cellStyle name="Comma 2 9 2 2" xfId="11308" xr:uid="{6B45A278-EA2F-4602-999E-D196918EDE52}"/>
    <cellStyle name="Comma 2 9 2 2 2" xfId="17918" xr:uid="{F9DD13C5-938E-4788-8990-605207134681}"/>
    <cellStyle name="Comma 2 9 2 2 2 2" xfId="33647" xr:uid="{C9A7357D-F607-47F9-AD40-84F25C5BACB1}"/>
    <cellStyle name="Comma 2 9 2 2 3" xfId="27451" xr:uid="{9928B400-0694-4797-BC3E-64707C664D3D}"/>
    <cellStyle name="Comma 2 9 2 3" xfId="15684" xr:uid="{2972619C-84D5-40C6-BB19-5CD132F101D7}"/>
    <cellStyle name="Comma 2 9 2 3 2" xfId="31423" xr:uid="{8FE262E4-6502-44D2-B13B-B89E1F1ED8E8}"/>
    <cellStyle name="Comma 2 9 2 4" xfId="21186" xr:uid="{268989E2-429C-4C50-86F2-D8C332D7F1A7}"/>
    <cellStyle name="Comma 2 9 2 4 2" xfId="36915" xr:uid="{D2E7D30E-01FE-4246-ABBF-2E91AC60010B}"/>
    <cellStyle name="Comma 2 9 2 5" xfId="23099" xr:uid="{85C6FA8F-71ED-4138-9B2F-14489944F12D}"/>
    <cellStyle name="Comma 2 9 2 5 2" xfId="38754" xr:uid="{0B2C9CCF-2B52-4AD2-B1C3-217893B97961}"/>
    <cellStyle name="Comma 2 9 2 6" xfId="25005" xr:uid="{E16D73C9-5697-4F46-85BB-3C6E227D7399}"/>
    <cellStyle name="Comma 2 9 2 7" xfId="46682" xr:uid="{545B8859-6CA9-48A0-9CE7-B4A9B2092652}"/>
    <cellStyle name="Comma 2 9 2 8" xfId="8765" xr:uid="{FE2529FB-7CF3-41ED-8435-054E3D56AA66}"/>
    <cellStyle name="Comma 2 9 3" xfId="20642" xr:uid="{20FF44B6-7792-4CE6-95AF-775A0BC2CE90}"/>
    <cellStyle name="Comma 2 9 3 2" xfId="36371" xr:uid="{E48F862E-DDDA-42AB-ADA7-6A5203B27B81}"/>
    <cellStyle name="Comma 2 9 4" xfId="22008" xr:uid="{E337D382-E697-4EEF-A3ED-632E6DE4073C}"/>
    <cellStyle name="Comma 2 9 4 2" xfId="37669" xr:uid="{E4A5AC51-0F5F-4B21-B98A-193F8783A2EC}"/>
    <cellStyle name="Comma 2 9 5" xfId="45758" xr:uid="{780D8AF1-9711-486B-875E-9514F7614290}"/>
    <cellStyle name="Comma 2 9 6" xfId="4004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9" xr:uid="{00000000-0005-0000-0000-0000F0020000}"/>
    <cellStyle name="Comma 20 2 2 2 2" xfId="33648" xr:uid="{203FAD46-4E69-4C01-9CA8-4B1BB04A4F11}"/>
    <cellStyle name="Comma 20 2 2 2 3" xfId="46685" xr:uid="{695274F9-E5D5-42C7-902C-0D0BA5C9C5D2}"/>
    <cellStyle name="Comma 20 2 2 2 4" xfId="17919" xr:uid="{975766FA-97EB-432B-A321-3AC6D9C631CB}"/>
    <cellStyle name="Comma 20 2 2 3" xfId="27452" xr:uid="{7E1C8974-23FD-4535-89FD-BB6E5ECDAB3B}"/>
    <cellStyle name="Comma 20 2 2 4" xfId="45761" xr:uid="{3BF1D07F-C75D-490D-B9FD-849650A6EF70}"/>
    <cellStyle name="Comma 20 2 2 5" xfId="11309" xr:uid="{82489373-CEDE-473D-B619-CF97D014AFC6}"/>
    <cellStyle name="Comma 20 2 3" xfId="1978" xr:uid="{00000000-0005-0000-0000-0000F1020000}"/>
    <cellStyle name="Comma 20 2 3 2" xfId="31424" xr:uid="{E5002A9A-9E60-4C4A-99F6-784DDE758290}"/>
    <cellStyle name="Comma 20 2 3 3" xfId="46684" xr:uid="{1188E69B-8C4D-41C1-9EB7-2BF1F7ECB1F6}"/>
    <cellStyle name="Comma 20 2 3 4" xfId="15685" xr:uid="{76BC397C-8B12-40B0-82F7-AB9E8489D34B}"/>
    <cellStyle name="Comma 20 2 4" xfId="2611" xr:uid="{00000000-0005-0000-0000-0000F2020000}"/>
    <cellStyle name="Comma 20 2 4 2" xfId="36916" xr:uid="{73DC3B71-2481-4E78-A435-62AD532AF3EC}"/>
    <cellStyle name="Comma 20 2 4 3" xfId="47152" xr:uid="{904BC938-28D6-438E-BB22-20B103E6146A}"/>
    <cellStyle name="Comma 20 2 4 4" xfId="21187" xr:uid="{1B8A0C59-BA70-453C-86BE-6A6865B4C453}"/>
    <cellStyle name="Comma 20 2 5" xfId="23100" xr:uid="{4EB8A7B3-F78D-4542-9638-B0B4A71D14A5}"/>
    <cellStyle name="Comma 20 2 5 2" xfId="38755" xr:uid="{524540A0-DB0F-4E6F-BD80-F7EA273B079A}"/>
    <cellStyle name="Comma 20 2 6" xfId="25006" xr:uid="{EAED8C2F-61D6-42C9-8C4F-AC6BE11E05C5}"/>
    <cellStyle name="Comma 20 2 7" xfId="45760" xr:uid="{8F37CF58-25BD-4717-8A7F-9430E0107CF0}"/>
    <cellStyle name="Comma 20 2 8" xfId="8766" xr:uid="{154008F1-3975-4C5E-B7C9-A9D8C04DC069}"/>
    <cellStyle name="Comma 20 3" xfId="435" xr:uid="{00000000-0005-0000-0000-0000F3020000}"/>
    <cellStyle name="Comma 20 3 2" xfId="1980" xr:uid="{00000000-0005-0000-0000-0000F4020000}"/>
    <cellStyle name="Comma 20 3 2 2" xfId="31003" xr:uid="{DA1BBEE2-8C99-44D8-AE3E-6625D3541C43}"/>
    <cellStyle name="Comma 20 3 2 3" xfId="46686" xr:uid="{3D7522CD-F8EA-4895-BCF0-D48F067E344C}"/>
    <cellStyle name="Comma 20 3 2 4" xfId="14922" xr:uid="{D570480C-25E9-411C-834D-2E02F6DBCABF}"/>
    <cellStyle name="Comma 20 3 3" xfId="45762" xr:uid="{D85C9173-F4FD-49A7-AD1C-D39B5B4A5C00}"/>
    <cellStyle name="Comma 20 3 4" xfId="9679" xr:uid="{4EA69F71-5F1A-45DF-926F-8DD53C59D94B}"/>
    <cellStyle name="Comma 20 4" xfId="436" xr:uid="{00000000-0005-0000-0000-0000F5020000}"/>
    <cellStyle name="Comma 20 4 2" xfId="1981" xr:uid="{00000000-0005-0000-0000-0000F6020000}"/>
    <cellStyle name="Comma 20 4 2 2" xfId="46687" xr:uid="{E17CC1A7-0435-490A-AFC3-470D9FFD408D}"/>
    <cellStyle name="Comma 20 4 2 3" xfId="36372" xr:uid="{34E5C9ED-B010-4A13-9B58-1EE36F202814}"/>
    <cellStyle name="Comma 20 4 3" xfId="45763" xr:uid="{D6F02AE9-24A6-4B65-A5DA-6C579D512DAA}"/>
    <cellStyle name="Comma 20 4 4" xfId="20643" xr:uid="{E46C4FBD-F263-4436-A031-902E1FA0CEEC}"/>
    <cellStyle name="Comma 20 5" xfId="1977" xr:uid="{00000000-0005-0000-0000-0000F7020000}"/>
    <cellStyle name="Comma 20 5 2" xfId="37670" xr:uid="{1A935FDD-E8E3-4A89-A014-46CE81C5E2BD}"/>
    <cellStyle name="Comma 20 5 3" xfId="46683" xr:uid="{E0D3F803-CE22-4807-9C86-15F27C008252}"/>
    <cellStyle name="Comma 20 5 4" xfId="22009" xr:uid="{599FBFF3-07E2-47A8-9288-8B658914247F}"/>
    <cellStyle name="Comma 20 6" xfId="2610" xr:uid="{00000000-0005-0000-0000-0000F8020000}"/>
    <cellStyle name="Comma 20 6 2" xfId="47151" xr:uid="{17098E7F-BB3A-4C40-A7F7-F227FD99EC98}"/>
    <cellStyle name="Comma 20 7" xfId="45759" xr:uid="{6134C812-608C-4A7D-955B-4B6B1C9E6CE6}"/>
    <cellStyle name="Comma 20 8" xfId="4005" xr:uid="{86AA0540-3B1A-4AF7-BA9D-27D4C03EB81B}"/>
    <cellStyle name="Comma 200" xfId="47214" xr:uid="{00C9A927-7B4C-4419-8B60-431128D4D833}"/>
    <cellStyle name="Comma 201" xfId="47216" xr:uid="{B01E148B-D44B-47E0-90D3-62BA2E994D6B}"/>
    <cellStyle name="Comma 202" xfId="47218" xr:uid="{85192BF7-9D05-47BE-AB36-08878FBE331F}"/>
    <cellStyle name="Comma 203" xfId="47168" xr:uid="{65918792-87EE-4A25-AD34-D24DB4624330}"/>
    <cellStyle name="Comma 204" xfId="47222" xr:uid="{1FEDDBA9-58CA-4C72-81D2-30745FAE9F16}"/>
    <cellStyle name="Comma 205" xfId="47221" xr:uid="{CB283393-BBBA-47FB-9427-1195045E4394}"/>
    <cellStyle name="Comma 206" xfId="47231" xr:uid="{592C5C2E-1F20-441E-BB88-3C4ED034FD35}"/>
    <cellStyle name="Comma 207" xfId="47230" xr:uid="{35041FF4-32DF-4CC4-ADBB-BA3F8F380910}"/>
    <cellStyle name="Comma 208" xfId="47236" xr:uid="{4B32A837-8DF7-423B-AA43-F3E39D33A86C}"/>
    <cellStyle name="Comma 209" xfId="47237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3" xr:uid="{00000000-0005-0000-0000-0000FB020000}"/>
    <cellStyle name="Comma 21 2 2 2" xfId="31150" xr:uid="{D7B0B0E7-24C6-485B-8A99-69D4BFC20D07}"/>
    <cellStyle name="Comma 21 2 2 3" xfId="46689" xr:uid="{11540829-D50D-4C04-A3B7-8E725019FF72}"/>
    <cellStyle name="Comma 21 2 2 4" xfId="15366" xr:uid="{16A74C47-CE85-4DDF-9694-7A3068893A02}"/>
    <cellStyle name="Comma 21 2 3" xfId="45765" xr:uid="{6C6A6AA4-10A4-4FB9-ABDF-F73DD67B3071}"/>
    <cellStyle name="Comma 21 2 4" xfId="4007" xr:uid="{771A7D20-FDC4-4838-B9CF-85BC4B1A818E}"/>
    <cellStyle name="Comma 21 3" xfId="439" xr:uid="{00000000-0005-0000-0000-0000FC020000}"/>
    <cellStyle name="Comma 21 3 2" xfId="1984" xr:uid="{00000000-0005-0000-0000-0000FD020000}"/>
    <cellStyle name="Comma 21 3 2 2" xfId="17920" xr:uid="{9E360757-E2D4-4575-A7E4-2FB1EE3CF26C}"/>
    <cellStyle name="Comma 21 3 2 2 2" xfId="33649" xr:uid="{2C20252E-D5D1-4DAC-8DDE-223CEAF4C6E2}"/>
    <cellStyle name="Comma 21 3 2 3" xfId="27453" xr:uid="{23F9905F-49C4-4EF0-88AF-4B569A48E4FC}"/>
    <cellStyle name="Comma 21 3 2 4" xfId="46690" xr:uid="{994963AE-B093-453C-9641-D115244CC2C4}"/>
    <cellStyle name="Comma 21 3 2 5" xfId="11310" xr:uid="{F7449303-7D60-4EC7-82D0-DF75407E75A0}"/>
    <cellStyle name="Comma 21 3 3" xfId="15686" xr:uid="{B29356B4-F8B7-418A-B434-8C18720689DD}"/>
    <cellStyle name="Comma 21 3 3 2" xfId="31425" xr:uid="{7A04FDEB-6FB9-4AC6-AF20-E80BB2CC5CE9}"/>
    <cellStyle name="Comma 21 3 4" xfId="21188" xr:uid="{1E098064-4DF9-407F-B87B-008DD478A022}"/>
    <cellStyle name="Comma 21 3 4 2" xfId="36917" xr:uid="{D8D71CDE-ECC3-49BC-A5B2-E27BB9891BCC}"/>
    <cellStyle name="Comma 21 3 5" xfId="23101" xr:uid="{BFC1EE95-0F87-4492-80F9-3E024646AEBD}"/>
    <cellStyle name="Comma 21 3 5 2" xfId="38756" xr:uid="{4A77BAA8-8D97-4463-AAE4-2A0CCFFF027D}"/>
    <cellStyle name="Comma 21 3 6" xfId="25007" xr:uid="{6D8DABFB-4BFC-45AC-A0DF-7079C1D59DCF}"/>
    <cellStyle name="Comma 21 3 7" xfId="45766" xr:uid="{0844FD5F-3405-42FA-B5D3-03E18A4E0BBD}"/>
    <cellStyle name="Comma 21 3 8" xfId="8767" xr:uid="{80F2EBB3-BF86-484D-98B1-D20AC9624903}"/>
    <cellStyle name="Comma 21 4" xfId="440" xr:uid="{00000000-0005-0000-0000-0000FE020000}"/>
    <cellStyle name="Comma 21 4 2" xfId="1985" xr:uid="{00000000-0005-0000-0000-0000FF020000}"/>
    <cellStyle name="Comma 21 4 2 2" xfId="46691" xr:uid="{659E2FE1-0C7C-42B7-9711-4AD75B6BB0BB}"/>
    <cellStyle name="Comma 21 4 2 3" xfId="36373" xr:uid="{E6B371E7-0C8D-4708-ABD3-F3B434EF3226}"/>
    <cellStyle name="Comma 21 4 3" xfId="45767" xr:uid="{3FF83580-0A2D-4C83-A53E-2236443D858E}"/>
    <cellStyle name="Comma 21 4 4" xfId="20644" xr:uid="{688DF51E-361F-453F-89BA-47AF24728099}"/>
    <cellStyle name="Comma 21 5" xfId="1982" xr:uid="{00000000-0005-0000-0000-000000030000}"/>
    <cellStyle name="Comma 21 5 2" xfId="37671" xr:uid="{46C0F37D-FCCA-4654-9C34-1023AEA99B01}"/>
    <cellStyle name="Comma 21 5 3" xfId="46688" xr:uid="{A8605525-2705-4341-8D1E-F97937A6CFF1}"/>
    <cellStyle name="Comma 21 5 4" xfId="22010" xr:uid="{7414E2F8-35DC-4A2D-B206-E122998D76C8}"/>
    <cellStyle name="Comma 21 6" xfId="45764" xr:uid="{07F3B4FD-D39B-4CDD-A6E2-64B65608DE90}"/>
    <cellStyle name="Comma 21 7" xfId="4006" xr:uid="{10B4C029-78DB-4230-A0A7-081FC11505B8}"/>
    <cellStyle name="Comma 210" xfId="47239" xr:uid="{ED3E5043-3B44-481C-8F78-15CC49624757}"/>
    <cellStyle name="Comma 211" xfId="47241" xr:uid="{B47A4559-E138-401E-9810-97D8D4FD16D7}"/>
    <cellStyle name="Comma 212" xfId="47243" xr:uid="{0E7D7195-B448-4984-8EA6-52B701970B37}"/>
    <cellStyle name="Comma 213" xfId="47245" xr:uid="{1EE39258-5A8F-479E-BDAD-C2E608E66E0D}"/>
    <cellStyle name="Comma 214" xfId="47247" xr:uid="{7F821BBC-A10A-40AA-9EF6-1DEC6C956BB5}"/>
    <cellStyle name="Comma 215" xfId="47249" xr:uid="{87708BD2-C376-418B-B091-380A3C494B25}"/>
    <cellStyle name="Comma 216" xfId="47251" xr:uid="{3073A97C-9283-4064-B9F0-88D926FCEF6F}"/>
    <cellStyle name="Comma 217" xfId="47253" xr:uid="{F0FD1BA4-60F2-442B-A923-68CF55976D63}"/>
    <cellStyle name="Comma 218" xfId="47255" xr:uid="{F8962572-CB59-42FC-B404-F0D3F0E9548B}"/>
    <cellStyle name="Comma 219" xfId="47257" xr:uid="{68440DE4-4CE5-4DCF-9F77-9C06297E1926}"/>
    <cellStyle name="Comma 22" xfId="441" xr:uid="{00000000-0005-0000-0000-000001030000}"/>
    <cellStyle name="Comma 22 2" xfId="442" xr:uid="{00000000-0005-0000-0000-000002030000}"/>
    <cellStyle name="Comma 22 2 2" xfId="1987" xr:uid="{00000000-0005-0000-0000-000003030000}"/>
    <cellStyle name="Comma 22 2 2 2" xfId="17921" xr:uid="{020444F5-F019-49D5-94B4-115C651D7CEF}"/>
    <cellStyle name="Comma 22 2 2 2 2" xfId="33650" xr:uid="{967B37D4-C939-4F19-BC65-F3E04178467F}"/>
    <cellStyle name="Comma 22 2 2 3" xfId="27454" xr:uid="{483478E2-26B1-431D-A240-9C2133ED3047}"/>
    <cellStyle name="Comma 22 2 2 4" xfId="46693" xr:uid="{A7CA84C7-6FEC-427F-8CED-F43C578F9D15}"/>
    <cellStyle name="Comma 22 2 2 5" xfId="11311" xr:uid="{F92431B1-F337-415D-8EE1-2E0FD78F3C7A}"/>
    <cellStyle name="Comma 22 2 3" xfId="15362" xr:uid="{0FD40327-D1DC-4F3E-8D27-D84937341061}"/>
    <cellStyle name="Comma 22 2 3 2" xfId="31149" xr:uid="{94CBFAA9-48BB-48A9-9FA8-7F0079CF4A9A}"/>
    <cellStyle name="Comma 22 2 4" xfId="15687" xr:uid="{35EC985B-7194-4E0F-995F-97555AB1D4FC}"/>
    <cellStyle name="Comma 22 2 4 2" xfId="31426" xr:uid="{BC8C332E-2B10-45A7-A11E-565FEDA25316}"/>
    <cellStyle name="Comma 22 2 5" xfId="21189" xr:uid="{1BF1DA32-BC5A-48E5-87BD-A6B38FA122EF}"/>
    <cellStyle name="Comma 22 2 5 2" xfId="36918" xr:uid="{592294CF-C249-4839-BD27-2F6E84D0C179}"/>
    <cellStyle name="Comma 22 2 6" xfId="23102" xr:uid="{F030F178-EFCB-49FA-B81F-F8325FFE0210}"/>
    <cellStyle name="Comma 22 2 6 2" xfId="38757" xr:uid="{2D0F83BD-2A3A-4D7C-B16B-1CD4609890AA}"/>
    <cellStyle name="Comma 22 2 7" xfId="25008" xr:uid="{A5D984A9-E51C-421D-A32A-F52568096E97}"/>
    <cellStyle name="Comma 22 2 8" xfId="45769" xr:uid="{F6702F28-B3DA-48E4-8A18-848A2F92DBC8}"/>
    <cellStyle name="Comma 22 2 9" xfId="8768" xr:uid="{8EAF6BE5-A282-4559-A128-CA94E767DC45}"/>
    <cellStyle name="Comma 22 3" xfId="443" xr:uid="{00000000-0005-0000-0000-000004030000}"/>
    <cellStyle name="Comma 22 3 2" xfId="1988" xr:uid="{00000000-0005-0000-0000-000005030000}"/>
    <cellStyle name="Comma 22 3 2 2" xfId="46694" xr:uid="{9FB296D8-D4B1-4766-AB4E-9444019E481F}"/>
    <cellStyle name="Comma 22 3 2 3" xfId="36374" xr:uid="{90DEB776-44C6-4164-839D-06B7EA9DA2AE}"/>
    <cellStyle name="Comma 22 3 3" xfId="45770" xr:uid="{0511EE93-9A75-4A32-8882-89C3DCA7D506}"/>
    <cellStyle name="Comma 22 3 4" xfId="20645" xr:uid="{EFE98D3C-C411-419C-9076-5E99E6A2AE62}"/>
    <cellStyle name="Comma 22 4" xfId="1986" xr:uid="{00000000-0005-0000-0000-000006030000}"/>
    <cellStyle name="Comma 22 4 2" xfId="37672" xr:uid="{D242642A-DBD7-4314-8727-43043ABDF83F}"/>
    <cellStyle name="Comma 22 4 3" xfId="46692" xr:uid="{131EBB93-16A1-4581-B20B-C9AED5D00942}"/>
    <cellStyle name="Comma 22 4 4" xfId="22011" xr:uid="{66247081-5717-4B55-A44C-EF2F5693F359}"/>
    <cellStyle name="Comma 22 5" xfId="2612" xr:uid="{00000000-0005-0000-0000-000007030000}"/>
    <cellStyle name="Comma 22 5 2" xfId="47153" xr:uid="{E4A0149A-4DA9-4E2F-A71D-244C33618465}"/>
    <cellStyle name="Comma 22 6" xfId="45768" xr:uid="{9FD480B6-29AA-4104-9577-B3A7F95DAC24}"/>
    <cellStyle name="Comma 22 7" xfId="4008" xr:uid="{C2B5D286-54D9-4C0E-BBA6-18B6BABA9296}"/>
    <cellStyle name="Comma 220" xfId="47259" xr:uid="{DAD91FDB-30DE-44C6-A0DD-7E412E02E740}"/>
    <cellStyle name="Comma 221" xfId="47261" xr:uid="{45858B81-DAB2-4175-AE28-1C7C5ED017DD}"/>
    <cellStyle name="Comma 222" xfId="47263" xr:uid="{CEB5B990-AF1D-48FB-90A3-166E85ABE589}"/>
    <cellStyle name="Comma 223" xfId="47265" xr:uid="{B32CE4B9-5C43-4EAC-BA3E-378F199A66C1}"/>
    <cellStyle name="Comma 224" xfId="47316" xr:uid="{277B1A92-C8DA-4468-A57E-159AD172D324}"/>
    <cellStyle name="Comma 225" xfId="47319" xr:uid="{ABE0B6B7-03BD-4AA8-8A5F-49CA392E8230}"/>
    <cellStyle name="Comma 226" xfId="47321" xr:uid="{87686E78-C924-4AE9-A9A1-0DA29D6C4BFD}"/>
    <cellStyle name="Comma 227" xfId="47326" xr:uid="{481165B9-9F04-42AC-879A-6AC5717971F1}"/>
    <cellStyle name="Comma 228" xfId="47327" xr:uid="{B2545E4E-12C5-48CC-AD72-388968230543}"/>
    <cellStyle name="Comma 229" xfId="47329" xr:uid="{98C1A959-C108-4A11-9CD3-9CB74D3BBD76}"/>
    <cellStyle name="Comma 23" xfId="444" xr:uid="{00000000-0005-0000-0000-000008030000}"/>
    <cellStyle name="Comma 23 2" xfId="445" xr:uid="{00000000-0005-0000-0000-000009030000}"/>
    <cellStyle name="Comma 23 2 2" xfId="1990" xr:uid="{00000000-0005-0000-0000-00000A030000}"/>
    <cellStyle name="Comma 23 2 2 2" xfId="17922" xr:uid="{A039315C-F31E-4C86-BB28-F80F41B87CD3}"/>
    <cellStyle name="Comma 23 2 2 2 2" xfId="33651" xr:uid="{93C9A3A4-D6C3-49BE-91CF-635A1B503A61}"/>
    <cellStyle name="Comma 23 2 2 3" xfId="27455" xr:uid="{405EF248-B318-49B6-8DBE-E5CEEF7F638D}"/>
    <cellStyle name="Comma 23 2 2 4" xfId="46696" xr:uid="{11BB47D7-FE98-4D89-8B50-3D22DA32493E}"/>
    <cellStyle name="Comma 23 2 2 5" xfId="11312" xr:uid="{D23E77A8-41F8-43F6-8E3C-671D7338F689}"/>
    <cellStyle name="Comma 23 2 3" xfId="15688" xr:uid="{8FA84784-D654-462E-9D11-B72F062D2B91}"/>
    <cellStyle name="Comma 23 2 3 2" xfId="31427" xr:uid="{F2F77F42-08C2-46EC-8E27-DFA73DC5E9A2}"/>
    <cellStyle name="Comma 23 2 4" xfId="21190" xr:uid="{767A66FA-1A0E-4C31-9F82-F709232F56BD}"/>
    <cellStyle name="Comma 23 2 4 2" xfId="36919" xr:uid="{FB9B152A-8C04-4AB6-A704-4E52F5272577}"/>
    <cellStyle name="Comma 23 2 5" xfId="23103" xr:uid="{744F85FA-5FC5-4618-8A02-2E4B88781522}"/>
    <cellStyle name="Comma 23 2 5 2" xfId="38758" xr:uid="{F0F093CA-9F35-4F78-B0F4-3A19C09BE4EF}"/>
    <cellStyle name="Comma 23 2 6" xfId="25009" xr:uid="{C4A40283-FDAB-41E2-8E83-B24A162548F6}"/>
    <cellStyle name="Comma 23 2 7" xfId="44492" xr:uid="{6932AA8F-6F0E-486A-9256-85EAC16410DC}"/>
    <cellStyle name="Comma 23 2 8" xfId="45772" xr:uid="{701F946E-98EC-444C-BE16-25EFA7E5E9EF}"/>
    <cellStyle name="Comma 23 2 9" xfId="8769" xr:uid="{30BBE682-1A49-4896-BD9C-826D52129E42}"/>
    <cellStyle name="Comma 23 3" xfId="446" xr:uid="{00000000-0005-0000-0000-00000B030000}"/>
    <cellStyle name="Comma 23 3 2" xfId="1991" xr:uid="{00000000-0005-0000-0000-00000C030000}"/>
    <cellStyle name="Comma 23 3 2 2" xfId="46697" xr:uid="{07FF81AC-1CE5-4283-BF74-4CCA606E4C98}"/>
    <cellStyle name="Comma 23 3 2 3" xfId="36375" xr:uid="{D24C5A28-5BB9-4A1A-B182-0AC63518486A}"/>
    <cellStyle name="Comma 23 3 3" xfId="45773" xr:uid="{59E64CA7-C7A7-4E0C-A120-31822A40857E}"/>
    <cellStyle name="Comma 23 3 4" xfId="20646" xr:uid="{2A359646-06BF-4BBF-A80F-3A8245917A73}"/>
    <cellStyle name="Comma 23 4" xfId="1989" xr:uid="{00000000-0005-0000-0000-00000D030000}"/>
    <cellStyle name="Comma 23 4 2" xfId="37673" xr:uid="{58700FFF-A0DA-4132-833F-A33941262D40}"/>
    <cellStyle name="Comma 23 4 3" xfId="46695" xr:uid="{E204760C-6D40-4A1E-82CC-1B41A00D7101}"/>
    <cellStyle name="Comma 23 4 4" xfId="22012" xr:uid="{BD1B8560-D928-4A33-AB89-0D22DB98F246}"/>
    <cellStyle name="Comma 23 5" xfId="44403" xr:uid="{5064E825-AE5B-4813-81CE-F34601FFA949}"/>
    <cellStyle name="Comma 23 6" xfId="45771" xr:uid="{9ABCC1D1-8205-4095-A32E-3D64A12DD5DE}"/>
    <cellStyle name="Comma 23 7" xfId="4009" xr:uid="{9046C329-E184-46EF-8055-41AF192EA1DA}"/>
    <cellStyle name="Comma 230" xfId="47331" xr:uid="{B643F43F-5241-429E-ADC0-114896BA8CE2}"/>
    <cellStyle name="Comma 231" xfId="47333" xr:uid="{D7C9EEDC-B82F-461C-B98D-E0A8F37E7FA3}"/>
    <cellStyle name="Comma 232" xfId="47335" xr:uid="{3FCA7D54-3583-4BDA-8D62-81377D7E7BDF}"/>
    <cellStyle name="Comma 233" xfId="47337" xr:uid="{7B43D7C5-C239-4FC7-B840-73D0D850BEA7}"/>
    <cellStyle name="Comma 234" xfId="47339" xr:uid="{4E9F60A0-D6C7-4361-8B4D-A3F0D84CA88B}"/>
    <cellStyle name="Comma 235" xfId="47341" xr:uid="{4A2B1262-A4F5-4F2F-823F-AA5295455ABF}"/>
    <cellStyle name="Comma 236" xfId="47343" xr:uid="{0453106E-FD96-4B3F-BA7E-519648439839}"/>
    <cellStyle name="Comma 237" xfId="47345" xr:uid="{3358E177-10F8-4DB7-88C8-6A9FF673BCAC}"/>
    <cellStyle name="Comma 238" xfId="47347" xr:uid="{1230DCE4-9650-48ED-858E-4645204AA3E0}"/>
    <cellStyle name="Comma 239" xfId="47349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3" xr:uid="{00000000-0005-0000-0000-000010030000}"/>
    <cellStyle name="Comma 24 2 2 2" xfId="17923" xr:uid="{42D0192A-674F-4ECE-9404-642CB1B33B8E}"/>
    <cellStyle name="Comma 24 2 2 2 2" xfId="33652" xr:uid="{62FC8FCC-5CC0-4DBE-AA39-4BD7AAD8CF82}"/>
    <cellStyle name="Comma 24 2 2 3" xfId="27456" xr:uid="{F5E8B444-4CAD-4135-A6FF-4CD1BCD3B119}"/>
    <cellStyle name="Comma 24 2 2 4" xfId="46699" xr:uid="{C71C2AAD-35C6-4617-8E96-3188B3A8F102}"/>
    <cellStyle name="Comma 24 2 2 5" xfId="11313" xr:uid="{D8BD812B-D897-4508-92AE-1D5DF0163522}"/>
    <cellStyle name="Comma 24 2 3" xfId="15689" xr:uid="{63ABFBB2-0572-43F3-A0BC-3CC3EAE2FE7C}"/>
    <cellStyle name="Comma 24 2 3 2" xfId="31428" xr:uid="{3F82E01F-424A-4D86-A545-CD3C46696B7B}"/>
    <cellStyle name="Comma 24 2 4" xfId="21191" xr:uid="{98961C98-B907-4E8C-A0D8-7C128E455C72}"/>
    <cellStyle name="Comma 24 2 4 2" xfId="36920" xr:uid="{FF51EF56-11DD-466B-8B90-09CCFD4D7880}"/>
    <cellStyle name="Comma 24 2 5" xfId="23104" xr:uid="{4C53F6CB-8AD3-4813-94DC-0DDEBC2AC61A}"/>
    <cellStyle name="Comma 24 2 5 2" xfId="38759" xr:uid="{7F0A453E-D4BE-47C2-A14E-83F246BC73C2}"/>
    <cellStyle name="Comma 24 2 6" xfId="25010" xr:uid="{7E676866-DB1C-402B-A129-645A390D30B1}"/>
    <cellStyle name="Comma 24 2 7" xfId="45775" xr:uid="{098643FA-7F92-4388-9D4E-C0D80627BF34}"/>
    <cellStyle name="Comma 24 2 8" xfId="8770" xr:uid="{74BC3E03-5F59-4AC5-95A2-9A76426BB2DB}"/>
    <cellStyle name="Comma 24 3" xfId="449" xr:uid="{00000000-0005-0000-0000-000011030000}"/>
    <cellStyle name="Comma 24 3 2" xfId="1994" xr:uid="{00000000-0005-0000-0000-000012030000}"/>
    <cellStyle name="Comma 24 3 2 2" xfId="46700" xr:uid="{8C9D3C2E-1008-499A-8F10-5ACD6BBBD0E4}"/>
    <cellStyle name="Comma 24 3 2 3" xfId="36376" xr:uid="{0D6D81BB-ADA8-42E1-A2E2-36D746F32548}"/>
    <cellStyle name="Comma 24 3 3" xfId="45776" xr:uid="{6BF01AE3-61DC-4360-92EF-25BF97A194B0}"/>
    <cellStyle name="Comma 24 3 4" xfId="20647" xr:uid="{D712A854-3901-4477-AA12-C7F22ABB19F8}"/>
    <cellStyle name="Comma 24 4" xfId="1992" xr:uid="{00000000-0005-0000-0000-000013030000}"/>
    <cellStyle name="Comma 24 4 2" xfId="37674" xr:uid="{58E6A65E-51D4-4C82-AE95-F9FED80A092E}"/>
    <cellStyle name="Comma 24 4 3" xfId="46698" xr:uid="{F1E3893F-0506-4DCD-88FE-36492DB75451}"/>
    <cellStyle name="Comma 24 4 4" xfId="22013" xr:uid="{AA914CE7-83CB-4CC3-98AF-B36F7AACEBEF}"/>
    <cellStyle name="Comma 24 5" xfId="45774" xr:uid="{DE19CF1F-4755-4773-B378-EC8E0E74F911}"/>
    <cellStyle name="Comma 24 6" xfId="4010" xr:uid="{AB1E92CB-CE98-4CDC-829E-02052628FD9C}"/>
    <cellStyle name="Comma 240" xfId="47351" xr:uid="{0C167660-D404-4A5E-9008-0FFBFC5951BC}"/>
    <cellStyle name="Comma 241" xfId="47353" xr:uid="{2FF22014-91F2-4B4D-ADFB-D5D3ACFFEC32}"/>
    <cellStyle name="Comma 242" xfId="47355" xr:uid="{C0803957-D15D-48AF-A46A-813550C13FDD}"/>
    <cellStyle name="Comma 243" xfId="47357" xr:uid="{805B2405-8D34-4D69-A34A-80E431E5F7C3}"/>
    <cellStyle name="Comma 244" xfId="47359" xr:uid="{39814086-969C-46A0-90BA-D758C93DD37F}"/>
    <cellStyle name="Comma 245" xfId="47361" xr:uid="{2AD807DE-F698-40A2-8294-C58C251AB3FA}"/>
    <cellStyle name="Comma 246" xfId="47363" xr:uid="{3149D8D8-0AA2-4A51-9479-3DC64E564A92}"/>
    <cellStyle name="Comma 247" xfId="47365" xr:uid="{16CC97F7-6DC2-4B61-80DD-B2540830C925}"/>
    <cellStyle name="Comma 248" xfId="47367" xr:uid="{ECADDE56-21AF-4D2C-903F-C2D098FA7D3B}"/>
    <cellStyle name="Comma 249" xfId="47369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7" xr:uid="{00000000-0005-0000-0000-000017030000}"/>
    <cellStyle name="Comma 25 2 2 2 2" xfId="33653" xr:uid="{3A882FFB-3366-4BB8-9145-332F83BF96F2}"/>
    <cellStyle name="Comma 25 2 2 2 3" xfId="46703" xr:uid="{2B824902-3E44-44A0-887F-AFB1DB57E59B}"/>
    <cellStyle name="Comma 25 2 2 2 4" xfId="17924" xr:uid="{0431D7DC-4DB8-4D35-AECF-1B4AEC8CC4D8}"/>
    <cellStyle name="Comma 25 2 2 3" xfId="27457" xr:uid="{EC6E5E68-BA79-44AA-9346-9F34CDCD80D7}"/>
    <cellStyle name="Comma 25 2 2 4" xfId="45779" xr:uid="{B4EEC6E4-4631-448A-9783-485207279A73}"/>
    <cellStyle name="Comma 25 2 2 5" xfId="11314" xr:uid="{9B970FBA-EF88-4718-BD66-4FD386DFC64B}"/>
    <cellStyle name="Comma 25 2 3" xfId="453" xr:uid="{00000000-0005-0000-0000-000018030000}"/>
    <cellStyle name="Comma 25 2 3 2" xfId="1998" xr:uid="{00000000-0005-0000-0000-000019030000}"/>
    <cellStyle name="Comma 25 2 3 2 2" xfId="46704" xr:uid="{774D5260-1D39-418D-A1B2-0CFB6833C59E}"/>
    <cellStyle name="Comma 25 2 3 2 3" xfId="31429" xr:uid="{660B04FF-9B23-4A47-822E-B5AC64018E66}"/>
    <cellStyle name="Comma 25 2 3 3" xfId="45780" xr:uid="{20BF033D-2813-41EB-84A7-6E7CEE7F24D7}"/>
    <cellStyle name="Comma 25 2 3 4" xfId="15690" xr:uid="{520A7312-2711-4C70-AD1B-B04D4EA7EC7C}"/>
    <cellStyle name="Comma 25 2 4" xfId="1996" xr:uid="{00000000-0005-0000-0000-00001A030000}"/>
    <cellStyle name="Comma 25 2 4 2" xfId="36921" xr:uid="{DB2A7BBC-49B6-421C-8365-70675305218A}"/>
    <cellStyle name="Comma 25 2 4 3" xfId="46702" xr:uid="{004D6010-FF20-414D-B3F8-5B659A803485}"/>
    <cellStyle name="Comma 25 2 4 4" xfId="21192" xr:uid="{ACFA9303-8334-4F87-9207-00F009B4D247}"/>
    <cellStyle name="Comma 25 2 5" xfId="23105" xr:uid="{0564F4CF-EA95-4752-AF86-27A3BD17531E}"/>
    <cellStyle name="Comma 25 2 5 2" xfId="38760" xr:uid="{0E3F8B55-D001-4A0B-957F-064F95F6F7AA}"/>
    <cellStyle name="Comma 25 2 6" xfId="25011" xr:uid="{CACE5787-F510-471E-801B-BD6BBE741B81}"/>
    <cellStyle name="Comma 25 2 7" xfId="45778" xr:uid="{941982C1-538F-45F9-8E90-3B058C9CFEE3}"/>
    <cellStyle name="Comma 25 2 8" xfId="8771" xr:uid="{9F5ABD7D-A7CB-4701-98FC-0FFAB0ADB249}"/>
    <cellStyle name="Comma 25 3" xfId="454" xr:uid="{00000000-0005-0000-0000-00001B030000}"/>
    <cellStyle name="Comma 25 3 2" xfId="1999" xr:uid="{00000000-0005-0000-0000-00001C030000}"/>
    <cellStyle name="Comma 25 3 2 2" xfId="46705" xr:uid="{F88ABC20-4AD2-4C01-A875-9BC70707A157}"/>
    <cellStyle name="Comma 25 3 2 3" xfId="36377" xr:uid="{2D264692-9C6A-4D81-B123-6380AE51488C}"/>
    <cellStyle name="Comma 25 3 3" xfId="45781" xr:uid="{F2A98768-4E93-4B02-90D2-DC38E0B421BE}"/>
    <cellStyle name="Comma 25 3 4" xfId="20648" xr:uid="{31AC3385-DA00-45BE-97BA-D913B83F43A1}"/>
    <cellStyle name="Comma 25 4" xfId="455" xr:uid="{00000000-0005-0000-0000-00001D030000}"/>
    <cellStyle name="Comma 25 4 2" xfId="2000" xr:uid="{00000000-0005-0000-0000-00001E030000}"/>
    <cellStyle name="Comma 25 4 2 2" xfId="46706" xr:uid="{31BE3105-216E-49CF-8FA9-415495B1269D}"/>
    <cellStyle name="Comma 25 4 2 3" xfId="37675" xr:uid="{CAFA9652-7BEA-4C6D-9903-8B7CF07D923A}"/>
    <cellStyle name="Comma 25 4 3" xfId="45782" xr:uid="{A7D30FE8-EDE1-48B0-9C6E-B74C0644F9C1}"/>
    <cellStyle name="Comma 25 4 4" xfId="22014" xr:uid="{8E1EE73D-77E2-4027-90F8-9943435CD384}"/>
    <cellStyle name="Comma 25 5" xfId="1995" xr:uid="{00000000-0005-0000-0000-00001F030000}"/>
    <cellStyle name="Comma 25 5 2" xfId="46701" xr:uid="{DCF249C7-7199-4E2E-B26D-2C969CEAF192}"/>
    <cellStyle name="Comma 25 6" xfId="45777" xr:uid="{AC41938F-4451-48B1-BCDE-11EC7EAFDFDE}"/>
    <cellStyle name="Comma 25 7" xfId="4011" xr:uid="{B453902C-1A83-4A26-B961-03616E1228C2}"/>
    <cellStyle name="Comma 25 96" xfId="44642" xr:uid="{BDFBFFFC-9B24-4AEF-8BAD-129252F6354A}"/>
    <cellStyle name="Comma 25 96 2" xfId="45476" xr:uid="{1FB97A6B-A455-4E46-AA56-A1715ABDD3BB}"/>
    <cellStyle name="Comma 250" xfId="47371" xr:uid="{70DDE4E6-E14A-4CF2-B6AF-01CA97AE2101}"/>
    <cellStyle name="Comma 251" xfId="47373" xr:uid="{6024094A-D878-420D-9AA4-D672AADA029A}"/>
    <cellStyle name="Comma 252" xfId="47375" xr:uid="{6C86CFB5-0084-48EF-BA71-FDBCF1C8A502}"/>
    <cellStyle name="Comma 253" xfId="47377" xr:uid="{444577E2-098B-485B-B77C-8BEFD8BB669F}"/>
    <cellStyle name="Comma 254" xfId="47379" xr:uid="{FF563723-E275-47EA-A986-1784713A5D8F}"/>
    <cellStyle name="Comma 255" xfId="47381" xr:uid="{203D5072-6260-4B50-A10E-CAE11F8AA50F}"/>
    <cellStyle name="Comma 256" xfId="47383" xr:uid="{64EA96B2-BF3B-4166-944E-8B3EBDF4B2AE}"/>
    <cellStyle name="Comma 257" xfId="47385" xr:uid="{751B2246-5F34-49BC-8736-3D3B06F74962}"/>
    <cellStyle name="Comma 258" xfId="47387" xr:uid="{97AC8E0B-2D15-4B3F-A483-2DE09A7786FA}"/>
    <cellStyle name="Comma 259" xfId="47390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2" xr:uid="{00000000-0005-0000-0000-000022030000}"/>
    <cellStyle name="Comma 26 2 2 2" xfId="17925" xr:uid="{CE3995B0-9432-42EE-920E-F654978DB0F4}"/>
    <cellStyle name="Comma 26 2 2 2 2" xfId="33654" xr:uid="{093D0703-FFE0-4414-AD3C-F227A10DA65F}"/>
    <cellStyle name="Comma 26 2 2 3" xfId="27458" xr:uid="{66118C8E-0F97-48F2-99F5-C757C8289B3E}"/>
    <cellStyle name="Comma 26 2 2 4" xfId="46708" xr:uid="{EFD0C9E1-FA8E-419E-8B1C-9065F6C10CE7}"/>
    <cellStyle name="Comma 26 2 2 5" xfId="11315" xr:uid="{AE68A4C6-90E2-4677-807C-F0EFE335DB17}"/>
    <cellStyle name="Comma 26 2 3" xfId="15691" xr:uid="{340BAC80-43DC-4C1E-902C-1F5F013494D9}"/>
    <cellStyle name="Comma 26 2 3 2" xfId="31430" xr:uid="{1B59BBEB-6B1D-42F3-B2FB-466FC2B1E2BB}"/>
    <cellStyle name="Comma 26 2 4" xfId="21193" xr:uid="{A4BDA194-7C2C-4B18-9F43-D44FDF1E40E4}"/>
    <cellStyle name="Comma 26 2 4 2" xfId="36922" xr:uid="{6C651B78-FB65-47B3-AB2A-71948ED9C4F7}"/>
    <cellStyle name="Comma 26 2 5" xfId="23106" xr:uid="{CA4214C1-72FC-46C2-972F-D710DD28D113}"/>
    <cellStyle name="Comma 26 2 5 2" xfId="38761" xr:uid="{01ED6253-B9EA-44CA-A8B8-3B63EB8B8508}"/>
    <cellStyle name="Comma 26 2 6" xfId="25012" xr:uid="{BBDE6B98-A195-426B-BADA-18CF945E3157}"/>
    <cellStyle name="Comma 26 2 7" xfId="45784" xr:uid="{1330D237-D224-4D62-979B-720A90A81EE7}"/>
    <cellStyle name="Comma 26 2 8" xfId="8772" xr:uid="{C1ACBDF2-B439-412A-BE90-114CC9605661}"/>
    <cellStyle name="Comma 26 3" xfId="458" xr:uid="{00000000-0005-0000-0000-000023030000}"/>
    <cellStyle name="Comma 26 3 2" xfId="2003" xr:uid="{00000000-0005-0000-0000-000024030000}"/>
    <cellStyle name="Comma 26 3 2 2" xfId="46709" xr:uid="{D884E691-CE35-4734-A6B4-E53F9B479ED9}"/>
    <cellStyle name="Comma 26 3 2 3" xfId="36378" xr:uid="{AB33C224-D65E-438F-8772-FB197FDDBFF2}"/>
    <cellStyle name="Comma 26 3 3" xfId="45785" xr:uid="{98BA6FBA-593A-4E24-8699-97CA33F1B420}"/>
    <cellStyle name="Comma 26 3 4" xfId="20649" xr:uid="{8D4E3546-E5F0-42A3-BB69-1BDE59A5FF35}"/>
    <cellStyle name="Comma 26 4" xfId="2001" xr:uid="{00000000-0005-0000-0000-000025030000}"/>
    <cellStyle name="Comma 26 4 2" xfId="37676" xr:uid="{798C9430-7790-4B36-8CC3-9E4C7A09A592}"/>
    <cellStyle name="Comma 26 4 3" xfId="46707" xr:uid="{F543B5F1-484B-42F6-A113-232434FA1DBA}"/>
    <cellStyle name="Comma 26 4 4" xfId="22015" xr:uid="{50F79DD4-8494-4B8B-A747-4F492C518B72}"/>
    <cellStyle name="Comma 26 5" xfId="45783" xr:uid="{314FF2F5-DC74-4787-8B05-0FBF7DDA5CF8}"/>
    <cellStyle name="Comma 26 6" xfId="4012" xr:uid="{871620EC-2E10-49DC-9D09-FD2A90AF6DF9}"/>
    <cellStyle name="Comma 260" xfId="47392" xr:uid="{4FA5B4AD-50DE-4A5C-911A-A25C2C043C29}"/>
    <cellStyle name="Comma 261" xfId="47394" xr:uid="{2C8A0CC9-3407-4246-AE75-020A5B2A7FB6}"/>
    <cellStyle name="Comma 262" xfId="47396" xr:uid="{F6CAA957-50E1-46E5-B2DD-574380DDAD3A}"/>
    <cellStyle name="Comma 263" xfId="47406" xr:uid="{74B8EB5B-FEFF-44EB-ABD1-D7AB3F57F998}"/>
    <cellStyle name="Comma 264" xfId="47412" xr:uid="{2E5633FA-B05C-4EF7-8108-97629F7AE070}"/>
    <cellStyle name="Comma 265" xfId="47863" xr:uid="{D21A3EBD-817F-443F-BCAE-3D6A81432342}"/>
    <cellStyle name="Comma 266" xfId="48233" xr:uid="{3FE24663-DDDD-4C0B-AA9F-0B432377B009}"/>
    <cellStyle name="Comma 267" xfId="48237" xr:uid="{69CD9754-C6CB-4AA4-8E91-279575D10B20}"/>
    <cellStyle name="Comma 268" xfId="48239" xr:uid="{A52A0087-5464-426D-A6FB-9AACFA824768}"/>
    <cellStyle name="Comma 269" xfId="48242" xr:uid="{9C8B39BC-B765-439E-A1EB-E05829AB3B86}"/>
    <cellStyle name="Comma 27" xfId="459" xr:uid="{00000000-0005-0000-0000-000026030000}"/>
    <cellStyle name="Comma 27 10" xfId="8503" xr:uid="{57E3C859-9D17-4986-AB58-ACAA69AD317F}"/>
    <cellStyle name="Comma 27 2" xfId="460" xr:uid="{00000000-0005-0000-0000-000027030000}"/>
    <cellStyle name="Comma 27 2 2" xfId="2005" xr:uid="{00000000-0005-0000-0000-000028030000}"/>
    <cellStyle name="Comma 27 2 2 2" xfId="33440" xr:uid="{4AE8C2BA-54DA-40A1-AA6D-8E838E5F1324}"/>
    <cellStyle name="Comma 27 2 2 3" xfId="46711" xr:uid="{82A5B49A-1D14-41C7-8222-3DC925FC6CB5}"/>
    <cellStyle name="Comma 27 2 2 4" xfId="17711" xr:uid="{998D7397-763F-4F77-A0E8-6F97BBE50149}"/>
    <cellStyle name="Comma 27 2 3" xfId="27244" xr:uid="{E15D837E-6A2B-481E-9AE2-09B60623E0BA}"/>
    <cellStyle name="Comma 27 2 4" xfId="45787" xr:uid="{9DF594B0-02A4-4B5C-AE1F-755CE19112BE}"/>
    <cellStyle name="Comma 27 2 5" xfId="11101" xr:uid="{8811AFAE-F092-4171-A54D-F606FC00E95D}"/>
    <cellStyle name="Comma 27 3" xfId="461" xr:uid="{00000000-0005-0000-0000-000029030000}"/>
    <cellStyle name="Comma 27 3 2" xfId="2006" xr:uid="{00000000-0005-0000-0000-00002A030000}"/>
    <cellStyle name="Comma 27 3 2 2" xfId="46712" xr:uid="{2112E515-01CB-43EA-8E0C-E19B809800E4}"/>
    <cellStyle name="Comma 27 3 2 3" xfId="31148" xr:uid="{A7BF8134-A15D-4A77-8075-9B781640CEC7}"/>
    <cellStyle name="Comma 27 3 3" xfId="45788" xr:uid="{A12E5F48-EAE6-4FD2-BE55-987242675078}"/>
    <cellStyle name="Comma 27 3 4" xfId="15358" xr:uid="{3E20CCE6-A9EF-4498-A595-37728EB447E9}"/>
    <cellStyle name="Comma 27 4" xfId="2004" xr:uid="{00000000-0005-0000-0000-00002B030000}"/>
    <cellStyle name="Comma 27 4 2" xfId="36742" xr:uid="{C461FAC6-9CFD-4B6D-BFE2-CB54423012DC}"/>
    <cellStyle name="Comma 27 4 3" xfId="46710" xr:uid="{B2CC98E3-7B53-4352-8467-9CA48658B9E9}"/>
    <cellStyle name="Comma 27 4 4" xfId="21013" xr:uid="{D2E5F733-ACE1-4738-82C7-E246E3CF5D7B}"/>
    <cellStyle name="Comma 27 5" xfId="22843" xr:uid="{F5DC9A97-1D95-47D0-B54E-8AE514B5E0E8}"/>
    <cellStyle name="Comma 27 5 2" xfId="38498" xr:uid="{E980476D-CC16-4833-B137-D0E566A81356}"/>
    <cellStyle name="Comma 27 6" xfId="24749" xr:uid="{268A73F4-2764-44D0-8A5D-A6E0A8CE7502}"/>
    <cellStyle name="Comma 27 7" xfId="45092" xr:uid="{A31632D8-A48D-4CFD-BB86-1D218FDF89C7}"/>
    <cellStyle name="Comma 27 8" xfId="45786" xr:uid="{DE3CE61A-90D2-4D06-BF81-BC2E81A5ACAB}"/>
    <cellStyle name="Comma 27 9" xfId="47864" xr:uid="{220E6B6B-CE4A-47C1-AB7A-706937F5CD84}"/>
    <cellStyle name="Comma 270" xfId="48245" xr:uid="{891DF353-42C1-4DC9-AE2C-C93D975F9DA5}"/>
    <cellStyle name="Comma 271" xfId="48248" xr:uid="{71E7B3DA-E37C-4551-959D-953DF2DF61F3}"/>
    <cellStyle name="Comma 272" xfId="48251" xr:uid="{A7D4A85F-1DF9-49D8-ACC6-BFBC9C754E45}"/>
    <cellStyle name="Comma 273" xfId="48254" xr:uid="{D4EF6FD1-BF72-4E8A-A3ED-08397C768086}"/>
    <cellStyle name="Comma 274" xfId="48258" xr:uid="{4CA2A55E-A36C-44EF-8722-F543912B4103}"/>
    <cellStyle name="Comma 275" xfId="48264" xr:uid="{17DCFB5C-E75C-4289-81FE-ECC8627CE1AC}"/>
    <cellStyle name="Comma 276" xfId="48268" xr:uid="{C4235C08-3A07-4610-9347-AE96C80C6D41}"/>
    <cellStyle name="Comma 277" xfId="48302" xr:uid="{98BFBAD8-2E72-4755-8DBD-4244953709D6}"/>
    <cellStyle name="Comma 278" xfId="48306" xr:uid="{932CCCEC-98F4-4A3F-9BB4-5212DC29AB9C}"/>
    <cellStyle name="Comma 279" xfId="48303" xr:uid="{45AD33A8-01B1-4BBD-BE0E-79B9D303BAAF}"/>
    <cellStyle name="Comma 28" xfId="462" xr:uid="{00000000-0005-0000-0000-00002C030000}"/>
    <cellStyle name="Comma 28 10" xfId="9554" xr:uid="{FFAFE79E-3539-468A-A548-C9135EB9D92C}"/>
    <cellStyle name="Comma 28 2" xfId="463" xr:uid="{00000000-0005-0000-0000-00002D030000}"/>
    <cellStyle name="Comma 28 2 2" xfId="2008" xr:uid="{00000000-0005-0000-0000-00002E030000}"/>
    <cellStyle name="Comma 28 2 2 2" xfId="34090" xr:uid="{71C070BA-2D7B-464F-8A46-8F7844D8A939}"/>
    <cellStyle name="Comma 28 2 2 3" xfId="46714" xr:uid="{7D30AC94-B5A4-4A7D-BE7D-0806743C6886}"/>
    <cellStyle name="Comma 28 2 2 4" xfId="18361" xr:uid="{45988F18-BE54-45DF-9F26-8F4C22F3F2BC}"/>
    <cellStyle name="Comma 28 2 3" xfId="27894" xr:uid="{1CB16854-72AF-4B24-9E13-26E39F012194}"/>
    <cellStyle name="Comma 28 2 4" xfId="45790" xr:uid="{94BA0934-EFAD-4BA3-9B1E-E672CE021628}"/>
    <cellStyle name="Comma 28 2 5" xfId="11757" xr:uid="{F5DC4937-CFDF-4B67-B942-0FEC0DF47859}"/>
    <cellStyle name="Comma 28 3" xfId="464" xr:uid="{00000000-0005-0000-0000-00002F030000}"/>
    <cellStyle name="Comma 28 3 2" xfId="2009" xr:uid="{00000000-0005-0000-0000-000030030000}"/>
    <cellStyle name="Comma 28 3 2 2" xfId="46715" xr:uid="{71FE12A6-7085-440C-B392-74B70641F2A8}"/>
    <cellStyle name="Comma 28 3 2 3" xfId="31156" xr:uid="{9BA4E7B3-86F6-472D-B076-8387ADF5DE03}"/>
    <cellStyle name="Comma 28 3 3" xfId="45791" xr:uid="{CD31F6DB-638C-43FF-9C30-5389400397A6}"/>
    <cellStyle name="Comma 28 3 4" xfId="15416" xr:uid="{C7B0C4AE-7EE2-4427-A87C-D9CAA786C132}"/>
    <cellStyle name="Comma 28 4" xfId="2007" xr:uid="{00000000-0005-0000-0000-000031030000}"/>
    <cellStyle name="Comma 28 4 2" xfId="37264" xr:uid="{A862A22F-EF93-4394-B941-B268C8CEB4AE}"/>
    <cellStyle name="Comma 28 4 3" xfId="46713" xr:uid="{A58535A6-C946-4C57-821C-6AF689906D99}"/>
    <cellStyle name="Comma 28 4 4" xfId="21535" xr:uid="{35B562B0-65C8-4C17-B2E6-45168FABD857}"/>
    <cellStyle name="Comma 28 5" xfId="23878" xr:uid="{94C7EB41-7585-4BC8-AE28-0D25C4DCF926}"/>
    <cellStyle name="Comma 28 5 2" xfId="39533" xr:uid="{EB670985-CEB0-4457-B5E7-B37FE668A111}"/>
    <cellStyle name="Comma 28 6" xfId="25784" xr:uid="{047CC5EB-CF93-4C48-8311-AE4B6EF2F446}"/>
    <cellStyle name="Comma 28 7" xfId="45161" xr:uid="{5848D731-8F9B-4366-93EC-899018D1864E}"/>
    <cellStyle name="Comma 28 8" xfId="45789" xr:uid="{A409A7FF-5015-4DE4-A6CE-7065A8D078C7}"/>
    <cellStyle name="Comma 28 9" xfId="47925" xr:uid="{F1DCCDD3-5D05-4260-9AE3-0E2F1ECEA610}"/>
    <cellStyle name="Comma 280" xfId="48311" xr:uid="{EAA1FF13-5A3B-434A-B10C-1546D1AC19DB}"/>
    <cellStyle name="Comma 281" xfId="48312" xr:uid="{7AB709DB-2CAA-476A-8353-7EA09429FA0F}"/>
    <cellStyle name="Comma 282" xfId="48314" xr:uid="{F077A713-051A-42CC-8A80-283E8AD4A280}"/>
    <cellStyle name="Comma 283" xfId="48316" xr:uid="{5AA65837-FBD9-4DFD-8E92-4DA7ED6C6038}"/>
    <cellStyle name="Comma 284" xfId="48318" xr:uid="{54AD3DF2-A1CF-4340-B60B-17A88BC53AF8}"/>
    <cellStyle name="Comma 285" xfId="48320" xr:uid="{63353A97-EB20-441D-A306-A026215A6567}"/>
    <cellStyle name="Comma 286" xfId="48322" xr:uid="{E931D3E0-46F5-4319-83B2-3A7232194736}"/>
    <cellStyle name="Comma 287" xfId="48324" xr:uid="{A3D16460-2E3F-43F0-950E-D37C0256F41F}"/>
    <cellStyle name="Comma 288" xfId="48326" xr:uid="{DC3052D3-2695-49D8-BA42-4C7833E6DE3C}"/>
    <cellStyle name="Comma 289" xfId="48328" xr:uid="{78055500-5AB6-4EEA-8E3E-7678B068E269}"/>
    <cellStyle name="Comma 29" xfId="465" xr:uid="{00000000-0005-0000-0000-000032030000}"/>
    <cellStyle name="Comma 29 10" xfId="45792" xr:uid="{D4A1B153-08D8-437D-BD93-355651A86458}"/>
    <cellStyle name="Comma 29 11" xfId="47306" xr:uid="{91F02A6B-BF88-4B3E-89B1-8C4E58D0AEB1}"/>
    <cellStyle name="Comma 29 12" xfId="9604" xr:uid="{390122C3-7A56-40A9-B532-F69D6073AFE4}"/>
    <cellStyle name="Comma 29 2" xfId="466" xr:uid="{00000000-0005-0000-0000-000033030000}"/>
    <cellStyle name="Comma 29 2 2" xfId="2011" xr:uid="{00000000-0005-0000-0000-000034030000}"/>
    <cellStyle name="Comma 29 2 2 2" xfId="46717" xr:uid="{DE9AE85D-CF7C-4AE9-9D2F-9BF885836B56}"/>
    <cellStyle name="Comma 29 2 2 3" xfId="31157" xr:uid="{0AB9C729-B5DB-4844-AF23-23E0551357C5}"/>
    <cellStyle name="Comma 29 2 3" xfId="45793" xr:uid="{B1A1E5DC-324F-4650-9CA2-18D320C9107A}"/>
    <cellStyle name="Comma 29 2 4" xfId="15417" xr:uid="{4E7691DA-A7BE-480A-A7FC-A610CB5377D6}"/>
    <cellStyle name="Comma 29 3" xfId="2010" xr:uid="{00000000-0005-0000-0000-000035030000}"/>
    <cellStyle name="Comma 29 3 2" xfId="32081" xr:uid="{3CBD2899-5D41-48DA-9779-7159A5B82FC8}"/>
    <cellStyle name="Comma 29 3 3" xfId="46716" xr:uid="{C6E6377E-160D-419D-A3A7-A232B8338F38}"/>
    <cellStyle name="Comma 29 3 4" xfId="16352" xr:uid="{17F68703-8A5F-493B-8839-0732BA4370D7}"/>
    <cellStyle name="Comma 29 4" xfId="2613" xr:uid="{00000000-0005-0000-0000-000036030000}"/>
    <cellStyle name="Comma 29 4 2" xfId="37292" xr:uid="{547D2B83-3DC7-4430-A517-E42C12EB2BB4}"/>
    <cellStyle name="Comma 29 4 3" xfId="47154" xr:uid="{8011185C-AD97-4EE5-8337-37229C4A454C}"/>
    <cellStyle name="Comma 29 4 4" xfId="21563" xr:uid="{26852E16-6CA7-4371-8DF9-445483F4DF6D}"/>
    <cellStyle name="Comma 29 5" xfId="23921" xr:uid="{3F95E52A-DC6C-4C34-AE8A-A3C9528E23D9}"/>
    <cellStyle name="Comma 29 5 2" xfId="39576" xr:uid="{9392F4E5-9A30-4A84-8853-5E4DFA517221}"/>
    <cellStyle name="Comma 29 6" xfId="25834" xr:uid="{C4C1E2BE-B5DA-416B-A032-B147FEE0E08F}"/>
    <cellStyle name="Comma 29 7" xfId="44225" xr:uid="{9506B751-FE5B-4788-B7E9-3B2EE0837922}"/>
    <cellStyle name="Comma 29 7 2" xfId="44363" xr:uid="{9BB7D9FE-C281-4C86-8B3C-BEEC60C3FC9F}"/>
    <cellStyle name="Comma 29 7 3" xfId="44631" xr:uid="{9160C785-3F79-4EB7-999E-2459D98F22C9}"/>
    <cellStyle name="Comma 29 7 4" xfId="47307" xr:uid="{345A8632-3820-4FFB-8D9A-D80E0A3582F3}"/>
    <cellStyle name="Comma 29 8" xfId="44362" xr:uid="{51BA04FE-F1D2-4041-922C-4DB007E20545}"/>
    <cellStyle name="Comma 29 9" xfId="44630" xr:uid="{ADAC674F-CCDC-4680-8225-978368035B34}"/>
    <cellStyle name="Comma 290" xfId="48330" xr:uid="{CA15A237-BA0D-4B85-93C7-0316AD5CD4DE}"/>
    <cellStyle name="Comma 291" xfId="48332" xr:uid="{0AA7B68C-E45F-4A76-B32E-B9A6672F912E}"/>
    <cellStyle name="Comma 292" xfId="48334" xr:uid="{0D9C4C90-26F8-4737-894F-7BCB88DF0313}"/>
    <cellStyle name="Comma 293" xfId="48336" xr:uid="{3F6D159B-8E00-4C8E-9781-9C7E82997030}"/>
    <cellStyle name="Comma 294" xfId="48338" xr:uid="{535D4061-C31E-437C-AA1D-26DA6E61F2B6}"/>
    <cellStyle name="Comma 295" xfId="48340" xr:uid="{B5296EC0-A2F0-473F-92A2-B6AE974E8292}"/>
    <cellStyle name="Comma 296" xfId="48342" xr:uid="{AE28F34A-7F93-4369-9467-81E2977CE063}"/>
    <cellStyle name="Comma 297" xfId="48344" xr:uid="{46DFC1E4-E361-42BD-9FA6-77411ECD2FD4}"/>
    <cellStyle name="Comma 298" xfId="48346" xr:uid="{E2D705E4-1AD1-406B-9F5A-C083C3BC0FB6}"/>
    <cellStyle name="Comma 299" xfId="48348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4" xr:uid="{00000000-0005-0000-0000-00003A030000}"/>
    <cellStyle name="Comma 3 10 2 2 2" xfId="17926" xr:uid="{010BCE5B-A0CE-4232-8572-42080C542EA6}"/>
    <cellStyle name="Comma 3 10 2 2 2 2" xfId="33655" xr:uid="{C5B11EC7-9540-4BD6-BBF0-312E4910D809}"/>
    <cellStyle name="Comma 3 10 2 2 3" xfId="27459" xr:uid="{302A9263-ABC6-4DB9-9310-CAA5983C0E02}"/>
    <cellStyle name="Comma 3 10 2 2 4" xfId="46720" xr:uid="{7A384C69-F6C9-4034-B827-7E4362C39987}"/>
    <cellStyle name="Comma 3 10 2 2 5" xfId="11316" xr:uid="{BDBA7B83-ABC5-4B48-99C8-41A30E764409}"/>
    <cellStyle name="Comma 3 10 2 3" xfId="15692" xr:uid="{986CEF2A-9F67-401B-B148-3F4C92AC7ED7}"/>
    <cellStyle name="Comma 3 10 2 3 2" xfId="31431" xr:uid="{B6866967-6C0C-465F-9841-D26215FAAF3E}"/>
    <cellStyle name="Comma 3 10 2 4" xfId="21194" xr:uid="{A3E47134-50B9-4E74-98E1-3E833B8AD0D8}"/>
    <cellStyle name="Comma 3 10 2 4 2" xfId="36923" xr:uid="{C4568B22-CCDE-4ED0-8967-A0533334F11B}"/>
    <cellStyle name="Comma 3 10 2 5" xfId="23107" xr:uid="{6254B469-A5FC-4C32-8C31-AA704CE77E59}"/>
    <cellStyle name="Comma 3 10 2 5 2" xfId="38762" xr:uid="{43E57781-CA9C-4321-ABA6-7E14B98650E6}"/>
    <cellStyle name="Comma 3 10 2 6" xfId="25013" xr:uid="{224B6500-43CD-4AB6-A41C-0FF06923D27E}"/>
    <cellStyle name="Comma 3 10 2 7" xfId="45796" xr:uid="{A08ECB7E-A3A7-4684-99AA-604FFBB8D3AC}"/>
    <cellStyle name="Comma 3 10 2 8" xfId="8773" xr:uid="{AA0BEA72-B37A-4548-B400-61CDD2093150}"/>
    <cellStyle name="Comma 3 10 3" xfId="2013" xr:uid="{00000000-0005-0000-0000-00003B030000}"/>
    <cellStyle name="Comma 3 10 3 2" xfId="36379" xr:uid="{FC9ACF7B-968E-4545-9B89-1D5DEA3F5A4A}"/>
    <cellStyle name="Comma 3 10 3 3" xfId="46719" xr:uid="{F0AA530D-4832-488D-B9AC-7A546F0865FE}"/>
    <cellStyle name="Comma 3 10 3 4" xfId="20650" xr:uid="{28E8B95A-199F-4C6E-A6E1-A4BC1A434A50}"/>
    <cellStyle name="Comma 3 10 4" xfId="22016" xr:uid="{66AABB00-EA4D-4AE7-B0B3-1FBC304BD9D7}"/>
    <cellStyle name="Comma 3 10 4 2" xfId="37677" xr:uid="{DFA1F2E2-DD50-40FF-85FA-C6697A11A3CF}"/>
    <cellStyle name="Comma 3 10 5" xfId="45795" xr:uid="{C0697BFA-1119-4F76-9A36-8A8A3A1CAEC5}"/>
    <cellStyle name="Comma 3 10 6" xfId="4013" xr:uid="{27238988-B53B-46F2-92C6-8FCC63BB2B96}"/>
    <cellStyle name="Comma 3 100" xfId="44118" xr:uid="{5F489EAF-3D20-4144-A842-6CA07904708B}"/>
    <cellStyle name="Comma 3 100 2" xfId="47398" xr:uid="{A332B3A6-876C-4A35-B591-3E22B70A1163}"/>
    <cellStyle name="Comma 3 11" xfId="470" xr:uid="{00000000-0005-0000-0000-00003C030000}"/>
    <cellStyle name="Comma 3 11 2" xfId="2015" xr:uid="{00000000-0005-0000-0000-00003D030000}"/>
    <cellStyle name="Comma 3 11 2 2" xfId="11317" xr:uid="{28DFD71C-EA16-4EBC-8EA0-B577EB223777}"/>
    <cellStyle name="Comma 3 11 2 2 2" xfId="17927" xr:uid="{A891CE3B-1A0E-4E2D-B914-93D45C9F2924}"/>
    <cellStyle name="Comma 3 11 2 2 2 2" xfId="33656" xr:uid="{6A897209-EAD4-429B-9E83-DF3F09546BC7}"/>
    <cellStyle name="Comma 3 11 2 2 3" xfId="27460" xr:uid="{64C9DDBE-C802-4663-B5B1-5960505FAC89}"/>
    <cellStyle name="Comma 3 11 2 3" xfId="15693" xr:uid="{CD70457B-ED85-4A6E-8337-02ECA7873CF2}"/>
    <cellStyle name="Comma 3 11 2 3 2" xfId="31432" xr:uid="{2BD1FC32-E824-4792-92F0-487D36266BB7}"/>
    <cellStyle name="Comma 3 11 2 4" xfId="21195" xr:uid="{88217C72-83BF-4FB3-9EAE-D9DBD03D6B82}"/>
    <cellStyle name="Comma 3 11 2 4 2" xfId="36924" xr:uid="{DDEEF2E4-C40F-49F2-B042-57EE4F85963A}"/>
    <cellStyle name="Comma 3 11 2 5" xfId="23108" xr:uid="{E40024FD-B086-438E-AA75-A81FE69F3B86}"/>
    <cellStyle name="Comma 3 11 2 5 2" xfId="38763" xr:uid="{44D3633B-CE75-4B14-BB6A-D45276527915}"/>
    <cellStyle name="Comma 3 11 2 6" xfId="25014" xr:uid="{0AA71A40-91DA-4DC8-963E-244354FD28F7}"/>
    <cellStyle name="Comma 3 11 2 7" xfId="46721" xr:uid="{50FC29D5-EDFB-46E5-943D-DF87E17F951D}"/>
    <cellStyle name="Comma 3 11 2 8" xfId="8774" xr:uid="{75E4970A-A389-4EBC-9553-DF29476A2515}"/>
    <cellStyle name="Comma 3 11 3" xfId="20651" xr:uid="{DCE2C802-A171-403F-8067-1B4490C414CE}"/>
    <cellStyle name="Comma 3 11 3 2" xfId="36380" xr:uid="{9326E991-3073-476C-A018-A6DD2769E4CB}"/>
    <cellStyle name="Comma 3 11 4" xfId="22017" xr:uid="{51710B49-AB44-438A-BC96-FA113D12F783}"/>
    <cellStyle name="Comma 3 11 4 2" xfId="37678" xr:uid="{8CD52197-AE59-41F8-BAF3-DA2A9D6E5404}"/>
    <cellStyle name="Comma 3 11 5" xfId="45797" xr:uid="{6BE9B419-F3E0-4797-8279-D0306FBF59D4}"/>
    <cellStyle name="Comma 3 11 6" xfId="4014" xr:uid="{48172E37-D35C-42E6-9CB8-BB67256B275C}"/>
    <cellStyle name="Comma 3 12" xfId="471" xr:uid="{00000000-0005-0000-0000-00003E030000}"/>
    <cellStyle name="Comma 3 12 2" xfId="2016" xr:uid="{00000000-0005-0000-0000-00003F030000}"/>
    <cellStyle name="Comma 3 12 2 2" xfId="11318" xr:uid="{DED7F3AD-CA63-48C7-9F15-1034C78FEA7B}"/>
    <cellStyle name="Comma 3 12 2 2 2" xfId="17928" xr:uid="{0A8A97FB-BF92-4177-8A95-B94AAFFF4C90}"/>
    <cellStyle name="Comma 3 12 2 2 2 2" xfId="33657" xr:uid="{AD6DCC49-2813-4670-AC29-FE0166DAEEA0}"/>
    <cellStyle name="Comma 3 12 2 2 3" xfId="27461" xr:uid="{A6D38CF3-6956-4590-80AF-47EA0A4853EE}"/>
    <cellStyle name="Comma 3 12 2 3" xfId="14923" xr:uid="{78D9BAB0-5EAA-4B6A-8003-EE99DAB33ACB}"/>
    <cellStyle name="Comma 3 12 2 3 2" xfId="31004" xr:uid="{A80C8DE5-BA75-4BFC-8AB6-041741D82ADB}"/>
    <cellStyle name="Comma 3 12 2 4" xfId="21196" xr:uid="{A6285068-7227-41E6-9AF5-F5531A9739F2}"/>
    <cellStyle name="Comma 3 12 2 4 2" xfId="36925" xr:uid="{415B7D8D-B87A-435D-8D5D-6A8D59A9734C}"/>
    <cellStyle name="Comma 3 12 2 5" xfId="23109" xr:uid="{4C98B8CB-E0C5-4AD2-ACCC-A5CFFC44F287}"/>
    <cellStyle name="Comma 3 12 2 5 2" xfId="38764" xr:uid="{9B01DC67-1D31-498C-9CB8-2D0A65280F1D}"/>
    <cellStyle name="Comma 3 12 2 6" xfId="25015" xr:uid="{6135CB9A-2165-4311-BF16-91F50BFC1EF9}"/>
    <cellStyle name="Comma 3 12 2 7" xfId="46722" xr:uid="{EF0E4D29-87DB-49D2-8FC4-0A9D5D32B0CC}"/>
    <cellStyle name="Comma 3 12 2 8" xfId="8775" xr:uid="{C7B84CEF-ABC8-4392-9597-A2BA67D22E95}"/>
    <cellStyle name="Comma 3 12 3" xfId="20652" xr:uid="{3D48CE21-E556-447E-AE8C-1867C59A5EF2}"/>
    <cellStyle name="Comma 3 12 3 2" xfId="36381" xr:uid="{9269249F-8EC0-4551-8CBE-E48264C9C7BD}"/>
    <cellStyle name="Comma 3 12 4" xfId="22018" xr:uid="{6D943338-20A7-4292-B24C-483CBF58F409}"/>
    <cellStyle name="Comma 3 12 4 2" xfId="37679" xr:uid="{47A21E91-7A9E-4DF7-952D-AA5134A9379C}"/>
    <cellStyle name="Comma 3 12 5" xfId="45798" xr:uid="{1FAF3142-779F-436B-AFFB-54FD1AAFAA62}"/>
    <cellStyle name="Comma 3 12 6" xfId="4015" xr:uid="{7F1D3D77-A335-48BE-87C4-34467A0D4EE6}"/>
    <cellStyle name="Comma 3 13" xfId="472" xr:uid="{00000000-0005-0000-0000-000040030000}"/>
    <cellStyle name="Comma 3 13 2" xfId="2017" xr:uid="{00000000-0005-0000-0000-000041030000}"/>
    <cellStyle name="Comma 3 13 2 10" xfId="48226" xr:uid="{F385F062-02D1-4A0F-83DD-322384E95B59}"/>
    <cellStyle name="Comma 3 13 2 11" xfId="8776" xr:uid="{DD49FD58-5763-4F4C-8862-3048A2E66DDC}"/>
    <cellStyle name="Comma 3 13 2 2" xfId="11319" xr:uid="{C26315AC-EBC1-41D1-A676-959DBB545687}"/>
    <cellStyle name="Comma 3 13 2 2 2" xfId="17929" xr:uid="{06B917EE-9108-4B42-A8E8-6733324F2441}"/>
    <cellStyle name="Comma 3 13 2 2 2 2" xfId="33658" xr:uid="{93EE35D3-BF9B-4EDC-B7B9-9084F65123A7}"/>
    <cellStyle name="Comma 3 13 2 2 3" xfId="27462" xr:uid="{9723AA8D-E66E-4CA3-851C-ADC853309A7A}"/>
    <cellStyle name="Comma 3 13 2 3" xfId="15694" xr:uid="{5B4B51A2-5E3B-41DC-9729-911D00F12BB3}"/>
    <cellStyle name="Comma 3 13 2 3 2" xfId="31433" xr:uid="{11FBA553-E899-4895-AAC7-315FA9C3241E}"/>
    <cellStyle name="Comma 3 13 2 4" xfId="21197" xr:uid="{8A14EDDC-E0E0-45CB-9394-F88BF10BD9CD}"/>
    <cellStyle name="Comma 3 13 2 4 2" xfId="36926" xr:uid="{11C76211-43A2-4A7A-93EC-FCCEBD26E958}"/>
    <cellStyle name="Comma 3 13 2 5" xfId="23110" xr:uid="{2EC4A33C-1BB4-43CA-9C67-44D3FC77D058}"/>
    <cellStyle name="Comma 3 13 2 5 2" xfId="38765" xr:uid="{067A7A43-03AF-4120-A4EE-4CCD6C24A275}"/>
    <cellStyle name="Comma 3 13 2 6" xfId="25016" xr:uid="{943B9CB6-51BA-49BA-961C-E552813456F2}"/>
    <cellStyle name="Comma 3 13 2 7" xfId="45462" xr:uid="{CC72374A-A1C8-4E85-9D7D-AC24CF656088}"/>
    <cellStyle name="Comma 3 13 2 8" xfId="46723" xr:uid="{71F34B45-FAF2-4463-9A2E-F14FBD76E9A5}"/>
    <cellStyle name="Comma 3 13 2 9" xfId="47410" xr:uid="{3B0E47C1-465C-4524-AECB-4DA7D2663730}"/>
    <cellStyle name="Comma 3 13 3" xfId="20653" xr:uid="{B081205A-FF6C-49A6-B976-88C53C8FBA7C}"/>
    <cellStyle name="Comma 3 13 3 2" xfId="36382" xr:uid="{E0120F2B-DDA0-4945-9179-64274E29391C}"/>
    <cellStyle name="Comma 3 13 4" xfId="22019" xr:uid="{BF30225E-7FDD-40F4-B07D-B1411E98E9DF}"/>
    <cellStyle name="Comma 3 13 4 2" xfId="37680" xr:uid="{10082BA7-2FD7-41D3-9888-A61998012A69}"/>
    <cellStyle name="Comma 3 13 5" xfId="45799" xr:uid="{721C4FAF-4722-4C04-8960-01A679BF0949}"/>
    <cellStyle name="Comma 3 13 6" xfId="4016" xr:uid="{4B75358E-E4B6-44B3-88AA-8AC60C3282A1}"/>
    <cellStyle name="Comma 3 14" xfId="2012" xr:uid="{00000000-0005-0000-0000-000042030000}"/>
    <cellStyle name="Comma 3 14 2" xfId="11103" xr:uid="{6984C17D-D5FA-442D-B667-D5CC46DDBDB2}"/>
    <cellStyle name="Comma 3 14 2 2" xfId="17713" xr:uid="{52579D7C-155B-486E-9267-B313F0CE0122}"/>
    <cellStyle name="Comma 3 14 2 2 2" xfId="33442" xr:uid="{B49FA095-29B9-4231-BCB7-15434C6A2330}"/>
    <cellStyle name="Comma 3 14 2 3" xfId="27246" xr:uid="{06DF23C6-21FF-45CA-AD15-4F332A89DE7E}"/>
    <cellStyle name="Comma 3 14 3" xfId="15472" xr:uid="{B4A6B3E7-07E3-463E-B35A-9465BC5E0BE0}"/>
    <cellStyle name="Comma 3 14 3 2" xfId="31212" xr:uid="{EAAD1F21-0728-4268-86C1-7CB7D4B39A88}"/>
    <cellStyle name="Comma 3 14 4" xfId="21015" xr:uid="{77D53AB0-BB6E-4BCF-A132-7F11C69B145A}"/>
    <cellStyle name="Comma 3 14 4 2" xfId="36744" xr:uid="{A7BBAF49-A590-4F67-BFE2-8A37A9242BC2}"/>
    <cellStyle name="Comma 3 14 5" xfId="22845" xr:uid="{4FE3D951-E7AD-4A7A-B06B-0BB4FBF93644}"/>
    <cellStyle name="Comma 3 14 5 2" xfId="38500" xr:uid="{0880DC42-5ACE-4164-891B-AE490D9555BD}"/>
    <cellStyle name="Comma 3 14 6" xfId="24751" xr:uid="{7C716ECB-D239-49CA-BF65-26D7A3B10863}"/>
    <cellStyle name="Comma 3 14 7" xfId="46718" xr:uid="{86941FCE-91B1-4DDB-B08D-8D2D4DD736EA}"/>
    <cellStyle name="Comma 3 14 8" xfId="8505" xr:uid="{336B02AB-5281-4434-92E9-1CD90FCC1A24}"/>
    <cellStyle name="Comma 3 15" xfId="9606" xr:uid="{DB1E1485-3CE1-48F2-BEB8-B439486AF2EA}"/>
    <cellStyle name="Comma 3 15 2" xfId="16354" xr:uid="{F0865878-1119-40C8-96CA-AB57373CEE4D}"/>
    <cellStyle name="Comma 3 15 2 2" xfId="32083" xr:uid="{7C6A1418-7E92-454C-A01D-E6E4AFE50956}"/>
    <cellStyle name="Comma 3 15 3" xfId="21565" xr:uid="{62D0D7D7-E4C9-4F05-9B38-2331B524449B}"/>
    <cellStyle name="Comma 3 15 3 2" xfId="37294" xr:uid="{21E88B01-6F0B-46A5-9AE6-CC6C5CCC778B}"/>
    <cellStyle name="Comma 3 15 4" xfId="23923" xr:uid="{F8FF6D7A-7755-424F-96B3-6C2E82D00B62}"/>
    <cellStyle name="Comma 3 15 4 2" xfId="39578" xr:uid="{5410098C-7D1E-4DE3-8C93-8C3FC5D86D94}"/>
    <cellStyle name="Comma 3 15 5" xfId="25836" xr:uid="{7E6EA482-2F90-42D6-A0C2-D3463FB8453A}"/>
    <cellStyle name="Comma 3 16" xfId="9824" xr:uid="{5BDEC3EF-8592-4CFF-B58E-8B529A86DA22}"/>
    <cellStyle name="Comma 3 16 2" xfId="16520" xr:uid="{72B9B6AE-0EC1-445E-A7D8-0ABA47F31E8A}"/>
    <cellStyle name="Comma 3 16 2 2" xfId="32249" xr:uid="{8C865DEA-7250-478C-8862-965C2DFF1F8D}"/>
    <cellStyle name="Comma 3 16 3" xfId="20471" xr:uid="{4BB9D72F-84A6-4CFA-AA36-6872AA3DDF23}"/>
    <cellStyle name="Comma 3 16 3 2" xfId="36200" xr:uid="{B77AA8D5-1B29-424B-9E21-99E01833DF1F}"/>
    <cellStyle name="Comma 3 16 4" xfId="21751" xr:uid="{B439AB5A-E25B-4003-9DF0-3A93F220C31F}"/>
    <cellStyle name="Comma 3 16 4 2" xfId="37412" xr:uid="{7F427CCC-A430-4C5D-BEB8-A3AB0739040E}"/>
    <cellStyle name="Comma 3 16 5" xfId="26006" xr:uid="{EA278D45-59CF-4C7F-A7EA-50A37536B729}"/>
    <cellStyle name="Comma 3 17" xfId="14237" xr:uid="{F07FD146-D2AD-41D1-B538-846E33F78695}"/>
    <cellStyle name="Comma 3 17 2" xfId="21680" xr:uid="{EE48B3D0-8AF9-4B0B-8A00-1FC5EFFCEB1F}"/>
    <cellStyle name="Comma 3 17 2 2" xfId="37378" xr:uid="{4F7F7DAC-5EA3-4BD4-8E2D-5ED461416AAB}"/>
    <cellStyle name="Comma 3 17 3" xfId="24010" xr:uid="{B0702371-CFAD-4D07-80F9-8FDC976391B2}"/>
    <cellStyle name="Comma 3 17 3 2" xfId="39665" xr:uid="{9C091882-6083-436D-90C6-6FA0CAC92CF5}"/>
    <cellStyle name="Comma 3 17 4" xfId="30356" xr:uid="{F0114962-D7FC-4209-A08F-D365C96DB7EF}"/>
    <cellStyle name="Comma 3 18" xfId="21693" xr:uid="{61BD7088-035A-42BD-94B3-D2FF01FDE45D}"/>
    <cellStyle name="Comma 3 18 2" xfId="24017" xr:uid="{18D48302-543F-4E81-938A-6285DFC2C304}"/>
    <cellStyle name="Comma 3 18 2 2" xfId="39672" xr:uid="{19F00255-E4B4-4C20-9801-8CF3E46CA9AB}"/>
    <cellStyle name="Comma 3 18 3" xfId="37385" xr:uid="{33358BE6-0A7D-4177-AFDF-66CE15DD1505}"/>
    <cellStyle name="Comma 3 19" xfId="20461" xr:uid="{A2449E54-A66D-4D83-A1E1-39BCABE3B55D}"/>
    <cellStyle name="Comma 3 19 2" xfId="36190" xr:uid="{1B89DBF5-6892-4431-8526-D6A8DFD2F6F9}"/>
    <cellStyle name="Comma 3 2" xfId="473" xr:uid="{00000000-0005-0000-0000-000043030000}"/>
    <cellStyle name="Comma 3 2 10" xfId="4017" xr:uid="{665E21CE-C4A6-490E-B827-D7074E67E122}"/>
    <cellStyle name="Comma 3 2 10 2" xfId="8777" xr:uid="{859821A5-ABD7-43F5-A0C6-B298FD378C9C}"/>
    <cellStyle name="Comma 3 2 10 2 2" xfId="11320" xr:uid="{D688C405-C057-40CA-8BB0-4510D03A7D9F}"/>
    <cellStyle name="Comma 3 2 10 2 2 2" xfId="17930" xr:uid="{CCA767D2-0508-47EB-809C-9BD518C6A1C1}"/>
    <cellStyle name="Comma 3 2 10 2 2 2 2" xfId="33659" xr:uid="{60BECE9D-B760-493E-AABE-D9A1C217F67B}"/>
    <cellStyle name="Comma 3 2 10 2 2 3" xfId="27463" xr:uid="{9ACC377B-452E-41FE-BCA0-BC97C47FF74D}"/>
    <cellStyle name="Comma 3 2 10 2 3" xfId="14924" xr:uid="{EF83DD2A-272A-410D-8E04-A7389B66E457}"/>
    <cellStyle name="Comma 3 2 10 2 3 2" xfId="31005" xr:uid="{E925649B-5C0C-4A96-825D-5654E8167188}"/>
    <cellStyle name="Comma 3 2 10 2 4" xfId="21198" xr:uid="{F26F98DD-C4F4-43E2-979F-11F6C213F4E7}"/>
    <cellStyle name="Comma 3 2 10 2 4 2" xfId="36927" xr:uid="{BEABFA35-AF79-4C3B-A2A5-891B8FCB99D3}"/>
    <cellStyle name="Comma 3 2 10 2 5" xfId="23111" xr:uid="{1F08EE1B-46D5-4804-B3DC-35415D48508A}"/>
    <cellStyle name="Comma 3 2 10 2 5 2" xfId="38766" xr:uid="{EDF8E68D-51D2-4687-BD06-E4657B6F9569}"/>
    <cellStyle name="Comma 3 2 10 2 6" xfId="25017" xr:uid="{CB935813-2ED4-400F-A5FA-5AD70CBA015B}"/>
    <cellStyle name="Comma 3 2 10 3" xfId="20654" xr:uid="{70232C17-0A85-487F-B191-A82BDEDBE601}"/>
    <cellStyle name="Comma 3 2 10 3 2" xfId="36383" xr:uid="{FB1BC8D2-84BC-4029-B40D-A10A43FE3C40}"/>
    <cellStyle name="Comma 3 2 10 4" xfId="22020" xr:uid="{5A3D033D-17D5-46D7-8C57-37EFE27AD6F4}"/>
    <cellStyle name="Comma 3 2 10 4 2" xfId="37681" xr:uid="{60295167-75F2-460E-A486-204614097F56}"/>
    <cellStyle name="Comma 3 2 11" xfId="4018" xr:uid="{901AA626-6308-4775-8539-11F08FFDCB16}"/>
    <cellStyle name="Comma 3 2 11 2" xfId="8778" xr:uid="{BF382041-EBA0-495A-87A1-BDC8EFB2BC8D}"/>
    <cellStyle name="Comma 3 2 11 2 2" xfId="11321" xr:uid="{020260D3-7A70-4DFD-B1D6-D42E2C826F97}"/>
    <cellStyle name="Comma 3 2 11 2 2 2" xfId="17931" xr:uid="{A9A917EF-DB82-4690-8F18-67199A485C89}"/>
    <cellStyle name="Comma 3 2 11 2 2 2 2" xfId="33660" xr:uid="{A531CDAC-627A-499F-A3B5-8F2EEAC11BCB}"/>
    <cellStyle name="Comma 3 2 11 2 2 3" xfId="27464" xr:uid="{891A1102-C759-4851-8D8A-D65F8564E108}"/>
    <cellStyle name="Comma 3 2 11 2 3" xfId="15695" xr:uid="{45548402-BEAD-42AB-88EA-69F1F45D3E4F}"/>
    <cellStyle name="Comma 3 2 11 2 3 2" xfId="31434" xr:uid="{86048225-1CA6-48E0-A2BE-2C975CD2F238}"/>
    <cellStyle name="Comma 3 2 11 2 4" xfId="21199" xr:uid="{494BCA33-FD42-4D60-A251-8F3BB15592DE}"/>
    <cellStyle name="Comma 3 2 11 2 4 2" xfId="36928" xr:uid="{04525C73-9C92-4FC0-AB5D-0CA4EE5A1B95}"/>
    <cellStyle name="Comma 3 2 11 2 5" xfId="23112" xr:uid="{DB8D4E97-9298-4C87-9909-D85C6CB35F83}"/>
    <cellStyle name="Comma 3 2 11 2 5 2" xfId="38767" xr:uid="{6B01DCC9-8948-45FC-ABA5-9E613E978B52}"/>
    <cellStyle name="Comma 3 2 11 2 6" xfId="25018" xr:uid="{272DA534-C81D-4AAC-9939-A25CC023C225}"/>
    <cellStyle name="Comma 3 2 11 3" xfId="20655" xr:uid="{CDD56935-22FE-4EA2-A21F-BEDE10D49887}"/>
    <cellStyle name="Comma 3 2 11 3 2" xfId="36384" xr:uid="{13B343DD-37A2-4E91-A38D-B5A6C74F515D}"/>
    <cellStyle name="Comma 3 2 11 4" xfId="22021" xr:uid="{6ADA4C11-3593-4B5F-86C6-9C36418627E4}"/>
    <cellStyle name="Comma 3 2 11 4 2" xfId="37682" xr:uid="{8CB43F2B-D0F5-4A13-B047-8C6345A67941}"/>
    <cellStyle name="Comma 3 2 12" xfId="4019" xr:uid="{0C5E0FBE-BAEF-4D4C-9698-768D59C703CB}"/>
    <cellStyle name="Comma 3 2 12 2" xfId="8779" xr:uid="{B7831C1B-34CE-41F8-9CC8-77AA08010786}"/>
    <cellStyle name="Comma 3 2 12 2 2" xfId="11322" xr:uid="{B94C1B82-A340-4121-B6DB-FFEDAAE87E73}"/>
    <cellStyle name="Comma 3 2 12 2 2 2" xfId="17932" xr:uid="{5EF936ED-18B9-4301-A76B-4B1403E69660}"/>
    <cellStyle name="Comma 3 2 12 2 2 2 2" xfId="33661" xr:uid="{4C35C912-9F7A-47FF-8829-2255D4A2E308}"/>
    <cellStyle name="Comma 3 2 12 2 2 3" xfId="27465" xr:uid="{28248C66-42E6-43AD-B2B4-B82AC9119595}"/>
    <cellStyle name="Comma 3 2 12 2 3" xfId="14925" xr:uid="{17A558F9-8FE2-4DE1-9D24-B693AABF6829}"/>
    <cellStyle name="Comma 3 2 12 2 3 2" xfId="31006" xr:uid="{3FDE2D2B-8F94-4DC6-85C7-C454AE9E2B44}"/>
    <cellStyle name="Comma 3 2 12 2 4" xfId="21200" xr:uid="{083D9502-C9C8-4C3D-A3E0-66B32B77DADF}"/>
    <cellStyle name="Comma 3 2 12 2 4 2" xfId="36929" xr:uid="{9A317D48-C024-4BE4-8742-1E047318A6F0}"/>
    <cellStyle name="Comma 3 2 12 2 5" xfId="23113" xr:uid="{2E52A38B-EA85-4883-97AD-E0A6DD8FFDA5}"/>
    <cellStyle name="Comma 3 2 12 2 5 2" xfId="38768" xr:uid="{F4B7502A-446D-4F9F-86C5-C490CF745BF9}"/>
    <cellStyle name="Comma 3 2 12 2 6" xfId="25019" xr:uid="{8E0013A7-35BE-490F-87CA-BEB9C796C91D}"/>
    <cellStyle name="Comma 3 2 12 3" xfId="20656" xr:uid="{504F43CB-E3CF-4146-A627-F48B7DD311F2}"/>
    <cellStyle name="Comma 3 2 12 3 2" xfId="36385" xr:uid="{ACB5964F-17D1-43E7-8A79-96392E2CCD77}"/>
    <cellStyle name="Comma 3 2 12 4" xfId="22022" xr:uid="{FF6C46B2-314B-460F-87D0-F2FDCBE68452}"/>
    <cellStyle name="Comma 3 2 12 4 2" xfId="37683" xr:uid="{7D7C7649-1AA8-4E68-B53A-D51EC390614E}"/>
    <cellStyle name="Comma 3 2 13" xfId="4020" xr:uid="{94941268-7355-49FD-8FB9-9B1C32C32238}"/>
    <cellStyle name="Comma 3 2 13 2" xfId="8780" xr:uid="{C45D5286-5BB6-4BE0-9729-9408B5E5DC24}"/>
    <cellStyle name="Comma 3 2 13 2 2" xfId="11323" xr:uid="{914CC3C3-D09F-4AF9-BCC9-C7EEF8A62469}"/>
    <cellStyle name="Comma 3 2 13 2 2 2" xfId="17933" xr:uid="{5A678027-F70A-46DE-BD3A-CCCF8300C60E}"/>
    <cellStyle name="Comma 3 2 13 2 2 2 2" xfId="33662" xr:uid="{978BC91E-4908-448D-85DF-C07909E24A34}"/>
    <cellStyle name="Comma 3 2 13 2 2 3" xfId="27466" xr:uid="{6D5E270C-19A1-4ABE-9192-4C929398BBCD}"/>
    <cellStyle name="Comma 3 2 13 2 3" xfId="14926" xr:uid="{640A8C99-3093-4577-BD82-0FEA0AD419FA}"/>
    <cellStyle name="Comma 3 2 13 2 3 2" xfId="31007" xr:uid="{9C3AE925-BF6F-43D4-90C5-5DDBEBED0CBD}"/>
    <cellStyle name="Comma 3 2 13 2 4" xfId="21201" xr:uid="{095B95A1-2611-4E19-918C-61F06C260B3F}"/>
    <cellStyle name="Comma 3 2 13 2 4 2" xfId="36930" xr:uid="{0C6CFCDB-D2EF-43D6-AB77-1037DE1C78BB}"/>
    <cellStyle name="Comma 3 2 13 2 5" xfId="23114" xr:uid="{410706E5-565E-4D73-9D30-3AEBCA64F969}"/>
    <cellStyle name="Comma 3 2 13 2 5 2" xfId="38769" xr:uid="{9C1775A1-3F9C-48FA-8404-4DFED0C5F34B}"/>
    <cellStyle name="Comma 3 2 13 2 6" xfId="25020" xr:uid="{3A9774C3-06CC-48FE-BA6E-7263FAC9A2E2}"/>
    <cellStyle name="Comma 3 2 13 3" xfId="20657" xr:uid="{023A9AD6-9056-45AC-BD29-73ABED662E98}"/>
    <cellStyle name="Comma 3 2 13 3 2" xfId="36386" xr:uid="{792612DA-DB90-4A95-84CC-CE2297405C0A}"/>
    <cellStyle name="Comma 3 2 13 4" xfId="22023" xr:uid="{801ED6D1-27E7-4B19-9B1E-B577FC6AB1F5}"/>
    <cellStyle name="Comma 3 2 13 4 2" xfId="37684" xr:uid="{57D3BD17-36D5-461D-A395-5C5BB3FBB483}"/>
    <cellStyle name="Comma 3 2 14" xfId="4021" xr:uid="{CB49936C-E779-474A-BE34-6CE7A823BA1A}"/>
    <cellStyle name="Comma 3 2 14 2" xfId="8781" xr:uid="{80B142F6-8B8B-4004-95C8-9EC9346EAD0A}"/>
    <cellStyle name="Comma 3 2 14 2 2" xfId="11324" xr:uid="{26016B7F-BC8D-465B-BBCF-89807A72F354}"/>
    <cellStyle name="Comma 3 2 14 2 2 2" xfId="17934" xr:uid="{2B73E1E0-04B7-4986-8FFD-AA2B5BB5A729}"/>
    <cellStyle name="Comma 3 2 14 2 2 2 2" xfId="33663" xr:uid="{A7E76DCC-2CC1-4990-A406-737DDB9E86F6}"/>
    <cellStyle name="Comma 3 2 14 2 2 3" xfId="27467" xr:uid="{4007D52E-79BE-4C96-9700-FF5C8DDB2CC9}"/>
    <cellStyle name="Comma 3 2 14 2 3" xfId="15696" xr:uid="{6BE68518-2711-4D3A-BA2D-0CC988A8C012}"/>
    <cellStyle name="Comma 3 2 14 2 3 2" xfId="31435" xr:uid="{2255EE9C-7069-4BEC-97D3-8A8E074F93B7}"/>
    <cellStyle name="Comma 3 2 14 2 4" xfId="21202" xr:uid="{A4BF665F-B076-44EC-857F-87969078E470}"/>
    <cellStyle name="Comma 3 2 14 2 4 2" xfId="36931" xr:uid="{11172897-BF27-4DEA-8ED6-2521E967A9CC}"/>
    <cellStyle name="Comma 3 2 14 2 5" xfId="23115" xr:uid="{1225A08C-630A-42BA-92FA-48D3CB59952D}"/>
    <cellStyle name="Comma 3 2 14 2 5 2" xfId="38770" xr:uid="{5A32B51E-1C78-40B1-91F5-FE9B60D3874F}"/>
    <cellStyle name="Comma 3 2 14 2 6" xfId="25021" xr:uid="{2AEA8D10-E976-4B3A-9B15-512F270F9C49}"/>
    <cellStyle name="Comma 3 2 14 2 7" xfId="44543" xr:uid="{1881FB65-1980-4C49-8A72-5D297DAB56DA}"/>
    <cellStyle name="Comma 3 2 14 2 7 2" xfId="47399" xr:uid="{B8C5B625-7B82-4AE3-BD52-DCC7042E7B8F}"/>
    <cellStyle name="Comma 3 2 14 3" xfId="20658" xr:uid="{42F28F81-22D0-4A2C-AC7B-5A3CE51C9A03}"/>
    <cellStyle name="Comma 3 2 14 3 2" xfId="36387" xr:uid="{603CF282-EA1B-4549-9DBC-7EF9F5C81AF8}"/>
    <cellStyle name="Comma 3 2 14 4" xfId="22024" xr:uid="{FFBFA825-12B6-4E80-9698-6C398609BC0B}"/>
    <cellStyle name="Comma 3 2 14 4 2" xfId="37685" xr:uid="{A8FA50F1-3B35-42B9-A82D-9F670C65C48D}"/>
    <cellStyle name="Comma 3 2 15" xfId="4022" xr:uid="{8B3A5CE0-C1D6-44B1-9D13-53E73F2A9AFF}"/>
    <cellStyle name="Comma 3 2 15 2" xfId="8782" xr:uid="{8FD8EB3E-643B-400C-9DBF-5F95B137CC55}"/>
    <cellStyle name="Comma 3 2 15 2 2" xfId="11325" xr:uid="{F93CC070-B873-4CF0-9EC4-403B4A88374E}"/>
    <cellStyle name="Comma 3 2 15 2 2 2" xfId="17935" xr:uid="{5AEA34BB-C3E9-450C-90C2-A68E0096612E}"/>
    <cellStyle name="Comma 3 2 15 2 2 2 2" xfId="33664" xr:uid="{8EC4A515-5F34-4F86-97F6-AF2C59264E68}"/>
    <cellStyle name="Comma 3 2 15 2 2 3" xfId="27468" xr:uid="{C162D0C4-7C0C-40B3-8C5D-B2CE7993DEC1}"/>
    <cellStyle name="Comma 3 2 15 2 3" xfId="15697" xr:uid="{29DD6922-13A3-4199-BD04-D3A82BE8B75A}"/>
    <cellStyle name="Comma 3 2 15 2 3 2" xfId="31436" xr:uid="{F254F1E6-CBA5-4939-83C4-24111E606464}"/>
    <cellStyle name="Comma 3 2 15 2 4" xfId="21203" xr:uid="{7DBA501C-5ED3-40A9-BFF3-C6D6BD2AFEF2}"/>
    <cellStyle name="Comma 3 2 15 2 4 2" xfId="36932" xr:uid="{690D5439-232C-4211-8D7A-59B38C6DBC4B}"/>
    <cellStyle name="Comma 3 2 15 2 5" xfId="23116" xr:uid="{C861E490-0A8B-4D4B-849F-8F190EC6936B}"/>
    <cellStyle name="Comma 3 2 15 2 5 2" xfId="38771" xr:uid="{C4370B2C-966F-4758-B9BD-55482F3ED80E}"/>
    <cellStyle name="Comma 3 2 15 2 6" xfId="25022" xr:uid="{EBD48F81-22EE-4744-8D6C-494F7211C7B0}"/>
    <cellStyle name="Comma 3 2 15 3" xfId="10344" xr:uid="{211D9648-E5C4-4E5C-9F88-130E378FBF30}"/>
    <cellStyle name="Comma 3 2 15 3 2" xfId="17017" xr:uid="{90AAC8BA-E324-4627-B4D1-DE9772681F01}"/>
    <cellStyle name="Comma 3 2 15 3 2 2" xfId="32746" xr:uid="{4C267123-1A50-42A7-B0F5-C860DE38C046}"/>
    <cellStyle name="Comma 3 2 15 3 3" xfId="26513" xr:uid="{5475B5D4-0037-4701-8BB2-07771D6FC626}"/>
    <cellStyle name="Comma 3 2 15 4" xfId="14239" xr:uid="{5E3E8A6E-052F-4533-A772-9426E731FD14}"/>
    <cellStyle name="Comma 3 2 15 4 2" xfId="30358" xr:uid="{EF7289CD-1834-4EF9-A4BB-109E002EB504}"/>
    <cellStyle name="Comma 3 2 15 5" xfId="20659" xr:uid="{E1DFDB4D-8876-4464-9ED0-AFBF7C38D7AE}"/>
    <cellStyle name="Comma 3 2 15 5 2" xfId="36388" xr:uid="{2ECF0BA8-9A3B-4240-A7E8-FD56F71E8470}"/>
    <cellStyle name="Comma 3 2 15 6" xfId="22025" xr:uid="{785A03A5-8B15-41D8-A76D-D4B5678E9007}"/>
    <cellStyle name="Comma 3 2 15 6 2" xfId="37686" xr:uid="{596F14DE-41AD-416B-8B0F-6EAFCE079550}"/>
    <cellStyle name="Comma 3 2 15 7" xfId="24186" xr:uid="{9A648CBC-A589-4F3D-A43F-741BB36AC045}"/>
    <cellStyle name="Comma 3 2 15 8" xfId="44681" xr:uid="{C5DD5151-3278-4AFB-A192-6B613991276A}"/>
    <cellStyle name="Comma 3 2 15 9" xfId="47443" xr:uid="{06C091A9-0FA1-4D53-B451-29138E5531FD}"/>
    <cellStyle name="Comma 3 2 16" xfId="4023" xr:uid="{D8CC9338-3AAF-4350-AA39-69A95EF86564}"/>
    <cellStyle name="Comma 3 2 16 2" xfId="8783" xr:uid="{02760372-8C38-4F68-9235-EC89C61EEB32}"/>
    <cellStyle name="Comma 3 2 16 2 2" xfId="11326" xr:uid="{4B55D8B5-7234-4F10-99B4-F4B6319FAF2A}"/>
    <cellStyle name="Comma 3 2 16 2 2 2" xfId="17936" xr:uid="{73402CD7-414D-4034-90CC-46ECF4C6DBFB}"/>
    <cellStyle name="Comma 3 2 16 2 2 2 2" xfId="33665" xr:uid="{410BC2E6-4677-4A38-8042-A1EC5B40E314}"/>
    <cellStyle name="Comma 3 2 16 2 2 3" xfId="27469" xr:uid="{16754875-18FD-4A9F-B045-9A1DAA7D5110}"/>
    <cellStyle name="Comma 3 2 16 2 3" xfId="15698" xr:uid="{DB7A80DC-D83A-4D93-A81B-8C1909620D51}"/>
    <cellStyle name="Comma 3 2 16 2 3 2" xfId="31437" xr:uid="{AC99DC11-B328-44A9-AB2B-6DC3038D8275}"/>
    <cellStyle name="Comma 3 2 16 2 4" xfId="21204" xr:uid="{8E8521C6-35DA-426D-A78B-18F4A6134217}"/>
    <cellStyle name="Comma 3 2 16 2 4 2" xfId="36933" xr:uid="{430D020A-19B0-44EF-BEF5-0535F75D6B00}"/>
    <cellStyle name="Comma 3 2 16 2 5" xfId="23117" xr:uid="{88FEE686-44B2-4C44-8052-006B7DFF34E7}"/>
    <cellStyle name="Comma 3 2 16 2 5 2" xfId="38772" xr:uid="{9D5F62F9-C141-4FB3-BD7C-1399710F6E31}"/>
    <cellStyle name="Comma 3 2 16 2 6" xfId="25023" xr:uid="{3E8936C9-FD56-4AEE-AD0D-8A0C414181E7}"/>
    <cellStyle name="Comma 3 2 16 3" xfId="10345" xr:uid="{F405F96C-93D3-4572-9DCE-75A6B9A18679}"/>
    <cellStyle name="Comma 3 2 16 3 2" xfId="17018" xr:uid="{94641525-0B59-4E5B-8724-52471AE5C334}"/>
    <cellStyle name="Comma 3 2 16 3 2 2" xfId="32747" xr:uid="{96C88E43-3B61-469B-B10A-68357DB9153C}"/>
    <cellStyle name="Comma 3 2 16 3 3" xfId="26514" xr:uid="{0D4AED72-BEF5-493C-BE91-F5CF6E1B08B5}"/>
    <cellStyle name="Comma 3 2 16 4" xfId="14240" xr:uid="{FA8F1D9B-D473-46A7-9DA2-39B00BCF3328}"/>
    <cellStyle name="Comma 3 2 16 4 2" xfId="30359" xr:uid="{30D20CDC-645B-4565-AD6B-826D2250180D}"/>
    <cellStyle name="Comma 3 2 16 5" xfId="20660" xr:uid="{1CFF5E62-DCAD-4D6B-AA40-A71BF3CFA19D}"/>
    <cellStyle name="Comma 3 2 16 5 2" xfId="36389" xr:uid="{1FAB2220-2750-4B92-B810-A9840921E999}"/>
    <cellStyle name="Comma 3 2 16 6" xfId="22026" xr:uid="{0554A447-B53F-4452-B96E-E87A35DE61D7}"/>
    <cellStyle name="Comma 3 2 16 6 2" xfId="37687" xr:uid="{61D04546-9048-4F2C-873C-0CCABF38EB71}"/>
    <cellStyle name="Comma 3 2 16 7" xfId="24187" xr:uid="{25D31EE7-58C7-4CE6-93B3-8DA822D3899B}"/>
    <cellStyle name="Comma 3 2 16 8" xfId="44682" xr:uid="{1B816B1C-88B5-435B-9A0C-409CA77CD2CB}"/>
    <cellStyle name="Comma 3 2 16 9" xfId="47444" xr:uid="{BC09CF73-7971-47B8-B13A-9187F148671D}"/>
    <cellStyle name="Comma 3 2 17" xfId="4024" xr:uid="{608D2AF5-0262-4F43-99D3-51AAE06E9535}"/>
    <cellStyle name="Comma 3 2 17 2" xfId="8784" xr:uid="{43F81241-27A6-49D0-A925-A73F0944FD55}"/>
    <cellStyle name="Comma 3 2 17 2 2" xfId="11327" xr:uid="{E04F2E58-F2AE-4F49-84B8-8205D58E85C2}"/>
    <cellStyle name="Comma 3 2 17 2 2 2" xfId="17937" xr:uid="{22DB109E-A275-4DB4-AAEF-6D2115193478}"/>
    <cellStyle name="Comma 3 2 17 2 2 2 2" xfId="33666" xr:uid="{F5DAC247-4305-428A-AB22-31E207ED06BF}"/>
    <cellStyle name="Comma 3 2 17 2 2 3" xfId="27470" xr:uid="{A72C8D56-E534-49FE-9C85-D2E13C782AE9}"/>
    <cellStyle name="Comma 3 2 17 2 3" xfId="15699" xr:uid="{2D9E9483-2087-4568-A01D-F363F993974B}"/>
    <cellStyle name="Comma 3 2 17 2 3 2" xfId="31438" xr:uid="{DCFCB065-4322-404C-8446-D037870F17F3}"/>
    <cellStyle name="Comma 3 2 17 2 4" xfId="21205" xr:uid="{9FC17F2B-4CDD-4D4F-A887-393861971704}"/>
    <cellStyle name="Comma 3 2 17 2 4 2" xfId="36934" xr:uid="{AB9D1B99-D46D-4F72-8474-8A9405AEEED6}"/>
    <cellStyle name="Comma 3 2 17 2 5" xfId="23118" xr:uid="{170EF0E9-4463-4D6F-8608-91493BDDF058}"/>
    <cellStyle name="Comma 3 2 17 2 5 2" xfId="38773" xr:uid="{B0BC492E-0938-4F9E-A6DC-A2AB50CA148D}"/>
    <cellStyle name="Comma 3 2 17 2 6" xfId="25024" xr:uid="{7E5C8C95-C0E4-45ED-A14B-4074AE9BDE4A}"/>
    <cellStyle name="Comma 3 2 17 3" xfId="10346" xr:uid="{C1B55EC9-2088-41AC-BC39-8445EFD54A6D}"/>
    <cellStyle name="Comma 3 2 17 3 2" xfId="17019" xr:uid="{66D680CB-3A5C-4751-8339-FF8A0CD6D258}"/>
    <cellStyle name="Comma 3 2 17 3 2 2" xfId="32748" xr:uid="{00B02890-88C4-44F9-B7B3-B1A4E6C72C60}"/>
    <cellStyle name="Comma 3 2 17 3 3" xfId="26515" xr:uid="{F4D2D03D-63F9-4E63-AC53-CF68A553EC9C}"/>
    <cellStyle name="Comma 3 2 17 4" xfId="14241" xr:uid="{CCE94BC8-E8E3-4CA0-AC5B-593CD31C4BA9}"/>
    <cellStyle name="Comma 3 2 17 4 2" xfId="30360" xr:uid="{EB38D34C-D92A-44F3-96B6-9A4DBF820334}"/>
    <cellStyle name="Comma 3 2 17 5" xfId="20661" xr:uid="{44473AE0-06B3-490C-BE57-2EDAAB7E16CF}"/>
    <cellStyle name="Comma 3 2 17 5 2" xfId="36390" xr:uid="{4A1F9FDF-B9ED-44E7-906F-197445558F46}"/>
    <cellStyle name="Comma 3 2 17 6" xfId="22027" xr:uid="{C757AF62-C9CE-49EC-98CD-8723A8D2DA41}"/>
    <cellStyle name="Comma 3 2 17 6 2" xfId="37688" xr:uid="{0F71CCC0-E698-422B-8D61-D7C5AE64D569}"/>
    <cellStyle name="Comma 3 2 17 7" xfId="24188" xr:uid="{5530104E-7262-4C1F-80A9-FE354E07AB71}"/>
    <cellStyle name="Comma 3 2 17 8" xfId="44683" xr:uid="{BA2ED554-5E3E-4AAC-923E-FD6EF8D6D64A}"/>
    <cellStyle name="Comma 3 2 17 9" xfId="47445" xr:uid="{8B81ECA5-7E7D-43DA-8A72-025CC28B5CBA}"/>
    <cellStyle name="Comma 3 2 18" xfId="4025" xr:uid="{6A500FE5-6C24-41B5-922B-314031B6CEA3}"/>
    <cellStyle name="Comma 3 2 18 2" xfId="8785" xr:uid="{5A6470A1-6765-4C44-A13D-F921643BDE98}"/>
    <cellStyle name="Comma 3 2 18 2 2" xfId="11328" xr:uid="{A736063D-AC76-4AE8-B2A4-D36F035EE417}"/>
    <cellStyle name="Comma 3 2 18 2 2 2" xfId="17938" xr:uid="{C7D45272-A927-414B-843C-E80EE7C95A5C}"/>
    <cellStyle name="Comma 3 2 18 2 2 2 2" xfId="33667" xr:uid="{1A53A7FB-0845-4910-9841-96F19C991EE4}"/>
    <cellStyle name="Comma 3 2 18 2 2 3" xfId="27471" xr:uid="{5EB3B67B-5C7C-43DF-A47C-B6218BD9B317}"/>
    <cellStyle name="Comma 3 2 18 2 3" xfId="15700" xr:uid="{D7ACACB1-9FD2-4C51-B2FF-58AEF9B04236}"/>
    <cellStyle name="Comma 3 2 18 2 3 2" xfId="31439" xr:uid="{C85250A8-0A8B-4A19-8B9E-78A3F494396B}"/>
    <cellStyle name="Comma 3 2 18 2 4" xfId="21206" xr:uid="{C2590940-A581-413A-8EB1-C4158D211567}"/>
    <cellStyle name="Comma 3 2 18 2 4 2" xfId="36935" xr:uid="{2473134C-4C5E-45D9-AC68-5B70F6DF33E3}"/>
    <cellStyle name="Comma 3 2 18 2 5" xfId="23119" xr:uid="{FAED15C4-3CF0-486D-A5D4-7D6CCF3BAECC}"/>
    <cellStyle name="Comma 3 2 18 2 5 2" xfId="38774" xr:uid="{0E8D56DF-E18E-4898-AA62-0531766E593A}"/>
    <cellStyle name="Comma 3 2 18 2 6" xfId="25025" xr:uid="{24198401-47A6-4BF4-9ADA-3F0407875D2F}"/>
    <cellStyle name="Comma 3 2 18 3" xfId="10347" xr:uid="{6C3D7507-79D0-4662-B30F-CF593FA18862}"/>
    <cellStyle name="Comma 3 2 18 3 2" xfId="17020" xr:uid="{59869917-EF63-4FD4-8535-D708E40300A5}"/>
    <cellStyle name="Comma 3 2 18 3 2 2" xfId="32749" xr:uid="{802C785B-BE31-491F-A762-D7BC29C0FC5A}"/>
    <cellStyle name="Comma 3 2 18 3 3" xfId="26516" xr:uid="{5FA9159D-BE5A-4FF9-A3FC-A2048982C375}"/>
    <cellStyle name="Comma 3 2 18 4" xfId="14242" xr:uid="{20CBB9AF-DA58-4131-BAC1-103A2735E5D1}"/>
    <cellStyle name="Comma 3 2 18 4 2" xfId="30361" xr:uid="{D167E247-AFD0-4C57-8093-4D0082C5B6E3}"/>
    <cellStyle name="Comma 3 2 18 5" xfId="20662" xr:uid="{71FCE992-8647-4CE7-BCC1-5D621958BC9E}"/>
    <cellStyle name="Comma 3 2 18 5 2" xfId="36391" xr:uid="{EC22E92D-550D-40CD-840A-5C42A8B4C6F3}"/>
    <cellStyle name="Comma 3 2 18 6" xfId="22028" xr:uid="{7118433C-4205-4506-B7EB-DEF3566F46B2}"/>
    <cellStyle name="Comma 3 2 18 6 2" xfId="37689" xr:uid="{0BD4D871-7613-4B73-ABC4-74CAD235FB1F}"/>
    <cellStyle name="Comma 3 2 18 7" xfId="24189" xr:uid="{11ADB91D-82EC-4351-BB9A-DCE3BCEE68FC}"/>
    <cellStyle name="Comma 3 2 18 8" xfId="44684" xr:uid="{B864E188-BBBB-41EB-AFC4-B28C3A84BDE7}"/>
    <cellStyle name="Comma 3 2 18 9" xfId="47446" xr:uid="{C63E4ABD-C2C8-4A1F-971B-72C6C80442AE}"/>
    <cellStyle name="Comma 3 2 19" xfId="4026" xr:uid="{598D247E-3031-4791-BEC7-EE867D90322B}"/>
    <cellStyle name="Comma 3 2 19 2" xfId="8786" xr:uid="{1C29F58D-0BFC-4835-80A5-6182CDD6AF96}"/>
    <cellStyle name="Comma 3 2 19 2 2" xfId="11329" xr:uid="{B662754C-37E0-4E7B-AE56-355FFD462952}"/>
    <cellStyle name="Comma 3 2 19 2 2 2" xfId="17939" xr:uid="{66309E1E-7F90-4224-B769-4DB08CF996D1}"/>
    <cellStyle name="Comma 3 2 19 2 2 2 2" xfId="33668" xr:uid="{179516B8-EC83-48B5-A610-A808AC065910}"/>
    <cellStyle name="Comma 3 2 19 2 2 3" xfId="27472" xr:uid="{8B7B8308-1863-4BF9-B952-2B6213EB43B0}"/>
    <cellStyle name="Comma 3 2 19 2 3" xfId="15701" xr:uid="{F3768427-90B1-48C9-8950-DFD8E1D04506}"/>
    <cellStyle name="Comma 3 2 19 2 3 2" xfId="31440" xr:uid="{0901972B-5447-4371-9C5E-5AF9ABEFE5C5}"/>
    <cellStyle name="Comma 3 2 19 2 4" xfId="21207" xr:uid="{07EB9B4E-421F-4BC9-9B77-078092E3E050}"/>
    <cellStyle name="Comma 3 2 19 2 4 2" xfId="36936" xr:uid="{D411ACF9-E3FB-4C57-A141-0AF332DA20C9}"/>
    <cellStyle name="Comma 3 2 19 2 5" xfId="23120" xr:uid="{33045336-5DBE-4563-AB69-456BFB28DC6D}"/>
    <cellStyle name="Comma 3 2 19 2 5 2" xfId="38775" xr:uid="{9C786458-4798-4A2A-A8C9-9567DBD45669}"/>
    <cellStyle name="Comma 3 2 19 2 6" xfId="25026" xr:uid="{E5587728-80F1-4766-AC15-826758E03E39}"/>
    <cellStyle name="Comma 3 2 19 3" xfId="10348" xr:uid="{4D02103B-0CF8-4E9A-B9CD-D571A2AEF224}"/>
    <cellStyle name="Comma 3 2 19 3 2" xfId="17021" xr:uid="{ACF2AFA5-3531-47BB-8B1D-A29150B6D24C}"/>
    <cellStyle name="Comma 3 2 19 3 2 2" xfId="32750" xr:uid="{A7CF589B-E8D9-4BC8-BE6F-0C25EE70C6B3}"/>
    <cellStyle name="Comma 3 2 19 3 3" xfId="26517" xr:uid="{55AA5DFE-E781-46A3-8518-3E8FDF66F2CD}"/>
    <cellStyle name="Comma 3 2 19 4" xfId="14243" xr:uid="{CF7A8B17-F919-4F7A-A555-64492A89D9E5}"/>
    <cellStyle name="Comma 3 2 19 4 2" xfId="30362" xr:uid="{72AA0BCC-7424-45FA-A82C-1601849A089D}"/>
    <cellStyle name="Comma 3 2 19 5" xfId="20663" xr:uid="{267E0821-0CE1-48F6-96E8-FE654117EA26}"/>
    <cellStyle name="Comma 3 2 19 5 2" xfId="36392" xr:uid="{05598C81-3202-4802-97FE-2572FA76C4C6}"/>
    <cellStyle name="Comma 3 2 19 6" xfId="22029" xr:uid="{CA7251AD-B684-4ACF-8DF7-76072100597F}"/>
    <cellStyle name="Comma 3 2 19 6 2" xfId="37690" xr:uid="{03E1FB8B-110F-4189-ABCE-C3A3CCF0B9DD}"/>
    <cellStyle name="Comma 3 2 19 7" xfId="24190" xr:uid="{7549333C-04DB-451F-96AB-FF4DFCBFA6A5}"/>
    <cellStyle name="Comma 3 2 19 8" xfId="44685" xr:uid="{1116D4A8-520F-4927-8DB1-8E1FA184ED4C}"/>
    <cellStyle name="Comma 3 2 19 9" xfId="47447" xr:uid="{57DAF4A8-F81E-4C61-A3DD-7F3B060AA971}"/>
    <cellStyle name="Comma 3 2 2" xfId="474" xr:uid="{00000000-0005-0000-0000-000044030000}"/>
    <cellStyle name="Comma 3 2 2 10" xfId="4027" xr:uid="{0FF24B28-257F-49FC-9033-EBE671ACB2A8}"/>
    <cellStyle name="Comma 3 2 2 10 2" xfId="8787" xr:uid="{1D18BDA2-F14E-4FBE-A373-6115FCF5AD5B}"/>
    <cellStyle name="Comma 3 2 2 10 2 2" xfId="11330" xr:uid="{F5BC8234-2BC5-4B11-AA28-F28361970DE4}"/>
    <cellStyle name="Comma 3 2 2 10 2 2 2" xfId="17940" xr:uid="{04CC1BC8-DE53-4739-B0F8-0330C12672AE}"/>
    <cellStyle name="Comma 3 2 2 10 2 2 2 2" xfId="33669" xr:uid="{62626101-D430-4945-9608-443EAC927961}"/>
    <cellStyle name="Comma 3 2 2 10 2 2 3" xfId="27473" xr:uid="{ADA67CFA-95C8-4D89-AA71-D20E85C56EC2}"/>
    <cellStyle name="Comma 3 2 2 10 2 3" xfId="15702" xr:uid="{A7563ABA-397B-4597-9412-092B9C4FB981}"/>
    <cellStyle name="Comma 3 2 2 10 2 3 2" xfId="31441" xr:uid="{97325729-8DAF-4DA9-BA66-B37A15600DDB}"/>
    <cellStyle name="Comma 3 2 2 10 2 4" xfId="21208" xr:uid="{840C1D6D-1D80-4181-9CAD-05CD177D9EDE}"/>
    <cellStyle name="Comma 3 2 2 10 2 4 2" xfId="36937" xr:uid="{B82C7D86-3E8E-4AB2-BF51-28D44CFEED72}"/>
    <cellStyle name="Comma 3 2 2 10 2 5" xfId="23121" xr:uid="{47A1B7D0-B25E-4471-AB11-1749AF43BFBB}"/>
    <cellStyle name="Comma 3 2 2 10 2 5 2" xfId="38776" xr:uid="{31169272-B98F-4161-B299-05386690C57B}"/>
    <cellStyle name="Comma 3 2 2 10 2 6" xfId="25027" xr:uid="{9FF20208-93ED-43A4-91BD-E8B4B8876C38}"/>
    <cellStyle name="Comma 3 2 2 10 3" xfId="10350" xr:uid="{408A69F9-A9E4-418B-9FB4-3BA280DBC525}"/>
    <cellStyle name="Comma 3 2 2 10 3 2" xfId="17023" xr:uid="{A28928FE-BBA5-4C39-90AE-3165929A60F3}"/>
    <cellStyle name="Comma 3 2 2 10 3 2 2" xfId="32752" xr:uid="{A106CD21-5FF5-4F44-A474-8A15EB656318}"/>
    <cellStyle name="Comma 3 2 2 10 3 3" xfId="26519" xr:uid="{6AC7E5B0-1A9F-42A7-B982-3C2277B35F1B}"/>
    <cellStyle name="Comma 3 2 2 10 4" xfId="14244" xr:uid="{569CF81C-3494-4271-97A8-B4BFA84DCB31}"/>
    <cellStyle name="Comma 3 2 2 10 4 2" xfId="30363" xr:uid="{024510B7-8E8D-48DB-B61C-0977492D5456}"/>
    <cellStyle name="Comma 3 2 2 10 5" xfId="20664" xr:uid="{DA33DEA0-26AB-402E-A777-879F3091A87B}"/>
    <cellStyle name="Comma 3 2 2 10 5 2" xfId="36393" xr:uid="{2FE97563-4121-45FD-9E62-ACC089FA273B}"/>
    <cellStyle name="Comma 3 2 2 10 6" xfId="22030" xr:uid="{750990DF-8BE5-4418-AD1A-E476C662A895}"/>
    <cellStyle name="Comma 3 2 2 10 6 2" xfId="37691" xr:uid="{F1BB7968-ABD1-43FF-B1DD-EE1FC7C1A0C1}"/>
    <cellStyle name="Comma 3 2 2 10 7" xfId="24191" xr:uid="{5A06C953-62C6-4174-B413-75DC273DC511}"/>
    <cellStyle name="Comma 3 2 2 10 8" xfId="44686" xr:uid="{01FC5B59-CDC7-4BDE-BBA7-17EC363C2D17}"/>
    <cellStyle name="Comma 3 2 2 10 9" xfId="47448" xr:uid="{267DC13B-690D-4F0B-8881-8C1FEF198DE7}"/>
    <cellStyle name="Comma 3 2 2 11" xfId="4028" xr:uid="{D91FC197-F321-41EB-92FA-B5739DACAFB9}"/>
    <cellStyle name="Comma 3 2 2 11 2" xfId="8788" xr:uid="{823DC7B6-9B49-43C2-BBAA-6AD0F235B4BD}"/>
    <cellStyle name="Comma 3 2 2 11 2 2" xfId="11331" xr:uid="{C1A8BAB5-802F-4DD4-80CF-50E2CD956998}"/>
    <cellStyle name="Comma 3 2 2 11 2 2 2" xfId="17941" xr:uid="{5D830ACB-3AFA-4900-9D6E-47E9C8B3458A}"/>
    <cellStyle name="Comma 3 2 2 11 2 2 2 2" xfId="33670" xr:uid="{98A0DF67-8221-4758-9A64-375DFA2A841C}"/>
    <cellStyle name="Comma 3 2 2 11 2 2 3" xfId="27474" xr:uid="{2EC3ECE7-AC0F-494F-92B5-88703AE09CBE}"/>
    <cellStyle name="Comma 3 2 2 11 2 3" xfId="15703" xr:uid="{16F8CF85-FD52-450F-AE0B-2E8F1C6A9D14}"/>
    <cellStyle name="Comma 3 2 2 11 2 3 2" xfId="31442" xr:uid="{0F51A68D-1225-4841-B04E-7C2770D74AE2}"/>
    <cellStyle name="Comma 3 2 2 11 2 4" xfId="21209" xr:uid="{E1286F2C-2F86-4BD0-95F6-90A8B343B142}"/>
    <cellStyle name="Comma 3 2 2 11 2 4 2" xfId="36938" xr:uid="{3AF10613-D5AC-4843-A4E5-A0D1F9BF6449}"/>
    <cellStyle name="Comma 3 2 2 11 2 5" xfId="23122" xr:uid="{205966E2-9133-4F91-B1A1-347B8F486FB9}"/>
    <cellStyle name="Comma 3 2 2 11 2 5 2" xfId="38777" xr:uid="{67964545-1387-4A00-9FC9-59543FCD8C99}"/>
    <cellStyle name="Comma 3 2 2 11 2 6" xfId="25028" xr:uid="{55EF0646-8F26-4807-827B-5C80833566C4}"/>
    <cellStyle name="Comma 3 2 2 11 3" xfId="10351" xr:uid="{9C0AC0E2-AF92-47C9-B7F7-92DF22D23411}"/>
    <cellStyle name="Comma 3 2 2 11 3 2" xfId="17024" xr:uid="{B5FC3648-0907-4F91-977C-888900688F2A}"/>
    <cellStyle name="Comma 3 2 2 11 3 2 2" xfId="32753" xr:uid="{CC2AA7B2-1618-4284-8D76-7A449EAF92E5}"/>
    <cellStyle name="Comma 3 2 2 11 3 3" xfId="26520" xr:uid="{FC629A95-834C-46E7-8DA0-138E865DAA60}"/>
    <cellStyle name="Comma 3 2 2 11 4" xfId="14245" xr:uid="{E149DEA7-7DDD-4A52-8374-D075F9817B36}"/>
    <cellStyle name="Comma 3 2 2 11 4 2" xfId="30364" xr:uid="{8FBE4A92-4F44-4CAF-8DE0-0FB18159E867}"/>
    <cellStyle name="Comma 3 2 2 11 5" xfId="20665" xr:uid="{34B0B08D-048E-407F-8F62-AD3C8FDBFD45}"/>
    <cellStyle name="Comma 3 2 2 11 5 2" xfId="36394" xr:uid="{6D2FE250-D84E-47E6-836B-3B22B26CF620}"/>
    <cellStyle name="Comma 3 2 2 11 6" xfId="22031" xr:uid="{EEDBC5F6-AAD2-4E02-96D1-601CC9CB1089}"/>
    <cellStyle name="Comma 3 2 2 11 6 2" xfId="37692" xr:uid="{A389961B-F1AD-4DB1-811C-2F48101F37DE}"/>
    <cellStyle name="Comma 3 2 2 11 7" xfId="24192" xr:uid="{EE612013-B992-464D-81E1-2CFFE31552A8}"/>
    <cellStyle name="Comma 3 2 2 11 8" xfId="44687" xr:uid="{1C772B36-53F6-4E01-887B-E0DA82098998}"/>
    <cellStyle name="Comma 3 2 2 11 9" xfId="47449" xr:uid="{743C2ECB-0BC0-468B-A6E8-EA96D7B3047B}"/>
    <cellStyle name="Comma 3 2 2 12" xfId="4029" xr:uid="{A548744C-AF25-474B-89BA-036F77255FAF}"/>
    <cellStyle name="Comma 3 2 2 12 2" xfId="8789" xr:uid="{AA11D474-3372-4E0C-999F-6C743B7AC510}"/>
    <cellStyle name="Comma 3 2 2 12 2 2" xfId="11332" xr:uid="{19D76163-6D44-4A9F-815A-7727005A63AE}"/>
    <cellStyle name="Comma 3 2 2 12 2 2 2" xfId="17942" xr:uid="{8C481E1F-1F7A-4320-8398-6B6116A9BE69}"/>
    <cellStyle name="Comma 3 2 2 12 2 2 2 2" xfId="33671" xr:uid="{5E97A1BC-3088-4D32-B67D-DFA02FF961E3}"/>
    <cellStyle name="Comma 3 2 2 12 2 2 3" xfId="27475" xr:uid="{1B2AB6AE-5C13-4B59-BC02-B908F28A02A1}"/>
    <cellStyle name="Comma 3 2 2 12 2 3" xfId="15704" xr:uid="{A1CC5399-5B1D-41AF-81C7-25DB557F2FAB}"/>
    <cellStyle name="Comma 3 2 2 12 2 3 2" xfId="31443" xr:uid="{C6A4052F-8896-44C5-B600-359A7D780CE4}"/>
    <cellStyle name="Comma 3 2 2 12 2 4" xfId="21210" xr:uid="{50E8B279-B74F-48CC-9A3C-316E22A95829}"/>
    <cellStyle name="Comma 3 2 2 12 2 4 2" xfId="36939" xr:uid="{7927AFD0-205D-4E0D-B075-D9D3F4B26839}"/>
    <cellStyle name="Comma 3 2 2 12 2 5" xfId="23123" xr:uid="{A0DB1BFC-B1C3-452D-A786-8D07CDA69F5E}"/>
    <cellStyle name="Comma 3 2 2 12 2 5 2" xfId="38778" xr:uid="{C0B3A77F-67F0-4C58-966B-415122DB93CE}"/>
    <cellStyle name="Comma 3 2 2 12 2 6" xfId="25029" xr:uid="{68DDAAB3-CBEE-4F2B-B2E4-0B392207A9CE}"/>
    <cellStyle name="Comma 3 2 2 12 3" xfId="10352" xr:uid="{C7EF89D5-95D0-4DDA-8135-F812F46468E4}"/>
    <cellStyle name="Comma 3 2 2 12 3 2" xfId="17025" xr:uid="{06CD292B-A4DE-42CA-99E4-5AFBBA8C8F02}"/>
    <cellStyle name="Comma 3 2 2 12 3 2 2" xfId="32754" xr:uid="{C6CF499E-A4BD-4565-B478-858FC3CDB8AE}"/>
    <cellStyle name="Comma 3 2 2 12 3 3" xfId="26521" xr:uid="{E3FBBD5C-BA27-4464-8D49-BB9165CEA48B}"/>
    <cellStyle name="Comma 3 2 2 12 4" xfId="14246" xr:uid="{D045C30B-E650-4249-B01F-9FBCC7220B6C}"/>
    <cellStyle name="Comma 3 2 2 12 4 2" xfId="30365" xr:uid="{DEC1976F-E84C-4258-BDF5-6E3396A1F1C4}"/>
    <cellStyle name="Comma 3 2 2 12 5" xfId="20666" xr:uid="{D72FE15B-E69B-4422-A978-453147D023D5}"/>
    <cellStyle name="Comma 3 2 2 12 5 2" xfId="36395" xr:uid="{9AB45418-FC0B-4988-876A-F79CFF7FEBCB}"/>
    <cellStyle name="Comma 3 2 2 12 6" xfId="22032" xr:uid="{481A1415-04C1-4DB9-A24D-6AC6B6F4CF88}"/>
    <cellStyle name="Comma 3 2 2 12 6 2" xfId="37693" xr:uid="{EC838594-AEAE-4B82-ACCF-055283D1531A}"/>
    <cellStyle name="Comma 3 2 2 12 7" xfId="24193" xr:uid="{732BA835-FBAE-4EF0-B3EB-2F60579AE604}"/>
    <cellStyle name="Comma 3 2 2 12 8" xfId="44688" xr:uid="{6A4E75BB-53D6-46B4-859E-5E81961F8FD0}"/>
    <cellStyle name="Comma 3 2 2 12 9" xfId="47450" xr:uid="{A69D7E6A-5122-4A81-B5F1-523219FB8E6A}"/>
    <cellStyle name="Comma 3 2 2 13" xfId="4030" xr:uid="{A93A0C02-45A6-4708-B308-D8A3B41EE5D3}"/>
    <cellStyle name="Comma 3 2 2 13 2" xfId="8790" xr:uid="{8E1C742C-D9CD-4B5D-A421-4566BD258574}"/>
    <cellStyle name="Comma 3 2 2 13 2 2" xfId="11333" xr:uid="{8BF80FFB-235D-4B73-8E76-BB8FCAF60401}"/>
    <cellStyle name="Comma 3 2 2 13 2 2 2" xfId="17943" xr:uid="{063DBFAE-4CBE-43F8-B803-037F5DA19AA1}"/>
    <cellStyle name="Comma 3 2 2 13 2 2 2 2" xfId="33672" xr:uid="{BEEE0F12-0244-4533-A443-5605307CF704}"/>
    <cellStyle name="Comma 3 2 2 13 2 2 3" xfId="27476" xr:uid="{0E55F3DC-78F2-4E97-A8ED-601C6EC88742}"/>
    <cellStyle name="Comma 3 2 2 13 2 3" xfId="15705" xr:uid="{B0B59856-D33B-48D7-A795-A6A2CE8401B3}"/>
    <cellStyle name="Comma 3 2 2 13 2 3 2" xfId="31444" xr:uid="{5EB723A1-7D2F-4853-9468-7DDCFA239DB9}"/>
    <cellStyle name="Comma 3 2 2 13 2 4" xfId="21211" xr:uid="{DB632315-882F-423E-BF9E-2B4B51468F20}"/>
    <cellStyle name="Comma 3 2 2 13 2 4 2" xfId="36940" xr:uid="{A410416A-EDB4-4D47-A3E8-38B15C43EF42}"/>
    <cellStyle name="Comma 3 2 2 13 2 5" xfId="23124" xr:uid="{2E9E6095-5F56-4D96-8663-AFCFDDB0BDA7}"/>
    <cellStyle name="Comma 3 2 2 13 2 5 2" xfId="38779" xr:uid="{000EDA89-9857-4502-9DCD-FD11A808ECFA}"/>
    <cellStyle name="Comma 3 2 2 13 2 6" xfId="25030" xr:uid="{8027437B-7544-4B2D-B925-52630EEBCB5D}"/>
    <cellStyle name="Comma 3 2 2 13 3" xfId="10353" xr:uid="{16F1C2FE-0706-4D4D-8510-CA0052376DA3}"/>
    <cellStyle name="Comma 3 2 2 13 3 2" xfId="17026" xr:uid="{D007DA2F-20C8-4281-AAA5-9208C4E8637D}"/>
    <cellStyle name="Comma 3 2 2 13 3 2 2" xfId="32755" xr:uid="{0CBE3675-616A-47FD-A86B-DD526D519E0E}"/>
    <cellStyle name="Comma 3 2 2 13 3 3" xfId="26522" xr:uid="{9C4FE0BB-823A-49D7-B0EA-0B6060C147D6}"/>
    <cellStyle name="Comma 3 2 2 13 4" xfId="14247" xr:uid="{B6AD88BF-8770-47FA-818A-5ABC24C400AE}"/>
    <cellStyle name="Comma 3 2 2 13 4 2" xfId="30366" xr:uid="{FBFF8FE2-D3C9-42ED-BB37-527239222BE9}"/>
    <cellStyle name="Comma 3 2 2 13 5" xfId="20667" xr:uid="{560BC447-8425-4F70-B694-503626D8C26E}"/>
    <cellStyle name="Comma 3 2 2 13 5 2" xfId="36396" xr:uid="{B4FD7AF8-AFD6-4DB4-B0A9-612C3E6166C9}"/>
    <cellStyle name="Comma 3 2 2 13 6" xfId="22033" xr:uid="{B20C1D8B-2331-438D-908A-5942E9AB33D4}"/>
    <cellStyle name="Comma 3 2 2 13 6 2" xfId="37694" xr:uid="{E6B98421-FB93-4AED-82D1-8E062C3C2437}"/>
    <cellStyle name="Comma 3 2 2 13 7" xfId="24194" xr:uid="{600BE657-FDA4-46AF-B688-524BB8FF1ADA}"/>
    <cellStyle name="Comma 3 2 2 13 8" xfId="44689" xr:uid="{17697FFB-EE87-4CB4-B3B3-B53A7ABB73D2}"/>
    <cellStyle name="Comma 3 2 2 13 9" xfId="47451" xr:uid="{9E7EA511-A03B-41F1-BE8C-3CE4B2EC3DB8}"/>
    <cellStyle name="Comma 3 2 2 14" xfId="4031" xr:uid="{6CDDE717-A765-4E8F-A16A-2217876C7916}"/>
    <cellStyle name="Comma 3 2 2 14 2" xfId="8791" xr:uid="{1DE04A73-27A0-4C38-917D-63C38502F542}"/>
    <cellStyle name="Comma 3 2 2 14 2 2" xfId="11334" xr:uid="{8C54BADE-B372-4A33-A411-FFC4F0FDA893}"/>
    <cellStyle name="Comma 3 2 2 14 2 2 2" xfId="17944" xr:uid="{5F9F2849-795A-488B-BF6A-621357C19AA1}"/>
    <cellStyle name="Comma 3 2 2 14 2 2 2 2" xfId="33673" xr:uid="{7483B838-E6E7-49CE-8C78-3C0E7E800F17}"/>
    <cellStyle name="Comma 3 2 2 14 2 2 3" xfId="27477" xr:uid="{373059A0-2C08-42C0-8AD8-9581802F2803}"/>
    <cellStyle name="Comma 3 2 2 14 2 3" xfId="15706" xr:uid="{A1404213-D27C-4D34-8217-8CF498FAB79B}"/>
    <cellStyle name="Comma 3 2 2 14 2 3 2" xfId="31445" xr:uid="{82364622-531D-4A24-AFE1-9B0861E65318}"/>
    <cellStyle name="Comma 3 2 2 14 2 4" xfId="21212" xr:uid="{5981147F-02A0-489C-9D6B-E3ED56FF3507}"/>
    <cellStyle name="Comma 3 2 2 14 2 4 2" xfId="36941" xr:uid="{E25EC659-491B-4756-A0C6-0E0A0B08422E}"/>
    <cellStyle name="Comma 3 2 2 14 2 5" xfId="23125" xr:uid="{7D31A89C-722E-4B5E-B558-A41BB2ACD711}"/>
    <cellStyle name="Comma 3 2 2 14 2 5 2" xfId="38780" xr:uid="{95852562-F14F-41E1-9DBF-81784E08673B}"/>
    <cellStyle name="Comma 3 2 2 14 2 6" xfId="25031" xr:uid="{FDD0807A-A7F2-4F99-8083-FE2EBF3A7617}"/>
    <cellStyle name="Comma 3 2 2 14 3" xfId="10354" xr:uid="{D7C17267-7D07-40F0-AB04-822920EBBFD3}"/>
    <cellStyle name="Comma 3 2 2 14 3 2" xfId="17027" xr:uid="{55141F6E-BBCF-417D-9914-04B1A79857FF}"/>
    <cellStyle name="Comma 3 2 2 14 3 2 2" xfId="32756" xr:uid="{E4C44FFA-867C-456B-95A6-883530A4DD4C}"/>
    <cellStyle name="Comma 3 2 2 14 3 3" xfId="26523" xr:uid="{317D1600-32F7-4448-814A-C320A4D01551}"/>
    <cellStyle name="Comma 3 2 2 14 4" xfId="14248" xr:uid="{566F5BB1-A415-474E-94CC-C6B68E5033BE}"/>
    <cellStyle name="Comma 3 2 2 14 4 2" xfId="30367" xr:uid="{E42E59B1-3A4C-43C1-8063-3D1B8FBCBD55}"/>
    <cellStyle name="Comma 3 2 2 14 5" xfId="20668" xr:uid="{3FD90407-2AF5-48DB-81F9-49284AD697F1}"/>
    <cellStyle name="Comma 3 2 2 14 5 2" xfId="36397" xr:uid="{12B73481-3D72-4F8F-B601-4DC62128F34C}"/>
    <cellStyle name="Comma 3 2 2 14 6" xfId="22034" xr:uid="{E18A4B60-D355-4946-A7BF-6E2C7C3CABA1}"/>
    <cellStyle name="Comma 3 2 2 14 6 2" xfId="37695" xr:uid="{21E333C2-5135-473B-9B15-D8CD8F4E80E0}"/>
    <cellStyle name="Comma 3 2 2 14 7" xfId="24195" xr:uid="{B28E7E0B-4E12-4239-834F-35B0A2707530}"/>
    <cellStyle name="Comma 3 2 2 14 8" xfId="44690" xr:uid="{84D4CE96-0F12-49CF-A197-97E7301AA116}"/>
    <cellStyle name="Comma 3 2 2 14 9" xfId="47452" xr:uid="{DD51D0C7-FB6A-40E3-98BF-AABDCF8356B3}"/>
    <cellStyle name="Comma 3 2 2 15" xfId="4032" xr:uid="{0237BB36-688C-4101-AA2A-883281637A50}"/>
    <cellStyle name="Comma 3 2 2 15 2" xfId="8792" xr:uid="{545642C0-6EFF-442E-9BCC-E7A4B863DE35}"/>
    <cellStyle name="Comma 3 2 2 15 2 2" xfId="11335" xr:uid="{102C86BD-4B58-499F-AB72-B78B32A79524}"/>
    <cellStyle name="Comma 3 2 2 15 2 2 2" xfId="17945" xr:uid="{07D1D296-CE1F-4B95-AAA0-F2863B74ABEB}"/>
    <cellStyle name="Comma 3 2 2 15 2 2 2 2" xfId="33674" xr:uid="{74D97CD8-5D18-49E1-8C42-115813E58E32}"/>
    <cellStyle name="Comma 3 2 2 15 2 2 3" xfId="27478" xr:uid="{E64CFFEE-B70F-418E-8BEF-B78C12D2728F}"/>
    <cellStyle name="Comma 3 2 2 15 2 3" xfId="15707" xr:uid="{A21EE938-81F7-42F9-9443-7DD04C231F9B}"/>
    <cellStyle name="Comma 3 2 2 15 2 3 2" xfId="31446" xr:uid="{29688384-FEC5-40F4-AFDF-A171B153DE6E}"/>
    <cellStyle name="Comma 3 2 2 15 2 4" xfId="21213" xr:uid="{8A483F97-018C-4004-ABA5-15AB836BBBB8}"/>
    <cellStyle name="Comma 3 2 2 15 2 4 2" xfId="36942" xr:uid="{E471C07A-E956-4E36-A353-60705D837EB8}"/>
    <cellStyle name="Comma 3 2 2 15 2 5" xfId="23126" xr:uid="{A43E8FB4-811B-463D-AFBB-3DCF5B8E68D2}"/>
    <cellStyle name="Comma 3 2 2 15 2 5 2" xfId="38781" xr:uid="{033F15C8-D77C-4EBB-854F-209AF8B1EC51}"/>
    <cellStyle name="Comma 3 2 2 15 2 6" xfId="25032" xr:uid="{A1CA03D8-27B9-4B38-998A-ED584F17B771}"/>
    <cellStyle name="Comma 3 2 2 15 3" xfId="10355" xr:uid="{32037842-3FB0-4E00-BF2B-D9B42EE0B615}"/>
    <cellStyle name="Comma 3 2 2 15 3 2" xfId="17028" xr:uid="{C05EB9B1-B15B-4341-8E6D-B137FDC77828}"/>
    <cellStyle name="Comma 3 2 2 15 3 2 2" xfId="32757" xr:uid="{AE667724-B91B-4536-ADBC-A828885B6D89}"/>
    <cellStyle name="Comma 3 2 2 15 3 3" xfId="26524" xr:uid="{37EAA9C2-A623-455E-A6AA-D7D26F626684}"/>
    <cellStyle name="Comma 3 2 2 15 4" xfId="14249" xr:uid="{0961E1D9-3AA5-4CEF-948E-AACA45300A2F}"/>
    <cellStyle name="Comma 3 2 2 15 4 2" xfId="30368" xr:uid="{78C00F27-4A53-4348-B3F4-47BA46C279A9}"/>
    <cellStyle name="Comma 3 2 2 15 5" xfId="20669" xr:uid="{42222308-BE9A-43AC-834D-FF8E61DE7AF3}"/>
    <cellStyle name="Comma 3 2 2 15 5 2" xfId="36398" xr:uid="{D933DAB5-6D3C-4F01-84D2-50E21F412122}"/>
    <cellStyle name="Comma 3 2 2 15 6" xfId="22035" xr:uid="{D5E2BBB9-9037-4AFA-8BCC-1513F0486761}"/>
    <cellStyle name="Comma 3 2 2 15 6 2" xfId="37696" xr:uid="{9941A696-75B6-491E-A1B9-AF5EF5A943E5}"/>
    <cellStyle name="Comma 3 2 2 15 7" xfId="24196" xr:uid="{936A3576-FB8D-4EEA-B7B2-011B77C55B06}"/>
    <cellStyle name="Comma 3 2 2 15 8" xfId="44691" xr:uid="{EBFF4C22-A36B-41F4-9EBE-73887797E4F7}"/>
    <cellStyle name="Comma 3 2 2 15 9" xfId="47453" xr:uid="{22B5E8E6-5031-4829-98DF-2A7F103AB3D5}"/>
    <cellStyle name="Comma 3 2 2 16" xfId="4033" xr:uid="{996272DF-A35F-48B2-9488-3E31194110B0}"/>
    <cellStyle name="Comma 3 2 2 16 2" xfId="8793" xr:uid="{B3363D77-B34B-4BD0-AF70-C3947ED67C85}"/>
    <cellStyle name="Comma 3 2 2 16 2 2" xfId="11336" xr:uid="{EB739C61-08B3-4371-B618-BC137A400A1E}"/>
    <cellStyle name="Comma 3 2 2 16 2 2 2" xfId="17946" xr:uid="{69F65177-CFF9-4B8A-8309-AADA7E8C6338}"/>
    <cellStyle name="Comma 3 2 2 16 2 2 2 2" xfId="33675" xr:uid="{9F3A4BD3-BCA4-40CB-A775-10C98DFA5ACC}"/>
    <cellStyle name="Comma 3 2 2 16 2 2 3" xfId="27479" xr:uid="{1F296909-59A8-4656-A8B3-75D45804662F}"/>
    <cellStyle name="Comma 3 2 2 16 2 3" xfId="15708" xr:uid="{62D9B352-191A-4B58-8ED2-9970A6663EEB}"/>
    <cellStyle name="Comma 3 2 2 16 2 3 2" xfId="31447" xr:uid="{4C5BFF9C-7113-45B0-BC7E-0FF10E197162}"/>
    <cellStyle name="Comma 3 2 2 16 2 4" xfId="21214" xr:uid="{A2FF6FD0-1A7A-4B86-9478-9155A5B8B7C7}"/>
    <cellStyle name="Comma 3 2 2 16 2 4 2" xfId="36943" xr:uid="{A9DF12F3-2CAF-4C2B-9230-156FA282DB9F}"/>
    <cellStyle name="Comma 3 2 2 16 2 5" xfId="23127" xr:uid="{34ED61B8-C947-46ED-B25C-164B3A6EBB5F}"/>
    <cellStyle name="Comma 3 2 2 16 2 5 2" xfId="38782" xr:uid="{0E86C184-25B6-4DE1-82DE-C9AB25AC4F2E}"/>
    <cellStyle name="Comma 3 2 2 16 2 6" xfId="25033" xr:uid="{05282495-65BD-4A9B-AE4C-8DD69A02D239}"/>
    <cellStyle name="Comma 3 2 2 16 3" xfId="10356" xr:uid="{CCE7B4B7-86C0-479E-843A-E1A4CFFC4319}"/>
    <cellStyle name="Comma 3 2 2 16 3 2" xfId="17029" xr:uid="{58F6A46F-A106-4753-B1C2-169C9B1ABE52}"/>
    <cellStyle name="Comma 3 2 2 16 3 2 2" xfId="32758" xr:uid="{DD7F1577-7B97-4944-A080-88F21249640E}"/>
    <cellStyle name="Comma 3 2 2 16 3 3" xfId="26525" xr:uid="{AC7C3DCD-C3A3-47E2-B512-366189B9CC10}"/>
    <cellStyle name="Comma 3 2 2 16 4" xfId="14250" xr:uid="{8F205582-EA88-4FD4-AD15-BFA5B254527B}"/>
    <cellStyle name="Comma 3 2 2 16 4 2" xfId="30369" xr:uid="{0F4D2FFC-DC74-4BA0-BF79-4226F3CB8E55}"/>
    <cellStyle name="Comma 3 2 2 16 5" xfId="20670" xr:uid="{2E90835D-52D0-440A-BBCB-4C16D272FE65}"/>
    <cellStyle name="Comma 3 2 2 16 5 2" xfId="36399" xr:uid="{BB63ECE2-02D7-4EDA-AC2D-C35C502F4CCC}"/>
    <cellStyle name="Comma 3 2 2 16 6" xfId="22036" xr:uid="{4B4F594B-18E3-43F0-BE3C-3858BFAA7535}"/>
    <cellStyle name="Comma 3 2 2 16 6 2" xfId="37697" xr:uid="{FCEA1A55-CEC3-419E-98A0-D52EB2F1C987}"/>
    <cellStyle name="Comma 3 2 2 16 7" xfId="24197" xr:uid="{BDA2507A-A02E-4154-B35D-3253FF0F43F2}"/>
    <cellStyle name="Comma 3 2 2 16 8" xfId="44692" xr:uid="{5CBEDF00-B45A-4942-821E-0C0A7FF61CCC}"/>
    <cellStyle name="Comma 3 2 2 16 9" xfId="47454" xr:uid="{88D19F11-26EE-43D9-B5CB-4916CCA393A0}"/>
    <cellStyle name="Comma 3 2 2 17" xfId="4034" xr:uid="{E7A17F64-FADE-40C4-8E0B-3316E2A4BB68}"/>
    <cellStyle name="Comma 3 2 2 17 2" xfId="8794" xr:uid="{8ECC7EEA-08B0-4A1E-80F2-71077413A92D}"/>
    <cellStyle name="Comma 3 2 2 17 2 2" xfId="11337" xr:uid="{B6FFA6FD-D342-4580-BE2C-A15EF11B0360}"/>
    <cellStyle name="Comma 3 2 2 17 2 2 2" xfId="17947" xr:uid="{DC6912D9-D89C-4FE4-8059-FD83F4FDF62A}"/>
    <cellStyle name="Comma 3 2 2 17 2 2 2 2" xfId="33676" xr:uid="{6B92D683-C395-48A3-987E-30B9726BD633}"/>
    <cellStyle name="Comma 3 2 2 17 2 2 3" xfId="27480" xr:uid="{6BC03963-F80B-4BC6-A700-0C2CFB7DCC2E}"/>
    <cellStyle name="Comma 3 2 2 17 2 3" xfId="15709" xr:uid="{2DB7F507-964A-4B90-A48A-ED2B42588E4D}"/>
    <cellStyle name="Comma 3 2 2 17 2 3 2" xfId="31448" xr:uid="{C6F3FB9D-41D9-4FAC-BBF7-C8ABB347300E}"/>
    <cellStyle name="Comma 3 2 2 17 2 4" xfId="21215" xr:uid="{79CBDCCA-607C-40E9-A684-97211A56DFDC}"/>
    <cellStyle name="Comma 3 2 2 17 2 4 2" xfId="36944" xr:uid="{6B272C6B-6439-4C83-9463-B13EE5521C04}"/>
    <cellStyle name="Comma 3 2 2 17 2 5" xfId="23128" xr:uid="{E1088D39-5DAC-41D4-A6B1-AE70D5A3D57A}"/>
    <cellStyle name="Comma 3 2 2 17 2 5 2" xfId="38783" xr:uid="{B9D1D953-645C-4867-9AA0-0562949E93B8}"/>
    <cellStyle name="Comma 3 2 2 17 2 6" xfId="25034" xr:uid="{86424F6B-74FF-45E7-AA0A-856AE25DA847}"/>
    <cellStyle name="Comma 3 2 2 17 3" xfId="10357" xr:uid="{C7634DD6-9864-4C62-A220-DDDBF252BFAC}"/>
    <cellStyle name="Comma 3 2 2 17 3 2" xfId="17030" xr:uid="{2AF263BF-38ED-45A1-9B25-F048AA412824}"/>
    <cellStyle name="Comma 3 2 2 17 3 2 2" xfId="32759" xr:uid="{F8BCA2AE-22A9-4667-B03B-B4BA7AF8E883}"/>
    <cellStyle name="Comma 3 2 2 17 3 3" xfId="26526" xr:uid="{ABCA96A7-3196-4BA8-8749-4053817B660C}"/>
    <cellStyle name="Comma 3 2 2 17 4" xfId="14251" xr:uid="{67617257-D113-4518-ADA9-119DA4864DDD}"/>
    <cellStyle name="Comma 3 2 2 17 4 2" xfId="30370" xr:uid="{18AD3039-7230-4E7A-A941-755E98120381}"/>
    <cellStyle name="Comma 3 2 2 17 5" xfId="20671" xr:uid="{532A8A92-76D8-414E-8A14-E2B6A09A582D}"/>
    <cellStyle name="Comma 3 2 2 17 5 2" xfId="36400" xr:uid="{27F8F91B-378A-4F94-8DA1-555A5BB747DE}"/>
    <cellStyle name="Comma 3 2 2 17 6" xfId="22037" xr:uid="{8CF72897-8F80-4E24-ABED-C7867F908D01}"/>
    <cellStyle name="Comma 3 2 2 17 6 2" xfId="37698" xr:uid="{864BF6D2-A24F-4652-AFDF-DAAA540D5176}"/>
    <cellStyle name="Comma 3 2 2 17 7" xfId="24198" xr:uid="{9DC73A86-E066-4B5D-928D-8953BD1D484B}"/>
    <cellStyle name="Comma 3 2 2 17 8" xfId="44693" xr:uid="{70C27287-FF92-4DF2-B36F-7AE97FE9387C}"/>
    <cellStyle name="Comma 3 2 2 17 9" xfId="47455" xr:uid="{7B935F39-88FA-4873-B130-0F87588B8D41}"/>
    <cellStyle name="Comma 3 2 2 18" xfId="4035" xr:uid="{8B21F0B6-5BA6-40B6-9C96-DC1B6C35F382}"/>
    <cellStyle name="Comma 3 2 2 18 2" xfId="8795" xr:uid="{9146ACA2-77B9-4C55-B961-C40A0AE5EAEE}"/>
    <cellStyle name="Comma 3 2 2 18 2 2" xfId="11338" xr:uid="{D5B6A43E-AED1-45AE-8C3A-C2079061DA7C}"/>
    <cellStyle name="Comma 3 2 2 18 2 2 2" xfId="17948" xr:uid="{82D58929-F7DE-4800-9F89-2CCCFC4D26BB}"/>
    <cellStyle name="Comma 3 2 2 18 2 2 2 2" xfId="33677" xr:uid="{14963A77-A43B-4096-ACBD-8F958E6B65CB}"/>
    <cellStyle name="Comma 3 2 2 18 2 2 3" xfId="27481" xr:uid="{E999B245-7778-4941-9C10-13989395F147}"/>
    <cellStyle name="Comma 3 2 2 18 2 3" xfId="15710" xr:uid="{F4C5148E-0F00-4007-B610-AFED35328C65}"/>
    <cellStyle name="Comma 3 2 2 18 2 3 2" xfId="31449" xr:uid="{9A536841-3CC0-4678-BE77-FD221EF29A59}"/>
    <cellStyle name="Comma 3 2 2 18 2 4" xfId="21216" xr:uid="{F47CADDB-6172-40EA-BFFA-6E8A09E12FD1}"/>
    <cellStyle name="Comma 3 2 2 18 2 4 2" xfId="36945" xr:uid="{23CD4AC4-7E3E-4EA5-830D-1C3597156E36}"/>
    <cellStyle name="Comma 3 2 2 18 2 5" xfId="23129" xr:uid="{B379651F-72B1-411B-BCC7-6ACF2E4E0B00}"/>
    <cellStyle name="Comma 3 2 2 18 2 5 2" xfId="38784" xr:uid="{CAE41CFB-D872-4B6D-B525-B12F1A79D503}"/>
    <cellStyle name="Comma 3 2 2 18 2 6" xfId="25035" xr:uid="{959674F1-CD68-4AF7-BC1B-06C947D2BBD8}"/>
    <cellStyle name="Comma 3 2 2 18 3" xfId="10358" xr:uid="{14956184-CC7B-47A5-B646-950A50196811}"/>
    <cellStyle name="Comma 3 2 2 18 3 2" xfId="17031" xr:uid="{2CD7BD01-EDA6-4425-87CB-18EBDAB254E8}"/>
    <cellStyle name="Comma 3 2 2 18 3 2 2" xfId="32760" xr:uid="{393CD637-CCB2-40C1-97BE-2A05F6FF7E6F}"/>
    <cellStyle name="Comma 3 2 2 18 3 3" xfId="26527" xr:uid="{9EBF1CE8-098F-460E-A65B-97F4751ABAAD}"/>
    <cellStyle name="Comma 3 2 2 18 4" xfId="14252" xr:uid="{DCEDD1D3-13C8-46B3-A224-148B0E9BB953}"/>
    <cellStyle name="Comma 3 2 2 18 4 2" xfId="30371" xr:uid="{CC163AC4-C68F-47EC-9951-BFF36BCF2A19}"/>
    <cellStyle name="Comma 3 2 2 18 5" xfId="20672" xr:uid="{29AB8C3E-AC71-4265-A15D-58A3EA00F88F}"/>
    <cellStyle name="Comma 3 2 2 18 5 2" xfId="36401" xr:uid="{7D50CA41-C620-4B45-BFEA-5A75D6D4EA28}"/>
    <cellStyle name="Comma 3 2 2 18 6" xfId="22038" xr:uid="{9113A7F9-941B-406A-BFDF-BF44B3251D32}"/>
    <cellStyle name="Comma 3 2 2 18 6 2" xfId="37699" xr:uid="{920C1BA0-22D7-40A3-AFB0-58950A568473}"/>
    <cellStyle name="Comma 3 2 2 18 7" xfId="24199" xr:uid="{2648B0FD-848D-4799-B28B-83DBB8216073}"/>
    <cellStyle name="Comma 3 2 2 18 8" xfId="44694" xr:uid="{E4D8FC07-1843-42FA-AB7F-9ECAB920664E}"/>
    <cellStyle name="Comma 3 2 2 18 9" xfId="47456" xr:uid="{969BB56E-2E60-4962-A594-840A345C7B77}"/>
    <cellStyle name="Comma 3 2 2 19" xfId="4036" xr:uid="{0D43D9E5-5931-4C33-B6DA-A5D96A0665D7}"/>
    <cellStyle name="Comma 3 2 2 19 2" xfId="8796" xr:uid="{77EE03DA-D5BE-41B8-B117-01E4C951A4A2}"/>
    <cellStyle name="Comma 3 2 2 19 2 2" xfId="11339" xr:uid="{E90E7B24-81CD-45DA-B6F8-68EA80CE1896}"/>
    <cellStyle name="Comma 3 2 2 19 2 2 2" xfId="17949" xr:uid="{451C6700-E597-47C0-9D84-6BD08E6F5D02}"/>
    <cellStyle name="Comma 3 2 2 19 2 2 2 2" xfId="33678" xr:uid="{143C1BDC-5567-4E06-AC3F-40B4124DAAF3}"/>
    <cellStyle name="Comma 3 2 2 19 2 2 3" xfId="27482" xr:uid="{18CF7A26-ED04-4285-8170-1862ABADE3FA}"/>
    <cellStyle name="Comma 3 2 2 19 2 3" xfId="15711" xr:uid="{55E0DCAC-4D8E-4133-AAA7-FC9DB3E19EA3}"/>
    <cellStyle name="Comma 3 2 2 19 2 3 2" xfId="31450" xr:uid="{25D48EB9-DC2A-4349-9BB6-12EBF96E49D3}"/>
    <cellStyle name="Comma 3 2 2 19 2 4" xfId="21217" xr:uid="{83B9B260-0650-43C8-B054-57DC746FDB5F}"/>
    <cellStyle name="Comma 3 2 2 19 2 4 2" xfId="36946" xr:uid="{2935D676-AA7E-4089-9233-2115C59E817E}"/>
    <cellStyle name="Comma 3 2 2 19 2 5" xfId="23130" xr:uid="{B3518E6F-0E88-4336-993A-99E7A059D69F}"/>
    <cellStyle name="Comma 3 2 2 19 2 5 2" xfId="38785" xr:uid="{89DE79B1-5FA7-4DE3-95FB-E9D50CC47FB4}"/>
    <cellStyle name="Comma 3 2 2 19 2 6" xfId="25036" xr:uid="{BAAFBD63-BF6E-450E-B231-7D469D3C0E8C}"/>
    <cellStyle name="Comma 3 2 2 19 3" xfId="10359" xr:uid="{D19AD602-2685-45B5-B716-C324536621C8}"/>
    <cellStyle name="Comma 3 2 2 19 3 2" xfId="17032" xr:uid="{F4011193-352A-4419-8780-0DF85AC81724}"/>
    <cellStyle name="Comma 3 2 2 19 3 2 2" xfId="32761" xr:uid="{60E03604-E4E4-43AE-A2C9-5A8514463DF1}"/>
    <cellStyle name="Comma 3 2 2 19 3 3" xfId="26528" xr:uid="{A2B95821-C1F6-45D9-8F9B-0BE7DF30F8E0}"/>
    <cellStyle name="Comma 3 2 2 19 4" xfId="14253" xr:uid="{B3EFB46B-F183-414F-AEAF-96573DDA903A}"/>
    <cellStyle name="Comma 3 2 2 19 4 2" xfId="30372" xr:uid="{42955680-EB04-4A7F-88F0-93724D4F57FE}"/>
    <cellStyle name="Comma 3 2 2 19 5" xfId="20673" xr:uid="{620EFD85-7CDE-4E53-96A3-5E91AEC754AA}"/>
    <cellStyle name="Comma 3 2 2 19 5 2" xfId="36402" xr:uid="{D1A4351A-173F-4B1F-A898-4C568FA8BC58}"/>
    <cellStyle name="Comma 3 2 2 19 6" xfId="22039" xr:uid="{52F8FDF9-1F56-4F4E-BDDC-D720C80BD0F7}"/>
    <cellStyle name="Comma 3 2 2 19 6 2" xfId="37700" xr:uid="{A2654F49-5575-485F-8219-9ADE4169FF90}"/>
    <cellStyle name="Comma 3 2 2 19 7" xfId="24200" xr:uid="{B3E268C7-D049-4C74-BAF8-4F7EF61EC9C1}"/>
    <cellStyle name="Comma 3 2 2 19 8" xfId="44695" xr:uid="{F24D33BE-6351-41E4-99AB-B39D5F1F0581}"/>
    <cellStyle name="Comma 3 2 2 19 9" xfId="47457" xr:uid="{FE317977-D2E3-4E6D-8E62-4B1A3EDBC98C}"/>
    <cellStyle name="Comma 3 2 2 2" xfId="2019" xr:uid="{00000000-0005-0000-0000-000045030000}"/>
    <cellStyle name="Comma 3 2 2 2 2" xfId="4038" xr:uid="{9C6390D6-E016-450F-8A5C-361C57EA79C2}"/>
    <cellStyle name="Comma 3 2 2 2 2 2" xfId="4039" xr:uid="{0B03C450-3ACF-4AD5-A5B8-D23C35B8EAAE}"/>
    <cellStyle name="Comma 3 2 2 2 2 2 2" xfId="8799" xr:uid="{DB8C1E4F-20D8-44DD-9A17-3046B2D51339}"/>
    <cellStyle name="Comma 3 2 2 2 2 2 2 2" xfId="11342" xr:uid="{4810A41D-4DDB-40D8-AB90-6BAB61575396}"/>
    <cellStyle name="Comma 3 2 2 2 2 2 2 2 2" xfId="17952" xr:uid="{A5B451C8-4D1B-4F37-97E6-DD35D6996D63}"/>
    <cellStyle name="Comma 3 2 2 2 2 2 2 2 2 2" xfId="33681" xr:uid="{2F1B6290-A52F-4782-A2DC-41D3216E5588}"/>
    <cellStyle name="Comma 3 2 2 2 2 2 2 2 3" xfId="27485" xr:uid="{511C7537-8E50-4ED6-94A0-784CD6680065}"/>
    <cellStyle name="Comma 3 2 2 2 2 2 2 3" xfId="14929" xr:uid="{E8D4160C-4E83-4F2E-B590-F9B5E4440389}"/>
    <cellStyle name="Comma 3 2 2 2 2 2 2 3 2" xfId="31010" xr:uid="{DA92C689-85F6-47B2-BFCD-DCE2844747E8}"/>
    <cellStyle name="Comma 3 2 2 2 2 2 2 4" xfId="21220" xr:uid="{86963D2B-C815-49E6-AFCB-34D8FCB87A35}"/>
    <cellStyle name="Comma 3 2 2 2 2 2 2 4 2" xfId="36949" xr:uid="{0D05A37F-D9B7-4477-AD24-C4062365D012}"/>
    <cellStyle name="Comma 3 2 2 2 2 2 2 5" xfId="23133" xr:uid="{21A9456E-439A-4644-A14B-64DE19823234}"/>
    <cellStyle name="Comma 3 2 2 2 2 2 2 5 2" xfId="38788" xr:uid="{047D7F14-28CB-4E53-A746-6036C02BC677}"/>
    <cellStyle name="Comma 3 2 2 2 2 2 2 6" xfId="25039" xr:uid="{39189068-AE90-4640-A432-71B6BE15A171}"/>
    <cellStyle name="Comma 3 2 2 2 2 2 3" xfId="20676" xr:uid="{A88EC407-6BCB-4158-A4EC-33330EE91330}"/>
    <cellStyle name="Comma 3 2 2 2 2 2 3 2" xfId="36405" xr:uid="{DE0D27EE-5941-4052-9045-4A8C12F64543}"/>
    <cellStyle name="Comma 3 2 2 2 2 2 4" xfId="22042" xr:uid="{9126B667-C441-4CF0-A860-595D9AD37D2F}"/>
    <cellStyle name="Comma 3 2 2 2 2 2 4 2" xfId="37703" xr:uid="{2475100F-0441-489C-B835-09644480E069}"/>
    <cellStyle name="Comma 3 2 2 2 2 3" xfId="8798" xr:uid="{3978DFBF-7BCF-47DF-890D-7527FE756E62}"/>
    <cellStyle name="Comma 3 2 2 2 2 3 2" xfId="11341" xr:uid="{2BD55D8C-193A-4A8C-AF25-4F91D42DA502}"/>
    <cellStyle name="Comma 3 2 2 2 2 3 2 2" xfId="17951" xr:uid="{C7A7B2F6-2FE1-4DA6-B799-D44D5955B3E4}"/>
    <cellStyle name="Comma 3 2 2 2 2 3 2 2 2" xfId="33680" xr:uid="{BF2E39C6-5E46-462A-9A43-02367FA58D0B}"/>
    <cellStyle name="Comma 3 2 2 2 2 3 2 3" xfId="27484" xr:uid="{32D2368F-7805-413E-B74E-111E4B9003CD}"/>
    <cellStyle name="Comma 3 2 2 2 2 3 3" xfId="14928" xr:uid="{A1328237-ADF1-454D-B7BC-F4778A7EB4D1}"/>
    <cellStyle name="Comma 3 2 2 2 2 3 3 2" xfId="31009" xr:uid="{EAB2D5C0-FBC7-4EC4-B8D1-A25FB8D03CF6}"/>
    <cellStyle name="Comma 3 2 2 2 2 3 4" xfId="21219" xr:uid="{719CACD8-AF5B-48BC-868B-DFBB69F17FAA}"/>
    <cellStyle name="Comma 3 2 2 2 2 3 4 2" xfId="36948" xr:uid="{E96832D8-E784-42A8-BF59-7FFEC83640F0}"/>
    <cellStyle name="Comma 3 2 2 2 2 3 5" xfId="23132" xr:uid="{EB06FA62-4818-4876-A321-C94B9F178F05}"/>
    <cellStyle name="Comma 3 2 2 2 2 3 5 2" xfId="38787" xr:uid="{54F54C96-8045-4AE9-9261-70E082A6A24F}"/>
    <cellStyle name="Comma 3 2 2 2 2 3 6" xfId="25038" xr:uid="{D27F9164-1C05-46DE-92B7-8757CBCB0E34}"/>
    <cellStyle name="Comma 3 2 2 2 2 4" xfId="20675" xr:uid="{776002F6-59B5-4BA1-888C-87BC0B619997}"/>
    <cellStyle name="Comma 3 2 2 2 2 4 2" xfId="36404" xr:uid="{145406CA-0AA8-40E1-84C6-691678DFC938}"/>
    <cellStyle name="Comma 3 2 2 2 2 5" xfId="22041" xr:uid="{B9A3AAA1-1F4A-42E4-9DF4-E44E3C927B0D}"/>
    <cellStyle name="Comma 3 2 2 2 2 5 2" xfId="37702" xr:uid="{FC4FBCAF-D8D5-48DA-83AF-725C4CB3C6C5}"/>
    <cellStyle name="Comma 3 2 2 2 3" xfId="4040" xr:uid="{B0A7CF19-C537-4B81-B754-FC6B13B51F79}"/>
    <cellStyle name="Comma 3 2 2 2 3 2" xfId="8800" xr:uid="{C522908A-9EB5-4662-AA4D-B57325D48426}"/>
    <cellStyle name="Comma 3 2 2 2 3 2 2" xfId="11343" xr:uid="{329E9D49-983F-4990-B2A4-4202C3A00748}"/>
    <cellStyle name="Comma 3 2 2 2 3 2 2 2" xfId="17953" xr:uid="{8CE71C29-DEC3-4EEE-A6C7-66787F7F9229}"/>
    <cellStyle name="Comma 3 2 2 2 3 2 2 2 2" xfId="33682" xr:uid="{E79C6D62-BD69-4FEA-AE04-653F55DB4CE8}"/>
    <cellStyle name="Comma 3 2 2 2 3 2 2 3" xfId="27486" xr:uid="{2E4BA5F4-E399-4741-8E7F-DB0FF321D304}"/>
    <cellStyle name="Comma 3 2 2 2 3 2 3" xfId="14930" xr:uid="{0DC875B0-77AB-469F-A13B-3740EACA5FD0}"/>
    <cellStyle name="Comma 3 2 2 2 3 2 3 2" xfId="31011" xr:uid="{3669CEB3-01F7-4F22-96E3-AC88B577A304}"/>
    <cellStyle name="Comma 3 2 2 2 3 2 4" xfId="21221" xr:uid="{084B15C8-2887-4D86-B86E-7B81D8A17D04}"/>
    <cellStyle name="Comma 3 2 2 2 3 2 4 2" xfId="36950" xr:uid="{D084FDB5-FAE3-43DE-B49A-F1FAA96CFEC4}"/>
    <cellStyle name="Comma 3 2 2 2 3 2 5" xfId="23134" xr:uid="{73A1B6C6-8509-4472-A23B-F37C573CB35D}"/>
    <cellStyle name="Comma 3 2 2 2 3 2 5 2" xfId="38789" xr:uid="{949FD75A-2CE2-4573-9F0F-48053B340485}"/>
    <cellStyle name="Comma 3 2 2 2 3 2 6" xfId="25040" xr:uid="{D37CA049-72D4-43A2-B1A8-49B3A2DDCAE0}"/>
    <cellStyle name="Comma 3 2 2 2 3 3" xfId="20677" xr:uid="{52A42712-6D99-4EAA-A743-6443227BD678}"/>
    <cellStyle name="Comma 3 2 2 2 3 3 2" xfId="36406" xr:uid="{CC670F80-38D9-434F-955A-34C9DA7C20A6}"/>
    <cellStyle name="Comma 3 2 2 2 3 4" xfId="22043" xr:uid="{1D49BCE5-9ABE-48D2-A8E1-1938A3AF46E1}"/>
    <cellStyle name="Comma 3 2 2 2 3 4 2" xfId="37704" xr:uid="{FDF9508D-5A67-4762-B40C-0E581040936A}"/>
    <cellStyle name="Comma 3 2 2 2 4" xfId="4041" xr:uid="{64E913E5-E7BC-4348-8B35-22680D8CE998}"/>
    <cellStyle name="Comma 3 2 2 2 4 2" xfId="8801" xr:uid="{A0FDC79D-7E09-4052-B087-B4230F5FFFE0}"/>
    <cellStyle name="Comma 3 2 2 2 4 2 2" xfId="11344" xr:uid="{A1926643-D6C4-4C22-9050-6AEED090BDC4}"/>
    <cellStyle name="Comma 3 2 2 2 4 2 2 2" xfId="17954" xr:uid="{5A7A6FA3-ED61-4F49-9A0E-553FC6C5DDAE}"/>
    <cellStyle name="Comma 3 2 2 2 4 2 2 2 2" xfId="33683" xr:uid="{B95B5971-4E2F-4828-8E82-0B6C7A4D3F3E}"/>
    <cellStyle name="Comma 3 2 2 2 4 2 2 3" xfId="27487" xr:uid="{F5A0D4C8-CE03-4CE6-B779-7EF7C211D6A2}"/>
    <cellStyle name="Comma 3 2 2 2 4 2 3" xfId="14931" xr:uid="{AA5E71EB-D19B-41F0-90E5-7E9E900D26C5}"/>
    <cellStyle name="Comma 3 2 2 2 4 2 3 2" xfId="31012" xr:uid="{E8EDA340-A597-4022-85F1-8E998ADD68FD}"/>
    <cellStyle name="Comma 3 2 2 2 4 2 4" xfId="21222" xr:uid="{DAD57837-0398-4AB3-B8EC-CCBB69D9E5B7}"/>
    <cellStyle name="Comma 3 2 2 2 4 2 4 2" xfId="36951" xr:uid="{10C45D41-8AA9-4C95-B60B-A4C7EFFAFB20}"/>
    <cellStyle name="Comma 3 2 2 2 4 2 5" xfId="23135" xr:uid="{C74DC59D-4A3C-453D-A162-D8EE0CCD6EBB}"/>
    <cellStyle name="Comma 3 2 2 2 4 2 5 2" xfId="38790" xr:uid="{61C6CDEF-1398-4DF5-8EE6-DDB89594E3D1}"/>
    <cellStyle name="Comma 3 2 2 2 4 2 6" xfId="25041" xr:uid="{1C2FAD55-FC42-46B2-BF27-696801EB3340}"/>
    <cellStyle name="Comma 3 2 2 2 4 3" xfId="20678" xr:uid="{A9821FA9-8A93-437C-83CC-60F0F06C277A}"/>
    <cellStyle name="Comma 3 2 2 2 4 3 2" xfId="36407" xr:uid="{2D361DF3-144E-4E38-8C11-B8630C0D9669}"/>
    <cellStyle name="Comma 3 2 2 2 4 4" xfId="22044" xr:uid="{268FB1C5-9A1A-4F12-AA5D-9AC8BEC96968}"/>
    <cellStyle name="Comma 3 2 2 2 4 4 2" xfId="37705" xr:uid="{854D03F2-1C87-4916-92A7-472130E1937D}"/>
    <cellStyle name="Comma 3 2 2 2 5" xfId="8797" xr:uid="{5226918B-02D9-4DBA-8AD4-AD361E5E9DC3}"/>
    <cellStyle name="Comma 3 2 2 2 5 2" xfId="11340" xr:uid="{2C72950A-881D-4A8E-B47B-A1F408F580B7}"/>
    <cellStyle name="Comma 3 2 2 2 5 2 2" xfId="17950" xr:uid="{6E11744F-BFC2-49E1-8607-4BA9910E4FB4}"/>
    <cellStyle name="Comma 3 2 2 2 5 2 2 2" xfId="33679" xr:uid="{73C2D42C-B5A1-40A5-BA00-C9ECA554F2B1}"/>
    <cellStyle name="Comma 3 2 2 2 5 2 3" xfId="27483" xr:uid="{F3E60F64-35A2-4032-9AF5-6E13815CFEB7}"/>
    <cellStyle name="Comma 3 2 2 2 5 3" xfId="14927" xr:uid="{FF24C750-EBEB-43D1-BDFB-CE891D54892D}"/>
    <cellStyle name="Comma 3 2 2 2 5 3 2" xfId="31008" xr:uid="{546FC6AF-F9F9-41E6-8358-F736AB14BAEE}"/>
    <cellStyle name="Comma 3 2 2 2 5 4" xfId="21218" xr:uid="{CFCC9ECD-7E9B-47C7-9603-57909D9B5B00}"/>
    <cellStyle name="Comma 3 2 2 2 5 4 2" xfId="36947" xr:uid="{0A4F8964-8CD2-4B1B-8345-504393C93C63}"/>
    <cellStyle name="Comma 3 2 2 2 5 5" xfId="23131" xr:uid="{9860FA70-DE84-4C8A-8264-7E62BE5F7AEA}"/>
    <cellStyle name="Comma 3 2 2 2 5 5 2" xfId="38786" xr:uid="{F37C60AB-7DBD-4690-8044-CF1259FB7677}"/>
    <cellStyle name="Comma 3 2 2 2 5 6" xfId="25037" xr:uid="{5693030B-AB42-4E5B-9455-4C297E1278F1}"/>
    <cellStyle name="Comma 3 2 2 2 6" xfId="20674" xr:uid="{18DD2EEB-335A-4A80-9A94-16797E8B795A}"/>
    <cellStyle name="Comma 3 2 2 2 6 2" xfId="36403" xr:uid="{A91A7D24-F915-4613-B727-F7ACF7B98864}"/>
    <cellStyle name="Comma 3 2 2 2 7" xfId="22040" xr:uid="{83D2DB70-022A-44B9-B804-E4D7B79B88E7}"/>
    <cellStyle name="Comma 3 2 2 2 7 2" xfId="37701" xr:uid="{5ACAF1DF-75A0-4F7A-B080-E26863B04E60}"/>
    <cellStyle name="Comma 3 2 2 2 8" xfId="46725" xr:uid="{E8173549-449F-4773-8839-D5F2268DF3D1}"/>
    <cellStyle name="Comma 3 2 2 2 9" xfId="4037" xr:uid="{951A1A04-4D77-49AC-8303-7150AED0D2FE}"/>
    <cellStyle name="Comma 3 2 2 20" xfId="4042" xr:uid="{181C30DF-D6AD-4B27-883B-42840F713C58}"/>
    <cellStyle name="Comma 3 2 2 20 2" xfId="8802" xr:uid="{3D102B51-6118-4F8B-A18F-F7083EA74F1E}"/>
    <cellStyle name="Comma 3 2 2 20 2 2" xfId="11345" xr:uid="{B766897E-01A0-4305-B5E3-7C2A264F2250}"/>
    <cellStyle name="Comma 3 2 2 20 2 2 2" xfId="17955" xr:uid="{A78A2FC6-2066-4221-8AD0-706E15C7B204}"/>
    <cellStyle name="Comma 3 2 2 20 2 2 2 2" xfId="33684" xr:uid="{BEB3A967-E0E4-4FA7-8A64-15C8A4A7162D}"/>
    <cellStyle name="Comma 3 2 2 20 2 2 3" xfId="27488" xr:uid="{C78F59C3-0619-4732-8D65-ABE7FB1966B0}"/>
    <cellStyle name="Comma 3 2 2 20 2 3" xfId="15712" xr:uid="{18210F90-FBDB-4983-9BC4-946E0A8BEC3D}"/>
    <cellStyle name="Comma 3 2 2 20 2 3 2" xfId="31451" xr:uid="{5E01EAE4-CBE8-4CE3-BBBA-15C6F5AC9379}"/>
    <cellStyle name="Comma 3 2 2 20 2 4" xfId="21223" xr:uid="{A868E54A-6788-4F5A-B848-A7970E9E6C9C}"/>
    <cellStyle name="Comma 3 2 2 20 2 4 2" xfId="36952" xr:uid="{E5611895-46CD-45D4-8D08-ECC2B800C5FC}"/>
    <cellStyle name="Comma 3 2 2 20 2 5" xfId="23136" xr:uid="{F99D5560-9BD8-4B95-AB82-C35B99836961}"/>
    <cellStyle name="Comma 3 2 2 20 2 5 2" xfId="38791" xr:uid="{33C66A65-E42F-4183-A65C-D2320FD0044C}"/>
    <cellStyle name="Comma 3 2 2 20 2 6" xfId="25042" xr:uid="{18290D59-A5E3-4A4D-AB13-4250EE43FFEE}"/>
    <cellStyle name="Comma 3 2 2 20 3" xfId="10365" xr:uid="{A5C3E0B6-5451-45F6-95E4-A61B0BF4516B}"/>
    <cellStyle name="Comma 3 2 2 20 3 2" xfId="17038" xr:uid="{1A8764B5-6486-48A6-9D5D-0C854B583CC7}"/>
    <cellStyle name="Comma 3 2 2 20 3 2 2" xfId="32767" xr:uid="{122BA29E-4DC7-4DAA-AF68-D3FF72ABFBA0}"/>
    <cellStyle name="Comma 3 2 2 20 3 3" xfId="26534" xr:uid="{C89E4566-521A-4668-A555-8E70F9D23590}"/>
    <cellStyle name="Comma 3 2 2 20 4" xfId="14254" xr:uid="{DF515365-52AF-4305-A77B-E866FA41AA1E}"/>
    <cellStyle name="Comma 3 2 2 20 4 2" xfId="30373" xr:uid="{BECEA9CF-8650-4A26-9930-2ED1F6DFE233}"/>
    <cellStyle name="Comma 3 2 2 20 5" xfId="20679" xr:uid="{C9DAB101-632D-4D66-B330-C7387FFFD726}"/>
    <cellStyle name="Comma 3 2 2 20 5 2" xfId="36408" xr:uid="{9E78FF29-F3B0-401A-9FDD-F9856B6CA093}"/>
    <cellStyle name="Comma 3 2 2 20 6" xfId="22045" xr:uid="{55C78C21-A595-44D6-8DDD-C6E00A9E4B2F}"/>
    <cellStyle name="Comma 3 2 2 20 6 2" xfId="37706" xr:uid="{79370BDB-78BC-440D-BA36-3661CFA29986}"/>
    <cellStyle name="Comma 3 2 2 20 7" xfId="24201" xr:uid="{941229BC-D93B-4A9A-A86F-B945A64A63DE}"/>
    <cellStyle name="Comma 3 2 2 20 8" xfId="44696" xr:uid="{E864AF55-3470-4C0D-93B2-AD02FC9439A9}"/>
    <cellStyle name="Comma 3 2 2 20 9" xfId="47458" xr:uid="{08F8F6C4-5F92-4B33-825E-D22BDA7E832A}"/>
    <cellStyle name="Comma 3 2 2 21" xfId="4043" xr:uid="{FF26541E-1EAC-40E0-91EC-0427719266B4}"/>
    <cellStyle name="Comma 3 2 2 21 2" xfId="8803" xr:uid="{C50634C9-EBFD-4AAD-A307-69E1DB6EEFDC}"/>
    <cellStyle name="Comma 3 2 2 21 2 2" xfId="11346" xr:uid="{00ED554A-72DD-470A-BEAC-55D04FCA1405}"/>
    <cellStyle name="Comma 3 2 2 21 2 2 2" xfId="17956" xr:uid="{F978A0C0-E9D1-4636-BC63-B82ED3940A26}"/>
    <cellStyle name="Comma 3 2 2 21 2 2 2 2" xfId="33685" xr:uid="{FB727762-60EA-48BF-8D3B-136C826C86D5}"/>
    <cellStyle name="Comma 3 2 2 21 2 2 3" xfId="27489" xr:uid="{C7832869-D9DF-43C8-B5C4-0BDD0C6EE921}"/>
    <cellStyle name="Comma 3 2 2 21 2 3" xfId="15713" xr:uid="{453AE9E9-9B33-4241-BF30-20E4D43F0805}"/>
    <cellStyle name="Comma 3 2 2 21 2 3 2" xfId="31452" xr:uid="{3917EAAD-03B6-4984-8097-1A5678081FD8}"/>
    <cellStyle name="Comma 3 2 2 21 2 4" xfId="21224" xr:uid="{3AA21404-521F-4472-A3E5-5FD2729003FB}"/>
    <cellStyle name="Comma 3 2 2 21 2 4 2" xfId="36953" xr:uid="{E12E7EB5-2A4B-4739-B317-D96D8EABA7E0}"/>
    <cellStyle name="Comma 3 2 2 21 2 5" xfId="23137" xr:uid="{89E4556E-36AB-4BF8-BA0E-F2BDEC71291A}"/>
    <cellStyle name="Comma 3 2 2 21 2 5 2" xfId="38792" xr:uid="{FADC86A3-8221-4128-ACAA-888757C92CD2}"/>
    <cellStyle name="Comma 3 2 2 21 2 6" xfId="25043" xr:uid="{806E120C-B9EB-4017-8C83-251D60BAC185}"/>
    <cellStyle name="Comma 3 2 2 21 3" xfId="10366" xr:uid="{3F3CAB7A-ED1F-419F-912E-86858F5B0255}"/>
    <cellStyle name="Comma 3 2 2 21 3 2" xfId="17039" xr:uid="{F86F0B46-4889-4A2B-B85C-D89CD003B658}"/>
    <cellStyle name="Comma 3 2 2 21 3 2 2" xfId="32768" xr:uid="{ED04D0DE-BD57-48BE-A120-629583BF9CE4}"/>
    <cellStyle name="Comma 3 2 2 21 3 3" xfId="26535" xr:uid="{822EC3EF-4D96-4B29-AB35-0F5FFC2DC4E5}"/>
    <cellStyle name="Comma 3 2 2 21 4" xfId="14255" xr:uid="{031E2971-75A3-4D10-B0F3-8822A77F4DF1}"/>
    <cellStyle name="Comma 3 2 2 21 4 2" xfId="30374" xr:uid="{64234850-93D7-46D8-90CC-C9520021593B}"/>
    <cellStyle name="Comma 3 2 2 21 5" xfId="20680" xr:uid="{6D50F96F-21F7-4792-9F62-3C4D6B0106FE}"/>
    <cellStyle name="Comma 3 2 2 21 5 2" xfId="36409" xr:uid="{9E3F1EB1-F6CE-4130-BA62-DA303AD5AD7A}"/>
    <cellStyle name="Comma 3 2 2 21 6" xfId="22046" xr:uid="{7D2C8D97-5E26-4D81-AEE4-D56B3A5DC68D}"/>
    <cellStyle name="Comma 3 2 2 21 6 2" xfId="37707" xr:uid="{C5B52D48-1120-4CB4-AA2D-0AABD022C297}"/>
    <cellStyle name="Comma 3 2 2 21 7" xfId="24202" xr:uid="{486E5372-CC12-4D17-A855-072232EE2C2B}"/>
    <cellStyle name="Comma 3 2 2 21 8" xfId="44697" xr:uid="{376F0792-67F4-43D7-8E1D-BD0DD2DC7EE7}"/>
    <cellStyle name="Comma 3 2 2 21 9" xfId="47459" xr:uid="{7D2CCFF7-7D3A-47AB-90A5-B23EBA84C05C}"/>
    <cellStyle name="Comma 3 2 2 22" xfId="4044" xr:uid="{D41443A5-2B5B-4D68-87B8-D3700B960C29}"/>
    <cellStyle name="Comma 3 2 2 22 2" xfId="8804" xr:uid="{AF963DC7-5C17-4C58-BEE7-CE7235FAEFAF}"/>
    <cellStyle name="Comma 3 2 2 22 2 2" xfId="11347" xr:uid="{FE875404-5DDE-4493-AC94-164D3C7F5902}"/>
    <cellStyle name="Comma 3 2 2 22 2 2 2" xfId="17957" xr:uid="{EFC0D627-5712-458B-BC07-43ECEDCD52AF}"/>
    <cellStyle name="Comma 3 2 2 22 2 2 2 2" xfId="33686" xr:uid="{49A0BCBE-A851-4C15-9202-9A37ED89E21C}"/>
    <cellStyle name="Comma 3 2 2 22 2 2 3" xfId="27490" xr:uid="{CB8FC7F8-1C74-40DB-B0A1-C9A2BE8AC5E7}"/>
    <cellStyle name="Comma 3 2 2 22 2 3" xfId="15714" xr:uid="{4129B23A-B38F-43C7-B2BA-FA43D0939A48}"/>
    <cellStyle name="Comma 3 2 2 22 2 3 2" xfId="31453" xr:uid="{C52C6A84-A3FD-4DA9-BAFC-4CD42A55C155}"/>
    <cellStyle name="Comma 3 2 2 22 2 4" xfId="21225" xr:uid="{1F4BF38D-862F-459B-811B-ABE91E084B4D}"/>
    <cellStyle name="Comma 3 2 2 22 2 4 2" xfId="36954" xr:uid="{607EA359-25A2-4CA4-82A1-5887FA384AE3}"/>
    <cellStyle name="Comma 3 2 2 22 2 5" xfId="23138" xr:uid="{793BDBCB-2F26-4300-A9FE-199BA66DB1EA}"/>
    <cellStyle name="Comma 3 2 2 22 2 5 2" xfId="38793" xr:uid="{DF3EF6F2-61C3-404A-B849-F30F43BD9E14}"/>
    <cellStyle name="Comma 3 2 2 22 2 6" xfId="25044" xr:uid="{7AD6977C-F06D-41A0-BC52-CDBBCE9AC134}"/>
    <cellStyle name="Comma 3 2 2 22 3" xfId="10367" xr:uid="{116473AA-FF5C-4765-9AC9-70C917AD18C9}"/>
    <cellStyle name="Comma 3 2 2 22 3 2" xfId="17040" xr:uid="{140A5E6A-F44B-47C6-900A-AFB2168A8EF4}"/>
    <cellStyle name="Comma 3 2 2 22 3 2 2" xfId="32769" xr:uid="{5DE00EFC-EDC7-41EA-A9BB-E080E9A05802}"/>
    <cellStyle name="Comma 3 2 2 22 3 3" xfId="26536" xr:uid="{326D62E3-89AF-4D14-AECC-64F08A250546}"/>
    <cellStyle name="Comma 3 2 2 22 4" xfId="14256" xr:uid="{9A7709B7-CC29-4372-936F-855E133750F1}"/>
    <cellStyle name="Comma 3 2 2 22 4 2" xfId="30375" xr:uid="{8D837E8C-5DEA-40B8-8809-E19C793F06A5}"/>
    <cellStyle name="Comma 3 2 2 22 5" xfId="20681" xr:uid="{780A61FB-B756-4C47-80BB-0BA53B0C4F9D}"/>
    <cellStyle name="Comma 3 2 2 22 5 2" xfId="36410" xr:uid="{99B2B630-C185-486E-B35B-0723C99F003A}"/>
    <cellStyle name="Comma 3 2 2 22 6" xfId="22047" xr:uid="{4DE43AAD-0BBF-40E1-9B40-7B757B00F5DD}"/>
    <cellStyle name="Comma 3 2 2 22 6 2" xfId="37708" xr:uid="{7FE907E1-93EE-413A-8982-E7108670B6E4}"/>
    <cellStyle name="Comma 3 2 2 22 7" xfId="24203" xr:uid="{DA8C87BA-E707-4593-9728-B1B87C4B5869}"/>
    <cellStyle name="Comma 3 2 2 22 8" xfId="44698" xr:uid="{5FC0501E-F664-4861-84DE-42B72715A79D}"/>
    <cellStyle name="Comma 3 2 2 22 9" xfId="47460" xr:uid="{5582C758-E9EA-43BA-B394-8D54FB7F0926}"/>
    <cellStyle name="Comma 3 2 2 23" xfId="21648" xr:uid="{45F073E9-49E4-4D2D-86CC-2073585B8105}"/>
    <cellStyle name="Comma 3 2 2 24" xfId="44443" xr:uid="{601081E4-472F-4FE2-921D-3399583E136C}"/>
    <cellStyle name="Comma 3 2 2 3" xfId="4045" xr:uid="{907B21A0-93BE-44BE-953B-39F00AE6F576}"/>
    <cellStyle name="Comma 3 2 2 3 2" xfId="4046" xr:uid="{D11CD310-DC66-4F9A-849A-45570D8EB9AA}"/>
    <cellStyle name="Comma 3 2 2 3 2 2" xfId="8806" xr:uid="{ACEA8F1D-DABE-46BE-BBCA-D75B6FD79570}"/>
    <cellStyle name="Comma 3 2 2 3 2 2 2" xfId="11349" xr:uid="{BDDF8064-2592-422A-8622-4BDAA5034917}"/>
    <cellStyle name="Comma 3 2 2 3 2 2 2 2" xfId="17959" xr:uid="{BC104E46-DF24-4B71-AD10-D092691160DE}"/>
    <cellStyle name="Comma 3 2 2 3 2 2 2 2 2" xfId="33688" xr:uid="{5A7267D4-B2D6-4532-BDE9-7A7371A8EA24}"/>
    <cellStyle name="Comma 3 2 2 3 2 2 2 3" xfId="27492" xr:uid="{89864D00-F2B8-427F-82EA-A20C4E28B623}"/>
    <cellStyle name="Comma 3 2 2 3 2 2 3" xfId="14933" xr:uid="{F5B1C77F-46BE-4005-95B2-9F308E4CC344}"/>
    <cellStyle name="Comma 3 2 2 3 2 2 3 2" xfId="31014" xr:uid="{E30164D3-0C17-4E92-8F07-9903AEB9CED8}"/>
    <cellStyle name="Comma 3 2 2 3 2 2 4" xfId="21227" xr:uid="{3B9BF772-9368-4AE9-816F-AF13BFB6A80C}"/>
    <cellStyle name="Comma 3 2 2 3 2 2 4 2" xfId="36956" xr:uid="{214859BF-B2B1-4EDC-8BA4-5902B571D790}"/>
    <cellStyle name="Comma 3 2 2 3 2 2 5" xfId="23140" xr:uid="{573CB3EA-6FCB-42D0-B2C8-C3CC9BC34B5E}"/>
    <cellStyle name="Comma 3 2 2 3 2 2 5 2" xfId="38795" xr:uid="{43069E0F-912D-488A-B355-9052FC36E0B0}"/>
    <cellStyle name="Comma 3 2 2 3 2 2 6" xfId="25046" xr:uid="{75E50E5E-5D8F-4093-B13A-5E254817084C}"/>
    <cellStyle name="Comma 3 2 2 3 2 3" xfId="20683" xr:uid="{42044C07-F0BD-481C-B633-240080F02045}"/>
    <cellStyle name="Comma 3 2 2 3 2 3 2" xfId="36412" xr:uid="{30F460D6-BF5B-4B0E-9720-FA88B9BE570B}"/>
    <cellStyle name="Comma 3 2 2 3 2 4" xfId="22049" xr:uid="{9D3B945B-E942-4D6B-8EA8-4F72DA441592}"/>
    <cellStyle name="Comma 3 2 2 3 2 4 2" xfId="37710" xr:uid="{83E76768-AF59-46DB-A735-CDA3777639A8}"/>
    <cellStyle name="Comma 3 2 2 3 3" xfId="8805" xr:uid="{EBE22CF9-A3EE-4B5B-8958-99ED697226BC}"/>
    <cellStyle name="Comma 3 2 2 3 3 2" xfId="11348" xr:uid="{5F48794E-3F52-450B-9BB3-6E642069A9F0}"/>
    <cellStyle name="Comma 3 2 2 3 3 2 2" xfId="17958" xr:uid="{6AB4E581-9D43-4918-AF79-FEC5037FACCB}"/>
    <cellStyle name="Comma 3 2 2 3 3 2 2 2" xfId="33687" xr:uid="{92FBE9C5-86CA-45AF-86E4-74D04F607F41}"/>
    <cellStyle name="Comma 3 2 2 3 3 2 3" xfId="27491" xr:uid="{5FBFA3D1-265A-473C-8726-31CA84BFBF94}"/>
    <cellStyle name="Comma 3 2 2 3 3 3" xfId="14932" xr:uid="{05F3F12F-5A1F-4342-BA43-33FAEFDF2B5F}"/>
    <cellStyle name="Comma 3 2 2 3 3 3 2" xfId="31013" xr:uid="{50907579-B891-4C0C-9F9D-401C01752C45}"/>
    <cellStyle name="Comma 3 2 2 3 3 4" xfId="21226" xr:uid="{5B0CECBB-4F66-45AC-B8EC-4DC685C5622E}"/>
    <cellStyle name="Comma 3 2 2 3 3 4 2" xfId="36955" xr:uid="{0101DA23-047A-4661-9B7A-CD9E844FFB8C}"/>
    <cellStyle name="Comma 3 2 2 3 3 5" xfId="23139" xr:uid="{B6897151-4CBF-4622-BFC0-C1BAF1CA9C93}"/>
    <cellStyle name="Comma 3 2 2 3 3 5 2" xfId="38794" xr:uid="{5CE03EA4-36C8-4F57-B8E4-D5141C2DE94F}"/>
    <cellStyle name="Comma 3 2 2 3 3 6" xfId="25045" xr:uid="{9A602E02-35BD-4BF0-98CD-8C730D4FEFEE}"/>
    <cellStyle name="Comma 3 2 2 3 4" xfId="20682" xr:uid="{0CFA0988-828B-4A8C-8FE0-AE43BFF1128A}"/>
    <cellStyle name="Comma 3 2 2 3 4 2" xfId="36411" xr:uid="{C75EC177-C563-4899-9819-AE09875F9B0D}"/>
    <cellStyle name="Comma 3 2 2 3 5" xfId="22048" xr:uid="{915341BC-C6A3-477C-B913-872E0CA5D175}"/>
    <cellStyle name="Comma 3 2 2 3 5 2" xfId="37709" xr:uid="{60C36C91-496E-426E-87B5-067019A7788E}"/>
    <cellStyle name="Comma 3 2 2 4" xfId="4047" xr:uid="{7B070EA3-0996-42E2-8BE9-35D4579A45E7}"/>
    <cellStyle name="Comma 3 2 2 4 2" xfId="8807" xr:uid="{D75DA4FF-BE2A-4CF3-BED7-88A50A1C393A}"/>
    <cellStyle name="Comma 3 2 2 4 2 2" xfId="11350" xr:uid="{289C4516-8546-402D-A842-E5E2801A1B42}"/>
    <cellStyle name="Comma 3 2 2 4 2 2 2" xfId="17960" xr:uid="{6E3BC15A-BDC7-435D-9D37-CAAA948FF34A}"/>
    <cellStyle name="Comma 3 2 2 4 2 2 2 2" xfId="33689" xr:uid="{6FF16F00-4176-4D5F-BAE9-098D2127339F}"/>
    <cellStyle name="Comma 3 2 2 4 2 2 3" xfId="27493" xr:uid="{7EC469ED-E6E6-4B53-92BB-C0E99B6B2ED9}"/>
    <cellStyle name="Comma 3 2 2 4 2 3" xfId="14934" xr:uid="{7B82AE69-A7AE-4F63-9A81-D7EDAD84A5BC}"/>
    <cellStyle name="Comma 3 2 2 4 2 3 2" xfId="31015" xr:uid="{C62C8E71-8AEC-4222-8353-04318FB0EA17}"/>
    <cellStyle name="Comma 3 2 2 4 2 4" xfId="21228" xr:uid="{AE7B8F9F-2FDC-4500-A122-6A1A6A162820}"/>
    <cellStyle name="Comma 3 2 2 4 2 4 2" xfId="36957" xr:uid="{765D19CA-42B1-4E25-8635-A6D278CB6E42}"/>
    <cellStyle name="Comma 3 2 2 4 2 5" xfId="23141" xr:uid="{E0761DCE-D910-4352-9C13-DBDDCA96E2B4}"/>
    <cellStyle name="Comma 3 2 2 4 2 5 2" xfId="38796" xr:uid="{3788A6B8-1C0C-42DD-91F4-9C9E90058D24}"/>
    <cellStyle name="Comma 3 2 2 4 2 6" xfId="25047" xr:uid="{41496A39-2415-4168-A3F6-8016F9C52E89}"/>
    <cellStyle name="Comma 3 2 2 4 3" xfId="20684" xr:uid="{DCD61788-A945-4814-8E17-86496FF7DE16}"/>
    <cellStyle name="Comma 3 2 2 4 3 2" xfId="36413" xr:uid="{FFAED675-E498-4882-9954-5A845A4DB72D}"/>
    <cellStyle name="Comma 3 2 2 4 4" xfId="22050" xr:uid="{E804AB7B-D3CD-4144-9708-0BA16A541964}"/>
    <cellStyle name="Comma 3 2 2 4 4 2" xfId="37711" xr:uid="{14B320C0-8CA4-4685-8598-6A68BFEC155C}"/>
    <cellStyle name="Comma 3 2 2 5" xfId="4048" xr:uid="{E31F9A0B-7697-4388-ACC3-FB29698610E8}"/>
    <cellStyle name="Comma 3 2 2 5 2" xfId="8808" xr:uid="{105E70C5-02E7-4238-996C-925A8CFD270E}"/>
    <cellStyle name="Comma 3 2 2 5 2 2" xfId="11351" xr:uid="{BFD4E204-CD38-4497-AB2A-4539922E5D71}"/>
    <cellStyle name="Comma 3 2 2 5 2 2 2" xfId="17961" xr:uid="{4B97F870-B51A-4E67-A985-372D8B791E34}"/>
    <cellStyle name="Comma 3 2 2 5 2 2 2 2" xfId="33690" xr:uid="{41DF38CF-7784-49EB-AE8F-297700334487}"/>
    <cellStyle name="Comma 3 2 2 5 2 2 3" xfId="27494" xr:uid="{69BCE785-D7DE-4AA4-BA34-334EDC38E310}"/>
    <cellStyle name="Comma 3 2 2 5 2 3" xfId="15715" xr:uid="{E47335DC-E8A3-41AF-838C-BF81BCD3DDE0}"/>
    <cellStyle name="Comma 3 2 2 5 2 3 2" xfId="31454" xr:uid="{94FD5ECE-4DDC-452B-851D-CC36CA3735FC}"/>
    <cellStyle name="Comma 3 2 2 5 2 4" xfId="21229" xr:uid="{07CCD310-23CB-4382-B33B-7E6B1F05A730}"/>
    <cellStyle name="Comma 3 2 2 5 2 4 2" xfId="36958" xr:uid="{F4B4682A-5CD8-466E-9225-A09C565D099D}"/>
    <cellStyle name="Comma 3 2 2 5 2 5" xfId="23142" xr:uid="{A0134D6A-A966-4B08-B000-135820F10061}"/>
    <cellStyle name="Comma 3 2 2 5 2 5 2" xfId="38797" xr:uid="{D9996928-16D1-4729-B43E-D3532D933580}"/>
    <cellStyle name="Comma 3 2 2 5 2 6" xfId="25048" xr:uid="{9101907E-4320-4392-90AD-650268E0C648}"/>
    <cellStyle name="Comma 3 2 2 5 3" xfId="10370" xr:uid="{BCA269EC-6A42-49B8-AC9A-628A8ABAD105}"/>
    <cellStyle name="Comma 3 2 2 5 3 2" xfId="17043" xr:uid="{096BF101-85FA-43F5-BC80-A18C2BFB0335}"/>
    <cellStyle name="Comma 3 2 2 5 3 2 2" xfId="32772" xr:uid="{BC1555AF-2986-44E6-9061-6ADCA136AC63}"/>
    <cellStyle name="Comma 3 2 2 5 3 3" xfId="26539" xr:uid="{2BB3AEB9-21CF-4F23-9A14-7F017ED1C37E}"/>
    <cellStyle name="Comma 3 2 2 5 4" xfId="14257" xr:uid="{4BBF66A9-0725-42C4-AEE7-D1B0EF6FF001}"/>
    <cellStyle name="Comma 3 2 2 5 4 2" xfId="30376" xr:uid="{33E73AC2-1B23-40F7-BD8E-A29E514D21C4}"/>
    <cellStyle name="Comma 3 2 2 5 5" xfId="20685" xr:uid="{CB820535-2684-43B7-BF66-0A9270FD0669}"/>
    <cellStyle name="Comma 3 2 2 5 5 2" xfId="36414" xr:uid="{23D8370A-9949-473C-A8D4-3EB974B7C55C}"/>
    <cellStyle name="Comma 3 2 2 5 6" xfId="22051" xr:uid="{77951A6B-11D3-435E-B3CE-84152116827D}"/>
    <cellStyle name="Comma 3 2 2 5 6 2" xfId="37712" xr:uid="{A92BC889-8665-4D20-9FD3-46C11D828783}"/>
    <cellStyle name="Comma 3 2 2 5 7" xfId="24204" xr:uid="{F683ED29-3C50-44AA-8D13-836D1112AF8F}"/>
    <cellStyle name="Comma 3 2 2 5 8" xfId="44699" xr:uid="{0F440878-A3B1-4BDC-9799-345DE3D4FB9F}"/>
    <cellStyle name="Comma 3 2 2 5 9" xfId="47461" xr:uid="{18AB3E37-1AAB-4363-9495-45347FA90D99}"/>
    <cellStyle name="Comma 3 2 2 6" xfId="4049" xr:uid="{BDF2A702-9CC5-433F-AC40-1F751536C1AA}"/>
    <cellStyle name="Comma 3 2 2 6 2" xfId="8809" xr:uid="{47DBD5DB-D400-4AC9-A2D0-FCA40B942327}"/>
    <cellStyle name="Comma 3 2 2 6 2 2" xfId="11352" xr:uid="{74F13377-9CE1-4D9F-8573-5BA62428F7F4}"/>
    <cellStyle name="Comma 3 2 2 6 2 2 2" xfId="17962" xr:uid="{DC3E6DC4-9A6D-4081-8BFF-B505C078E592}"/>
    <cellStyle name="Comma 3 2 2 6 2 2 2 2" xfId="33691" xr:uid="{4F69713A-20C6-486B-8017-B7AEF0A18F0C}"/>
    <cellStyle name="Comma 3 2 2 6 2 2 3" xfId="27495" xr:uid="{96D7568C-F2F6-49A6-AC5D-3BA7DADA18A7}"/>
    <cellStyle name="Comma 3 2 2 6 2 3" xfId="15716" xr:uid="{5FE7F880-DA3B-4C91-8B92-AB484009EF37}"/>
    <cellStyle name="Comma 3 2 2 6 2 3 2" xfId="31455" xr:uid="{48A787ED-AE16-4EDF-A0BD-FF4CD885DDB8}"/>
    <cellStyle name="Comma 3 2 2 6 2 4" xfId="21230" xr:uid="{EE1D4F40-AED3-4C68-BE92-F6CF62230EF9}"/>
    <cellStyle name="Comma 3 2 2 6 2 4 2" xfId="36959" xr:uid="{C9BAF004-776A-421C-BC80-79DA9145845E}"/>
    <cellStyle name="Comma 3 2 2 6 2 5" xfId="23143" xr:uid="{A8CE9A19-A7F9-48E3-A323-FE26AB78CD6A}"/>
    <cellStyle name="Comma 3 2 2 6 2 5 2" xfId="38798" xr:uid="{CDB17D6C-2DC9-43D2-8BC3-1E13029CD41E}"/>
    <cellStyle name="Comma 3 2 2 6 2 6" xfId="25049" xr:uid="{3542C57D-8A31-4778-931E-2582C7145100}"/>
    <cellStyle name="Comma 3 2 2 6 3" xfId="10371" xr:uid="{26B569DF-24F4-405F-8427-D819AD11FF16}"/>
    <cellStyle name="Comma 3 2 2 6 3 2" xfId="17044" xr:uid="{E34FA5F7-6401-48D2-BEC1-52BC241949F8}"/>
    <cellStyle name="Comma 3 2 2 6 3 2 2" xfId="32773" xr:uid="{EB99A144-A4EE-4A45-AF9F-E1AB42C910BE}"/>
    <cellStyle name="Comma 3 2 2 6 3 3" xfId="26540" xr:uid="{52C48841-BE0E-467D-8BB7-944B8650FD5D}"/>
    <cellStyle name="Comma 3 2 2 6 4" xfId="14258" xr:uid="{851043FE-6341-4DFE-8DB4-481F2B75BC45}"/>
    <cellStyle name="Comma 3 2 2 6 4 2" xfId="30377" xr:uid="{24C0BD9D-06C6-45A2-B7EA-A0E6BADB7E96}"/>
    <cellStyle name="Comma 3 2 2 6 5" xfId="20686" xr:uid="{8E6B39D0-0A1A-4824-B24D-B198C027D7CA}"/>
    <cellStyle name="Comma 3 2 2 6 5 2" xfId="36415" xr:uid="{26089AB5-3A36-4CCE-84F7-1E12425DF406}"/>
    <cellStyle name="Comma 3 2 2 6 6" xfId="22052" xr:uid="{7B894440-A89C-4532-80EC-DCE3268EE01B}"/>
    <cellStyle name="Comma 3 2 2 6 6 2" xfId="37713" xr:uid="{BDF565B8-A3B9-41E4-92A4-03277FA9151B}"/>
    <cellStyle name="Comma 3 2 2 6 7" xfId="24205" xr:uid="{E3CDBA48-33B2-40F7-A51C-CF9FC2432434}"/>
    <cellStyle name="Comma 3 2 2 6 8" xfId="44700" xr:uid="{5A209F60-9433-4685-B7E4-7001FF495AEB}"/>
    <cellStyle name="Comma 3 2 2 6 9" xfId="47462" xr:uid="{DBE2B958-14B2-42D9-9A6E-6F48D290C391}"/>
    <cellStyle name="Comma 3 2 2 7" xfId="4050" xr:uid="{539C5932-44C0-4037-84C9-BB979C37DFAD}"/>
    <cellStyle name="Comma 3 2 2 7 2" xfId="8810" xr:uid="{D16BB44B-FA57-455A-9401-2F6D5A5D63BD}"/>
    <cellStyle name="Comma 3 2 2 7 2 2" xfId="11353" xr:uid="{5BEFC771-6C56-4707-B2B7-77BA38388717}"/>
    <cellStyle name="Comma 3 2 2 7 2 2 2" xfId="17963" xr:uid="{EBCBBDEA-CBA9-445C-B46A-84DD9EA9DAFF}"/>
    <cellStyle name="Comma 3 2 2 7 2 2 2 2" xfId="33692" xr:uid="{36115E4C-F3C9-46E6-969A-40B34DDDA9F5}"/>
    <cellStyle name="Comma 3 2 2 7 2 2 3" xfId="27496" xr:uid="{9755A420-5CDA-42B5-856C-687F42FC9D7F}"/>
    <cellStyle name="Comma 3 2 2 7 2 3" xfId="15717" xr:uid="{4ED6F114-AFBF-4561-A93F-330A23F74367}"/>
    <cellStyle name="Comma 3 2 2 7 2 3 2" xfId="31456" xr:uid="{A6FEEBD1-FA12-4397-8933-6E60A45800F5}"/>
    <cellStyle name="Comma 3 2 2 7 2 4" xfId="21231" xr:uid="{4071397A-533D-4359-A965-EDB7E357DA55}"/>
    <cellStyle name="Comma 3 2 2 7 2 4 2" xfId="36960" xr:uid="{47F38CC6-6048-4BF7-BC4A-0A1112112E1B}"/>
    <cellStyle name="Comma 3 2 2 7 2 5" xfId="23144" xr:uid="{7B632F41-2CD0-46FA-B2C2-CD71A7EFDF90}"/>
    <cellStyle name="Comma 3 2 2 7 2 5 2" xfId="38799" xr:uid="{42458CAD-A443-4919-89BD-2844FDAB2475}"/>
    <cellStyle name="Comma 3 2 2 7 2 6" xfId="25050" xr:uid="{C3ACEB03-334B-4C80-9845-8F5FCB3C48E7}"/>
    <cellStyle name="Comma 3 2 2 7 3" xfId="10372" xr:uid="{338BF667-5272-4C43-A0C3-A43FA8775651}"/>
    <cellStyle name="Comma 3 2 2 7 3 2" xfId="17045" xr:uid="{A1ADA5C8-0134-4B48-A9D5-62A64153EB45}"/>
    <cellStyle name="Comma 3 2 2 7 3 2 2" xfId="32774" xr:uid="{4C4A8017-C963-47AC-865E-34734E5EE6CC}"/>
    <cellStyle name="Comma 3 2 2 7 3 3" xfId="26541" xr:uid="{1DE9B89E-10D8-40EA-9D6F-E592B0812A7C}"/>
    <cellStyle name="Comma 3 2 2 7 4" xfId="14259" xr:uid="{BA986B5B-9558-43EA-9882-8FAA58E9F7BF}"/>
    <cellStyle name="Comma 3 2 2 7 4 2" xfId="30378" xr:uid="{09D5A669-58D9-437D-B7C8-AA17F7A3F66E}"/>
    <cellStyle name="Comma 3 2 2 7 5" xfId="20687" xr:uid="{AFFE9D8F-938C-4B76-B2B9-4C1BB0445007}"/>
    <cellStyle name="Comma 3 2 2 7 5 2" xfId="36416" xr:uid="{EA5B55A2-8229-4F72-BBB1-D56EC7BD4EFF}"/>
    <cellStyle name="Comma 3 2 2 7 6" xfId="22053" xr:uid="{7FC62403-EF81-49E1-86AD-57FC55B4EA93}"/>
    <cellStyle name="Comma 3 2 2 7 6 2" xfId="37714" xr:uid="{4B9A1D74-C8DD-46C5-A53F-5F36C568E7B2}"/>
    <cellStyle name="Comma 3 2 2 7 7" xfId="24206" xr:uid="{E6443AE3-0A99-4164-B1AE-08EA385123F6}"/>
    <cellStyle name="Comma 3 2 2 7 8" xfId="44701" xr:uid="{6CF1FCC2-7029-4B4E-B1ED-EB2B553B1F3C}"/>
    <cellStyle name="Comma 3 2 2 7 9" xfId="47463" xr:uid="{03AC5C7F-CE22-42A5-9D56-80D2ED6D94DF}"/>
    <cellStyle name="Comma 3 2 2 8" xfId="4051" xr:uid="{116E5299-BA7D-47D6-814F-B90932E05B5E}"/>
    <cellStyle name="Comma 3 2 2 8 2" xfId="8811" xr:uid="{699CE6EA-8654-4A07-AA41-8A86FCE2F61F}"/>
    <cellStyle name="Comma 3 2 2 8 2 2" xfId="11354" xr:uid="{87114943-425A-4EBC-8550-9A01F101FE44}"/>
    <cellStyle name="Comma 3 2 2 8 2 2 2" xfId="17964" xr:uid="{2F2547D4-EC65-4847-B0E1-7269CDA762F2}"/>
    <cellStyle name="Comma 3 2 2 8 2 2 2 2" xfId="33693" xr:uid="{D1221EEA-BEA4-484C-B59E-7EE87AB3A7CB}"/>
    <cellStyle name="Comma 3 2 2 8 2 2 3" xfId="27497" xr:uid="{D249DB05-7429-42DF-A604-164D2987480B}"/>
    <cellStyle name="Comma 3 2 2 8 2 3" xfId="15718" xr:uid="{7264A040-3261-4F53-8998-99C4954F7100}"/>
    <cellStyle name="Comma 3 2 2 8 2 3 2" xfId="31457" xr:uid="{FB72D7FA-9DAA-4A56-8ACF-5AC121E6D084}"/>
    <cellStyle name="Comma 3 2 2 8 2 4" xfId="21232" xr:uid="{EFD0011E-80BF-4476-ADED-6596EBC59374}"/>
    <cellStyle name="Comma 3 2 2 8 2 4 2" xfId="36961" xr:uid="{5B1FD4F5-09F1-401C-AB93-BACDC536F5C8}"/>
    <cellStyle name="Comma 3 2 2 8 2 5" xfId="23145" xr:uid="{A22B31AE-1922-4088-806B-4E1FCBE89A8A}"/>
    <cellStyle name="Comma 3 2 2 8 2 5 2" xfId="38800" xr:uid="{5757B616-8BCD-47C9-B46D-840375120FB3}"/>
    <cellStyle name="Comma 3 2 2 8 2 6" xfId="25051" xr:uid="{2991FB25-F9AC-40CE-A1BD-7C6C0E432231}"/>
    <cellStyle name="Comma 3 2 2 8 3" xfId="10373" xr:uid="{D248FDBE-4C57-4C5F-843C-ED75A9BD7993}"/>
    <cellStyle name="Comma 3 2 2 8 3 2" xfId="17046" xr:uid="{FAC66CFF-8950-4410-AE04-67972CBD4979}"/>
    <cellStyle name="Comma 3 2 2 8 3 2 2" xfId="32775" xr:uid="{77B17478-7D94-4233-8D13-9F40369B68C4}"/>
    <cellStyle name="Comma 3 2 2 8 3 3" xfId="26542" xr:uid="{9C5A1BF7-9C78-4663-8ED3-2E02603BDF22}"/>
    <cellStyle name="Comma 3 2 2 8 4" xfId="14260" xr:uid="{EA3845CA-E1F9-4F47-AAAE-3BB6EC7CF9AF}"/>
    <cellStyle name="Comma 3 2 2 8 4 2" xfId="30379" xr:uid="{AB49D14A-2F5D-41B3-968B-9C2F4940A7D2}"/>
    <cellStyle name="Comma 3 2 2 8 5" xfId="20688" xr:uid="{64D25996-7A13-4C42-8813-25D4C1054AE3}"/>
    <cellStyle name="Comma 3 2 2 8 5 2" xfId="36417" xr:uid="{F36CD077-6CB4-481A-A26A-FB90238EEDCA}"/>
    <cellStyle name="Comma 3 2 2 8 6" xfId="22054" xr:uid="{CE9595C2-F0B1-4DB6-BD2B-10165E68610A}"/>
    <cellStyle name="Comma 3 2 2 8 6 2" xfId="37715" xr:uid="{B20BBB83-84A9-454E-8BFC-0290C160E861}"/>
    <cellStyle name="Comma 3 2 2 8 7" xfId="24207" xr:uid="{5242822B-616F-4C55-B88A-54C8DEB6174E}"/>
    <cellStyle name="Comma 3 2 2 8 8" xfId="44702" xr:uid="{E6220724-307D-43BF-94D1-39086D44CD3D}"/>
    <cellStyle name="Comma 3 2 2 8 9" xfId="47464" xr:uid="{195F3546-9206-4F99-9FCF-B120707E037A}"/>
    <cellStyle name="Comma 3 2 2 9" xfId="4052" xr:uid="{EF3D3B83-6C04-45AE-853D-6A4FE774E4D2}"/>
    <cellStyle name="Comma 3 2 2 9 2" xfId="8812" xr:uid="{D4BFA1C3-9AC7-43D6-AEBF-E7BA4262B54D}"/>
    <cellStyle name="Comma 3 2 2 9 2 2" xfId="11355" xr:uid="{C30B2056-7A3A-4C3B-90D0-0D12BC7131DA}"/>
    <cellStyle name="Comma 3 2 2 9 2 2 2" xfId="17965" xr:uid="{9490A718-F4D5-4C51-9623-8F523DAFF2F4}"/>
    <cellStyle name="Comma 3 2 2 9 2 2 2 2" xfId="33694" xr:uid="{B12C4CEF-ACB7-4C6F-A694-2B378AD67B47}"/>
    <cellStyle name="Comma 3 2 2 9 2 2 3" xfId="27498" xr:uid="{E5FD8A0B-6C53-44B1-B336-7ECE63F963F8}"/>
    <cellStyle name="Comma 3 2 2 9 2 3" xfId="15719" xr:uid="{C8BEC927-87F8-4496-880D-86022677F8F7}"/>
    <cellStyle name="Comma 3 2 2 9 2 3 2" xfId="31458" xr:uid="{B19C748E-89B0-4521-80D1-2FF6169DA903}"/>
    <cellStyle name="Comma 3 2 2 9 2 4" xfId="21233" xr:uid="{62FF0054-75BA-4F10-990A-C72EC8AB5601}"/>
    <cellStyle name="Comma 3 2 2 9 2 4 2" xfId="36962" xr:uid="{4F07C435-CE0B-4B6C-A74E-8A95B84698AE}"/>
    <cellStyle name="Comma 3 2 2 9 2 5" xfId="23146" xr:uid="{4556333B-87BA-45EF-B68B-D94B933086B1}"/>
    <cellStyle name="Comma 3 2 2 9 2 5 2" xfId="38801" xr:uid="{0C136C33-53ED-42B8-B589-81F112BD2C2F}"/>
    <cellStyle name="Comma 3 2 2 9 2 6" xfId="25052" xr:uid="{F7835A9C-9D54-470C-B11B-45FD4AFE5427}"/>
    <cellStyle name="Comma 3 2 2 9 3" xfId="10374" xr:uid="{6F48C3CA-1E58-4411-A3BD-3B1BBE135554}"/>
    <cellStyle name="Comma 3 2 2 9 3 2" xfId="17047" xr:uid="{92C65B80-8BA1-40B4-BE56-7E9188C22C55}"/>
    <cellStyle name="Comma 3 2 2 9 3 2 2" xfId="32776" xr:uid="{89139503-1AC4-4606-AD71-61A862F98A1A}"/>
    <cellStyle name="Comma 3 2 2 9 3 3" xfId="26543" xr:uid="{36B38DF1-9D94-4419-833C-59CAC42D6C2C}"/>
    <cellStyle name="Comma 3 2 2 9 4" xfId="14261" xr:uid="{4261A357-01D4-456E-8FD1-3957FB72D8D8}"/>
    <cellStyle name="Comma 3 2 2 9 4 2" xfId="30380" xr:uid="{F85BF1C8-5701-47C4-882A-E148CAA11F7C}"/>
    <cellStyle name="Comma 3 2 2 9 5" xfId="20689" xr:uid="{79954354-D76C-4C9C-90CF-28C8B364ED3D}"/>
    <cellStyle name="Comma 3 2 2 9 5 2" xfId="36418" xr:uid="{AB5A8322-5053-45C4-A648-E398B754B890}"/>
    <cellStyle name="Comma 3 2 2 9 6" xfId="22055" xr:uid="{EB96FC67-3B85-4C18-9A60-08ED02777AE3}"/>
    <cellStyle name="Comma 3 2 2 9 6 2" xfId="37716" xr:uid="{0F1ADC82-1937-492F-B30E-D20EBE9E0C8F}"/>
    <cellStyle name="Comma 3 2 2 9 7" xfId="24208" xr:uid="{1290E08A-F73C-4D5D-BCD4-2341736A40E1}"/>
    <cellStyle name="Comma 3 2 2 9 8" xfId="44703" xr:uid="{F31AF7C7-7905-4EA4-84A0-50650B393C6A}"/>
    <cellStyle name="Comma 3 2 2 9 9" xfId="47465" xr:uid="{C2C6ACD0-3C48-4D7F-A949-C30199310B39}"/>
    <cellStyle name="Comma 3 2 20" xfId="4053" xr:uid="{FC3FDF3D-FF8A-4A1E-964C-7134AF43B962}"/>
    <cellStyle name="Comma 3 2 20 2" xfId="8813" xr:uid="{7143DE6B-8AEF-4973-93FA-E275CF5AEAB6}"/>
    <cellStyle name="Comma 3 2 20 2 2" xfId="11356" xr:uid="{7A747C6E-0263-4C65-96EF-90E3C6EA2D27}"/>
    <cellStyle name="Comma 3 2 20 2 2 2" xfId="17966" xr:uid="{D1531FB4-68E3-4BEC-B7F3-2EC17DACCB10}"/>
    <cellStyle name="Comma 3 2 20 2 2 2 2" xfId="33695" xr:uid="{CAB956B9-3DDE-44C5-8B0E-96E06B150CC2}"/>
    <cellStyle name="Comma 3 2 20 2 2 3" xfId="27499" xr:uid="{036C458F-370D-4161-8BAC-6D67E618F008}"/>
    <cellStyle name="Comma 3 2 20 2 3" xfId="15720" xr:uid="{0CCC3F64-76F6-4039-B927-78D70F4B16AD}"/>
    <cellStyle name="Comma 3 2 20 2 3 2" xfId="31459" xr:uid="{25A50AC6-738D-454B-BF86-2219AE0BBBF0}"/>
    <cellStyle name="Comma 3 2 20 2 4" xfId="21234" xr:uid="{9533EFA8-D2BF-4D99-95B3-CB366DF1F427}"/>
    <cellStyle name="Comma 3 2 20 2 4 2" xfId="36963" xr:uid="{46B7435A-624A-42E0-AE5C-6836328946D7}"/>
    <cellStyle name="Comma 3 2 20 2 5" xfId="23147" xr:uid="{DD0C8089-BAF4-4556-B91C-845509D68D91}"/>
    <cellStyle name="Comma 3 2 20 2 5 2" xfId="38802" xr:uid="{F721DCC1-DC2D-4639-92F8-660D4F023931}"/>
    <cellStyle name="Comma 3 2 20 2 6" xfId="25053" xr:uid="{D1950FB2-2D27-4376-BC96-65673354C740}"/>
    <cellStyle name="Comma 3 2 20 3" xfId="10375" xr:uid="{B27FDAAF-3D04-462C-858A-F60A79959C61}"/>
    <cellStyle name="Comma 3 2 20 3 2" xfId="17048" xr:uid="{323DA581-FFA5-46B4-A91A-E9AB3E9CC168}"/>
    <cellStyle name="Comma 3 2 20 3 2 2" xfId="32777" xr:uid="{A00DF1FE-6205-4302-9FFE-441F8E227688}"/>
    <cellStyle name="Comma 3 2 20 3 3" xfId="26544" xr:uid="{1C5351EA-2607-436B-83E7-1A7CB178D549}"/>
    <cellStyle name="Comma 3 2 20 4" xfId="14262" xr:uid="{A96461D3-CD53-47D8-87A8-04F22F9BCBCD}"/>
    <cellStyle name="Comma 3 2 20 4 2" xfId="30381" xr:uid="{6DAC9961-6793-401C-987C-4EB99247CB44}"/>
    <cellStyle name="Comma 3 2 20 5" xfId="20690" xr:uid="{44C3C5A4-C74D-43B0-B3A2-E867C42A158C}"/>
    <cellStyle name="Comma 3 2 20 5 2" xfId="36419" xr:uid="{E42889F4-333C-4C80-9475-2C2A9059735E}"/>
    <cellStyle name="Comma 3 2 20 6" xfId="22056" xr:uid="{97978C0F-F6C5-4855-A860-4B214BF57A77}"/>
    <cellStyle name="Comma 3 2 20 6 2" xfId="37717" xr:uid="{203BF3F4-B985-4A30-9788-9F166E323BB4}"/>
    <cellStyle name="Comma 3 2 20 7" xfId="24209" xr:uid="{326E445E-7120-4FC3-B110-03B520A9BD9D}"/>
    <cellStyle name="Comma 3 2 20 8" xfId="44704" xr:uid="{E4B979B8-6649-462F-BA37-932D77207E1C}"/>
    <cellStyle name="Comma 3 2 20 9" xfId="47466" xr:uid="{0CFC2A24-B6C6-48AD-AFEB-BD3AAB2CDCE8}"/>
    <cellStyle name="Comma 3 2 21" xfId="4054" xr:uid="{B1FF7A23-7BE7-4FFA-B0A9-0CD79F867E9B}"/>
    <cellStyle name="Comma 3 2 21 2" xfId="8814" xr:uid="{AC0F48DE-D420-452A-8BCE-EFEEBD831973}"/>
    <cellStyle name="Comma 3 2 21 2 2" xfId="11357" xr:uid="{1DC36CCF-2875-4B93-8A2C-CFF9051BCA06}"/>
    <cellStyle name="Comma 3 2 21 2 2 2" xfId="17967" xr:uid="{0B565AE5-9B28-45D7-9E11-67033ED4C852}"/>
    <cellStyle name="Comma 3 2 21 2 2 2 2" xfId="33696" xr:uid="{639EE1E1-BDBB-4ADC-95D7-B03B0B2C4BA4}"/>
    <cellStyle name="Comma 3 2 21 2 2 3" xfId="27500" xr:uid="{A3D16DB9-1846-4CDB-AD1D-EBB472EA492E}"/>
    <cellStyle name="Comma 3 2 21 2 3" xfId="15721" xr:uid="{669A2D4C-461F-4174-B38E-B6CF33B8163F}"/>
    <cellStyle name="Comma 3 2 21 2 3 2" xfId="31460" xr:uid="{B4855570-D6F0-4622-8047-66D81135C95C}"/>
    <cellStyle name="Comma 3 2 21 2 4" xfId="21235" xr:uid="{0CE8092C-1134-497E-98AC-5EA571ADEF19}"/>
    <cellStyle name="Comma 3 2 21 2 4 2" xfId="36964" xr:uid="{003FBC07-66BD-451B-B541-4796EFAA50EC}"/>
    <cellStyle name="Comma 3 2 21 2 5" xfId="23148" xr:uid="{75FABCF0-2F27-4980-AD2B-B9E8ACD95C68}"/>
    <cellStyle name="Comma 3 2 21 2 5 2" xfId="38803" xr:uid="{B0F8F03C-F5AF-4D51-A6B0-E2BFD020D65B}"/>
    <cellStyle name="Comma 3 2 21 2 6" xfId="25054" xr:uid="{DCC89F2F-A877-4FEE-B91A-AF2D17C970DA}"/>
    <cellStyle name="Comma 3 2 21 3" xfId="10376" xr:uid="{FF19F474-1D89-43B1-978F-C7EB98140397}"/>
    <cellStyle name="Comma 3 2 21 3 2" xfId="17049" xr:uid="{343D66A0-AC8F-498A-8380-0390D1B618F4}"/>
    <cellStyle name="Comma 3 2 21 3 2 2" xfId="32778" xr:uid="{4B16D069-756E-47E4-B8DC-F8E106284A8C}"/>
    <cellStyle name="Comma 3 2 21 3 3" xfId="26545" xr:uid="{16F68AD7-C425-42D1-9D0B-87B5F95ECE18}"/>
    <cellStyle name="Comma 3 2 21 4" xfId="14263" xr:uid="{857FCE21-EC29-4F63-8EDC-EA8512502F27}"/>
    <cellStyle name="Comma 3 2 21 4 2" xfId="30382" xr:uid="{50FC3071-5BB2-4CDF-A2DC-62C2DF0CE5C2}"/>
    <cellStyle name="Comma 3 2 21 5" xfId="20691" xr:uid="{10F50165-BD08-42A6-B1EB-905E8427FDE9}"/>
    <cellStyle name="Comma 3 2 21 5 2" xfId="36420" xr:uid="{E262B86F-9D83-41A3-9A15-693846370BE8}"/>
    <cellStyle name="Comma 3 2 21 6" xfId="22057" xr:uid="{8BE0C435-B7C3-45FE-B008-B1CB57C2BF7A}"/>
    <cellStyle name="Comma 3 2 21 6 2" xfId="37718" xr:uid="{A845C2FA-BEB1-4F18-960A-713CC7B23A67}"/>
    <cellStyle name="Comma 3 2 21 7" xfId="24210" xr:uid="{7AE0F58B-29E8-4898-B374-4B54A19591D3}"/>
    <cellStyle name="Comma 3 2 21 8" xfId="44705" xr:uid="{61F01BF4-50AB-47E4-83DE-F5E6BFB82875}"/>
    <cellStyle name="Comma 3 2 21 9" xfId="47467" xr:uid="{42CA1FE6-84EE-4541-89D4-C3B4CD04CE34}"/>
    <cellStyle name="Comma 3 2 22" xfId="4055" xr:uid="{D056B22A-3322-49D5-B3B7-B8EF83DDE691}"/>
    <cellStyle name="Comma 3 2 22 2" xfId="8815" xr:uid="{2DB446E3-95C7-4659-8075-6193282237ED}"/>
    <cellStyle name="Comma 3 2 22 2 2" xfId="11358" xr:uid="{78FAF552-69F0-43BD-A0AD-40FD9446D311}"/>
    <cellStyle name="Comma 3 2 22 2 2 2" xfId="17968" xr:uid="{30ECBE2A-D320-46B9-B41A-35A1A87E57C8}"/>
    <cellStyle name="Comma 3 2 22 2 2 2 2" xfId="33697" xr:uid="{D7E3A1EF-1BFD-4580-814A-5405732117E5}"/>
    <cellStyle name="Comma 3 2 22 2 2 3" xfId="27501" xr:uid="{EB579D69-EB3A-4804-8F68-9B8800DB52AC}"/>
    <cellStyle name="Comma 3 2 22 2 3" xfId="15722" xr:uid="{D711E33E-FDD8-4648-A6EE-B765048B7858}"/>
    <cellStyle name="Comma 3 2 22 2 3 2" xfId="31461" xr:uid="{9ACBE8EE-03EB-4CDA-9F8F-C032BE7459FF}"/>
    <cellStyle name="Comma 3 2 22 2 4" xfId="21236" xr:uid="{01226225-4F22-4460-BEBD-B06E7E4F58CE}"/>
    <cellStyle name="Comma 3 2 22 2 4 2" xfId="36965" xr:uid="{836A2435-5BC7-4759-9B1F-479A4C8E6C42}"/>
    <cellStyle name="Comma 3 2 22 2 5" xfId="23149" xr:uid="{C7A866C9-4E6F-4416-98EF-395B0605537E}"/>
    <cellStyle name="Comma 3 2 22 2 5 2" xfId="38804" xr:uid="{51490518-0809-4259-A4B8-E3232C515032}"/>
    <cellStyle name="Comma 3 2 22 2 6" xfId="25055" xr:uid="{FBADDB0B-4D65-4667-9ECC-AC75AE674C88}"/>
    <cellStyle name="Comma 3 2 22 3" xfId="10377" xr:uid="{014B9D73-B12D-4A6A-ABC6-EF210008C572}"/>
    <cellStyle name="Comma 3 2 22 3 2" xfId="17050" xr:uid="{D8D4B489-C371-471C-8DE8-FFBBBDAFFBCD}"/>
    <cellStyle name="Comma 3 2 22 3 2 2" xfId="32779" xr:uid="{C4F455D4-0A8D-49AE-95E5-976C7D26BFC6}"/>
    <cellStyle name="Comma 3 2 22 3 3" xfId="26546" xr:uid="{167579EE-3058-49C9-B3C2-09E5B4A7ED77}"/>
    <cellStyle name="Comma 3 2 22 4" xfId="14264" xr:uid="{82C255C6-1A5E-4C43-A0BF-FC574989D590}"/>
    <cellStyle name="Comma 3 2 22 4 2" xfId="30383" xr:uid="{ACC6A1D4-C70E-4E22-B71F-A8EBD2F4C179}"/>
    <cellStyle name="Comma 3 2 22 5" xfId="20692" xr:uid="{17C320B9-1B1F-434E-AF71-610337665AD1}"/>
    <cellStyle name="Comma 3 2 22 5 2" xfId="36421" xr:uid="{A288484A-EF74-4D76-A1A7-3A6F218D5CA8}"/>
    <cellStyle name="Comma 3 2 22 6" xfId="22058" xr:uid="{C29801C4-1FEE-4647-9B09-A91A2D4B66CF}"/>
    <cellStyle name="Comma 3 2 22 6 2" xfId="37719" xr:uid="{4930F7CB-7E9A-4EC1-94AC-5D063953AF9C}"/>
    <cellStyle name="Comma 3 2 22 7" xfId="24211" xr:uid="{4C9B3B5A-707A-4084-8AAF-9C5E79816647}"/>
    <cellStyle name="Comma 3 2 22 8" xfId="44706" xr:uid="{E0516ED3-4577-4800-AFCF-21EA52C085BA}"/>
    <cellStyle name="Comma 3 2 22 9" xfId="47468" xr:uid="{44F44E15-C348-46B7-BF20-4EE6EA0DF281}"/>
    <cellStyle name="Comma 3 2 23" xfId="4056" xr:uid="{12051AB2-BB15-4DA6-A0ED-744704AC3BC1}"/>
    <cellStyle name="Comma 3 2 23 10" xfId="24212" xr:uid="{E53494E3-93A8-4BA0-857F-20C983A33970}"/>
    <cellStyle name="Comma 3 2 23 11" xfId="40461" xr:uid="{7AAF37A6-6DCE-4E63-87A5-15548C9B54EC}"/>
    <cellStyle name="Comma 3 2 23 12" xfId="44707" xr:uid="{ADA1F127-128D-445C-A3E0-354C6DDB7313}"/>
    <cellStyle name="Comma 3 2 23 13" xfId="47469" xr:uid="{EBA108A0-0DD8-4D02-BA00-6F0C0A37AC7F}"/>
    <cellStyle name="Comma 3 2 23 2" xfId="4057" xr:uid="{7B2BD293-C8D5-4FD8-955E-02B174A5422C}"/>
    <cellStyle name="Comma 3 2 23 2 10" xfId="44864" xr:uid="{5E19E217-0161-4BC9-A421-BDFA544B0CF2}"/>
    <cellStyle name="Comma 3 2 23 2 11" xfId="47636" xr:uid="{2D05EB31-3AE3-49FE-BC4A-493CC688C32A}"/>
    <cellStyle name="Comma 3 2 23 2 2" xfId="4058" xr:uid="{CF64A241-4229-41AC-A40C-BA5E7369A1E8}"/>
    <cellStyle name="Comma 3 2 23 2 2 10" xfId="45244" xr:uid="{ADCCE252-EF74-44EF-988B-A2C7B3CF9D1E}"/>
    <cellStyle name="Comma 3 2 23 2 2 11" xfId="48008" xr:uid="{464011CD-6B24-4051-91EA-2FC5F5DCECF4}"/>
    <cellStyle name="Comma 3 2 23 2 2 2" xfId="8480" xr:uid="{192C82E2-12D2-466D-A79D-229567EDDEA2}"/>
    <cellStyle name="Comma 3 2 23 2 2 2 2" xfId="8498" xr:uid="{491987C7-09A9-4FE3-A2DF-470AA69D26E5}"/>
    <cellStyle name="Comma 3 2 23 2 2 2 2 2" xfId="8501" xr:uid="{3B5E2F6C-B57D-4300-8A27-E79B07585E9B}"/>
    <cellStyle name="Comma 3 2 23 2 2 2 2 2 2" xfId="9589" xr:uid="{04656C79-E3F9-4452-AB77-860A448647D7}"/>
    <cellStyle name="Comma 3 2 23 2 2 2 2 2 2 2" xfId="9592" xr:uid="{8319F230-848E-4599-A8D4-37590A017BE8}"/>
    <cellStyle name="Comma 3 2 23 2 2 2 2 2 2 2 2" xfId="9595" xr:uid="{562D3C5D-B956-49B4-A009-4A6865229DA4}"/>
    <cellStyle name="Comma 3 2 23 2 2 2 2 2 2 2 2 2" xfId="12049" xr:uid="{A2774449-6053-4D68-9104-3FB73190AEF1}"/>
    <cellStyle name="Comma 3 2 23 2 2 2 2 2 2 2 2 2 2" xfId="18649" xr:uid="{D888536C-D0D0-4CB8-B733-09998D30BA26}"/>
    <cellStyle name="Comma 3 2 23 2 2 2 2 2 2 2 2 2 2 2" xfId="34378" xr:uid="{8201E96C-9A8F-4C41-8D85-28EBDE9EC268}"/>
    <cellStyle name="Comma 3 2 23 2 2 2 2 2 2 2 2 2 3" xfId="28183" xr:uid="{4B288A1E-2910-4BD8-B90B-AD5497AF76ED}"/>
    <cellStyle name="Comma 3 2 23 2 2 2 2 2 2 2 2 3" xfId="13862" xr:uid="{D1C1114A-10D9-4A9A-88E6-5D1594CFA447}"/>
    <cellStyle name="Comma 3 2 23 2 2 2 2 2 2 2 2 3 2" xfId="13865" xr:uid="{07AEC3CA-3591-4D51-8392-AEA70B5CC79B}"/>
    <cellStyle name="Comma 3 2 23 2 2 2 2 2 2 2 2 3 2 2" xfId="13868" xr:uid="{2D3BDB35-6139-42D4-BE4A-29D278F2CFB4}"/>
    <cellStyle name="Comma 3 2 23 2 2 2 2 2 2 2 2 3 2 2 2" xfId="13871" xr:uid="{653E8267-12A6-4057-9683-E3F4A6518D93}"/>
    <cellStyle name="Comma 3 2 23 2 2 2 2 2 2 2 2 3 2 2 2 2" xfId="13874" xr:uid="{DB6ADDDF-D2CC-45D8-8342-0F57EBDDDE49}"/>
    <cellStyle name="Comma 3 2 23 2 2 2 2 2 2 2 2 3 2 2 2 2 2" xfId="24048" xr:uid="{4F41C36B-3A31-4D4E-8022-3463266D45DD}"/>
    <cellStyle name="Comma 3 2 23 2 2 2 2 2 2 2 2 3 2 2 2 2 2 2" xfId="39739" xr:uid="{1DCE320F-2FC7-451D-A0A2-845D9D5B4DCB}"/>
    <cellStyle name="Comma 3 2 23 2 2 2 2 2 2 2 2 3 2 2 2 2 2 2 2" xfId="44108" xr:uid="{CBB90971-E18C-461A-BECC-9472BFADA0C2}"/>
    <cellStyle name="Comma 3 2 23 2 2 2 2 2 2 2 2 3 2 2 2 2 2 2 2 2" xfId="44113" xr:uid="{573B914C-1697-41B2-B170-614B4E6E3946}"/>
    <cellStyle name="Comma 3 2 23 2 2 2 2 2 2 2 2 3 2 2 2 2 2 2 2 2 2" xfId="44120" xr:uid="{A2F320F2-B4A6-43F9-B103-C926CCBADAF0}"/>
    <cellStyle name="Comma 3 2 23 2 2 2 2 2 2 2 2 3 2 2 2 2 2 2 2 2 2 2" xfId="44140" xr:uid="{CA196296-119E-4856-BAD8-D4ADFC59AF32}"/>
    <cellStyle name="Comma 3 2 23 2 2 2 2 2 2 2 2 3 2 2 2 2 2 2 2 2 2 2 2" xfId="44159" xr:uid="{6E16561E-2FB5-4FA0-B03B-BA7524864C28}"/>
    <cellStyle name="Comma 3 2 23 2 2 2 2 2 2 2 2 3 2 2 2 2 2 2 2 2 2 2 3" xfId="44185" xr:uid="{51C387EC-237B-4E46-AEAF-4FC31CC6B391}"/>
    <cellStyle name="Comma 3 2 23 2 2 2 2 2 2 2 2 3 2 2 2 2 3" xfId="29996" xr:uid="{9CD0E2B4-227B-4E04-A2AD-47B48061EC9F}"/>
    <cellStyle name="Comma 3 2 23 2 2 2 2 2 2 2 2 3 2 2 2 3" xfId="20458" xr:uid="{3906E96C-D30A-4B67-9827-C91EFD790C44}"/>
    <cellStyle name="Comma 3 2 23 2 2 2 2 2 2 2 2 3 2 2 2 3 2" xfId="36187" xr:uid="{53DC9C64-4D2B-4919-99EE-58DA29032437}"/>
    <cellStyle name="Comma 3 2 23 2 2 2 2 2 2 2 2 3 2 2 2 4" xfId="29993" xr:uid="{701EAC9A-0413-4DC2-A5B3-EFDE77E1BA65}"/>
    <cellStyle name="Comma 3 2 23 2 2 2 2 2 2 2 2 3 2 2 3" xfId="20455" xr:uid="{0B5B295F-BE0A-43F6-BC9E-FD1D670A9D99}"/>
    <cellStyle name="Comma 3 2 23 2 2 2 2 2 2 2 2 3 2 2 3 2" xfId="36184" xr:uid="{FCAFE248-9511-420B-8E94-0479DD7F9E83}"/>
    <cellStyle name="Comma 3 2 23 2 2 2 2 2 2 2 2 3 2 2 4" xfId="29990" xr:uid="{48E2ABA8-E7B2-4CDC-82FF-1503C7265985}"/>
    <cellStyle name="Comma 3 2 23 2 2 2 2 2 2 2 2 3 2 3" xfId="20452" xr:uid="{177AD552-AFCE-4D71-BEF1-078844AD485B}"/>
    <cellStyle name="Comma 3 2 23 2 2 2 2 2 2 2 2 3 2 3 2" xfId="36181" xr:uid="{ECD41243-C003-440A-BC09-0851BDE360C9}"/>
    <cellStyle name="Comma 3 2 23 2 2 2 2 2 2 2 2 3 2 4" xfId="29987" xr:uid="{D95FDFC9-54D5-4538-8CA7-03A5597EC756}"/>
    <cellStyle name="Comma 3 2 23 2 2 2 2 2 2 2 2 3 3" xfId="20449" xr:uid="{7CCA8C36-654D-4B36-9877-65E10A53A1C2}"/>
    <cellStyle name="Comma 3 2 23 2 2 2 2 2 2 2 2 3 3 2" xfId="36178" xr:uid="{E1D45102-4604-48F7-9E08-988D1D3FA364}"/>
    <cellStyle name="Comma 3 2 23 2 2 2 2 2 2 2 2 3 4" xfId="29984" xr:uid="{3D22BF66-AFB0-486F-A8C6-A2A4076E26E8}"/>
    <cellStyle name="Comma 3 2 23 2 2 2 2 2 2 2 2 4" xfId="16343" xr:uid="{70F6D830-E960-4A2C-A466-953E48FBEAC8}"/>
    <cellStyle name="Comma 3 2 23 2 2 2 2 2 2 2 2 4 2" xfId="32072" xr:uid="{988D7D2F-E1B1-48A4-8BF0-064432D7CB8C}"/>
    <cellStyle name="Comma 3 2 23 2 2 2 2 2 2 2 2 5" xfId="21561" xr:uid="{AD35F361-66BE-4F8F-8768-F972B0AF3B50}"/>
    <cellStyle name="Comma 3 2 23 2 2 2 2 2 2 2 2 5 2" xfId="37290" xr:uid="{50CAAB12-4273-4DED-A594-D039F633F683}"/>
    <cellStyle name="Comma 3 2 23 2 2 2 2 2 2 2 2 6" xfId="23919" xr:uid="{6B10F55F-1811-44CE-9CBB-EC9B60280BDA}"/>
    <cellStyle name="Comma 3 2 23 2 2 2 2 2 2 2 2 6 2" xfId="39574" xr:uid="{25B8A1EA-40B7-4567-9D24-C9B728C63B6D}"/>
    <cellStyle name="Comma 3 2 23 2 2 2 2 2 2 2 2 7" xfId="25825" xr:uid="{ECC6C8E3-F89F-4C32-9088-138510970958}"/>
    <cellStyle name="Comma 3 2 23 2 2 2 2 2 2 2 2 8" xfId="40462" xr:uid="{E28CB139-3735-4ECC-8738-C9A79E4D4681}"/>
    <cellStyle name="Comma 3 2 23 2 2 2 2 2 2 2 3" xfId="11783" xr:uid="{6F2C333D-A59D-40B3-94A8-F302820DAACE}"/>
    <cellStyle name="Comma 3 2 23 2 2 2 2 2 2 2 3 2" xfId="18387" xr:uid="{88B77D8D-6845-47D1-8EE1-9A0685698FAE}"/>
    <cellStyle name="Comma 3 2 23 2 2 2 2 2 2 2 3 2 2" xfId="34116" xr:uid="{E42B4231-82F0-495F-B213-8A6ECC98FEC3}"/>
    <cellStyle name="Comma 3 2 23 2 2 2 2 2 2 2 3 3" xfId="27920" xr:uid="{EFAD3000-C40C-4F9B-A371-13F4F78E9D16}"/>
    <cellStyle name="Comma 3 2 23 2 2 2 2 2 2 2 4" xfId="16340" xr:uid="{4D52A96B-93A0-47A7-B2B9-E230E3AEE007}"/>
    <cellStyle name="Comma 3 2 23 2 2 2 2 2 2 2 4 2" xfId="32069" xr:uid="{577055F3-5176-4335-BF08-01170E83B3E1}"/>
    <cellStyle name="Comma 3 2 23 2 2 2 2 2 2 2 5" xfId="21558" xr:uid="{43477908-6DB4-4A40-9502-1EDB2CB61904}"/>
    <cellStyle name="Comma 3 2 23 2 2 2 2 2 2 2 5 2" xfId="37287" xr:uid="{9BFA2749-2204-43F9-8A4C-8EBA64BC4E06}"/>
    <cellStyle name="Comma 3 2 23 2 2 2 2 2 2 2 6" xfId="23916" xr:uid="{9CA332FE-78DB-4004-8623-2645AB24C23D}"/>
    <cellStyle name="Comma 3 2 23 2 2 2 2 2 2 2 6 2" xfId="39571" xr:uid="{D11AD10F-EF33-4D3C-B137-DEBD6B40C8F7}"/>
    <cellStyle name="Comma 3 2 23 2 2 2 2 2 2 2 7" xfId="25822" xr:uid="{D258DE54-A1BD-447B-A593-F41F017170A9}"/>
    <cellStyle name="Comma 3 2 23 2 2 2 2 2 2 2 8" xfId="40463" xr:uid="{B0A9E8DF-2F38-4D5C-BF8E-5A52DC583A3F}"/>
    <cellStyle name="Comma 3 2 23 2 2 2 2 2 2 3" xfId="11780" xr:uid="{7A34D7F0-D911-46AD-9507-5073E5ABBF63}"/>
    <cellStyle name="Comma 3 2 23 2 2 2 2 2 2 3 2" xfId="18384" xr:uid="{0B15E081-4131-413C-B46E-F21EE9597966}"/>
    <cellStyle name="Comma 3 2 23 2 2 2 2 2 2 3 2 2" xfId="34113" xr:uid="{757A8426-A3F5-46B1-94E7-901F57D906B8}"/>
    <cellStyle name="Comma 3 2 23 2 2 2 2 2 2 3 3" xfId="27917" xr:uid="{48397EB7-6778-40D6-8E9B-9F83B21CE10F}"/>
    <cellStyle name="Comma 3 2 23 2 2 2 2 2 2 4" xfId="16337" xr:uid="{BEF8DEA5-35ED-47AD-8F9E-5665B3FFECD3}"/>
    <cellStyle name="Comma 3 2 23 2 2 2 2 2 2 4 2" xfId="32066" xr:uid="{CDE8B6D1-310A-489E-8D25-AAF8355BF76F}"/>
    <cellStyle name="Comma 3 2 23 2 2 2 2 2 2 5" xfId="21555" xr:uid="{B9305453-50A8-4101-B344-0E41BD0ED24A}"/>
    <cellStyle name="Comma 3 2 23 2 2 2 2 2 2 5 2" xfId="37284" xr:uid="{5CEE2D4C-C8BC-4701-8599-AC0E7EA4BE3F}"/>
    <cellStyle name="Comma 3 2 23 2 2 2 2 2 2 6" xfId="23913" xr:uid="{A214DEE4-11AE-4183-9C95-F18F64E779DC}"/>
    <cellStyle name="Comma 3 2 23 2 2 2 2 2 2 6 2" xfId="39568" xr:uid="{459461B9-DDE5-40AD-BB90-8783395B425A}"/>
    <cellStyle name="Comma 3 2 23 2 2 2 2 2 2 7" xfId="25819" xr:uid="{E4B80432-BDEA-4702-A1BD-C2E04BBCEE84}"/>
    <cellStyle name="Comma 3 2 23 2 2 2 2 2 2 8" xfId="40464" xr:uid="{D5D47F6C-E479-4CD1-8358-0FB4DDAF536F}"/>
    <cellStyle name="Comma 3 2 23 2 2 2 2 2 3" xfId="11099" xr:uid="{8BC1B505-DB04-43FB-A8DA-56821E828115}"/>
    <cellStyle name="Comma 3 2 23 2 2 2 2 2 3 2" xfId="17709" xr:uid="{940A5559-F3CE-4E1D-96D4-E17244734241}"/>
    <cellStyle name="Comma 3 2 23 2 2 2 2 2 3 2 2" xfId="33438" xr:uid="{4CFBC200-52B9-48E0-A98D-A91CB628BFBB}"/>
    <cellStyle name="Comma 3 2 23 2 2 2 2 2 3 3" xfId="27242" xr:uid="{A6806582-02AC-4869-ADCF-FC739850B0F8}"/>
    <cellStyle name="Comma 3 2 23 2 2 2 2 2 4" xfId="15469" xr:uid="{FC532FD8-FC44-4C7F-B5E5-2E20117A9B5F}"/>
    <cellStyle name="Comma 3 2 23 2 2 2 2 2 4 2" xfId="31209" xr:uid="{31DAB1D1-C3FA-49A1-BC29-F00365F93436}"/>
    <cellStyle name="Comma 3 2 23 2 2 2 2 2 5" xfId="21011" xr:uid="{CA566CE0-86EE-441F-859E-7DE0AA3B3AD8}"/>
    <cellStyle name="Comma 3 2 23 2 2 2 2 2 5 2" xfId="36740" xr:uid="{C5C961CE-7E13-4EE9-B149-343849277659}"/>
    <cellStyle name="Comma 3 2 23 2 2 2 2 2 6" xfId="22841" xr:uid="{4080B6C7-7E94-4A2C-A33E-4927765A5ACF}"/>
    <cellStyle name="Comma 3 2 23 2 2 2 2 2 6 2" xfId="38496" xr:uid="{3BEA0FB6-13E6-43AE-A033-2F36CAE8306D}"/>
    <cellStyle name="Comma 3 2 23 2 2 2 2 2 7" xfId="24747" xr:uid="{EF599C13-75E8-44A6-ADE4-E9E0389C0D6C}"/>
    <cellStyle name="Comma 3 2 23 2 2 2 2 2 8" xfId="40465" xr:uid="{858DE9CF-52F5-4526-92EB-405AA72D6270}"/>
    <cellStyle name="Comma 3 2 23 2 2 2 2 3" xfId="9586" xr:uid="{E90FB7B8-362A-41BB-BF42-4BBE4A938B45}"/>
    <cellStyle name="Comma 3 2 23 2 2 2 2 3 2" xfId="11777" xr:uid="{8934C0BE-AF1C-41B1-BD58-2F61E91527B1}"/>
    <cellStyle name="Comma 3 2 23 2 2 2 2 3 2 2" xfId="18381" xr:uid="{219E2E12-2DDA-47F3-888E-BFB19E3A37BF}"/>
    <cellStyle name="Comma 3 2 23 2 2 2 2 3 2 2 2" xfId="34110" xr:uid="{55284129-DBF3-4514-A726-D73B1408ABBA}"/>
    <cellStyle name="Comma 3 2 23 2 2 2 2 3 2 3" xfId="27914" xr:uid="{4F9D7B0A-5A3F-4279-9722-139E7E1A4EED}"/>
    <cellStyle name="Comma 3 2 23 2 2 2 2 3 3" xfId="16334" xr:uid="{D69BA6FF-03A4-43EE-ADDA-017A63074EB2}"/>
    <cellStyle name="Comma 3 2 23 2 2 2 2 3 3 2" xfId="32063" xr:uid="{4DF39069-71AC-45EC-9728-D9B3B9DBF157}"/>
    <cellStyle name="Comma 3 2 23 2 2 2 2 3 4" xfId="21552" xr:uid="{7217CC83-44A6-468C-91D6-452FEB372702}"/>
    <cellStyle name="Comma 3 2 23 2 2 2 2 3 4 2" xfId="37281" xr:uid="{4F4DBE3C-F4B0-4627-AE60-95AC9D61E151}"/>
    <cellStyle name="Comma 3 2 23 2 2 2 2 3 5" xfId="23910" xr:uid="{BDB59B89-82B6-45D8-A305-61B1ED9C8D7F}"/>
    <cellStyle name="Comma 3 2 23 2 2 2 2 3 5 2" xfId="39565" xr:uid="{EE9C7A19-5A2A-471C-8736-5FEDA982218D}"/>
    <cellStyle name="Comma 3 2 23 2 2 2 2 3 6" xfId="25816" xr:uid="{ADA726AC-8BA5-4859-8619-8420A5332345}"/>
    <cellStyle name="Comma 3 2 23 2 2 2 2 3 7" xfId="40466" xr:uid="{093201E1-D6FC-404F-9081-DCE898D873E5}"/>
    <cellStyle name="Comma 3 2 23 2 2 2 2 4" xfId="11096" xr:uid="{EE8DFBE4-B86A-4BA5-B2E9-8B4455A8E5EF}"/>
    <cellStyle name="Comma 3 2 23 2 2 2 2 4 2" xfId="17706" xr:uid="{5FAEF75A-EFB4-41C3-A358-1C9CF7C5FA04}"/>
    <cellStyle name="Comma 3 2 23 2 2 2 2 4 2 2" xfId="33435" xr:uid="{2E66347F-4F9E-4B1E-9B76-FD8197C1AA06}"/>
    <cellStyle name="Comma 3 2 23 2 2 2 2 4 3" xfId="27239" xr:uid="{30163AC7-8D9C-466C-A32C-490C52141B99}"/>
    <cellStyle name="Comma 3 2 23 2 2 2 2 5" xfId="15466" xr:uid="{5DE7C5D9-1FD6-466A-9B23-22A9C2C9D1BF}"/>
    <cellStyle name="Comma 3 2 23 2 2 2 2 5 2" xfId="31206" xr:uid="{E51BE1F3-60C2-453B-A81F-08D80DD6C590}"/>
    <cellStyle name="Comma 3 2 23 2 2 2 2 6" xfId="21008" xr:uid="{AAAAD34F-B036-4318-89BA-3A1B16812B4C}"/>
    <cellStyle name="Comma 3 2 23 2 2 2 2 6 2" xfId="36737" xr:uid="{0B57AA19-D95C-411B-A431-21BED4DCB743}"/>
    <cellStyle name="Comma 3 2 23 2 2 2 2 7" xfId="22838" xr:uid="{F2EC0F3F-96A9-4421-8749-4F7C2AD4A5F4}"/>
    <cellStyle name="Comma 3 2 23 2 2 2 2 7 2" xfId="38493" xr:uid="{C684DBD7-EC32-4CF1-A969-0AFA4F378C41}"/>
    <cellStyle name="Comma 3 2 23 2 2 2 2 8" xfId="24744" xr:uid="{C0F01ECD-4795-47DA-8049-D1679975E7E5}"/>
    <cellStyle name="Comma 3 2 23 2 2 2 2 9" xfId="40467" xr:uid="{064325C2-4BE3-47FA-9C80-90D522963755}"/>
    <cellStyle name="Comma 3 2 23 2 2 2 3" xfId="9571" xr:uid="{B873C131-F124-412D-AA2E-CBAB857C0730}"/>
    <cellStyle name="Comma 3 2 23 2 2 2 3 2" xfId="11762" xr:uid="{8FB55B21-6DF6-49F6-9806-225C45161970}"/>
    <cellStyle name="Comma 3 2 23 2 2 2 3 2 2" xfId="18366" xr:uid="{737D8E33-5807-4579-8F97-8DB27DFEE87C}"/>
    <cellStyle name="Comma 3 2 23 2 2 2 3 2 2 2" xfId="34095" xr:uid="{661130B3-0AFC-486D-897E-6AC6E00E9169}"/>
    <cellStyle name="Comma 3 2 23 2 2 2 3 2 3" xfId="27899" xr:uid="{152C231C-D59B-477F-9D31-71C9502512F0}"/>
    <cellStyle name="Comma 3 2 23 2 2 2 3 3" xfId="16319" xr:uid="{9845701B-A0EF-4DD0-BD58-744BFB0910B5}"/>
    <cellStyle name="Comma 3 2 23 2 2 2 3 3 2" xfId="32048" xr:uid="{ACD9B455-DA5B-4A3B-9A16-5D73CF30116E}"/>
    <cellStyle name="Comma 3 2 23 2 2 2 3 4" xfId="21537" xr:uid="{0BF8C7E0-3761-4E48-AC21-C51BD4B51214}"/>
    <cellStyle name="Comma 3 2 23 2 2 2 3 4 2" xfId="37266" xr:uid="{C3710D3B-4186-4ED7-9DBE-CA050B7E100A}"/>
    <cellStyle name="Comma 3 2 23 2 2 2 3 5" xfId="23895" xr:uid="{F8F4A260-1C59-45BE-9B90-69657FCC2154}"/>
    <cellStyle name="Comma 3 2 23 2 2 2 3 5 2" xfId="39550" xr:uid="{7E440D07-BAA1-4F9B-9D9F-89E4067A6144}"/>
    <cellStyle name="Comma 3 2 23 2 2 2 3 6" xfId="25801" xr:uid="{F49B43A8-DC49-4F7A-A0B3-0ADB241428D8}"/>
    <cellStyle name="Comma 3 2 23 2 2 2 3 7" xfId="40468" xr:uid="{DA3E241A-854E-4D85-B597-06564D63ABDF}"/>
    <cellStyle name="Comma 3 2 23 2 2 2 4" xfId="11081" xr:uid="{084147EE-703A-4955-A251-FAA3773CC605}"/>
    <cellStyle name="Comma 3 2 23 2 2 2 4 2" xfId="17692" xr:uid="{08E65CAD-3702-4469-B279-681CE701AAC7}"/>
    <cellStyle name="Comma 3 2 23 2 2 2 4 2 2" xfId="33421" xr:uid="{175BB266-17C8-44FD-BE50-35282050D9FE}"/>
    <cellStyle name="Comma 3 2 23 2 2 2 4 3" xfId="27225" xr:uid="{1BA9E55E-5E58-46F9-95FF-625EF94CC92F}"/>
    <cellStyle name="Comma 3 2 23 2 2 2 5" xfId="15453" xr:uid="{DBF9E19C-BDA3-42A4-9C81-F4768D23A076}"/>
    <cellStyle name="Comma 3 2 23 2 2 2 5 2" xfId="31193" xr:uid="{E07BDB37-0FD3-471C-A733-35D1A907A213}"/>
    <cellStyle name="Comma 3 2 23 2 2 2 6" xfId="20993" xr:uid="{20E5802D-F038-412B-B96B-ED78EF137B0D}"/>
    <cellStyle name="Comma 3 2 23 2 2 2 6 2" xfId="36722" xr:uid="{A8713B5D-FBF4-4208-97F8-F0A8BEE2A6DA}"/>
    <cellStyle name="Comma 3 2 23 2 2 2 7" xfId="22823" xr:uid="{CD05F411-BAA0-48A0-8A5D-B9F22D8C9311}"/>
    <cellStyle name="Comma 3 2 23 2 2 2 7 2" xfId="38478" xr:uid="{03C3B9DB-462F-4B14-AA61-5B68AB3F31C9}"/>
    <cellStyle name="Comma 3 2 23 2 2 2 8" xfId="24731" xr:uid="{0BBA5B6B-9D1D-452D-A2F9-C394B4658D08}"/>
    <cellStyle name="Comma 3 2 23 2 2 2 9" xfId="40469" xr:uid="{9073E120-6DE8-4B18-8CC6-BBE2E9EF1C48}"/>
    <cellStyle name="Comma 3 2 23 2 2 3" xfId="8818" xr:uid="{0B0FBBC2-73F0-4381-B16D-6E34AA5D0213}"/>
    <cellStyle name="Comma 3 2 23 2 2 3 2" xfId="11361" xr:uid="{800A3C04-663A-486A-8C00-ADE8D1951E25}"/>
    <cellStyle name="Comma 3 2 23 2 2 3 2 2" xfId="17971" xr:uid="{036DB4A7-989B-46D9-A9DA-7B1A4BE10A55}"/>
    <cellStyle name="Comma 3 2 23 2 2 3 2 2 2" xfId="33700" xr:uid="{4ACC8DE1-4E0A-45AA-8391-ED851402FBD6}"/>
    <cellStyle name="Comma 3 2 23 2 2 3 2 3" xfId="27504" xr:uid="{43348827-3E12-466C-B4D0-E614EE8C5AF2}"/>
    <cellStyle name="Comma 3 2 23 2 2 3 3" xfId="15724" xr:uid="{13401FD7-1EA3-43C1-817F-0CB3BDA30BA1}"/>
    <cellStyle name="Comma 3 2 23 2 2 3 3 2" xfId="31463" xr:uid="{E499E718-A88F-4E79-9145-A2D0933A9B1C}"/>
    <cellStyle name="Comma 3 2 23 2 2 3 4" xfId="21239" xr:uid="{23EBA4BF-5CEF-4133-9B54-0548775E72B5}"/>
    <cellStyle name="Comma 3 2 23 2 2 3 4 2" xfId="36968" xr:uid="{DFDD255E-0E4F-499B-8C48-ECA2CB0E7EE5}"/>
    <cellStyle name="Comma 3 2 23 2 2 3 5" xfId="23152" xr:uid="{D2834DC5-E156-40B9-BC7A-0FF304F52E81}"/>
    <cellStyle name="Comma 3 2 23 2 2 3 5 2" xfId="38807" xr:uid="{3BC0837E-55A0-4FFF-9AA8-CC45C25B6B19}"/>
    <cellStyle name="Comma 3 2 23 2 2 3 6" xfId="25058" xr:uid="{DFEBB9AE-BCB0-45EF-AE5D-3BF02B72890E}"/>
    <cellStyle name="Comma 3 2 23 2 2 3 7" xfId="40470" xr:uid="{75D49E99-75D8-4D8F-B56A-CF2C559677FA}"/>
    <cellStyle name="Comma 3 2 23 2 2 4" xfId="10380" xr:uid="{E2499398-7698-49A0-AF28-A23BB4A8F045}"/>
    <cellStyle name="Comma 3 2 23 2 2 4 2" xfId="17052" xr:uid="{789203B6-D1B4-439D-8367-BA0EBAE497F8}"/>
    <cellStyle name="Comma 3 2 23 2 2 4 2 2" xfId="32781" xr:uid="{4564BC21-8472-4886-9159-2431E88E1875}"/>
    <cellStyle name="Comma 3 2 23 2 2 4 3" xfId="26549" xr:uid="{9DBE6238-E21F-410D-BD3A-1CCD4DDE6B68}"/>
    <cellStyle name="Comma 3 2 23 2 2 5" xfId="14409" xr:uid="{56189F73-9B9D-485B-BE93-4E2BCF7C2BE4}"/>
    <cellStyle name="Comma 3 2 23 2 2 5 2" xfId="30514" xr:uid="{E2AFECAC-516B-4DB9-9413-6ACDF3B99D90}"/>
    <cellStyle name="Comma 3 2 23 2 2 6" xfId="20695" xr:uid="{2C6DA0DF-3A93-4AEA-A946-32F146BC64CD}"/>
    <cellStyle name="Comma 3 2 23 2 2 6 2" xfId="36424" xr:uid="{96C0A5E7-A860-4DF6-91A5-C9F5164B782C}"/>
    <cellStyle name="Comma 3 2 23 2 2 7" xfId="22061" xr:uid="{34597947-C256-4805-B1A3-2889D097D4E7}"/>
    <cellStyle name="Comma 3 2 23 2 2 7 2" xfId="37722" xr:uid="{1D9C5EA3-EB95-4E75-BB99-E43DF6634D42}"/>
    <cellStyle name="Comma 3 2 23 2 2 8" xfId="24214" xr:uid="{5FFA6EBA-CC67-44FC-AB83-6F66D927C7FA}"/>
    <cellStyle name="Comma 3 2 23 2 2 9" xfId="40471" xr:uid="{8EB7621E-41E3-4B9E-AA15-DB0391DEB41E}"/>
    <cellStyle name="Comma 3 2 23 2 3" xfId="8817" xr:uid="{5467C4AE-7FAA-4003-9BA4-4C2D71DE49B4}"/>
    <cellStyle name="Comma 3 2 23 2 3 2" xfId="11360" xr:uid="{B7B5EDE8-6C7D-4EFB-8A1F-F85AD2BC4FFD}"/>
    <cellStyle name="Comma 3 2 23 2 3 2 2" xfId="17970" xr:uid="{C06CC0F8-1869-4453-A527-0E69E55C8347}"/>
    <cellStyle name="Comma 3 2 23 2 3 2 2 2" xfId="33699" xr:uid="{6DF868F4-60FF-4D54-AC4F-69D76754DA3B}"/>
    <cellStyle name="Comma 3 2 23 2 3 2 3" xfId="27503" xr:uid="{8F2E63FE-6E02-415E-A141-F8C42BEB0F32}"/>
    <cellStyle name="Comma 3 2 23 2 3 3" xfId="15723" xr:uid="{2AF4FE4E-09CC-48C3-AF22-055636A48C0F}"/>
    <cellStyle name="Comma 3 2 23 2 3 3 2" xfId="31462" xr:uid="{4E74B33E-9F5A-46CD-920D-406FBEDB8352}"/>
    <cellStyle name="Comma 3 2 23 2 3 4" xfId="21238" xr:uid="{F5251743-27E9-4379-8929-0643A3CA57AA}"/>
    <cellStyle name="Comma 3 2 23 2 3 4 2" xfId="36967" xr:uid="{5EC48A24-17C5-4E48-A40E-776BB0F40049}"/>
    <cellStyle name="Comma 3 2 23 2 3 5" xfId="23151" xr:uid="{EE8FD09B-2728-4FA5-8EAF-489001E9A41C}"/>
    <cellStyle name="Comma 3 2 23 2 3 5 2" xfId="38806" xr:uid="{7819A417-0E80-4105-9667-4F6C3258789D}"/>
    <cellStyle name="Comma 3 2 23 2 3 6" xfId="25057" xr:uid="{112F0BB2-8C0E-4C49-9304-AFFB801C00E8}"/>
    <cellStyle name="Comma 3 2 23 2 3 7" xfId="40472" xr:uid="{336B0A1C-A4BB-4682-B1F9-AC86153393F1}"/>
    <cellStyle name="Comma 3 2 23 2 4" xfId="10379" xr:uid="{2C9A0C78-BCDF-4A8B-88A9-4E74A7947685}"/>
    <cellStyle name="Comma 3 2 23 2 4 2" xfId="17051" xr:uid="{742D7A75-79E1-437D-A37A-B4614F9581DF}"/>
    <cellStyle name="Comma 3 2 23 2 4 2 2" xfId="32780" xr:uid="{B12BE1A1-A066-42F2-A653-FAB879CE6DE1}"/>
    <cellStyle name="Comma 3 2 23 2 4 3" xfId="26548" xr:uid="{0B94ADA7-C379-4C12-A03A-D14EE2D6795F}"/>
    <cellStyle name="Comma 3 2 23 2 5" xfId="14643" xr:uid="{B8603C06-326A-402A-8744-1E0D106256F7}"/>
    <cellStyle name="Comma 3 2 23 2 5 2" xfId="30731" xr:uid="{61EBE322-4851-44FE-B4AE-4607B9E63153}"/>
    <cellStyle name="Comma 3 2 23 2 6" xfId="20694" xr:uid="{E30C7322-6868-4A30-BF68-895CA1CFCC29}"/>
    <cellStyle name="Comma 3 2 23 2 6 2" xfId="36423" xr:uid="{2EFF0026-CAC6-4B3B-82C5-3C3E72F28C04}"/>
    <cellStyle name="Comma 3 2 23 2 7" xfId="22060" xr:uid="{5AAFA0C6-8AFB-4336-872C-C7DEC204006D}"/>
    <cellStyle name="Comma 3 2 23 2 7 2" xfId="37721" xr:uid="{66368CCB-5B9F-4D1D-B72A-235F090C4635}"/>
    <cellStyle name="Comma 3 2 23 2 8" xfId="24213" xr:uid="{8836979A-07D6-4F01-8DA1-BAADFD2F9003}"/>
    <cellStyle name="Comma 3 2 23 2 9" xfId="40473" xr:uid="{970C5643-69E3-452B-929D-63497DE7D308}"/>
    <cellStyle name="Comma 3 2 23 3" xfId="8816" xr:uid="{4D242CAB-21A7-4770-B0F4-280F55ABAC0D}"/>
    <cellStyle name="Comma 3 2 23 3 2" xfId="11359" xr:uid="{2C07CD96-587B-46ED-9CDC-1914D0768180}"/>
    <cellStyle name="Comma 3 2 23 3 2 2" xfId="17969" xr:uid="{1CF603CF-A752-4A3D-9CA4-EC31966F5F27}"/>
    <cellStyle name="Comma 3 2 23 3 2 2 2" xfId="33698" xr:uid="{1142A335-1A02-47C2-9462-DBF8EA590C0E}"/>
    <cellStyle name="Comma 3 2 23 3 2 3" xfId="27502" xr:uid="{5586A51D-E28E-449E-8858-A30060878D6D}"/>
    <cellStyle name="Comma 3 2 23 3 2 4" xfId="45360" xr:uid="{AE8281C5-7207-452D-A7E6-A88F4D6F5551}"/>
    <cellStyle name="Comma 3 2 23 3 2 5" xfId="48124" xr:uid="{FA6FD46D-A556-4D17-9ACA-B9D6DA8388B9}"/>
    <cellStyle name="Comma 3 2 23 3 3" xfId="14644" xr:uid="{7A776F7C-B040-4A75-A8BC-18C3F5248E8E}"/>
    <cellStyle name="Comma 3 2 23 3 3 2" xfId="30732" xr:uid="{19F893CE-6097-4C8A-8D76-57B8D155487A}"/>
    <cellStyle name="Comma 3 2 23 3 4" xfId="21237" xr:uid="{D1549585-A05C-45FF-B477-8F67C70EAB0C}"/>
    <cellStyle name="Comma 3 2 23 3 4 2" xfId="36966" xr:uid="{D3D4DEC5-356F-40B5-A5A1-AC7CD96E143A}"/>
    <cellStyle name="Comma 3 2 23 3 5" xfId="23150" xr:uid="{22AAB663-3B65-44BA-9991-0B055FFA811A}"/>
    <cellStyle name="Comma 3 2 23 3 5 2" xfId="38805" xr:uid="{576908FA-F2A4-4E82-A8F7-4C1B8CA1219B}"/>
    <cellStyle name="Comma 3 2 23 3 6" xfId="25056" xr:uid="{4DF38887-7FD8-48E1-A216-3E6198A27F93}"/>
    <cellStyle name="Comma 3 2 23 3 7" xfId="40474" xr:uid="{CD6304F2-96FE-4EA7-AC70-D286D6439278}"/>
    <cellStyle name="Comma 3 2 23 3 8" xfId="44865" xr:uid="{E53621FB-BF8B-49FD-B0AC-D3FF20EF52C8}"/>
    <cellStyle name="Comma 3 2 23 3 9" xfId="47637" xr:uid="{00EFEECF-0720-4425-AB94-5AE68B96770E}"/>
    <cellStyle name="Comma 3 2 23 4" xfId="10378" xr:uid="{298F3866-DAC1-443B-8304-A673F3940323}"/>
    <cellStyle name="Comma 3 2 23 4 2" xfId="14645" xr:uid="{1034070A-AF53-43F4-990D-425435F50FC0}"/>
    <cellStyle name="Comma 3 2 23 4 2 2" xfId="30733" xr:uid="{A221AB50-7F95-4E49-9BC5-BDE6E142B42E}"/>
    <cellStyle name="Comma 3 2 23 4 2 3" xfId="45243" xr:uid="{8DFC5F04-6874-4004-8657-5FB1B8C4F50C}"/>
    <cellStyle name="Comma 3 2 23 4 2 4" xfId="48007" xr:uid="{2F6C1A59-73CF-4B8A-AF2C-E1DD26745DC7}"/>
    <cellStyle name="Comma 3 2 23 4 3" xfId="26547" xr:uid="{4CB0D0E4-7710-401C-A709-EBE90216D738}"/>
    <cellStyle name="Comma 3 2 23 4 4" xfId="44866" xr:uid="{6D5C5341-2C77-49C4-9152-F59F4D92AA91}"/>
    <cellStyle name="Comma 3 2 23 4 5" xfId="47638" xr:uid="{0EF9F49B-8193-466D-8727-2C41F6611E9B}"/>
    <cellStyle name="Comma 3 2 23 5" xfId="14646" xr:uid="{48365698-81B5-426B-8D23-A56D334CAA89}"/>
    <cellStyle name="Comma 3 2 23 5 2" xfId="30734" xr:uid="{388750DA-78C1-49EA-B4A7-80BDCF0BF3F5}"/>
    <cellStyle name="Comma 3 2 23 5 2 2" xfId="45361" xr:uid="{E290B20A-AB0C-4791-B428-2730EEDFC6C1}"/>
    <cellStyle name="Comma 3 2 23 5 2 3" xfId="48125" xr:uid="{3B6A8CDF-4DBA-485D-9255-FAF8FE88AB3E}"/>
    <cellStyle name="Comma 3 2 23 5 3" xfId="44867" xr:uid="{AE2CCFA6-EB65-4958-81F6-29258DCBC60E}"/>
    <cellStyle name="Comma 3 2 23 5 4" xfId="47639" xr:uid="{6819CE1F-DDB1-43EA-B12D-5C072A48446F}"/>
    <cellStyle name="Comma 3 2 23 6" xfId="14647" xr:uid="{A4D5B908-DB0A-477C-BB4D-9396331A3614}"/>
    <cellStyle name="Comma 3 2 23 6 2" xfId="30735" xr:uid="{633A78BA-DEDF-49AE-9254-E29B92DCF9EA}"/>
    <cellStyle name="Comma 3 2 23 6 2 2" xfId="45242" xr:uid="{925E5330-2D71-4E9E-80DA-7DD278D142E2}"/>
    <cellStyle name="Comma 3 2 23 6 2 3" xfId="48006" xr:uid="{C991DE6B-86D7-4B1C-A6F6-84CC93A6A5BF}"/>
    <cellStyle name="Comma 3 2 23 6 3" xfId="44868" xr:uid="{14D5E206-3D28-4ECC-B846-C1E6AED0D357}"/>
    <cellStyle name="Comma 3 2 23 6 4" xfId="47640" xr:uid="{05791B84-DB3D-41BC-AF1E-1C01ACC9777F}"/>
    <cellStyle name="Comma 3 2 23 7" xfId="14265" xr:uid="{ECE08DB3-907F-488C-93E5-DA9B80372B67}"/>
    <cellStyle name="Comma 3 2 23 7 2" xfId="30384" xr:uid="{ADCCF280-F3F2-45A8-818D-32F1CE5594A8}"/>
    <cellStyle name="Comma 3 2 23 7 3" xfId="45112" xr:uid="{11C8275A-3B02-449E-B7D2-37D5F597413E}"/>
    <cellStyle name="Comma 3 2 23 7 4" xfId="47881" xr:uid="{38F1BF2B-4173-48CC-94B9-A2572AE55614}"/>
    <cellStyle name="Comma 3 2 23 8" xfId="20693" xr:uid="{30E8A719-B3A0-450C-925D-21D91D3943BE}"/>
    <cellStyle name="Comma 3 2 23 8 2" xfId="36422" xr:uid="{208D499F-60EA-44B8-84CA-2D792CD5CEA0}"/>
    <cellStyle name="Comma 3 2 23 9" xfId="22059" xr:uid="{29145CD0-CDA8-45D0-98C4-B3F4C4D2E663}"/>
    <cellStyle name="Comma 3 2 23 9 2" xfId="37720" xr:uid="{75D49B74-048E-4603-B8A0-84B6BC107A7C}"/>
    <cellStyle name="Comma 3 2 24" xfId="8539" xr:uid="{060E9462-535C-4EA8-97C3-1C7B6280F9F1}"/>
    <cellStyle name="Comma 3 2 24 2" xfId="11133" xr:uid="{D0CA935F-9E87-487E-9DDF-B3E383767C55}"/>
    <cellStyle name="Comma 3 2 24 2 2" xfId="17743" xr:uid="{FDF3E450-03F1-44DF-AE1D-D7A826202013}"/>
    <cellStyle name="Comma 3 2 24 2 2 2" xfId="33472" xr:uid="{AE59D863-4F5D-4176-8DA5-202722962BE5}"/>
    <cellStyle name="Comma 3 2 24 2 3" xfId="27276" xr:uid="{721B8530-ABFA-4119-9DC8-1DDB25A8DBEA}"/>
    <cellStyle name="Comma 3 2 24 3" xfId="15499" xr:uid="{3DFB8464-F4A1-4FEC-B5A3-0F2D285D5877}"/>
    <cellStyle name="Comma 3 2 24 3 2" xfId="31238" xr:uid="{82066A16-6320-466F-809D-5C813057E644}"/>
    <cellStyle name="Comma 3 2 24 4" xfId="21042" xr:uid="{ABECBAD3-3726-4281-9A14-00B09994A4C5}"/>
    <cellStyle name="Comma 3 2 24 4 2" xfId="36771" xr:uid="{A5C5DD00-FA97-442C-94AE-707FB3315F5E}"/>
    <cellStyle name="Comma 3 2 24 5" xfId="22873" xr:uid="{17627925-07E3-4BE3-93F9-ED762E80AC4E}"/>
    <cellStyle name="Comma 3 2 24 5 2" xfId="38528" xr:uid="{F473851C-1AE4-4EE8-913F-13D74F998AC5}"/>
    <cellStyle name="Comma 3 2 24 6" xfId="24779" xr:uid="{7DC961FA-3808-4E92-8AA7-8841049B92EA}"/>
    <cellStyle name="Comma 3 2 25" xfId="9680" xr:uid="{73E024F1-5014-4BAD-9F8A-B0960E15AA86}"/>
    <cellStyle name="Comma 3 2 25 2" xfId="16423" xr:uid="{185552B7-FD8A-40FD-B788-2804F7B5F354}"/>
    <cellStyle name="Comma 3 2 25 2 2" xfId="32152" xr:uid="{5403A2AF-32A9-4911-BCE8-53AE4811971C}"/>
    <cellStyle name="Comma 3 2 25 3" xfId="21608" xr:uid="{D416B1B0-06B6-435E-838E-FDFD8F365594}"/>
    <cellStyle name="Comma 3 2 25 3 2" xfId="37337" xr:uid="{A27A9BB2-661A-47CD-9791-1C32A18C4AFE}"/>
    <cellStyle name="Comma 3 2 25 4" xfId="23968" xr:uid="{82329C65-C651-4FED-8936-78CE7A563882}"/>
    <cellStyle name="Comma 3 2 25 4 2" xfId="39623" xr:uid="{4E75B99D-87FC-4901-8B08-436F87E1D50F}"/>
    <cellStyle name="Comma 3 2 25 5" xfId="25908" xr:uid="{EF9CE9F3-4224-4AD9-8FAE-D1534B5B4FB1}"/>
    <cellStyle name="Comma 3 2 26" xfId="14238" xr:uid="{40B483D1-A45F-412C-BB08-87063E676207}"/>
    <cellStyle name="Comma 3 2 26 2" xfId="21649" xr:uid="{92709541-CA41-4FFB-915B-B8DDEE2AE25E}"/>
    <cellStyle name="Comma 3 2 26 3" xfId="30357" xr:uid="{D4578CB6-309D-428D-B0D6-8BD892B9B210}"/>
    <cellStyle name="Comma 3 2 27" xfId="20498" xr:uid="{B35B2F75-E521-47D3-AE90-8F0957305CA2}"/>
    <cellStyle name="Comma 3 2 27 2" xfId="36227" xr:uid="{A3A0E043-A573-459C-AD35-FD6838FBAC6E}"/>
    <cellStyle name="Comma 3 2 28" xfId="21782" xr:uid="{DB22F296-F0B0-4257-9134-A831E6615EE7}"/>
    <cellStyle name="Comma 3 2 28 2" xfId="37443" xr:uid="{3EC3620C-08B8-4F38-B030-B2AA6739FA4B}"/>
    <cellStyle name="Comma 3 2 29" xfId="24083" xr:uid="{F950DB34-CC59-40C2-A0B8-77BE16642CEA}"/>
    <cellStyle name="Comma 3 2 3" xfId="475" xr:uid="{00000000-0005-0000-0000-000046030000}"/>
    <cellStyle name="Comma 3 2 3 2" xfId="2020" xr:uid="{00000000-0005-0000-0000-000047030000}"/>
    <cellStyle name="Comma 3 2 3 2 2" xfId="11362" xr:uid="{CD3CE761-82CF-48EB-9950-34284B0D4862}"/>
    <cellStyle name="Comma 3 2 3 2 2 2" xfId="17972" xr:uid="{B82AFBDC-1D3D-4054-85EA-D2EB949E2171}"/>
    <cellStyle name="Comma 3 2 3 2 2 2 2" xfId="33701" xr:uid="{1881BE8A-FF22-4259-8EF4-36B363E68406}"/>
    <cellStyle name="Comma 3 2 3 2 2 3" xfId="27505" xr:uid="{9DD35E8D-6EE7-461B-9B1B-4EF6CAD4E834}"/>
    <cellStyle name="Comma 3 2 3 2 3" xfId="14935" xr:uid="{788C6581-1877-4540-8FAD-2001D7E2503C}"/>
    <cellStyle name="Comma 3 2 3 2 3 2" xfId="31016" xr:uid="{8AFAB98E-5D3A-47F0-A308-AEB64CF5498D}"/>
    <cellStyle name="Comma 3 2 3 2 4" xfId="21240" xr:uid="{FAED7D30-ADC6-4151-9CCA-097B9421EDA9}"/>
    <cellStyle name="Comma 3 2 3 2 4 2" xfId="36969" xr:uid="{C2C7A4C4-BF74-49A2-9E6F-DCA0F5001651}"/>
    <cellStyle name="Comma 3 2 3 2 5" xfId="23153" xr:uid="{CD64B59C-F5CC-425C-9969-3AA339561E7F}"/>
    <cellStyle name="Comma 3 2 3 2 5 2" xfId="38808" xr:uid="{8859F6A0-0CD9-47EB-A77F-3CCCF42A44D3}"/>
    <cellStyle name="Comma 3 2 3 2 6" xfId="25059" xr:uid="{7B419CB3-7F4F-4A66-811F-9018BB2B850F}"/>
    <cellStyle name="Comma 3 2 3 2 7" xfId="46726" xr:uid="{E8AC4795-1F55-4843-BB43-99EEC3C87E17}"/>
    <cellStyle name="Comma 3 2 3 2 8" xfId="8819" xr:uid="{6D3236AB-20F7-490B-A9EE-EE4B7F3A5ED5}"/>
    <cellStyle name="Comma 3 2 3 3" xfId="20696" xr:uid="{4D07232A-52C1-4DB0-96F4-5D49B61C4127}"/>
    <cellStyle name="Comma 3 2 3 3 2" xfId="36425" xr:uid="{06111C84-8866-4F6D-B3BB-26773323F3F5}"/>
    <cellStyle name="Comma 3 2 3 4" xfId="22062" xr:uid="{18AEB9A1-8F27-429E-91B3-9834148DC9F1}"/>
    <cellStyle name="Comma 3 2 3 4 2" xfId="37723" xr:uid="{A941AF34-8158-444C-8BC2-61C102751E62}"/>
    <cellStyle name="Comma 3 2 3 5" xfId="44491" xr:uid="{FEC574B5-DEAB-4294-A597-D99D117F81CD}"/>
    <cellStyle name="Comma 3 2 3 6" xfId="45801" xr:uid="{791C6930-8DD0-4154-9DE5-0A7149628B5A}"/>
    <cellStyle name="Comma 3 2 3 7" xfId="4059" xr:uid="{BB883493-4250-4CB5-A79A-8C40C48056E1}"/>
    <cellStyle name="Comma 3 2 30" xfId="44428" xr:uid="{177371E2-BC05-40BB-BDF9-38F8E6EDBCB2}"/>
    <cellStyle name="Comma 3 2 31" xfId="44680" xr:uid="{470B721F-CDC1-4432-AC3A-EEDC50F2E353}"/>
    <cellStyle name="Comma 3 2 32" xfId="45800" xr:uid="{3A59E803-D27D-4790-B7EC-479C5A070813}"/>
    <cellStyle name="Comma 3 2 33" xfId="47442" xr:uid="{47F2C462-562F-43C9-BA57-5B48CF39B740}"/>
    <cellStyle name="Comma 3 2 34" xfId="2670" xr:uid="{549FCDA0-D1CE-4962-BCC7-33498E4D8AE3}"/>
    <cellStyle name="Comma 3 2 4" xfId="2018" xr:uid="{00000000-0005-0000-0000-000048030000}"/>
    <cellStyle name="Comma 3 2 4 2" xfId="8820" xr:uid="{C448B5BF-8E19-4147-BC08-ABDAF68FCB71}"/>
    <cellStyle name="Comma 3 2 4 2 2" xfId="11363" xr:uid="{E113F2B7-8AB9-4BD9-AE3F-DB60FEC56262}"/>
    <cellStyle name="Comma 3 2 4 2 2 2" xfId="17973" xr:uid="{BAE5B916-DF79-4FE0-A100-1C3E60DF818C}"/>
    <cellStyle name="Comma 3 2 4 2 2 2 2" xfId="33702" xr:uid="{17065C6F-B3CD-40B4-BE0C-31512C326BC7}"/>
    <cellStyle name="Comma 3 2 4 2 2 3" xfId="27506" xr:uid="{68DC6AD8-D1B4-4C2F-AABB-54FA9A77594A}"/>
    <cellStyle name="Comma 3 2 4 2 3" xfId="14936" xr:uid="{67CD0285-DA1C-4BE9-8033-B2ACA6CCCB1E}"/>
    <cellStyle name="Comma 3 2 4 2 3 2" xfId="31017" xr:uid="{727F6037-29EB-462B-AE1C-17C9D567CC23}"/>
    <cellStyle name="Comma 3 2 4 2 4" xfId="21241" xr:uid="{D68D9770-E501-4AB8-8EC5-344D7B675A4A}"/>
    <cellStyle name="Comma 3 2 4 2 4 2" xfId="36970" xr:uid="{2E2029BF-E79A-451B-8414-EB0D94D40FA1}"/>
    <cellStyle name="Comma 3 2 4 2 5" xfId="23154" xr:uid="{41B23FF6-4764-419E-9097-B734B8ABD4B2}"/>
    <cellStyle name="Comma 3 2 4 2 5 2" xfId="38809" xr:uid="{76870002-056A-4FD7-A035-1677012E337C}"/>
    <cellStyle name="Comma 3 2 4 2 6" xfId="25060" xr:uid="{B33B62E5-492B-4F20-B168-A84E1408B692}"/>
    <cellStyle name="Comma 3 2 4 3" xfId="20697" xr:uid="{37F8DEFA-151A-4260-8C77-FC52CA24AF95}"/>
    <cellStyle name="Comma 3 2 4 3 2" xfId="36426" xr:uid="{5B4DE6F8-58A2-44E2-AD38-B59AFAB8BE9A}"/>
    <cellStyle name="Comma 3 2 4 4" xfId="22063" xr:uid="{9811AC2A-26DE-450C-9702-84C25A58555E}"/>
    <cellStyle name="Comma 3 2 4 4 2" xfId="37724" xr:uid="{5570A402-BB26-4807-B4B7-96F19AB8FF81}"/>
    <cellStyle name="Comma 3 2 4 5" xfId="44515" xr:uid="{0BC37BC1-63EE-491C-82E3-305C975529C2}"/>
    <cellStyle name="Comma 3 2 4 6" xfId="46724" xr:uid="{146119CF-B201-47B3-B84E-63934B2F6C5F}"/>
    <cellStyle name="Comma 3 2 4 7" xfId="4060" xr:uid="{2930CEB9-A11A-4F32-9E31-DDC98F616595}"/>
    <cellStyle name="Comma 3 2 5" xfId="4061" xr:uid="{4CEE5E34-EAC7-4BF9-9EF1-D38D2C3D2C7D}"/>
    <cellStyle name="Comma 3 2 5 2" xfId="8821" xr:uid="{A02CB850-EBFF-4913-BD6F-B88BD28F922F}"/>
    <cellStyle name="Comma 3 2 5 2 2" xfId="11364" xr:uid="{4B4A2DDF-D366-4C35-9B42-11FD14B66E4E}"/>
    <cellStyle name="Comma 3 2 5 2 2 2" xfId="17974" xr:uid="{0D4CDE76-58E7-4430-934A-A757AD55A8F5}"/>
    <cellStyle name="Comma 3 2 5 2 2 2 2" xfId="33703" xr:uid="{1591FBA8-2AC2-4E1E-9C43-4F4E26002ECA}"/>
    <cellStyle name="Comma 3 2 5 2 2 3" xfId="27507" xr:uid="{08F0880D-3610-46BD-BE4D-DA9329BF0292}"/>
    <cellStyle name="Comma 3 2 5 2 3" xfId="14937" xr:uid="{3A220AD2-32D3-40DB-B433-FFB69E2E7A00}"/>
    <cellStyle name="Comma 3 2 5 2 3 2" xfId="31018" xr:uid="{9268F682-1C04-4CED-BC43-489E0F551FA8}"/>
    <cellStyle name="Comma 3 2 5 2 4" xfId="21242" xr:uid="{EF3B7312-9AED-425B-BE34-D741A4AB5EB9}"/>
    <cellStyle name="Comma 3 2 5 2 4 2" xfId="36971" xr:uid="{B8EC5E77-B97A-4654-A999-F8314E84F87D}"/>
    <cellStyle name="Comma 3 2 5 2 5" xfId="23155" xr:uid="{63ADAE0A-64BE-4698-BBB6-BEBA90BE9342}"/>
    <cellStyle name="Comma 3 2 5 2 5 2" xfId="38810" xr:uid="{AE80AC01-49A3-41B4-BD59-436C50DDCD6C}"/>
    <cellStyle name="Comma 3 2 5 2 6" xfId="25061" xr:uid="{F5EE78B3-C773-4DE3-AA33-6F13565E08E8}"/>
    <cellStyle name="Comma 3 2 5 3" xfId="20698" xr:uid="{E8B0973F-EA57-4C92-94FA-32B338E8F129}"/>
    <cellStyle name="Comma 3 2 5 3 2" xfId="36427" xr:uid="{1595BD0D-966C-4560-ADC9-0C5E1421082B}"/>
    <cellStyle name="Comma 3 2 5 4" xfId="22064" xr:uid="{E6FAD2B6-2CA9-4F6D-9295-0A6EB8C46F34}"/>
    <cellStyle name="Comma 3 2 5 4 2" xfId="37725" xr:uid="{41BD39E8-DBDE-4321-AC02-121B875BE27A}"/>
    <cellStyle name="Comma 3 2 6" xfId="4062" xr:uid="{2104682D-2737-4730-BBEB-D9571CFBEBAD}"/>
    <cellStyle name="Comma 3 2 6 10" xfId="22065" xr:uid="{D0424A92-5CD0-4D80-8331-75D7978636D4}"/>
    <cellStyle name="Comma 3 2 6 10 2" xfId="37726" xr:uid="{74F731C6-49A2-41A6-B731-BDF2281ABDF0}"/>
    <cellStyle name="Comma 3 2 6 2" xfId="4063" xr:uid="{3F834315-2B7C-4477-958E-B4DE1794BCA9}"/>
    <cellStyle name="Comma 3 2 6 2 2" xfId="4064" xr:uid="{28DCD710-C3CD-48D1-86D4-3937380EFE4E}"/>
    <cellStyle name="Comma 3 2 6 2 2 2" xfId="4065" xr:uid="{E4FCC63C-D189-472C-A3F6-BA81158DE15C}"/>
    <cellStyle name="Comma 3 2 6 2 2 2 2" xfId="8825" xr:uid="{756DA6DB-A45F-4AD0-8F01-3B488928F2D8}"/>
    <cellStyle name="Comma 3 2 6 2 2 2 2 2" xfId="11368" xr:uid="{105D992C-AB30-421F-8D0A-A12CAF504559}"/>
    <cellStyle name="Comma 3 2 6 2 2 2 2 2 2" xfId="17978" xr:uid="{42D7E2B5-C768-4554-85EE-FACB9F82A57B}"/>
    <cellStyle name="Comma 3 2 6 2 2 2 2 2 2 2" xfId="33707" xr:uid="{6069E4C8-7DAA-42C8-A54D-C43F70F46E2E}"/>
    <cellStyle name="Comma 3 2 6 2 2 2 2 2 3" xfId="27511" xr:uid="{2DBE1727-8147-4C96-B210-90AE718C5189}"/>
    <cellStyle name="Comma 3 2 6 2 2 2 2 3" xfId="14941" xr:uid="{E7F8ED24-32BD-4799-A5A6-615EFF16BB1D}"/>
    <cellStyle name="Comma 3 2 6 2 2 2 2 3 2" xfId="31022" xr:uid="{2C17AD03-84BA-4697-A6A0-5B90B4070251}"/>
    <cellStyle name="Comma 3 2 6 2 2 2 2 4" xfId="21246" xr:uid="{04299708-0461-4525-9CE9-24CA44EBF1CB}"/>
    <cellStyle name="Comma 3 2 6 2 2 2 2 4 2" xfId="36975" xr:uid="{A9A79BE4-4961-4840-98AA-F9974B440C4A}"/>
    <cellStyle name="Comma 3 2 6 2 2 2 2 5" xfId="23159" xr:uid="{4FDE5CB2-B5E7-4B96-B563-2111A9C0D3E2}"/>
    <cellStyle name="Comma 3 2 6 2 2 2 2 5 2" xfId="38814" xr:uid="{687AF77E-AB64-44A7-8832-08B0663104D6}"/>
    <cellStyle name="Comma 3 2 6 2 2 2 2 6" xfId="25065" xr:uid="{D8177839-7922-42D9-982C-98C607BE5E01}"/>
    <cellStyle name="Comma 3 2 6 2 2 2 3" xfId="20702" xr:uid="{3F0A99CF-D1DD-44DB-B498-622C8F8DB431}"/>
    <cellStyle name="Comma 3 2 6 2 2 2 3 2" xfId="36431" xr:uid="{66CE3BDA-29FE-48D5-A954-A12666D3FD91}"/>
    <cellStyle name="Comma 3 2 6 2 2 2 4" xfId="22068" xr:uid="{E34F6496-BC98-4248-B5E6-6D3CB1AF1480}"/>
    <cellStyle name="Comma 3 2 6 2 2 2 4 2" xfId="37729" xr:uid="{3B278682-4E5C-49E0-8BD6-BEE3A5F6551A}"/>
    <cellStyle name="Comma 3 2 6 2 2 3" xfId="8824" xr:uid="{FFF1A08C-0D8F-4246-84B5-732FC2141B92}"/>
    <cellStyle name="Comma 3 2 6 2 2 3 2" xfId="11367" xr:uid="{B7958640-0178-4499-8723-10FCCEAC0515}"/>
    <cellStyle name="Comma 3 2 6 2 2 3 2 2" xfId="17977" xr:uid="{74D2AFAE-AC03-4577-9A20-FC7DCC1410AA}"/>
    <cellStyle name="Comma 3 2 6 2 2 3 2 2 2" xfId="33706" xr:uid="{17808DC3-1B6D-46E4-9FBF-9614DB1EE56E}"/>
    <cellStyle name="Comma 3 2 6 2 2 3 2 3" xfId="27510" xr:uid="{D5E7BC3C-F046-4A3F-AD28-FBC7AF6011E4}"/>
    <cellStyle name="Comma 3 2 6 2 2 3 3" xfId="14940" xr:uid="{632F1348-EA27-497A-8EC1-0B169312AAE7}"/>
    <cellStyle name="Comma 3 2 6 2 2 3 3 2" xfId="31021" xr:uid="{981F09DF-03A2-42D1-BFE1-4457AAB89332}"/>
    <cellStyle name="Comma 3 2 6 2 2 3 4" xfId="21245" xr:uid="{872FFCF5-EABD-4080-9D86-3661EA36B1B8}"/>
    <cellStyle name="Comma 3 2 6 2 2 3 4 2" xfId="36974" xr:uid="{769E64DA-0163-4F33-83E7-5395521968C4}"/>
    <cellStyle name="Comma 3 2 6 2 2 3 5" xfId="23158" xr:uid="{B9205C65-C7A4-490D-BF22-EF57B1A94866}"/>
    <cellStyle name="Comma 3 2 6 2 2 3 5 2" xfId="38813" xr:uid="{86859DBC-41F5-4A84-B007-704770978A21}"/>
    <cellStyle name="Comma 3 2 6 2 2 3 6" xfId="25064" xr:uid="{CA96083D-6896-4D78-9C44-5DA3FAA7B5D7}"/>
    <cellStyle name="Comma 3 2 6 2 2 4" xfId="20701" xr:uid="{4CB17E5C-C8BD-4F6D-A3D8-4A1ACD44ED94}"/>
    <cellStyle name="Comma 3 2 6 2 2 4 2" xfId="36430" xr:uid="{DCC89D39-8BEE-4E35-BBD5-AAF2D6FCC9E3}"/>
    <cellStyle name="Comma 3 2 6 2 2 5" xfId="22067" xr:uid="{F81E8A04-C9F1-4EB4-928C-4D01D3BF0B6F}"/>
    <cellStyle name="Comma 3 2 6 2 2 5 2" xfId="37728" xr:uid="{F2E75926-A6C7-4088-97E2-7D1CDC556F8A}"/>
    <cellStyle name="Comma 3 2 6 2 3" xfId="8823" xr:uid="{470C633A-CA28-4EA0-8DDF-769D68EFD2AF}"/>
    <cellStyle name="Comma 3 2 6 2 3 2" xfId="11366" xr:uid="{1E479727-75A2-42E1-BA44-FF711A90DF52}"/>
    <cellStyle name="Comma 3 2 6 2 3 2 2" xfId="17976" xr:uid="{CF667B8E-87FA-45CF-8E07-C24A1E949465}"/>
    <cellStyle name="Comma 3 2 6 2 3 2 2 2" xfId="33705" xr:uid="{CB379A76-0662-4F2A-9D1D-6D7A203297BB}"/>
    <cellStyle name="Comma 3 2 6 2 3 2 3" xfId="27509" xr:uid="{5F4F2A97-E9B5-4B56-84EF-6FC961111308}"/>
    <cellStyle name="Comma 3 2 6 2 3 3" xfId="14939" xr:uid="{3C85FD08-139A-497C-9649-0D49DAC6D726}"/>
    <cellStyle name="Comma 3 2 6 2 3 3 2" xfId="31020" xr:uid="{9DCBAF40-8172-4DA2-9794-C697632E1929}"/>
    <cellStyle name="Comma 3 2 6 2 3 4" xfId="21244" xr:uid="{C945B446-A7BE-48F5-AE5F-B5C72B04447F}"/>
    <cellStyle name="Comma 3 2 6 2 3 4 2" xfId="36973" xr:uid="{E16DB4E4-2BC6-42CF-80D4-17A3CE55DAE1}"/>
    <cellStyle name="Comma 3 2 6 2 3 5" xfId="23157" xr:uid="{062698FD-ED9B-40EA-AFAF-2D9063A86AFF}"/>
    <cellStyle name="Comma 3 2 6 2 3 5 2" xfId="38812" xr:uid="{EC6561C3-534C-4233-8325-9E07FE4104DB}"/>
    <cellStyle name="Comma 3 2 6 2 3 6" xfId="25063" xr:uid="{308E2769-145A-40E6-85AA-BA0574014D82}"/>
    <cellStyle name="Comma 3 2 6 2 4" xfId="20700" xr:uid="{5840F5F1-2665-41B1-ACDA-AA16300F97CE}"/>
    <cellStyle name="Comma 3 2 6 2 4 2" xfId="36429" xr:uid="{DF2CA8F2-7539-48DC-A23C-8E68DA70F182}"/>
    <cellStyle name="Comma 3 2 6 2 5" xfId="22066" xr:uid="{D1381A31-CC31-40BD-820D-2B97C4E43EDC}"/>
    <cellStyle name="Comma 3 2 6 2 5 2" xfId="37727" xr:uid="{33BABE08-EAAC-4F3B-A022-F7A63DD5AAC8}"/>
    <cellStyle name="Comma 3 2 6 3" xfId="4066" xr:uid="{DEC09935-FCBA-44EE-A43F-6E3D2BD1F5AA}"/>
    <cellStyle name="Comma 3 2 6 3 2" xfId="8826" xr:uid="{382FB247-8DEF-41D5-91C3-451C427077C2}"/>
    <cellStyle name="Comma 3 2 6 3 2 2" xfId="11369" xr:uid="{C28631B4-C21B-4EFB-A364-F2A61D78EE6A}"/>
    <cellStyle name="Comma 3 2 6 3 2 2 2" xfId="17979" xr:uid="{796C695D-D570-40A0-B740-502016EB7E3D}"/>
    <cellStyle name="Comma 3 2 6 3 2 2 2 2" xfId="33708" xr:uid="{A8EC82AA-71BB-4F3E-9750-07BDA1916002}"/>
    <cellStyle name="Comma 3 2 6 3 2 2 3" xfId="27512" xr:uid="{EFDD727B-A437-4EF6-883F-C9C76F984D8F}"/>
    <cellStyle name="Comma 3 2 6 3 2 3" xfId="14942" xr:uid="{4DB3C2FE-49A8-4B4D-BD41-A4FF64EC503E}"/>
    <cellStyle name="Comma 3 2 6 3 2 3 2" xfId="31023" xr:uid="{3037498D-EC41-477C-92AD-05E8DCC2D6AF}"/>
    <cellStyle name="Comma 3 2 6 3 2 4" xfId="21247" xr:uid="{4604349C-E87B-4CD6-B944-EF1F64251127}"/>
    <cellStyle name="Comma 3 2 6 3 2 4 2" xfId="36976" xr:uid="{976B6C84-B77A-4156-86AE-6C3C3BDFD691}"/>
    <cellStyle name="Comma 3 2 6 3 2 5" xfId="23160" xr:uid="{F57B49F1-8584-494A-B6D4-09A0778976A0}"/>
    <cellStyle name="Comma 3 2 6 3 2 5 2" xfId="38815" xr:uid="{BDC6589C-E28C-4139-A5E6-4C2B7AF14AB3}"/>
    <cellStyle name="Comma 3 2 6 3 2 6" xfId="25066" xr:uid="{3AE939CF-9FEF-4A6F-93A4-0673708C04A3}"/>
    <cellStyle name="Comma 3 2 6 3 3" xfId="20703" xr:uid="{B00CB9EE-FD03-42A4-8FF2-9C5669774D99}"/>
    <cellStyle name="Comma 3 2 6 3 3 2" xfId="36432" xr:uid="{D03C4E2A-2818-4867-97CD-64A2B7B23B6B}"/>
    <cellStyle name="Comma 3 2 6 3 4" xfId="22069" xr:uid="{4CF671BB-820B-4F43-A86A-4F99B357EB99}"/>
    <cellStyle name="Comma 3 2 6 3 4 2" xfId="37730" xr:uid="{438F8400-1661-4BD8-849E-C5AE4C5E4427}"/>
    <cellStyle name="Comma 3 2 6 4" xfId="4067" xr:uid="{3AB5E8B9-6804-43EE-A45B-D55AF779D2CB}"/>
    <cellStyle name="Comma 3 2 6 4 2" xfId="8827" xr:uid="{FD4C342E-25FC-4E8B-BEB2-8BFEE6D482D5}"/>
    <cellStyle name="Comma 3 2 6 4 2 2" xfId="11370" xr:uid="{B19F7F12-388E-4635-8794-922FF2FE3B93}"/>
    <cellStyle name="Comma 3 2 6 4 2 2 2" xfId="17980" xr:uid="{DD6CDE77-CF44-440D-9668-6A14A9DCB88A}"/>
    <cellStyle name="Comma 3 2 6 4 2 2 2 2" xfId="33709" xr:uid="{D11E137D-C8B2-47AD-AB4B-C2944A7D7767}"/>
    <cellStyle name="Comma 3 2 6 4 2 2 3" xfId="27513" xr:uid="{F8CE0A26-5CA4-459F-8EBF-07984D22B192}"/>
    <cellStyle name="Comma 3 2 6 4 2 3" xfId="14943" xr:uid="{A51421EF-BA0A-4734-944F-1B422858F1DD}"/>
    <cellStyle name="Comma 3 2 6 4 2 3 2" xfId="31024" xr:uid="{EFAB2FF5-F15B-402E-8597-7BC65FF4BFFF}"/>
    <cellStyle name="Comma 3 2 6 4 2 4" xfId="21248" xr:uid="{8D2E60F8-EAE0-4F75-8E67-17C42798A738}"/>
    <cellStyle name="Comma 3 2 6 4 2 4 2" xfId="36977" xr:uid="{7E375C17-0F51-4619-A6ED-5E63EFFA45CF}"/>
    <cellStyle name="Comma 3 2 6 4 2 5" xfId="23161" xr:uid="{BF729A47-2202-434A-8B04-648557C92744}"/>
    <cellStyle name="Comma 3 2 6 4 2 5 2" xfId="38816" xr:uid="{02E14D1C-3428-4A6D-B66B-44EB3D9F20B1}"/>
    <cellStyle name="Comma 3 2 6 4 2 6" xfId="25067" xr:uid="{0C902724-ACC5-457A-AB6B-3313C419D337}"/>
    <cellStyle name="Comma 3 2 6 4 3" xfId="20704" xr:uid="{40D07F54-0EC4-4CA9-B5E4-920B97462BED}"/>
    <cellStyle name="Comma 3 2 6 4 3 2" xfId="36433" xr:uid="{B0243AF7-47E5-4A5E-A4B8-C13F8FB43B51}"/>
    <cellStyle name="Comma 3 2 6 4 4" xfId="22070" xr:uid="{C7BCED76-2DFC-41FF-BD12-932D0D105B01}"/>
    <cellStyle name="Comma 3 2 6 4 4 2" xfId="37731" xr:uid="{22417392-D571-4978-9EF0-7881460E8F6B}"/>
    <cellStyle name="Comma 3 2 6 5" xfId="4068" xr:uid="{4B432667-8B36-436B-979F-437F8749A6A5}"/>
    <cellStyle name="Comma 3 2 6 5 2" xfId="8828" xr:uid="{491AF8AC-02AD-46E8-9D36-4A780E458751}"/>
    <cellStyle name="Comma 3 2 6 5 2 2" xfId="11371" xr:uid="{0496AA68-2727-4648-8C45-6B9CCD12D4B6}"/>
    <cellStyle name="Comma 3 2 6 5 2 2 2" xfId="17981" xr:uid="{41E3E53E-24DD-4B73-B42C-5BFEFB4FA62A}"/>
    <cellStyle name="Comma 3 2 6 5 2 2 2 2" xfId="33710" xr:uid="{0D4342A6-ECBE-4D2F-AC09-0EC08F247871}"/>
    <cellStyle name="Comma 3 2 6 5 2 2 3" xfId="27514" xr:uid="{506EEA10-2A52-4F1D-AF2B-FF9582383569}"/>
    <cellStyle name="Comma 3 2 6 5 2 3" xfId="14944" xr:uid="{C6B0EC4C-9FB6-489B-A86B-BD279D0F04BD}"/>
    <cellStyle name="Comma 3 2 6 5 2 3 2" xfId="31025" xr:uid="{7BE6A681-AAAF-4F99-A106-C0753FDCD6F8}"/>
    <cellStyle name="Comma 3 2 6 5 2 4" xfId="21249" xr:uid="{7607C5D1-F8EB-4EEC-A2E3-7E216E7EC94B}"/>
    <cellStyle name="Comma 3 2 6 5 2 4 2" xfId="36978" xr:uid="{6D26127E-40C3-469B-9B9D-11FE2B2D9EAA}"/>
    <cellStyle name="Comma 3 2 6 5 2 5" xfId="23162" xr:uid="{FCFE38D1-975B-4C04-AE50-FE9E43BA33F0}"/>
    <cellStyle name="Comma 3 2 6 5 2 5 2" xfId="38817" xr:uid="{F9D1C605-590A-45D4-986D-4FAC901BE891}"/>
    <cellStyle name="Comma 3 2 6 5 2 6" xfId="25068" xr:uid="{9924F46B-C5CD-4E0A-9076-C80458629939}"/>
    <cellStyle name="Comma 3 2 6 5 3" xfId="20705" xr:uid="{CC422257-1549-4981-AE6E-BE5F03373AD5}"/>
    <cellStyle name="Comma 3 2 6 5 3 2" xfId="36434" xr:uid="{120A0274-D1B4-4B06-8D87-84C8F44BA569}"/>
    <cellStyle name="Comma 3 2 6 5 4" xfId="22071" xr:uid="{9AD11877-993B-4683-9632-A2C316503AB5}"/>
    <cellStyle name="Comma 3 2 6 5 4 2" xfId="37732" xr:uid="{F6E6D520-728E-43F0-ACE6-D44699E90338}"/>
    <cellStyle name="Comma 3 2 6 6" xfId="4069" xr:uid="{4DD5E7EA-6F2A-4B7B-88F5-385A1EC03D1C}"/>
    <cellStyle name="Comma 3 2 6 6 2" xfId="8829" xr:uid="{688D6A98-0D85-4EDC-A76B-2956149D769B}"/>
    <cellStyle name="Comma 3 2 6 6 2 2" xfId="11372" xr:uid="{754EC78E-805F-4381-AB17-5256D798FD2B}"/>
    <cellStyle name="Comma 3 2 6 6 2 2 2" xfId="17982" xr:uid="{5D59AF06-11C0-4981-AAD9-1CF72AF51614}"/>
    <cellStyle name="Comma 3 2 6 6 2 2 2 2" xfId="33711" xr:uid="{3DE9A827-DD2A-40F6-8196-EB0B30547E2D}"/>
    <cellStyle name="Comma 3 2 6 6 2 2 3" xfId="27515" xr:uid="{ED508078-2B59-42DE-92A7-9DB38338EC7B}"/>
    <cellStyle name="Comma 3 2 6 6 2 3" xfId="14945" xr:uid="{25AC98F6-8B41-4E5F-B5CE-9B61563CDE82}"/>
    <cellStyle name="Comma 3 2 6 6 2 3 2" xfId="31026" xr:uid="{65805337-3AAD-4A9D-81EC-74B1440DE59D}"/>
    <cellStyle name="Comma 3 2 6 6 2 4" xfId="21250" xr:uid="{21A7EF63-8A3D-4EED-8C3D-7440FD2A6DBE}"/>
    <cellStyle name="Comma 3 2 6 6 2 4 2" xfId="36979" xr:uid="{91CD73E6-914F-45EC-995C-9949A7AEE1F3}"/>
    <cellStyle name="Comma 3 2 6 6 2 5" xfId="23163" xr:uid="{7BA888B2-06F0-4198-9C19-DC2CD5B26847}"/>
    <cellStyle name="Comma 3 2 6 6 2 5 2" xfId="38818" xr:uid="{8847D448-290F-48B1-AF70-55A30817FE0C}"/>
    <cellStyle name="Comma 3 2 6 6 2 6" xfId="25069" xr:uid="{82952176-493C-4F8D-9D81-A21D1718FAF9}"/>
    <cellStyle name="Comma 3 2 6 6 3" xfId="20706" xr:uid="{08844D96-3034-44D3-A738-B15AC9CE94A1}"/>
    <cellStyle name="Comma 3 2 6 6 3 2" xfId="36435" xr:uid="{B1416B8A-9ECF-4E8C-AF04-74846CBC56AF}"/>
    <cellStyle name="Comma 3 2 6 6 4" xfId="22072" xr:uid="{41F8B40B-94A1-424C-876F-DEC64678BC79}"/>
    <cellStyle name="Comma 3 2 6 6 4 2" xfId="37733" xr:uid="{85382751-3C16-4727-8771-464D478BB172}"/>
    <cellStyle name="Comma 3 2 6 7" xfId="4070" xr:uid="{C0EC02A3-D1EC-4ACA-BFBB-CA14BD1DDF76}"/>
    <cellStyle name="Comma 3 2 6 7 2" xfId="8830" xr:uid="{A40979B3-8CB4-4200-8F67-0D535377CDCA}"/>
    <cellStyle name="Comma 3 2 6 7 2 2" xfId="11373" xr:uid="{AB97450B-F47F-495F-9E4D-F6D3D1034E21}"/>
    <cellStyle name="Comma 3 2 6 7 2 2 2" xfId="17983" xr:uid="{F9C67148-B1E3-434F-9F73-74D13B728615}"/>
    <cellStyle name="Comma 3 2 6 7 2 2 2 2" xfId="33712" xr:uid="{051C106E-8701-4A49-A9BD-37E789C65CCD}"/>
    <cellStyle name="Comma 3 2 6 7 2 2 3" xfId="27516" xr:uid="{2EA0B2EB-338B-4013-99F1-6A6494B294F3}"/>
    <cellStyle name="Comma 3 2 6 7 2 3" xfId="14946" xr:uid="{9407D028-AE13-449F-AD00-1703F6D9297B}"/>
    <cellStyle name="Comma 3 2 6 7 2 3 2" xfId="31027" xr:uid="{95AD6F49-78FF-4140-8367-EDA3050362EF}"/>
    <cellStyle name="Comma 3 2 6 7 2 4" xfId="21251" xr:uid="{53A820C4-568A-4AEB-B72C-EBDD4D944DB2}"/>
    <cellStyle name="Comma 3 2 6 7 2 4 2" xfId="36980" xr:uid="{F731955D-8ADE-462E-8BFA-476FBA05C97F}"/>
    <cellStyle name="Comma 3 2 6 7 2 5" xfId="23164" xr:uid="{8B44BD91-87AE-464C-8432-34A80AF3455B}"/>
    <cellStyle name="Comma 3 2 6 7 2 5 2" xfId="38819" xr:uid="{B63AF304-45AC-43E8-A15B-2C36D3D6ED4D}"/>
    <cellStyle name="Comma 3 2 6 7 2 6" xfId="25070" xr:uid="{DACA0E37-D397-424C-9396-29754F8AAC4F}"/>
    <cellStyle name="Comma 3 2 6 7 3" xfId="20707" xr:uid="{7924DA5C-BA15-4475-AB92-34CD05F86567}"/>
    <cellStyle name="Comma 3 2 6 7 3 2" xfId="36436" xr:uid="{AAB78971-89C5-4658-A818-191626958E9B}"/>
    <cellStyle name="Comma 3 2 6 7 4" xfId="22073" xr:uid="{17243983-DE8D-4341-9EF0-18750923EF53}"/>
    <cellStyle name="Comma 3 2 6 7 4 2" xfId="37734" xr:uid="{02A3259F-0BE3-45F7-B192-BBCEC542CE26}"/>
    <cellStyle name="Comma 3 2 6 8" xfId="8822" xr:uid="{135F0B6B-BF84-4ED4-8622-45E702F777F0}"/>
    <cellStyle name="Comma 3 2 6 8 2" xfId="11365" xr:uid="{916418F8-BD2F-4A5C-8F98-D9500F05A350}"/>
    <cellStyle name="Comma 3 2 6 8 2 2" xfId="17975" xr:uid="{6A42682C-C8AC-4AE4-9231-EAA231AECB68}"/>
    <cellStyle name="Comma 3 2 6 8 2 2 2" xfId="33704" xr:uid="{EDDC724C-EC32-4451-9769-2E0740F4F9FC}"/>
    <cellStyle name="Comma 3 2 6 8 2 3" xfId="27508" xr:uid="{83A0A79B-ABA2-451B-AAF5-9950C07A2102}"/>
    <cellStyle name="Comma 3 2 6 8 3" xfId="14938" xr:uid="{F7C9F07D-96B5-4EC3-AB77-C64C6FF883C9}"/>
    <cellStyle name="Comma 3 2 6 8 3 2" xfId="31019" xr:uid="{DC4F725D-C937-4555-945E-9A4FE3483783}"/>
    <cellStyle name="Comma 3 2 6 8 4" xfId="21243" xr:uid="{4781DF29-DDEE-49E6-8854-E8B4F0A93780}"/>
    <cellStyle name="Comma 3 2 6 8 4 2" xfId="36972" xr:uid="{A433AA46-A561-4AB5-944A-FCC8448F9082}"/>
    <cellStyle name="Comma 3 2 6 8 5" xfId="23156" xr:uid="{7530E2B4-5A1D-46E8-B823-9436D42B215B}"/>
    <cellStyle name="Comma 3 2 6 8 5 2" xfId="38811" xr:uid="{F3F260F5-1503-4FCC-A42F-E7533FB3B5C7}"/>
    <cellStyle name="Comma 3 2 6 8 6" xfId="25062" xr:uid="{D22BD03D-FC10-4AA9-9F97-670DAFE437B9}"/>
    <cellStyle name="Comma 3 2 6 9" xfId="20699" xr:uid="{CD10E3F3-A407-4495-B8C7-2875400D6E27}"/>
    <cellStyle name="Comma 3 2 6 9 2" xfId="36428" xr:uid="{3C90D897-8FDE-41AE-B3A6-076EEFE42EBF}"/>
    <cellStyle name="Comma 3 2 7" xfId="4071" xr:uid="{E5BCA163-3541-41C5-9C8B-E215A92CF128}"/>
    <cellStyle name="Comma 3 2 7 2" xfId="4072" xr:uid="{D163C3B0-46FC-45EE-9D3E-443870A6FAC1}"/>
    <cellStyle name="Comma 3 2 7 2 2" xfId="4073" xr:uid="{A8473BEC-F18C-4669-BA0C-5E7C5E1BED87}"/>
    <cellStyle name="Comma 3 2 7 2 2 2" xfId="8833" xr:uid="{3C943B47-0121-45F3-9B3A-2B91050C2AE0}"/>
    <cellStyle name="Comma 3 2 7 2 2 2 2" xfId="11376" xr:uid="{37CFC227-7C27-4606-BC7F-817057C8B0A2}"/>
    <cellStyle name="Comma 3 2 7 2 2 2 2 2" xfId="17986" xr:uid="{A7E559AB-B186-4132-9FF7-99455E437590}"/>
    <cellStyle name="Comma 3 2 7 2 2 2 2 2 2" xfId="33715" xr:uid="{2A2C6457-8D9E-4B7F-A45B-4EE928B00A57}"/>
    <cellStyle name="Comma 3 2 7 2 2 2 2 3" xfId="27519" xr:uid="{A87CE0C1-8E19-42B0-875C-D7498E1CECC8}"/>
    <cellStyle name="Comma 3 2 7 2 2 2 3" xfId="14949" xr:uid="{2CEA18F7-28AF-4A60-A9EA-FBE26366DDB8}"/>
    <cellStyle name="Comma 3 2 7 2 2 2 3 2" xfId="31030" xr:uid="{945BD3E7-6E59-4828-85CD-D0B663CCEED5}"/>
    <cellStyle name="Comma 3 2 7 2 2 2 4" xfId="21254" xr:uid="{62D9D78C-75AE-4DE2-89AB-96919A85AA28}"/>
    <cellStyle name="Comma 3 2 7 2 2 2 4 2" xfId="36983" xr:uid="{8BCEF5AA-F812-4900-974C-14214CBD93F5}"/>
    <cellStyle name="Comma 3 2 7 2 2 2 5" xfId="23167" xr:uid="{56D7DCBE-D33C-4C0A-A2A4-4C50580980F9}"/>
    <cellStyle name="Comma 3 2 7 2 2 2 5 2" xfId="38822" xr:uid="{FD83FB43-EE07-4634-8E00-9FF657869815}"/>
    <cellStyle name="Comma 3 2 7 2 2 2 6" xfId="25073" xr:uid="{48B5F6BF-EC4A-47DA-8678-F02D6D3EEF6C}"/>
    <cellStyle name="Comma 3 2 7 2 2 3" xfId="20710" xr:uid="{7A3A7191-178E-4E26-8849-9675C998142E}"/>
    <cellStyle name="Comma 3 2 7 2 2 3 2" xfId="36439" xr:uid="{FD0D2E23-8B92-4F08-84D7-07AF2C226B33}"/>
    <cellStyle name="Comma 3 2 7 2 2 4" xfId="22076" xr:uid="{7052DA54-B8E5-455F-9A04-726D50E2944E}"/>
    <cellStyle name="Comma 3 2 7 2 2 4 2" xfId="37737" xr:uid="{385E5CD4-E404-4081-A6FF-B1FA13820E04}"/>
    <cellStyle name="Comma 3 2 7 2 3" xfId="8832" xr:uid="{AD9A319F-DFC0-4793-9870-B516B35B1666}"/>
    <cellStyle name="Comma 3 2 7 2 3 2" xfId="11375" xr:uid="{5F49FF11-1CF7-47C2-9C36-20D05FD7FF9D}"/>
    <cellStyle name="Comma 3 2 7 2 3 2 2" xfId="17985" xr:uid="{CD4B3D04-94B7-47B2-8F00-BAFC7824629C}"/>
    <cellStyle name="Comma 3 2 7 2 3 2 2 2" xfId="33714" xr:uid="{709DDD26-D9A1-403A-BC8D-CBE006974212}"/>
    <cellStyle name="Comma 3 2 7 2 3 2 3" xfId="27518" xr:uid="{852BDAE0-CA85-430F-9917-A87DDDB105B5}"/>
    <cellStyle name="Comma 3 2 7 2 3 3" xfId="14948" xr:uid="{921C6B74-713C-4178-9153-0C94BC5A631D}"/>
    <cellStyle name="Comma 3 2 7 2 3 3 2" xfId="31029" xr:uid="{4E64FD03-8099-4D09-B394-BC6C48B83F1B}"/>
    <cellStyle name="Comma 3 2 7 2 3 4" xfId="21253" xr:uid="{41E85302-94BB-4EE7-9C11-B264EA25FE4E}"/>
    <cellStyle name="Comma 3 2 7 2 3 4 2" xfId="36982" xr:uid="{A4F5C177-491A-4D33-9933-79C208FA06AD}"/>
    <cellStyle name="Comma 3 2 7 2 3 5" xfId="23166" xr:uid="{3D2F5BD4-0A8D-4549-8759-E5A9E72FEBAD}"/>
    <cellStyle name="Comma 3 2 7 2 3 5 2" xfId="38821" xr:uid="{6E28ECF5-1547-4704-B119-6D3E9DC9C2B7}"/>
    <cellStyle name="Comma 3 2 7 2 3 6" xfId="25072" xr:uid="{C1DADC78-49E7-4BE6-A012-2E696813EBA1}"/>
    <cellStyle name="Comma 3 2 7 2 4" xfId="20709" xr:uid="{8BCC2ED2-6E71-45F9-A679-293DD27F1295}"/>
    <cellStyle name="Comma 3 2 7 2 4 2" xfId="36438" xr:uid="{22279150-A44E-448B-9002-46C7FCEAC3AA}"/>
    <cellStyle name="Comma 3 2 7 2 5" xfId="22075" xr:uid="{25594DB6-EA03-4575-8A43-DE0B3A062207}"/>
    <cellStyle name="Comma 3 2 7 2 5 2" xfId="37736" xr:uid="{744E3442-C960-48B2-AB07-2A2E8FE9DE25}"/>
    <cellStyle name="Comma 3 2 7 3" xfId="8831" xr:uid="{6966B57F-E582-4829-92E0-0A26E14EC677}"/>
    <cellStyle name="Comma 3 2 7 3 2" xfId="11374" xr:uid="{21DAE599-09D7-4976-9EAD-65A931411B1E}"/>
    <cellStyle name="Comma 3 2 7 3 2 2" xfId="17984" xr:uid="{197D7884-D1E1-4404-8FD6-A895313EA7BC}"/>
    <cellStyle name="Comma 3 2 7 3 2 2 2" xfId="33713" xr:uid="{4A1102E2-BF11-43DF-AFFD-59347349890D}"/>
    <cellStyle name="Comma 3 2 7 3 2 3" xfId="27517" xr:uid="{7530DAF1-A8EE-49C0-8080-8E8DB1BEFB8A}"/>
    <cellStyle name="Comma 3 2 7 3 3" xfId="14947" xr:uid="{A541055E-D701-4596-B31B-C25B19240804}"/>
    <cellStyle name="Comma 3 2 7 3 3 2" xfId="31028" xr:uid="{0F3CBAA0-2E25-4BC3-9C6E-F5B8362071A4}"/>
    <cellStyle name="Comma 3 2 7 3 4" xfId="21252" xr:uid="{CF05571D-653D-4338-A90A-FCE9CE485D4E}"/>
    <cellStyle name="Comma 3 2 7 3 4 2" xfId="36981" xr:uid="{11480AD5-F3B9-4347-91F9-AE006B9274A2}"/>
    <cellStyle name="Comma 3 2 7 3 5" xfId="23165" xr:uid="{A5AD13FB-842E-416B-B265-D20838CD9431}"/>
    <cellStyle name="Comma 3 2 7 3 5 2" xfId="38820" xr:uid="{B6F09D24-0EAC-4CED-A337-2F4B06CEA4E0}"/>
    <cellStyle name="Comma 3 2 7 3 6" xfId="25071" xr:uid="{662B2F97-A652-45AB-A626-5673DB8D78D4}"/>
    <cellStyle name="Comma 3 2 7 4" xfId="20708" xr:uid="{287FDE05-F3B2-4532-B41A-D820DF6E5C83}"/>
    <cellStyle name="Comma 3 2 7 4 2" xfId="36437" xr:uid="{56A119CF-7FC8-4C58-99C3-E4C266D44DF5}"/>
    <cellStyle name="Comma 3 2 7 5" xfId="22074" xr:uid="{08CC65D5-FCED-415A-AB09-65F9AB3034E4}"/>
    <cellStyle name="Comma 3 2 7 5 2" xfId="37735" xr:uid="{D25D87A5-04FC-4957-99DA-6E9ED6A7B2EB}"/>
    <cellStyle name="Comma 3 2 8" xfId="4074" xr:uid="{FFBF3D54-6B48-4104-9578-24BBBF328D95}"/>
    <cellStyle name="Comma 3 2 8 2" xfId="8834" xr:uid="{8E08F6A8-F921-470B-A3B3-07EC40C375C3}"/>
    <cellStyle name="Comma 3 2 8 2 2" xfId="11377" xr:uid="{6685AD62-EA04-4123-B7A4-D52F9F39DA2B}"/>
    <cellStyle name="Comma 3 2 8 2 2 2" xfId="17987" xr:uid="{2DFD86BB-2B69-49D5-B45E-0DA913147F4B}"/>
    <cellStyle name="Comma 3 2 8 2 2 2 2" xfId="33716" xr:uid="{075CEA38-63CA-41A3-B175-B26C7135D1D7}"/>
    <cellStyle name="Comma 3 2 8 2 2 3" xfId="27520" xr:uid="{777E0220-E65B-43FD-BA49-BB2F1894E487}"/>
    <cellStyle name="Comma 3 2 8 2 3" xfId="14950" xr:uid="{D4DCCF34-A434-4BA7-9865-5A26E53320DB}"/>
    <cellStyle name="Comma 3 2 8 2 3 2" xfId="31031" xr:uid="{6229DFB7-B9FD-4044-B27F-5A51016F4F09}"/>
    <cellStyle name="Comma 3 2 8 2 4" xfId="21255" xr:uid="{6D90ACE6-6A36-488F-BBDF-6FD4F31735EE}"/>
    <cellStyle name="Comma 3 2 8 2 4 2" xfId="36984" xr:uid="{99428596-D933-4CFA-B329-96A2A32EF61F}"/>
    <cellStyle name="Comma 3 2 8 2 5" xfId="23168" xr:uid="{08BD9643-394E-4A28-BA60-6FFFE2446DBD}"/>
    <cellStyle name="Comma 3 2 8 2 5 2" xfId="38823" xr:uid="{A8B3AC3B-62BF-4275-9077-C5633149D220}"/>
    <cellStyle name="Comma 3 2 8 2 6" xfId="25074" xr:uid="{4D23EAEF-7BFD-4D1E-98ED-C80472C7CD4E}"/>
    <cellStyle name="Comma 3 2 8 3" xfId="20711" xr:uid="{A9F7974A-781B-4283-AA83-56649A980974}"/>
    <cellStyle name="Comma 3 2 8 3 2" xfId="36440" xr:uid="{E741D194-7393-4438-ADE1-31AAE023E0FA}"/>
    <cellStyle name="Comma 3 2 8 4" xfId="22077" xr:uid="{6658B7CA-E08E-431A-A0C1-3FBEBD91269C}"/>
    <cellStyle name="Comma 3 2 8 4 2" xfId="37738" xr:uid="{86444AF5-83FE-4AA2-853E-177510393342}"/>
    <cellStyle name="Comma 3 2 9" xfId="4075" xr:uid="{F8B05A6C-9D09-4189-96F3-907E0DC4C8C8}"/>
    <cellStyle name="Comma 3 2 9 2" xfId="8835" xr:uid="{3916C994-C12F-47E7-A7D9-79FC68B1E2A4}"/>
    <cellStyle name="Comma 3 2 9 2 2" xfId="11378" xr:uid="{4A186E70-0417-4E41-BC0A-5ADC65F10245}"/>
    <cellStyle name="Comma 3 2 9 2 2 2" xfId="17988" xr:uid="{69869619-7F7B-47B7-BFCA-43D09711746F}"/>
    <cellStyle name="Comma 3 2 9 2 2 2 2" xfId="33717" xr:uid="{4CB48C3A-6DA3-490A-9728-6D53C660D00E}"/>
    <cellStyle name="Comma 3 2 9 2 2 3" xfId="27521" xr:uid="{7F8141DE-EE38-406C-BFEC-AE195BCF9B5F}"/>
    <cellStyle name="Comma 3 2 9 2 3" xfId="14951" xr:uid="{35E1B530-4654-4390-BC7A-E9F42D249506}"/>
    <cellStyle name="Comma 3 2 9 2 3 2" xfId="31032" xr:uid="{A4EBBBA9-6B6C-4AB6-8ADE-BCCE7AD89E51}"/>
    <cellStyle name="Comma 3 2 9 2 4" xfId="21256" xr:uid="{B76E6BE9-5CA4-4540-A5CC-626C0698ACD8}"/>
    <cellStyle name="Comma 3 2 9 2 4 2" xfId="36985" xr:uid="{58424D47-B255-4DC5-BD0C-4A3E5B84F1B2}"/>
    <cellStyle name="Comma 3 2 9 2 5" xfId="23169" xr:uid="{D4C1F8B7-6EEF-4236-A22A-52665A3F0467}"/>
    <cellStyle name="Comma 3 2 9 2 5 2" xfId="38824" xr:uid="{368DF84A-843F-4E8D-88B8-D84424340C1B}"/>
    <cellStyle name="Comma 3 2 9 2 6" xfId="25075" xr:uid="{C9F3465B-DD8D-4DC9-8C49-51900EEEBE91}"/>
    <cellStyle name="Comma 3 2 9 3" xfId="20712" xr:uid="{77A6E877-C93C-466E-AB2F-145333787275}"/>
    <cellStyle name="Comma 3 2 9 3 2" xfId="36441" xr:uid="{1A4C5185-0482-4404-B4E9-5F1D667FB642}"/>
    <cellStyle name="Comma 3 2 9 4" xfId="22078" xr:uid="{B9A79A77-F107-41A0-8B1A-9A88F26F6B94}"/>
    <cellStyle name="Comma 3 2 9 4 2" xfId="37739" xr:uid="{AC777E6E-984F-4D81-BA0B-6D30C2B23596}"/>
    <cellStyle name="Comma 3 20" xfId="21740" xr:uid="{78A64359-45FA-444B-9109-0821D962294D}"/>
    <cellStyle name="Comma 3 20 2" xfId="37401" xr:uid="{0FFD3DDD-282C-4025-AA87-2A1AAD25C121}"/>
    <cellStyle name="Comma 3 21" xfId="24056" xr:uid="{C7FDE41C-86CB-496B-B8DC-615C3B67BFCA}"/>
    <cellStyle name="Comma 3 22" xfId="44213" xr:uid="{19FCDD79-C437-4765-B7C2-96A1DEC8C396}"/>
    <cellStyle name="Comma 3 23" xfId="44399" xr:uid="{B01675C6-6D32-421A-9A1C-4CEE0EBB7AD2}"/>
    <cellStyle name="Comma 3 24" xfId="44679" xr:uid="{F124A567-5BF4-4B8D-A82C-0CB00FC0047F}"/>
    <cellStyle name="Comma 3 25" xfId="45794" xr:uid="{CB9372DD-7EE1-4377-A2D1-EDB796729553}"/>
    <cellStyle name="Comma 3 26" xfId="47407" xr:uid="{6BBAA334-4A11-4AA6-8AAD-520CEA681FA3}"/>
    <cellStyle name="Comma 3 27" xfId="47441" xr:uid="{B70FD2F2-5F76-49CE-919D-AB17C2CF06C6}"/>
    <cellStyle name="Comma 3 28" xfId="48282" xr:uid="{A70B90EA-39CB-4B66-96E0-5AF7B065B72A}"/>
    <cellStyle name="Comma 3 29" xfId="2624" xr:uid="{4E7CF84E-4FA2-4E20-9EBA-75311717797C}"/>
    <cellStyle name="Comma 3 3" xfId="476" xr:uid="{00000000-0005-0000-0000-000049030000}"/>
    <cellStyle name="Comma 3 3 10" xfId="4076" xr:uid="{1F5930EC-9168-4B0D-8F28-B29C1F46D480}"/>
    <cellStyle name="Comma 3 3 2" xfId="2021" xr:uid="{00000000-0005-0000-0000-00004A030000}"/>
    <cellStyle name="Comma 3 3 2 2" xfId="4078" xr:uid="{6160767A-DCE9-4D4A-BBFA-F6C2BC43A9BA}"/>
    <cellStyle name="Comma 3 3 2 2 2" xfId="8838" xr:uid="{0B76F8D5-1DED-4715-9437-52776232F703}"/>
    <cellStyle name="Comma 3 3 2 2 2 2" xfId="11381" xr:uid="{B3AADCA6-5431-4C68-B96D-9BCCE0AAC367}"/>
    <cellStyle name="Comma 3 3 2 2 2 2 2" xfId="17991" xr:uid="{6A332AE5-733A-49D4-A861-316509DC98CB}"/>
    <cellStyle name="Comma 3 3 2 2 2 2 2 2" xfId="33720" xr:uid="{2FB6D92C-CC8A-4AE3-A547-49AFB9A3F9B5}"/>
    <cellStyle name="Comma 3 3 2 2 2 2 3" xfId="27524" xr:uid="{AEA2C648-B369-4497-95EA-8E00751D10DB}"/>
    <cellStyle name="Comma 3 3 2 2 2 3" xfId="14953" xr:uid="{F41CF891-BD32-44B9-9736-559C1D774379}"/>
    <cellStyle name="Comma 3 3 2 2 2 3 2" xfId="31034" xr:uid="{9F1E390B-6C62-4530-91C3-FA28E93537C3}"/>
    <cellStyle name="Comma 3 3 2 2 2 4" xfId="21259" xr:uid="{1A53DF9B-7C8B-4341-AFFA-8FA46B6EF6D9}"/>
    <cellStyle name="Comma 3 3 2 2 2 4 2" xfId="36988" xr:uid="{4E685997-DDD7-434B-844F-14BC7E3A4D8D}"/>
    <cellStyle name="Comma 3 3 2 2 2 5" xfId="23172" xr:uid="{036A3631-60E2-49FE-85E3-294AD10ADCBF}"/>
    <cellStyle name="Comma 3 3 2 2 2 5 2" xfId="38827" xr:uid="{8A7FDA76-2B94-479E-8968-58C215278A2B}"/>
    <cellStyle name="Comma 3 3 2 2 2 6" xfId="25078" xr:uid="{DDCA57FC-2B1E-476A-B37E-F93717A8515F}"/>
    <cellStyle name="Comma 3 3 2 2 3" xfId="20715" xr:uid="{187A8840-5263-4A60-8281-0C0F0041BE74}"/>
    <cellStyle name="Comma 3 3 2 2 3 2" xfId="36444" xr:uid="{6A624FF2-233F-477C-883D-95EE8542C1E1}"/>
    <cellStyle name="Comma 3 3 2 2 4" xfId="22081" xr:uid="{B2E3D93C-C58B-44A2-9192-768303FCD43E}"/>
    <cellStyle name="Comma 3 3 2 2 4 2" xfId="37742" xr:uid="{61C0DDB1-E3C7-43B3-ADE8-F85BA798CB33}"/>
    <cellStyle name="Comma 3 3 2 2 5" xfId="44504" xr:uid="{6B2924B6-EED3-44BD-B062-61E37EBAE4E1}"/>
    <cellStyle name="Comma 3 3 2 3" xfId="8837" xr:uid="{81E4E566-83CE-45CB-A913-50E037B58E4D}"/>
    <cellStyle name="Comma 3 3 2 3 2" xfId="11380" xr:uid="{9A42CEBC-397D-469D-A8AE-0ACF02DBFE13}"/>
    <cellStyle name="Comma 3 3 2 3 2 2" xfId="17990" xr:uid="{01F25227-D247-489D-B206-92BD260596AD}"/>
    <cellStyle name="Comma 3 3 2 3 2 2 2" xfId="33719" xr:uid="{DBBBDA72-E19A-481A-8BDF-0901BFCEAEE0}"/>
    <cellStyle name="Comma 3 3 2 3 2 3" xfId="27523" xr:uid="{4E364DF2-FE57-43F9-98DB-1D74BE2BAA2E}"/>
    <cellStyle name="Comma 3 3 2 3 3" xfId="15725" xr:uid="{1A176BAC-CC66-4412-9A81-1346816E8E37}"/>
    <cellStyle name="Comma 3 3 2 3 3 2" xfId="31464" xr:uid="{8E547613-01EB-465F-A897-2522F32367DF}"/>
    <cellStyle name="Comma 3 3 2 3 4" xfId="21258" xr:uid="{13168B10-EB1A-4653-86A7-D6F1914A56F1}"/>
    <cellStyle name="Comma 3 3 2 3 4 2" xfId="36987" xr:uid="{079A46DF-0CB9-4C0B-A8F4-CB776ADAC8D2}"/>
    <cellStyle name="Comma 3 3 2 3 5" xfId="23171" xr:uid="{FA644D1F-A161-4E68-BAFF-93C445CF6E9D}"/>
    <cellStyle name="Comma 3 3 2 3 5 2" xfId="38826" xr:uid="{E6616220-2C8C-4F0F-9342-0D812BA42514}"/>
    <cellStyle name="Comma 3 3 2 3 6" xfId="25077" xr:uid="{9019204F-17F9-4896-94F1-131E8C4A22A8}"/>
    <cellStyle name="Comma 3 3 2 4" xfId="20714" xr:uid="{F34AB757-D1E2-4EE7-AA63-C97511439F7E}"/>
    <cellStyle name="Comma 3 3 2 4 2" xfId="36443" xr:uid="{30A6CBD3-007B-4407-8F9A-BE93ACD07A7E}"/>
    <cellStyle name="Comma 3 3 2 5" xfId="22080" xr:uid="{7A3001EB-7694-48F0-A980-321128DAE957}"/>
    <cellStyle name="Comma 3 3 2 5 2" xfId="37741" xr:uid="{5CCA83D8-D76A-4F9F-BBB8-C66FDAF54C55}"/>
    <cellStyle name="Comma 3 3 2 6" xfId="44441" xr:uid="{CA7F6488-F6F4-4199-AA39-A46AF10932B3}"/>
    <cellStyle name="Comma 3 3 2 7" xfId="46727" xr:uid="{F3345454-D938-4BE4-AF94-99387B2CF418}"/>
    <cellStyle name="Comma 3 3 2 8" xfId="4077" xr:uid="{BBC9882D-17D5-4D3D-9E79-0DEA44D79B20}"/>
    <cellStyle name="Comma 3 3 3" xfId="4079" xr:uid="{B804B11A-07DF-4950-AC2C-ADCDADDB232C}"/>
    <cellStyle name="Comma 3 3 3 2" xfId="8839" xr:uid="{0D1F38DA-F62E-4AAF-8D4A-CC61EE720F77}"/>
    <cellStyle name="Comma 3 3 3 2 2" xfId="11382" xr:uid="{8BAC07C3-43DC-4D59-BC15-BF27CE0A1C3E}"/>
    <cellStyle name="Comma 3 3 3 2 2 2" xfId="17992" xr:uid="{486D40FF-C26C-47EA-B605-E2FA86C3A703}"/>
    <cellStyle name="Comma 3 3 3 2 2 2 2" xfId="33721" xr:uid="{CFF424DC-C87E-4028-B7C4-BC3282483725}"/>
    <cellStyle name="Comma 3 3 3 2 2 3" xfId="27525" xr:uid="{37053528-67A7-4D29-A27A-48CBBF485642}"/>
    <cellStyle name="Comma 3 3 3 2 3" xfId="14954" xr:uid="{B4149FDB-9230-47CD-B21C-F814F9C0F20A}"/>
    <cellStyle name="Comma 3 3 3 2 3 2" xfId="31035" xr:uid="{B36DA051-B845-4359-B70C-29F4897BE85E}"/>
    <cellStyle name="Comma 3 3 3 2 4" xfId="21260" xr:uid="{A8B3F836-1A6B-40CD-BFD0-256BC6F5B896}"/>
    <cellStyle name="Comma 3 3 3 2 4 2" xfId="36989" xr:uid="{A7425484-FEA0-4B8B-B290-900DC2DA5BD5}"/>
    <cellStyle name="Comma 3 3 3 2 5" xfId="23173" xr:uid="{E797B2CF-2142-42FF-BD7A-6D7CBA667498}"/>
    <cellStyle name="Comma 3 3 3 2 5 2" xfId="38828" xr:uid="{93ECB38D-6E9B-4E19-9B97-16C83DFBC2FC}"/>
    <cellStyle name="Comma 3 3 3 2 6" xfId="25079" xr:uid="{5A3D2D54-3F70-4D81-849E-52A48F23A051}"/>
    <cellStyle name="Comma 3 3 3 2 7" xfId="44501" xr:uid="{B1F25299-6B82-424E-AE39-76B37A88B74D}"/>
    <cellStyle name="Comma 3 3 3 3" xfId="20716" xr:uid="{36DD16AF-3B84-46E3-BB3D-0E101844484C}"/>
    <cellStyle name="Comma 3 3 3 3 2" xfId="36445" xr:uid="{6F335402-914A-4D1B-9577-AA515A298947}"/>
    <cellStyle name="Comma 3 3 3 4" xfId="22082" xr:uid="{5D734096-4118-4020-AA99-F4A1AEEABC78}"/>
    <cellStyle name="Comma 3 3 3 4 2" xfId="37743" xr:uid="{A2909B41-F130-4299-8BBC-DB8CBAEB5B84}"/>
    <cellStyle name="Comma 3 3 3 5" xfId="44467" xr:uid="{2DA23F74-FAA4-414C-AA86-9D87271AFCFA}"/>
    <cellStyle name="Comma 3 3 4" xfId="4080" xr:uid="{E0B06F1C-D0FA-4B5B-BEB3-C66FB319DF98}"/>
    <cellStyle name="Comma 3 3 4 2" xfId="8840" xr:uid="{C3EA19CD-F705-4E40-9DEB-5970E9E1B2F2}"/>
    <cellStyle name="Comma 3 3 4 2 2" xfId="11383" xr:uid="{033DA88F-98B6-4C78-905F-07092BE4D195}"/>
    <cellStyle name="Comma 3 3 4 2 2 2" xfId="17993" xr:uid="{CB1B080B-1988-4CED-8D0E-9B59E01C8F77}"/>
    <cellStyle name="Comma 3 3 4 2 2 2 2" xfId="33722" xr:uid="{D8D60873-D493-4C7E-9F81-9ACEDFB75FD9}"/>
    <cellStyle name="Comma 3 3 4 2 2 3" xfId="27526" xr:uid="{4C8005F2-6CEF-4979-97B0-D60100D0CD93}"/>
    <cellStyle name="Comma 3 3 4 2 3" xfId="14955" xr:uid="{9ECFEB50-72CB-43B0-B40C-262BEA1B56B3}"/>
    <cellStyle name="Comma 3 3 4 2 3 2" xfId="31036" xr:uid="{289E6EA0-DA77-47BF-ACB4-F92B24C9B706}"/>
    <cellStyle name="Comma 3 3 4 2 4" xfId="21261" xr:uid="{8B239526-BD5D-409C-86D1-2DF4C3942600}"/>
    <cellStyle name="Comma 3 3 4 2 4 2" xfId="36990" xr:uid="{0B4AC60E-6706-4212-A557-D21E7E88EC18}"/>
    <cellStyle name="Comma 3 3 4 2 5" xfId="23174" xr:uid="{56E6469C-0FB2-42D8-BD00-4E429E9872DF}"/>
    <cellStyle name="Comma 3 3 4 2 5 2" xfId="38829" xr:uid="{D336F5C5-BF3B-4D4C-9EE6-830B18F6A3B5}"/>
    <cellStyle name="Comma 3 3 4 2 6" xfId="25080" xr:uid="{006D6B17-ACD5-41C9-A867-003F06038148}"/>
    <cellStyle name="Comma 3 3 4 2 7" xfId="44488" xr:uid="{78ED4E0A-ABC3-4D35-AC7B-193A576044F2}"/>
    <cellStyle name="Comma 3 3 4 3" xfId="20717" xr:uid="{CC54BC7A-2087-4306-92F1-8D9E06F99969}"/>
    <cellStyle name="Comma 3 3 4 3 2" xfId="36446" xr:uid="{68505AD7-5C33-41D0-9552-B30790B3FE68}"/>
    <cellStyle name="Comma 3 3 4 4" xfId="22083" xr:uid="{AB4BC261-0D09-4C90-A341-BA94B9B3662C}"/>
    <cellStyle name="Comma 3 3 4 4 2" xfId="37744" xr:uid="{A1F385A3-27AF-409B-9FAC-1140DBDEFE95}"/>
    <cellStyle name="Comma 3 3 4 5" xfId="44448" xr:uid="{7A3E0C52-C35E-4F0E-9A5C-3C3036C7EF3A}"/>
    <cellStyle name="Comma 3 3 5" xfId="8836" xr:uid="{9D357010-D56B-41CF-AEDA-E529B3718ABB}"/>
    <cellStyle name="Comma 3 3 5 2" xfId="11379" xr:uid="{B7162A79-A339-48C0-90E9-4DE5B1799427}"/>
    <cellStyle name="Comma 3 3 5 2 2" xfId="17989" xr:uid="{892FEAA7-4091-41B4-9D25-0DE7BD1BAA4F}"/>
    <cellStyle name="Comma 3 3 5 2 2 2" xfId="33718" xr:uid="{900B879C-F0F5-4109-82B3-5CEBB9265B52}"/>
    <cellStyle name="Comma 3 3 5 2 3" xfId="27522" xr:uid="{681658B1-9A37-4E25-8A3D-534450AB0B70}"/>
    <cellStyle name="Comma 3 3 5 3" xfId="14952" xr:uid="{74DCC47A-4F82-4283-842C-14CF45E73B97}"/>
    <cellStyle name="Comma 3 3 5 3 2" xfId="31033" xr:uid="{74D35F30-8B3A-474C-8895-73F9F13DF08C}"/>
    <cellStyle name="Comma 3 3 5 4" xfId="21257" xr:uid="{FADB08BF-591D-4C79-8E8F-14EC389388FF}"/>
    <cellStyle name="Comma 3 3 5 4 2" xfId="36986" xr:uid="{563CEF32-F4D3-4642-A3BE-FB26DAC5FA70}"/>
    <cellStyle name="Comma 3 3 5 5" xfId="23170" xr:uid="{A4C54009-3E01-4640-AE44-E1FBD34E4055}"/>
    <cellStyle name="Comma 3 3 5 5 2" xfId="38825" xr:uid="{B15E8A73-3FA1-4B10-B665-9D063CEB7311}"/>
    <cellStyle name="Comma 3 3 5 6" xfId="25076" xr:uid="{5B444C74-4E12-4FA2-875B-CFD0CF516E16}"/>
    <cellStyle name="Comma 3 3 5 7" xfId="44457" xr:uid="{AC15F8FC-2517-41AA-8DB4-B0BD1D4363B3}"/>
    <cellStyle name="Comma 3 3 6" xfId="20713" xr:uid="{0E5F57BA-01A9-4475-8DE6-843E0171EB57}"/>
    <cellStyle name="Comma 3 3 6 2" xfId="36442" xr:uid="{615BD7C9-650B-4A67-B96F-1940F1D9E23B}"/>
    <cellStyle name="Comma 3 3 7" xfId="22079" xr:uid="{669F7BAB-BB59-4604-9DA2-E507FF0EA212}"/>
    <cellStyle name="Comma 3 3 7 2" xfId="37740" xr:uid="{3B48D48D-7D40-4DD9-B529-487B76BCB50C}"/>
    <cellStyle name="Comma 3 3 8" xfId="44415" xr:uid="{0FFAF687-46A5-44FE-86D2-F26EDA09735C}"/>
    <cellStyle name="Comma 3 3 9" xfId="45802" xr:uid="{2321D0EF-ED73-4F8F-A6E5-6F69978E7EA5}"/>
    <cellStyle name="Comma 3 4" xfId="477" xr:uid="{00000000-0005-0000-0000-00004B030000}"/>
    <cellStyle name="Comma 3 4 10" xfId="4081" xr:uid="{1F2779F7-2248-48B2-BA33-6D391EC2502D}"/>
    <cellStyle name="Comma 3 4 2" xfId="478" xr:uid="{00000000-0005-0000-0000-00004C030000}"/>
    <cellStyle name="Comma 3 4 2 2" xfId="2023" xr:uid="{00000000-0005-0000-0000-00004D030000}"/>
    <cellStyle name="Comma 3 4 2 2 2" xfId="4084" xr:uid="{2F6835A2-5C4F-4C5C-B9DC-6671F3863681}"/>
    <cellStyle name="Comma 3 4 2 2 2 2" xfId="8844" xr:uid="{9912675C-FE53-41E4-BB06-875DEFF4C97B}"/>
    <cellStyle name="Comma 3 4 2 2 2 2 2" xfId="11387" xr:uid="{AD24831E-F4F6-49CD-8633-12553B636337}"/>
    <cellStyle name="Comma 3 4 2 2 2 2 2 2" xfId="17997" xr:uid="{DAB11DA2-C941-4817-BD62-FF9003E74A46}"/>
    <cellStyle name="Comma 3 4 2 2 2 2 2 2 2" xfId="33726" xr:uid="{1A27FB19-E96D-445E-8FC1-28BB3C6D84F4}"/>
    <cellStyle name="Comma 3 4 2 2 2 2 2 3" xfId="27530" xr:uid="{C7C2827C-3DE0-4C89-AE79-C947C0216209}"/>
    <cellStyle name="Comma 3 4 2 2 2 2 3" xfId="14959" xr:uid="{222B2CBD-E180-4FAE-BC4C-F359DA992150}"/>
    <cellStyle name="Comma 3 4 2 2 2 2 3 2" xfId="31040" xr:uid="{89A2BC08-FF01-4F12-8642-8DE4AED40526}"/>
    <cellStyle name="Comma 3 4 2 2 2 2 4" xfId="21265" xr:uid="{F01223A1-EDC1-4436-B067-88055E04A43C}"/>
    <cellStyle name="Comma 3 4 2 2 2 2 4 2" xfId="36994" xr:uid="{474F01A2-EE44-4B4F-AA76-FC19D3801E16}"/>
    <cellStyle name="Comma 3 4 2 2 2 2 5" xfId="23178" xr:uid="{0DDA0BF4-57B5-4457-B6B3-348ECAC9A1EB}"/>
    <cellStyle name="Comma 3 4 2 2 2 2 5 2" xfId="38833" xr:uid="{4D314919-ED8D-484F-98C1-F5021C497757}"/>
    <cellStyle name="Comma 3 4 2 2 2 2 6" xfId="25084" xr:uid="{04C5E0E1-BC50-4477-B145-B8DA8590966F}"/>
    <cellStyle name="Comma 3 4 2 2 2 3" xfId="20721" xr:uid="{5441156C-087C-4B5B-995C-95A3AB3B358B}"/>
    <cellStyle name="Comma 3 4 2 2 2 3 2" xfId="36450" xr:uid="{27168122-8A1D-49D3-9756-995E4C1E0C9A}"/>
    <cellStyle name="Comma 3 4 2 2 2 4" xfId="22087" xr:uid="{C60B52C4-116A-4382-9BAA-FE58A9B9700D}"/>
    <cellStyle name="Comma 3 4 2 2 2 4 2" xfId="37748" xr:uid="{552165B7-A5B9-4C8A-836E-31F55D848401}"/>
    <cellStyle name="Comma 3 4 2 2 3" xfId="8843" xr:uid="{4281ED2A-F9F9-42B7-AB62-258B38B0ABF3}"/>
    <cellStyle name="Comma 3 4 2 2 3 2" xfId="11386" xr:uid="{591A3625-C834-4E74-9117-D9B73FCD739A}"/>
    <cellStyle name="Comma 3 4 2 2 3 2 2" xfId="17996" xr:uid="{3D01AEBD-D06F-4807-8D23-182DED152443}"/>
    <cellStyle name="Comma 3 4 2 2 3 2 2 2" xfId="33725" xr:uid="{49EE078C-B973-4768-935E-96D9A53ED72C}"/>
    <cellStyle name="Comma 3 4 2 2 3 2 3" xfId="27529" xr:uid="{5916A16F-5BE1-474B-9939-736AE70A90A2}"/>
    <cellStyle name="Comma 3 4 2 2 3 3" xfId="14958" xr:uid="{A6ED41F7-4C73-4FC9-AD73-C7DC56807A8D}"/>
    <cellStyle name="Comma 3 4 2 2 3 3 2" xfId="31039" xr:uid="{F7DAB14A-F616-4FCA-A0AB-D0EA17BF025F}"/>
    <cellStyle name="Comma 3 4 2 2 3 4" xfId="21264" xr:uid="{DD869186-E579-4C7D-889C-0031234387B7}"/>
    <cellStyle name="Comma 3 4 2 2 3 4 2" xfId="36993" xr:uid="{DA56D950-12DF-4980-A7DE-867583F7A277}"/>
    <cellStyle name="Comma 3 4 2 2 3 5" xfId="23177" xr:uid="{2038623E-F5AF-4ABD-92ED-DF8F4AA727D9}"/>
    <cellStyle name="Comma 3 4 2 2 3 5 2" xfId="38832" xr:uid="{1B47C300-25E7-413D-BB18-87DCCAB4B60C}"/>
    <cellStyle name="Comma 3 4 2 2 3 6" xfId="25083" xr:uid="{59F6573F-9FDB-43BF-BBBC-DE10C8ED7F11}"/>
    <cellStyle name="Comma 3 4 2 2 4" xfId="20720" xr:uid="{B92D9688-4EFC-4CC3-A8D1-43466B362966}"/>
    <cellStyle name="Comma 3 4 2 2 4 2" xfId="36449" xr:uid="{1CE804B3-A0D9-4D61-9322-DFF834E89F1E}"/>
    <cellStyle name="Comma 3 4 2 2 5" xfId="22086" xr:uid="{7DE70BD6-FEA9-4A5F-B65D-6D6EB9D87DF4}"/>
    <cellStyle name="Comma 3 4 2 2 5 2" xfId="37747" xr:uid="{4DF1C1E6-9F76-40EA-A65A-0D0029E2B1E4}"/>
    <cellStyle name="Comma 3 4 2 2 6" xfId="46729" xr:uid="{8A6FA71A-9256-400C-B707-1C02498DC509}"/>
    <cellStyle name="Comma 3 4 2 2 7" xfId="4083" xr:uid="{E236A33A-D445-4FEB-AA09-D025BBFA52F8}"/>
    <cellStyle name="Comma 3 4 2 3" xfId="4085" xr:uid="{432FEEC7-A35E-4FF1-BB7B-8E58B387756D}"/>
    <cellStyle name="Comma 3 4 2 3 2" xfId="8845" xr:uid="{C4851831-5814-405A-A8D4-86FAE97BCB16}"/>
    <cellStyle name="Comma 3 4 2 3 2 2" xfId="11388" xr:uid="{9AB63C92-6CAA-4EA2-92F0-3551A15494D3}"/>
    <cellStyle name="Comma 3 4 2 3 2 2 2" xfId="17998" xr:uid="{5AC59325-885E-475C-B390-507BC5DF2D72}"/>
    <cellStyle name="Comma 3 4 2 3 2 2 2 2" xfId="33727" xr:uid="{CB095AED-F08A-43A3-B691-14EE6A2F89D6}"/>
    <cellStyle name="Comma 3 4 2 3 2 2 3" xfId="27531" xr:uid="{79A0A2BC-F65B-4699-9EA7-E0E119205389}"/>
    <cellStyle name="Comma 3 4 2 3 2 3" xfId="14960" xr:uid="{DD774DAA-4BCE-44D5-9A2E-8629208E3A8A}"/>
    <cellStyle name="Comma 3 4 2 3 2 3 2" xfId="31041" xr:uid="{E022AE76-41AD-45B7-AC69-98795FDF60C6}"/>
    <cellStyle name="Comma 3 4 2 3 2 4" xfId="21266" xr:uid="{4711897D-2D9E-439C-87E4-53790E807579}"/>
    <cellStyle name="Comma 3 4 2 3 2 4 2" xfId="36995" xr:uid="{6E3E4EDE-024E-43A7-B74E-8B38B7DC4043}"/>
    <cellStyle name="Comma 3 4 2 3 2 5" xfId="23179" xr:uid="{5A4FB992-ADE6-46DE-AD02-6E41A6DF3E67}"/>
    <cellStyle name="Comma 3 4 2 3 2 5 2" xfId="38834" xr:uid="{E27AF251-3B2C-41C9-B130-6FE10AA5BF58}"/>
    <cellStyle name="Comma 3 4 2 3 2 6" xfId="25085" xr:uid="{AA22704C-F373-4ABA-86B6-D99E4DEB86C2}"/>
    <cellStyle name="Comma 3 4 2 3 3" xfId="20722" xr:uid="{1988628D-8505-4B73-BFE3-9628F74F40D2}"/>
    <cellStyle name="Comma 3 4 2 3 3 2" xfId="36451" xr:uid="{94A5B651-3DD4-403A-9941-80692234F48F}"/>
    <cellStyle name="Comma 3 4 2 3 4" xfId="22088" xr:uid="{6BF6B1E8-9108-4DEE-B0ED-62B3BB7D8971}"/>
    <cellStyle name="Comma 3 4 2 3 4 2" xfId="37749" xr:uid="{A930708C-41C1-4D67-8741-9679630DFF1E}"/>
    <cellStyle name="Comma 3 4 2 4" xfId="4086" xr:uid="{2EFD8900-3E8A-4F48-AA89-F6C7AD4FCCED}"/>
    <cellStyle name="Comma 3 4 2 4 2" xfId="8846" xr:uid="{57CFBCCC-EC50-4A82-8746-D14A62B066AA}"/>
    <cellStyle name="Comma 3 4 2 4 2 2" xfId="11389" xr:uid="{7656FA13-BD08-4C07-BF1C-14E86D177F3A}"/>
    <cellStyle name="Comma 3 4 2 4 2 2 2" xfId="17999" xr:uid="{BA607240-FA1D-4E93-866A-11B51CE3F666}"/>
    <cellStyle name="Comma 3 4 2 4 2 2 2 2" xfId="33728" xr:uid="{F55D12DB-E3A8-4FD5-B9D6-A2DC84877120}"/>
    <cellStyle name="Comma 3 4 2 4 2 2 3" xfId="27532" xr:uid="{170B7526-A55B-464F-ACB0-7DE1CEAE670F}"/>
    <cellStyle name="Comma 3 4 2 4 2 3" xfId="14961" xr:uid="{988585D9-49CA-4DA7-8CF9-DC2D43F7C2A6}"/>
    <cellStyle name="Comma 3 4 2 4 2 3 2" xfId="31042" xr:uid="{6C253E6D-08E6-436D-9B0D-5092688E253A}"/>
    <cellStyle name="Comma 3 4 2 4 2 4" xfId="21267" xr:uid="{7B63C31B-538B-4D84-A0D4-19DF36564520}"/>
    <cellStyle name="Comma 3 4 2 4 2 4 2" xfId="36996" xr:uid="{F2506313-8552-4004-AB34-9A575F189C70}"/>
    <cellStyle name="Comma 3 4 2 4 2 5" xfId="23180" xr:uid="{7D5F8161-B072-4AA5-937C-FA4906F64A68}"/>
    <cellStyle name="Comma 3 4 2 4 2 5 2" xfId="38835" xr:uid="{B06DB5D6-27C0-40B5-9B2E-15AF41AFE87B}"/>
    <cellStyle name="Comma 3 4 2 4 2 6" xfId="25086" xr:uid="{19D67ECC-D72D-4838-A4A4-010BA6A3536A}"/>
    <cellStyle name="Comma 3 4 2 4 3" xfId="20723" xr:uid="{9573320B-0C97-4161-BF00-8E3960498C27}"/>
    <cellStyle name="Comma 3 4 2 4 3 2" xfId="36452" xr:uid="{6DDB9C20-F1EC-4A01-BEE0-AAD468049CBB}"/>
    <cellStyle name="Comma 3 4 2 4 4" xfId="22089" xr:uid="{F72610EE-2685-4723-BBD7-85D31C061714}"/>
    <cellStyle name="Comma 3 4 2 4 4 2" xfId="37750" xr:uid="{E8BC44DE-8A90-4503-B33E-13D751F6C860}"/>
    <cellStyle name="Comma 3 4 2 5" xfId="8842" xr:uid="{39EE4D1A-CA18-42B9-A39E-717F0FF3030C}"/>
    <cellStyle name="Comma 3 4 2 5 2" xfId="11385" xr:uid="{03AE8845-E4CD-4321-9172-8A64E194258E}"/>
    <cellStyle name="Comma 3 4 2 5 2 2" xfId="17995" xr:uid="{06252505-2DFC-4C8A-BB0C-FC99CC3D8A95}"/>
    <cellStyle name="Comma 3 4 2 5 2 2 2" xfId="33724" xr:uid="{91F837E2-3905-4D86-877F-E73943C7E2FD}"/>
    <cellStyle name="Comma 3 4 2 5 2 3" xfId="27528" xr:uid="{F8E08BA4-4E56-44FC-B585-24EA843DBC22}"/>
    <cellStyle name="Comma 3 4 2 5 3" xfId="14957" xr:uid="{226D526B-7AB3-43F0-93D5-B6AE1108DBE5}"/>
    <cellStyle name="Comma 3 4 2 5 3 2" xfId="31038" xr:uid="{EC2C8223-355A-4879-B051-EBB58BA39355}"/>
    <cellStyle name="Comma 3 4 2 5 4" xfId="21263" xr:uid="{7E5BA07E-557C-464D-851C-ED52BA39E3D9}"/>
    <cellStyle name="Comma 3 4 2 5 4 2" xfId="36992" xr:uid="{035F70B6-72B1-4A00-9CCD-E6631A9B6BAE}"/>
    <cellStyle name="Comma 3 4 2 5 5" xfId="23176" xr:uid="{F5CDA65C-E127-48D8-87DC-DAD4789C4F15}"/>
    <cellStyle name="Comma 3 4 2 5 5 2" xfId="38831" xr:uid="{B8744B22-2FEE-4BE5-9EDE-DA8CE3316D61}"/>
    <cellStyle name="Comma 3 4 2 5 6" xfId="25082" xr:uid="{3F5F6673-521C-4195-9B1F-DD11CB650700}"/>
    <cellStyle name="Comma 3 4 2 6" xfId="20719" xr:uid="{EFACBA7E-A9F9-43B7-9A74-2258E643D4F1}"/>
    <cellStyle name="Comma 3 4 2 6 2" xfId="36448" xr:uid="{7A0D2B5B-5998-4B01-85C4-CFCE005ACC8B}"/>
    <cellStyle name="Comma 3 4 2 7" xfId="22085" xr:uid="{FE53F636-E1C6-4611-9EF7-590C41DB7049}"/>
    <cellStyle name="Comma 3 4 2 7 2" xfId="37746" xr:uid="{4371F4A3-5D4B-4AC9-AE7A-BB02ED147DA1}"/>
    <cellStyle name="Comma 3 4 2 8" xfId="45804" xr:uid="{C0B3FA81-0261-4E4C-B5E4-1328FBA16EFE}"/>
    <cellStyle name="Comma 3 4 2 9" xfId="4082" xr:uid="{94C6BD55-6D71-47F1-ACC9-3460F7F69A3E}"/>
    <cellStyle name="Comma 3 4 3" xfId="479" xr:uid="{00000000-0005-0000-0000-00004E030000}"/>
    <cellStyle name="Comma 3 4 3 2" xfId="2024" xr:uid="{00000000-0005-0000-0000-00004F030000}"/>
    <cellStyle name="Comma 3 4 3 2 2" xfId="8848" xr:uid="{6D06B343-43BC-4807-BE11-F87492614D2D}"/>
    <cellStyle name="Comma 3 4 3 2 2 2" xfId="11391" xr:uid="{2F24A8C8-B15D-455C-B1E2-8095BC5EE174}"/>
    <cellStyle name="Comma 3 4 3 2 2 2 2" xfId="18001" xr:uid="{591855A8-02E6-479B-8B28-B2E21333A9A6}"/>
    <cellStyle name="Comma 3 4 3 2 2 2 2 2" xfId="33730" xr:uid="{4E8574C4-4313-474A-A04D-AD62BE6A6DB0}"/>
    <cellStyle name="Comma 3 4 3 2 2 2 3" xfId="27534" xr:uid="{A19FC5B5-BFFE-420B-81E9-85E9435A143F}"/>
    <cellStyle name="Comma 3 4 3 2 2 3" xfId="14962" xr:uid="{2F9DDC76-9D7C-4FA2-92B5-3F20E2A290FB}"/>
    <cellStyle name="Comma 3 4 3 2 2 3 2" xfId="31043" xr:uid="{4D264756-3915-49AC-B77C-4AE4316C3F15}"/>
    <cellStyle name="Comma 3 4 3 2 2 4" xfId="21269" xr:uid="{CBBBA4E1-8F50-4C41-B1C3-C703F0FCD2D5}"/>
    <cellStyle name="Comma 3 4 3 2 2 4 2" xfId="36998" xr:uid="{3C81C285-3CC2-4C57-936F-194F86C9405D}"/>
    <cellStyle name="Comma 3 4 3 2 2 5" xfId="23182" xr:uid="{C43759E4-105F-4714-8D6E-A95F1B8E9FA0}"/>
    <cellStyle name="Comma 3 4 3 2 2 5 2" xfId="38837" xr:uid="{AEE563E9-5769-4B86-A9DF-E097B3E2FDE7}"/>
    <cellStyle name="Comma 3 4 3 2 2 6" xfId="25088" xr:uid="{65DBACA1-F75B-415D-8E76-9C39FDC02C2B}"/>
    <cellStyle name="Comma 3 4 3 2 3" xfId="20725" xr:uid="{08234575-6BC2-4194-B4D8-1961FD822ED9}"/>
    <cellStyle name="Comma 3 4 3 2 3 2" xfId="36454" xr:uid="{B8391223-4B82-486E-A030-2DC0D624C43C}"/>
    <cellStyle name="Comma 3 4 3 2 4" xfId="22091" xr:uid="{9602974E-B973-47EE-9B60-DFADEB6131BB}"/>
    <cellStyle name="Comma 3 4 3 2 4 2" xfId="37752" xr:uid="{6D41ECB9-57A0-483A-A712-BE6C26BA5777}"/>
    <cellStyle name="Comma 3 4 3 2 5" xfId="46730" xr:uid="{25106559-FED4-489A-9961-D64C21CB56CD}"/>
    <cellStyle name="Comma 3 4 3 2 6" xfId="4088" xr:uid="{C52F2495-4497-4D66-982E-E5F146BED941}"/>
    <cellStyle name="Comma 3 4 3 3" xfId="8847" xr:uid="{DAEE3E95-44C1-4093-8E94-08D10F3FEA2A}"/>
    <cellStyle name="Comma 3 4 3 3 2" xfId="11390" xr:uid="{A0597E8B-5CB1-4A13-BC66-400347A177C3}"/>
    <cellStyle name="Comma 3 4 3 3 2 2" xfId="18000" xr:uid="{B2EC681B-FF5E-4ADD-9071-12480D031FD9}"/>
    <cellStyle name="Comma 3 4 3 3 2 2 2" xfId="33729" xr:uid="{97AAEDCC-A317-42A2-931C-81E1EC0A96AD}"/>
    <cellStyle name="Comma 3 4 3 3 2 3" xfId="27533" xr:uid="{989B2665-C03C-4CD9-AAD1-F4F466A8AF03}"/>
    <cellStyle name="Comma 3 4 3 3 3" xfId="15726" xr:uid="{1262BB02-7404-4625-AD68-E3219DA33D37}"/>
    <cellStyle name="Comma 3 4 3 3 3 2" xfId="31465" xr:uid="{68932D7F-57FC-4AA3-8EB9-C84C991777A7}"/>
    <cellStyle name="Comma 3 4 3 3 4" xfId="21268" xr:uid="{86508FEF-502B-4528-B079-EA4F32203320}"/>
    <cellStyle name="Comma 3 4 3 3 4 2" xfId="36997" xr:uid="{C517803E-1E97-4118-B9F6-1F2384A7DD12}"/>
    <cellStyle name="Comma 3 4 3 3 5" xfId="23181" xr:uid="{ABFD13D6-0A43-43E9-BEE2-2F8D10C6A868}"/>
    <cellStyle name="Comma 3 4 3 3 5 2" xfId="38836" xr:uid="{5F2F3735-836F-47C6-AD4A-F91A24E3BD20}"/>
    <cellStyle name="Comma 3 4 3 3 6" xfId="25087" xr:uid="{2D6BB6AB-3B0E-4DD4-81C3-26F24129A211}"/>
    <cellStyle name="Comma 3 4 3 4" xfId="20724" xr:uid="{AB34E691-84F2-4821-84D7-1B62DAC7E912}"/>
    <cellStyle name="Comma 3 4 3 4 2" xfId="36453" xr:uid="{DDE2FB36-CBC1-4308-AAD0-9A25D82759DB}"/>
    <cellStyle name="Comma 3 4 3 5" xfId="22090" xr:uid="{17A507E5-354A-47F2-BA4E-026FF71A00BD}"/>
    <cellStyle name="Comma 3 4 3 5 2" xfId="37751" xr:uid="{8CD3D2FE-1DDD-4537-844B-C17F9D272ED5}"/>
    <cellStyle name="Comma 3 4 3 6" xfId="45805" xr:uid="{17F82038-7079-471D-A99E-56842F9AF42D}"/>
    <cellStyle name="Comma 3 4 3 7" xfId="4087" xr:uid="{39B23698-5A7C-48FA-953D-1350C7243013}"/>
    <cellStyle name="Comma 3 4 4" xfId="2022" xr:uid="{00000000-0005-0000-0000-000050030000}"/>
    <cellStyle name="Comma 3 4 4 2" xfId="8849" xr:uid="{EEA129BC-42FB-4F1A-ACEA-C455FC5F5CC7}"/>
    <cellStyle name="Comma 3 4 4 2 2" xfId="11392" xr:uid="{D959B898-84C6-4DFA-BAE4-0E802FD16512}"/>
    <cellStyle name="Comma 3 4 4 2 2 2" xfId="18002" xr:uid="{BE8CF62B-D2AA-4C86-9ABA-F98B784E018F}"/>
    <cellStyle name="Comma 3 4 4 2 2 2 2" xfId="33731" xr:uid="{48B43D3A-EFA3-4DC0-A793-1984A50993CC}"/>
    <cellStyle name="Comma 3 4 4 2 2 3" xfId="27535" xr:uid="{EDEE8D6D-60BC-4A0A-9FE0-6E90F42A041B}"/>
    <cellStyle name="Comma 3 4 4 2 3" xfId="14963" xr:uid="{E140DD52-EA76-4C6A-8E25-66425ED67009}"/>
    <cellStyle name="Comma 3 4 4 2 3 2" xfId="31044" xr:uid="{1BB95895-6194-44AA-9A2E-35CDBE2CE2B8}"/>
    <cellStyle name="Comma 3 4 4 2 4" xfId="21270" xr:uid="{02359789-CBE5-4262-8FDE-BBD51111B906}"/>
    <cellStyle name="Comma 3 4 4 2 4 2" xfId="36999" xr:uid="{5CB535EB-3F0F-4C88-8CF0-8F66421DCAFC}"/>
    <cellStyle name="Comma 3 4 4 2 5" xfId="23183" xr:uid="{245A03BF-F43C-46F9-8381-A1A2768879BA}"/>
    <cellStyle name="Comma 3 4 4 2 5 2" xfId="38838" xr:uid="{60B1D708-E7B3-4D2E-9213-4E60E8023E4A}"/>
    <cellStyle name="Comma 3 4 4 2 6" xfId="25089" xr:uid="{CD1CF7AA-D507-429D-8BAD-73D9488BEA2B}"/>
    <cellStyle name="Comma 3 4 4 3" xfId="20726" xr:uid="{39984E80-4F83-4831-B5D7-74B60D1B9FFC}"/>
    <cellStyle name="Comma 3 4 4 3 2" xfId="36455" xr:uid="{4E44A265-2FD4-49DD-B9E6-03AB41A762DA}"/>
    <cellStyle name="Comma 3 4 4 4" xfId="22092" xr:uid="{CF462690-55D3-414D-BB9C-97E401DB8A48}"/>
    <cellStyle name="Comma 3 4 4 4 2" xfId="37753" xr:uid="{2E64CB4E-30C1-48AC-8A63-133FDB06D072}"/>
    <cellStyle name="Comma 3 4 4 5" xfId="46728" xr:uid="{8B2062CD-8CF0-41E0-BA9D-9FE69761527F}"/>
    <cellStyle name="Comma 3 4 4 6" xfId="4089" xr:uid="{8046BF72-04BC-45E6-8D27-F6329FFE2462}"/>
    <cellStyle name="Comma 3 4 5" xfId="8841" xr:uid="{1EC2D2A1-D1BD-4F98-B848-F3B93AA0B425}"/>
    <cellStyle name="Comma 3 4 5 2" xfId="11384" xr:uid="{569FD24B-7ABB-46ED-B50D-A60B245FDFD4}"/>
    <cellStyle name="Comma 3 4 5 2 2" xfId="17994" xr:uid="{4BD2920B-4354-4E20-AA5A-B521579C1BB6}"/>
    <cellStyle name="Comma 3 4 5 2 2 2" xfId="33723" xr:uid="{0A86E7B0-12A3-4AFA-8839-80E4D6EA3B1C}"/>
    <cellStyle name="Comma 3 4 5 2 3" xfId="27527" xr:uid="{2D67A553-B536-4B5D-98CE-DAFDE9816ABB}"/>
    <cellStyle name="Comma 3 4 5 3" xfId="14956" xr:uid="{F94586BC-9FFD-4F43-9582-36F72BB529D4}"/>
    <cellStyle name="Comma 3 4 5 3 2" xfId="31037" xr:uid="{6F3E729C-9790-4685-9BE8-D161DE4C74B6}"/>
    <cellStyle name="Comma 3 4 5 4" xfId="21262" xr:uid="{701F6D68-91B4-470E-AEB4-3AB533708A8F}"/>
    <cellStyle name="Comma 3 4 5 4 2" xfId="36991" xr:uid="{862232C2-F757-46BA-A193-B63EDC098E35}"/>
    <cellStyle name="Comma 3 4 5 5" xfId="23175" xr:uid="{BACB2E1C-00D8-4EA5-81B1-AA39F3875139}"/>
    <cellStyle name="Comma 3 4 5 5 2" xfId="38830" xr:uid="{2C1EAF0C-2AD2-445A-91BF-3C59DB70DBBE}"/>
    <cellStyle name="Comma 3 4 5 6" xfId="25081" xr:uid="{EAF96C81-A4A9-4BD8-BB54-3B978818E54D}"/>
    <cellStyle name="Comma 3 4 6" xfId="20718" xr:uid="{632FE49F-B76D-4739-B466-7819071A7364}"/>
    <cellStyle name="Comma 3 4 6 2" xfId="36447" xr:uid="{ED222DD5-FC1F-4239-8E85-E70F5BB17F8B}"/>
    <cellStyle name="Comma 3 4 7" xfId="22084" xr:uid="{30B9DD27-BBAD-4B6C-9AFB-97D7DA9441E1}"/>
    <cellStyle name="Comma 3 4 7 2" xfId="37745" xr:uid="{91A5C05B-39F7-44A3-BA75-593C69B5916B}"/>
    <cellStyle name="Comma 3 4 8" xfId="44470" xr:uid="{A0C85988-C710-4FD4-ADCE-5DF72D44735E}"/>
    <cellStyle name="Comma 3 4 9" xfId="45803" xr:uid="{0BF5511B-660D-4B8B-B5B8-012D5C401EA8}"/>
    <cellStyle name="Comma 3 5" xfId="480" xr:uid="{00000000-0005-0000-0000-000051030000}"/>
    <cellStyle name="Comma 3 5 10" xfId="4090" xr:uid="{71909A75-5D39-4095-A3E3-09B10FBD121F}"/>
    <cellStyle name="Comma 3 5 2" xfId="481" xr:uid="{00000000-0005-0000-0000-000052030000}"/>
    <cellStyle name="Comma 3 5 2 2" xfId="2026" xr:uid="{00000000-0005-0000-0000-000053030000}"/>
    <cellStyle name="Comma 3 5 2 2 2" xfId="8852" xr:uid="{F561DAB8-86BE-48EA-95F8-5E3C3246FA18}"/>
    <cellStyle name="Comma 3 5 2 2 2 2" xfId="11395" xr:uid="{C7F6BEAD-6C19-4805-A21B-133FE5C0A4DA}"/>
    <cellStyle name="Comma 3 5 2 2 2 2 2" xfId="18005" xr:uid="{B9DF17D0-ECBC-4EC7-8A08-891EA9691BDE}"/>
    <cellStyle name="Comma 3 5 2 2 2 2 2 2" xfId="33734" xr:uid="{4CCD9CB3-9414-480B-B078-B997406930E1}"/>
    <cellStyle name="Comma 3 5 2 2 2 2 3" xfId="27538" xr:uid="{F5F4DC3C-BEB0-4CA2-9F09-30A9CFC667B6}"/>
    <cellStyle name="Comma 3 5 2 2 2 3" xfId="14965" xr:uid="{D79FF3AA-1130-4613-A42B-BDAC57DA18B7}"/>
    <cellStyle name="Comma 3 5 2 2 2 3 2" xfId="31046" xr:uid="{877211B1-2B68-4EBF-87C6-C1E30C2AEF3B}"/>
    <cellStyle name="Comma 3 5 2 2 2 4" xfId="21273" xr:uid="{FD6882E9-301F-46EC-8AFE-F19E2D848E9A}"/>
    <cellStyle name="Comma 3 5 2 2 2 4 2" xfId="37002" xr:uid="{DFE6C549-C943-4B97-998A-10442A21A2B6}"/>
    <cellStyle name="Comma 3 5 2 2 2 5" xfId="23186" xr:uid="{8E949E65-E35E-4320-82AA-B47F2F91446F}"/>
    <cellStyle name="Comma 3 5 2 2 2 5 2" xfId="38841" xr:uid="{C9E5B762-E3E2-47C2-A52A-9672CE42446C}"/>
    <cellStyle name="Comma 3 5 2 2 2 6" xfId="25092" xr:uid="{280C2294-4ED6-4FB1-A05C-7BA02BBCE5B2}"/>
    <cellStyle name="Comma 3 5 2 2 3" xfId="20729" xr:uid="{FF306FE2-6B8D-4915-8F29-D829A403C16A}"/>
    <cellStyle name="Comma 3 5 2 2 3 2" xfId="36458" xr:uid="{BF56F92D-A2A3-47EF-9057-7314CE74ABE6}"/>
    <cellStyle name="Comma 3 5 2 2 4" xfId="22095" xr:uid="{4670E946-C10B-490D-97C4-F23116DB23B4}"/>
    <cellStyle name="Comma 3 5 2 2 4 2" xfId="37756" xr:uid="{19BCD502-4687-4BC3-B62A-CB075E5E286A}"/>
    <cellStyle name="Comma 3 5 2 2 5" xfId="46732" xr:uid="{805E4546-EB7F-43B8-878E-6B66700AE017}"/>
    <cellStyle name="Comma 3 5 2 2 6" xfId="4092" xr:uid="{4750BF6D-FB12-4A75-9C5C-A6D25DBA2921}"/>
    <cellStyle name="Comma 3 5 2 3" xfId="8851" xr:uid="{5658536F-60E1-4214-846C-E050FCF2B6EC}"/>
    <cellStyle name="Comma 3 5 2 3 2" xfId="11394" xr:uid="{0E74CF8E-D613-4657-86E5-3637743DCAAD}"/>
    <cellStyle name="Comma 3 5 2 3 2 2" xfId="18004" xr:uid="{949FDC35-1600-4BD4-AB6A-84F34C12E3CB}"/>
    <cellStyle name="Comma 3 5 2 3 2 2 2" xfId="33733" xr:uid="{DCD139F6-F447-42BE-95DC-C060BC520F70}"/>
    <cellStyle name="Comma 3 5 2 3 2 3" xfId="27537" xr:uid="{8710C6EB-3CB1-4A07-8108-4531C15B2A16}"/>
    <cellStyle name="Comma 3 5 2 3 3" xfId="15727" xr:uid="{D6FE6CA3-3FAD-4AE3-8F8B-885C6E81A2C9}"/>
    <cellStyle name="Comma 3 5 2 3 3 2" xfId="31466" xr:uid="{51F3858A-CE25-406F-9290-F5001598FDCC}"/>
    <cellStyle name="Comma 3 5 2 3 4" xfId="21272" xr:uid="{BBC31DC5-EC9C-418F-A4B0-7F1ED426C2FF}"/>
    <cellStyle name="Comma 3 5 2 3 4 2" xfId="37001" xr:uid="{E3D6ECC6-FD5E-40A4-8989-D122CD1AE249}"/>
    <cellStyle name="Comma 3 5 2 3 5" xfId="23185" xr:uid="{D8CE5B66-EBDD-407E-B28E-10B3956BE7D8}"/>
    <cellStyle name="Comma 3 5 2 3 5 2" xfId="38840" xr:uid="{371CD4BC-1FCE-4A61-AAAC-87052A7114A6}"/>
    <cellStyle name="Comma 3 5 2 3 6" xfId="25091" xr:uid="{835584DE-C659-4C23-8187-7EA807DD3BD4}"/>
    <cellStyle name="Comma 3 5 2 4" xfId="20728" xr:uid="{BA6EB93C-E532-48D9-BD64-74DA239FEF2C}"/>
    <cellStyle name="Comma 3 5 2 4 2" xfId="36457" xr:uid="{983C351D-2312-4340-83E6-6E93FFEDFCC8}"/>
    <cellStyle name="Comma 3 5 2 5" xfId="22094" xr:uid="{A4AD0023-7614-4F2F-997C-0B84AF0FCD12}"/>
    <cellStyle name="Comma 3 5 2 5 2" xfId="37755" xr:uid="{4F8EA6E8-7E57-4C73-B874-765E005E863A}"/>
    <cellStyle name="Comma 3 5 2 6" xfId="45807" xr:uid="{4238CAAE-70F7-468A-BD5A-799925D850F0}"/>
    <cellStyle name="Comma 3 5 2 7" xfId="4091" xr:uid="{5971834E-CEED-4C86-8A95-097B21EC8482}"/>
    <cellStyle name="Comma 3 5 3" xfId="482" xr:uid="{00000000-0005-0000-0000-000054030000}"/>
    <cellStyle name="Comma 3 5 3 2" xfId="2027" xr:uid="{00000000-0005-0000-0000-000055030000}"/>
    <cellStyle name="Comma 3 5 3 2 2" xfId="11396" xr:uid="{7ACB0BCF-EB61-4B2F-97A9-461CF4EC5EE8}"/>
    <cellStyle name="Comma 3 5 3 2 2 2" xfId="18006" xr:uid="{A21BE391-C822-4B7A-A213-D6E09289A8F2}"/>
    <cellStyle name="Comma 3 5 3 2 2 2 2" xfId="33735" xr:uid="{783DC041-BE06-4EE6-8F25-19DF95F40523}"/>
    <cellStyle name="Comma 3 5 3 2 2 3" xfId="27539" xr:uid="{E6F69A0B-0B5D-4F5A-95E1-25E22051A555}"/>
    <cellStyle name="Comma 3 5 3 2 3" xfId="14966" xr:uid="{D6DE8423-FBED-4176-B129-400A6787C97D}"/>
    <cellStyle name="Comma 3 5 3 2 3 2" xfId="31047" xr:uid="{052C6154-2CCE-46BE-A3C3-D700F84C63A6}"/>
    <cellStyle name="Comma 3 5 3 2 4" xfId="21274" xr:uid="{B4B19661-6625-4B5B-A09A-6D0135DE021F}"/>
    <cellStyle name="Comma 3 5 3 2 4 2" xfId="37003" xr:uid="{506ABA95-9E0D-48F5-8983-68E3B2BAE350}"/>
    <cellStyle name="Comma 3 5 3 2 5" xfId="23187" xr:uid="{B88F1397-490C-4D72-9F82-517E401A3481}"/>
    <cellStyle name="Comma 3 5 3 2 5 2" xfId="38842" xr:uid="{EAB1909E-7771-4FE6-A4AF-84FC96818094}"/>
    <cellStyle name="Comma 3 5 3 2 6" xfId="25093" xr:uid="{517D7BD0-B7A6-4AEF-A09A-7CCE8588B3E3}"/>
    <cellStyle name="Comma 3 5 3 2 7" xfId="46733" xr:uid="{9A694F08-E9B1-4965-BA87-5CB92BFFB067}"/>
    <cellStyle name="Comma 3 5 3 2 8" xfId="8853" xr:uid="{9B962918-0D58-4BFE-B829-F8AB1E0BE4BB}"/>
    <cellStyle name="Comma 3 5 3 3" xfId="20730" xr:uid="{9E3F34BF-8E42-4363-937A-AECDD05A2D0C}"/>
    <cellStyle name="Comma 3 5 3 3 2" xfId="36459" xr:uid="{51CEB494-4217-4CDC-A7F1-376ECDB7353C}"/>
    <cellStyle name="Comma 3 5 3 4" xfId="22096" xr:uid="{DA646031-D1F0-4083-88BF-D1FAFC1C5578}"/>
    <cellStyle name="Comma 3 5 3 4 2" xfId="37757" xr:uid="{B28F88C1-38AF-4F23-81F4-CC3F44AB5064}"/>
    <cellStyle name="Comma 3 5 3 5" xfId="45808" xr:uid="{41BA78B7-381B-4EF1-8750-B8C18D8087C6}"/>
    <cellStyle name="Comma 3 5 3 6" xfId="4093" xr:uid="{CD48ECBF-8159-4946-84DD-908C6250006B}"/>
    <cellStyle name="Comma 3 5 4" xfId="2025" xr:uid="{00000000-0005-0000-0000-000056030000}"/>
    <cellStyle name="Comma 3 5 4 2" xfId="8854" xr:uid="{4A49F476-4E82-41FF-8FA1-CC0DB64AF984}"/>
    <cellStyle name="Comma 3 5 4 2 2" xfId="11397" xr:uid="{39E12FCF-EC20-4A01-9F83-2AD2B919C567}"/>
    <cellStyle name="Comma 3 5 4 2 2 2" xfId="18007" xr:uid="{84D4BA40-74F4-4AD1-BC31-E6D3491E4EC6}"/>
    <cellStyle name="Comma 3 5 4 2 2 2 2" xfId="33736" xr:uid="{791E7125-E928-4602-ABFC-6D3DF93DBE7C}"/>
    <cellStyle name="Comma 3 5 4 2 2 3" xfId="27540" xr:uid="{BE8C8401-7CCB-47B1-9E8C-485D2FEA1297}"/>
    <cellStyle name="Comma 3 5 4 2 3" xfId="14967" xr:uid="{1F09975F-EF11-49EB-942D-E14BC8A6DBA0}"/>
    <cellStyle name="Comma 3 5 4 2 3 2" xfId="31048" xr:uid="{CF4AC659-94A7-4EEB-BEAE-EE85E086EA28}"/>
    <cellStyle name="Comma 3 5 4 2 4" xfId="21275" xr:uid="{4486C197-6969-407E-BB28-20D1A8A47547}"/>
    <cellStyle name="Comma 3 5 4 2 4 2" xfId="37004" xr:uid="{A0E63B31-8080-4D79-A596-6F53C7BBA32A}"/>
    <cellStyle name="Comma 3 5 4 2 5" xfId="23188" xr:uid="{3EC5D670-CC13-48D5-A783-DB9633D12991}"/>
    <cellStyle name="Comma 3 5 4 2 5 2" xfId="38843" xr:uid="{93CF0564-565B-459E-A49D-D66884CF5B5B}"/>
    <cellStyle name="Comma 3 5 4 2 6" xfId="25094" xr:uid="{6063533C-DA92-4738-ACCD-8DEA942E285A}"/>
    <cellStyle name="Comma 3 5 4 3" xfId="20731" xr:uid="{004A9B4A-F222-43EA-93D3-16DAAD8F8FBD}"/>
    <cellStyle name="Comma 3 5 4 3 2" xfId="36460" xr:uid="{534D8A73-57F6-4559-912F-FA4D59B591E9}"/>
    <cellStyle name="Comma 3 5 4 4" xfId="22097" xr:uid="{FC4A8047-7376-40D7-92E3-801119AD6B0A}"/>
    <cellStyle name="Comma 3 5 4 4 2" xfId="37758" xr:uid="{637B2BCB-3339-4C3A-B26D-6AD9719CEB2B}"/>
    <cellStyle name="Comma 3 5 4 5" xfId="46731" xr:uid="{8508099D-45DC-4122-B591-06A611FEEFC9}"/>
    <cellStyle name="Comma 3 5 4 6" xfId="4094" xr:uid="{97088781-5D08-4E18-B159-123702CCEE0B}"/>
    <cellStyle name="Comma 3 5 5" xfId="8850" xr:uid="{B590B56B-C751-4BB9-9993-37EBAF550727}"/>
    <cellStyle name="Comma 3 5 5 2" xfId="11393" xr:uid="{BBB5D572-F2E3-4659-877E-9E82D37A5AE9}"/>
    <cellStyle name="Comma 3 5 5 2 2" xfId="18003" xr:uid="{CCEF47F6-B4BA-4E17-B64A-B06DAEDB3643}"/>
    <cellStyle name="Comma 3 5 5 2 2 2" xfId="33732" xr:uid="{4A9766D9-C922-43A8-82A9-00B8404B405E}"/>
    <cellStyle name="Comma 3 5 5 2 3" xfId="27536" xr:uid="{00C511DB-B334-4134-B930-A45EDF992125}"/>
    <cellStyle name="Comma 3 5 5 3" xfId="14964" xr:uid="{A53B3CF5-21EC-4C0E-A5BB-89A318702BB3}"/>
    <cellStyle name="Comma 3 5 5 3 2" xfId="31045" xr:uid="{F1DEEC12-71B5-434A-B061-FC024AEBE9F3}"/>
    <cellStyle name="Comma 3 5 5 4" xfId="21271" xr:uid="{02D64E19-F124-420A-95E5-ACC11C84A7E4}"/>
    <cellStyle name="Comma 3 5 5 4 2" xfId="37000" xr:uid="{3F47A176-D123-41DB-AAE3-11B33C3DE74E}"/>
    <cellStyle name="Comma 3 5 5 5" xfId="23184" xr:uid="{73498005-AFC1-47C3-9919-18F9A09CF279}"/>
    <cellStyle name="Comma 3 5 5 5 2" xfId="38839" xr:uid="{E69C8E2D-29E9-48E2-98BF-CE9589213B40}"/>
    <cellStyle name="Comma 3 5 5 6" xfId="25090" xr:uid="{7669AE12-C370-4CBD-AFCC-2A0C689ADBB4}"/>
    <cellStyle name="Comma 3 5 6" xfId="20727" xr:uid="{72C2A7C8-8CA3-429F-BE05-F81DA0063264}"/>
    <cellStyle name="Comma 3 5 6 2" xfId="36456" xr:uid="{293DFAC3-400F-4640-8AD8-F4BC61B69A18}"/>
    <cellStyle name="Comma 3 5 7" xfId="22093" xr:uid="{04CAA6C8-EE55-44B4-8614-69E069CC0B28}"/>
    <cellStyle name="Comma 3 5 7 2" xfId="37754" xr:uid="{5885F95D-493C-4E19-8566-D13C81316A34}"/>
    <cellStyle name="Comma 3 5 8" xfId="44514" xr:uid="{D3811F3C-F030-48CC-BE07-8DDFAC0CA7FF}"/>
    <cellStyle name="Comma 3 5 9" xfId="45806" xr:uid="{38CA9970-C9C4-45B4-B038-A7C97439A174}"/>
    <cellStyle name="Comma 3 6" xfId="483" xr:uid="{00000000-0005-0000-0000-000057030000}"/>
    <cellStyle name="Comma 3 6 2" xfId="2028" xr:uid="{00000000-0005-0000-0000-000058030000}"/>
    <cellStyle name="Comma 3 6 2 2" xfId="4097" xr:uid="{21647BFC-4636-48EC-AAFE-5B93C07C96C7}"/>
    <cellStyle name="Comma 3 6 2 2 2" xfId="8857" xr:uid="{FB96E235-0AC3-4AAB-9307-A60BE4CE18D4}"/>
    <cellStyle name="Comma 3 6 2 2 2 2" xfId="11400" xr:uid="{60313AA4-B871-49DE-8130-171472E0541B}"/>
    <cellStyle name="Comma 3 6 2 2 2 2 2" xfId="18010" xr:uid="{0A95DFF9-3CDF-41B1-8AAA-E8CC4CC05BC3}"/>
    <cellStyle name="Comma 3 6 2 2 2 2 2 2" xfId="33739" xr:uid="{B707B912-7447-4B4E-9564-B89C46F10F9E}"/>
    <cellStyle name="Comma 3 6 2 2 2 2 3" xfId="27543" xr:uid="{0814A625-3B7A-4CF5-9B92-61470002E5C4}"/>
    <cellStyle name="Comma 3 6 2 2 2 3" xfId="14969" xr:uid="{22C91B0F-A5C8-4B27-9D5F-5DC5A7138965}"/>
    <cellStyle name="Comma 3 6 2 2 2 3 2" xfId="31050" xr:uid="{3212F639-04DD-48EC-AE07-B026B3FE172F}"/>
    <cellStyle name="Comma 3 6 2 2 2 4" xfId="21278" xr:uid="{E49B699E-BC19-4BC6-AB79-4C9EAF29130A}"/>
    <cellStyle name="Comma 3 6 2 2 2 4 2" xfId="37007" xr:uid="{2AA29F88-6570-4EBF-8E76-5C95E07CE151}"/>
    <cellStyle name="Comma 3 6 2 2 2 5" xfId="23191" xr:uid="{5400C2F8-F4B6-457F-8E18-3186FD7FA628}"/>
    <cellStyle name="Comma 3 6 2 2 2 5 2" xfId="38846" xr:uid="{7D4DB493-D487-4BC5-B3BB-5B979E3E0F8B}"/>
    <cellStyle name="Comma 3 6 2 2 2 6" xfId="25097" xr:uid="{B3D94073-83A0-46F8-BAD7-B503153274B9}"/>
    <cellStyle name="Comma 3 6 2 2 3" xfId="20734" xr:uid="{5825B538-0174-4311-80D5-D2602C9842E0}"/>
    <cellStyle name="Comma 3 6 2 2 3 2" xfId="36463" xr:uid="{838D93B1-1CFD-4C79-AA22-AFED6B268610}"/>
    <cellStyle name="Comma 3 6 2 2 4" xfId="22100" xr:uid="{1ACCF20D-DE54-4176-B456-B80DF2819A91}"/>
    <cellStyle name="Comma 3 6 2 2 4 2" xfId="37761" xr:uid="{1AAFB1F3-7E66-4DC6-A841-1E40535CC79F}"/>
    <cellStyle name="Comma 3 6 2 3" xfId="8856" xr:uid="{88CB9C06-539E-4B29-8182-2F866249522C}"/>
    <cellStyle name="Comma 3 6 2 3 2" xfId="11399" xr:uid="{39E01E07-E7C9-4F23-A29A-AD4162F94DD5}"/>
    <cellStyle name="Comma 3 6 2 3 2 2" xfId="18009" xr:uid="{57DCE267-0E80-4317-A346-9B3B73E9BB19}"/>
    <cellStyle name="Comma 3 6 2 3 2 2 2" xfId="33738" xr:uid="{F6F2E154-70A4-42E5-A261-511B8ECE5A56}"/>
    <cellStyle name="Comma 3 6 2 3 2 3" xfId="27542" xr:uid="{EA2F5CCF-BC78-4E1B-A98C-FF942830A3BB}"/>
    <cellStyle name="Comma 3 6 2 3 3" xfId="15728" xr:uid="{4D45E5F1-4CCA-4BDD-A38C-42DAC930EB69}"/>
    <cellStyle name="Comma 3 6 2 3 3 2" xfId="31467" xr:uid="{F426FC8D-51C2-47BB-9AAD-9F572092D487}"/>
    <cellStyle name="Comma 3 6 2 3 4" xfId="21277" xr:uid="{12CF138B-63B8-40ED-AAF9-E5A0743BE36F}"/>
    <cellStyle name="Comma 3 6 2 3 4 2" xfId="37006" xr:uid="{77E483A8-8BD6-4F2A-9100-802B7E9B78BB}"/>
    <cellStyle name="Comma 3 6 2 3 5" xfId="23190" xr:uid="{4A7A5D64-FD12-4E1C-81B8-0B83999F58AA}"/>
    <cellStyle name="Comma 3 6 2 3 5 2" xfId="38845" xr:uid="{844C38EA-60CB-4464-85FD-8500A908455E}"/>
    <cellStyle name="Comma 3 6 2 3 6" xfId="25096" xr:uid="{6BDDAEF3-DE7C-47CF-9701-0EECBEC606C1}"/>
    <cellStyle name="Comma 3 6 2 4" xfId="20733" xr:uid="{36F61117-B7C9-4A59-9052-AB172EA7F3D6}"/>
    <cellStyle name="Comma 3 6 2 4 2" xfId="36462" xr:uid="{6F923494-4D19-4B8D-B975-956CC79F22E4}"/>
    <cellStyle name="Comma 3 6 2 5" xfId="22099" xr:uid="{71E14FC1-E189-45C4-ACB3-A19415C716E5}"/>
    <cellStyle name="Comma 3 6 2 5 2" xfId="37760" xr:uid="{A997EE05-494C-494F-A3C3-8B2ECE6D29A7}"/>
    <cellStyle name="Comma 3 6 2 6" xfId="46734" xr:uid="{8CEFB606-108E-4781-AC7A-31B0450E9667}"/>
    <cellStyle name="Comma 3 6 2 7" xfId="4096" xr:uid="{341A036B-F1A4-492C-AC57-35104350318E}"/>
    <cellStyle name="Comma 3 6 3" xfId="4098" xr:uid="{34249974-A39D-497D-9B26-3C0CC0E95358}"/>
    <cellStyle name="Comma 3 6 3 2" xfId="8858" xr:uid="{29127A5A-D77A-4366-9431-DC76D0B5C42F}"/>
    <cellStyle name="Comma 3 6 3 2 2" xfId="11401" xr:uid="{EDE3AC54-EF1A-47C5-BBE0-7B49BB3064D6}"/>
    <cellStyle name="Comma 3 6 3 2 2 2" xfId="18011" xr:uid="{B845180D-D4A8-4DC4-8676-1C9D8F83478D}"/>
    <cellStyle name="Comma 3 6 3 2 2 2 2" xfId="33740" xr:uid="{CD842043-7F1A-4877-8933-0A1B5EEA39F2}"/>
    <cellStyle name="Comma 3 6 3 2 2 3" xfId="27544" xr:uid="{9B8C1E23-D1A5-46DF-B9CE-3AE70CF454A8}"/>
    <cellStyle name="Comma 3 6 3 2 3" xfId="14970" xr:uid="{3CA8EB8B-FEF6-49A9-B9B8-AEF2C389FCF1}"/>
    <cellStyle name="Comma 3 6 3 2 3 2" xfId="31051" xr:uid="{038F149A-0A84-4CAC-9E28-B0616101FF0B}"/>
    <cellStyle name="Comma 3 6 3 2 4" xfId="21279" xr:uid="{A2ED44C5-B7E1-464E-BCAC-98BF64FE5D3F}"/>
    <cellStyle name="Comma 3 6 3 2 4 2" xfId="37008" xr:uid="{2FA4D612-6954-4876-8063-1D2F519B5E7F}"/>
    <cellStyle name="Comma 3 6 3 2 5" xfId="23192" xr:uid="{495B5CF1-180D-427F-A3C1-9D1704CC4B44}"/>
    <cellStyle name="Comma 3 6 3 2 5 2" xfId="38847" xr:uid="{A1A2FD2D-8295-4374-A700-C378D2F93BC8}"/>
    <cellStyle name="Comma 3 6 3 2 6" xfId="25098" xr:uid="{FE93BC1A-85CE-40CD-810E-FF5C549EC3D8}"/>
    <cellStyle name="Comma 3 6 3 3" xfId="20735" xr:uid="{D87ABE43-EC5D-4D1F-B2EF-CE8374596F74}"/>
    <cellStyle name="Comma 3 6 3 3 2" xfId="36464" xr:uid="{EEA83B0F-ECD2-41A0-9A77-BC8A02E53DE8}"/>
    <cellStyle name="Comma 3 6 3 4" xfId="22101" xr:uid="{DFEE97DA-2995-4042-902D-8DCF63CC28A6}"/>
    <cellStyle name="Comma 3 6 3 4 2" xfId="37762" xr:uid="{FBFAECD9-3D70-47E9-8808-F957A37DC35A}"/>
    <cellStyle name="Comma 3 6 4" xfId="4099" xr:uid="{D6EC5648-A40B-4581-875C-5E1666B90BF0}"/>
    <cellStyle name="Comma 3 6 4 2" xfId="8859" xr:uid="{0BC3D9BB-BBDF-4487-A0B5-9C3A0D5E3AFA}"/>
    <cellStyle name="Comma 3 6 4 2 2" xfId="11402" xr:uid="{16DBD44E-4B6B-41AD-AA2E-353504FEA306}"/>
    <cellStyle name="Comma 3 6 4 2 2 2" xfId="18012" xr:uid="{E9B97818-CF9A-4DDA-8251-CA1CAB10BA3B}"/>
    <cellStyle name="Comma 3 6 4 2 2 2 2" xfId="33741" xr:uid="{44838C02-DD72-4791-BEA7-231447FCA901}"/>
    <cellStyle name="Comma 3 6 4 2 2 3" xfId="27545" xr:uid="{354DB771-6F0F-4ED7-9B74-94DB2178B332}"/>
    <cellStyle name="Comma 3 6 4 2 3" xfId="14971" xr:uid="{76764E58-4778-4E10-B413-8A783A57064E}"/>
    <cellStyle name="Comma 3 6 4 2 3 2" xfId="31052" xr:uid="{24CFACBA-8C23-443C-ABD2-E9CCD8AA7FC8}"/>
    <cellStyle name="Comma 3 6 4 2 4" xfId="21280" xr:uid="{08248471-3B4B-4686-A5DB-FC8DE9BE1046}"/>
    <cellStyle name="Comma 3 6 4 2 4 2" xfId="37009" xr:uid="{43D690DB-6A04-463A-AEDB-71E42C26EA90}"/>
    <cellStyle name="Comma 3 6 4 2 5" xfId="23193" xr:uid="{4C9DA229-BE5E-4507-A447-FE1265ADAA12}"/>
    <cellStyle name="Comma 3 6 4 2 5 2" xfId="38848" xr:uid="{2BD405EB-3C4E-4BD2-A8A1-5F89F1FCB63C}"/>
    <cellStyle name="Comma 3 6 4 2 6" xfId="25099" xr:uid="{2E5B4B9B-25F4-4DEA-AA4C-EDCC10DE9113}"/>
    <cellStyle name="Comma 3 6 4 3" xfId="20736" xr:uid="{15D8B063-3429-4B1F-9115-991AA6145513}"/>
    <cellStyle name="Comma 3 6 4 3 2" xfId="36465" xr:uid="{A4D6891F-FF7B-47FF-AD2A-C2E8368E1235}"/>
    <cellStyle name="Comma 3 6 4 4" xfId="22102" xr:uid="{C04B3A3C-0253-4C37-B88D-7A48B0EC8743}"/>
    <cellStyle name="Comma 3 6 4 4 2" xfId="37763" xr:uid="{2009B27B-8AB2-49A4-B6BA-4B06FF05CBBF}"/>
    <cellStyle name="Comma 3 6 5" xfId="8855" xr:uid="{FC07E52E-408E-4866-AB2C-BB27437373A7}"/>
    <cellStyle name="Comma 3 6 5 2" xfId="11398" xr:uid="{D71EE51B-1947-4F42-BD05-AD792C7BFAB2}"/>
    <cellStyle name="Comma 3 6 5 2 2" xfId="18008" xr:uid="{4BAF756E-A19D-4AE8-89FA-AAB60E192955}"/>
    <cellStyle name="Comma 3 6 5 2 2 2" xfId="33737" xr:uid="{9ABAECCA-13C9-4E0B-A2CB-2FF639BADD76}"/>
    <cellStyle name="Comma 3 6 5 2 3" xfId="27541" xr:uid="{051053B2-8DBB-4713-80EB-E37E1E119C32}"/>
    <cellStyle name="Comma 3 6 5 3" xfId="14968" xr:uid="{55A3D0F6-62B3-45B7-A52F-29B3CC7233A8}"/>
    <cellStyle name="Comma 3 6 5 3 2" xfId="31049" xr:uid="{9DB7494B-3DCB-4E88-8E78-81FD4B19B4FB}"/>
    <cellStyle name="Comma 3 6 5 4" xfId="21276" xr:uid="{417C1F4E-399A-4205-BD1E-88E38D61C4F8}"/>
    <cellStyle name="Comma 3 6 5 4 2" xfId="37005" xr:uid="{7E293174-5AAC-4592-AC49-67FB229DB253}"/>
    <cellStyle name="Comma 3 6 5 5" xfId="23189" xr:uid="{F776A358-527E-4A89-80AE-51663D20F6C8}"/>
    <cellStyle name="Comma 3 6 5 5 2" xfId="38844" xr:uid="{18290648-E430-4A9F-A73A-655FC1FE0279}"/>
    <cellStyle name="Comma 3 6 5 6" xfId="25095" xr:uid="{F60433AE-A757-4AB1-8BF1-D6B09E97550D}"/>
    <cellStyle name="Comma 3 6 6" xfId="20732" xr:uid="{0DCC72F2-5A6A-4FA4-8BC3-06756040D379}"/>
    <cellStyle name="Comma 3 6 6 2" xfId="36461" xr:uid="{9E568CCB-69BB-4639-9E06-95C577F65DDF}"/>
    <cellStyle name="Comma 3 6 7" xfId="22098" xr:uid="{60352B1D-EE73-448F-8D89-A5CF8B52D4CF}"/>
    <cellStyle name="Comma 3 6 7 2" xfId="37759" xr:uid="{4A245552-B149-4FD5-A5B9-0D190E3B963C}"/>
    <cellStyle name="Comma 3 6 8" xfId="45809" xr:uid="{3B4CF1A3-8D64-4AFB-8D04-C7CC1EAB3980}"/>
    <cellStyle name="Comma 3 6 9" xfId="4095" xr:uid="{12A56FD4-1F64-41E3-A12A-48B8428CF32D}"/>
    <cellStyle name="Comma 3 7" xfId="484" xr:uid="{00000000-0005-0000-0000-000059030000}"/>
    <cellStyle name="Comma 3 7 2" xfId="2029" xr:uid="{00000000-0005-0000-0000-00005A030000}"/>
    <cellStyle name="Comma 3 7 2 2" xfId="4102" xr:uid="{87E09AD9-0B8C-4C3D-AABE-29296A7FB6CB}"/>
    <cellStyle name="Comma 3 7 2 2 2" xfId="8862" xr:uid="{2A8F6B41-B8EB-479E-82D9-3F26C43FC0BB}"/>
    <cellStyle name="Comma 3 7 2 2 2 2" xfId="11405" xr:uid="{18E128DE-1794-433A-9609-63A5C0570DE1}"/>
    <cellStyle name="Comma 3 7 2 2 2 2 2" xfId="18015" xr:uid="{E89C3CA4-B586-4027-BADE-B4A289B146FF}"/>
    <cellStyle name="Comma 3 7 2 2 2 2 2 2" xfId="33744" xr:uid="{B9093A50-7D26-4C08-AD82-1EA9306948B8}"/>
    <cellStyle name="Comma 3 7 2 2 2 2 3" xfId="27548" xr:uid="{C246CA55-9024-4E63-BE28-BD898BAE7C8F}"/>
    <cellStyle name="Comma 3 7 2 2 2 3" xfId="14973" xr:uid="{06A46426-6A4D-496E-B72F-7712634CB483}"/>
    <cellStyle name="Comma 3 7 2 2 2 3 2" xfId="31054" xr:uid="{02F1AB80-BAC1-4B0C-B0B3-483351ADC906}"/>
    <cellStyle name="Comma 3 7 2 2 2 4" xfId="21283" xr:uid="{8947593D-0B5B-4ECB-959A-409C1D2752A9}"/>
    <cellStyle name="Comma 3 7 2 2 2 4 2" xfId="37012" xr:uid="{3A411E63-7274-4DA0-AEFE-2797199B1252}"/>
    <cellStyle name="Comma 3 7 2 2 2 5" xfId="23196" xr:uid="{0483AB34-3589-427E-879D-3EC0D32F4B6B}"/>
    <cellStyle name="Comma 3 7 2 2 2 5 2" xfId="38851" xr:uid="{5DD4B9F4-E5E7-475F-92E3-938A5219DAEE}"/>
    <cellStyle name="Comma 3 7 2 2 2 6" xfId="25102" xr:uid="{CFD58BA6-DC3E-4AB1-B458-081DAE73C470}"/>
    <cellStyle name="Comma 3 7 2 2 3" xfId="20739" xr:uid="{9686C774-87CB-42DC-A784-E5B0692B090B}"/>
    <cellStyle name="Comma 3 7 2 2 3 2" xfId="36468" xr:uid="{B3712C37-D39D-43F3-8DED-A3D921ADCDA9}"/>
    <cellStyle name="Comma 3 7 2 2 4" xfId="22105" xr:uid="{CA63B6E0-E9BD-4D61-BF26-7BD6CC270644}"/>
    <cellStyle name="Comma 3 7 2 2 4 2" xfId="37766" xr:uid="{C23037FB-3003-499B-9D1F-988B6A945953}"/>
    <cellStyle name="Comma 3 7 2 3" xfId="8861" xr:uid="{648449B8-940E-4E00-A88F-1961C2ABFC4C}"/>
    <cellStyle name="Comma 3 7 2 3 2" xfId="11404" xr:uid="{143A9424-2868-42F0-BEBD-D047131035B4}"/>
    <cellStyle name="Comma 3 7 2 3 2 2" xfId="18014" xr:uid="{7D7FFC56-7F70-4824-AE71-BDA82F716B54}"/>
    <cellStyle name="Comma 3 7 2 3 2 2 2" xfId="33743" xr:uid="{020C761A-DAD6-4EEA-B2C0-F0BD46D7DEBA}"/>
    <cellStyle name="Comma 3 7 2 3 2 3" xfId="27547" xr:uid="{984817CA-94E7-44DA-AD0F-173FBC9E08C5}"/>
    <cellStyle name="Comma 3 7 2 3 3" xfId="15729" xr:uid="{39EB5B37-800B-4E44-8762-232E1678E54A}"/>
    <cellStyle name="Comma 3 7 2 3 3 2" xfId="31468" xr:uid="{99F82370-5469-4197-BBD8-9D5678A5B488}"/>
    <cellStyle name="Comma 3 7 2 3 4" xfId="21282" xr:uid="{AD8B7779-4B42-4A5A-BF0F-A48F4D89A053}"/>
    <cellStyle name="Comma 3 7 2 3 4 2" xfId="37011" xr:uid="{46864ED7-96E2-4FAF-A4F1-4AAED0C8F458}"/>
    <cellStyle name="Comma 3 7 2 3 5" xfId="23195" xr:uid="{22711384-C36C-472F-B0CF-1B8ABA631A90}"/>
    <cellStyle name="Comma 3 7 2 3 5 2" xfId="38850" xr:uid="{E5AD0C76-B5BD-41E8-8739-2EF0BEAE78D7}"/>
    <cellStyle name="Comma 3 7 2 3 6" xfId="25101" xr:uid="{25E745C3-4855-4329-B4A5-A2E262871C2E}"/>
    <cellStyle name="Comma 3 7 2 4" xfId="20738" xr:uid="{CD43C5C9-AD01-4936-BA31-F24B533C03AE}"/>
    <cellStyle name="Comma 3 7 2 4 2" xfId="36467" xr:uid="{75C4004B-05F7-4E65-8595-B88411CEC9DD}"/>
    <cellStyle name="Comma 3 7 2 5" xfId="22104" xr:uid="{2B7A77C1-F161-4137-A6EE-E97543E8FF08}"/>
    <cellStyle name="Comma 3 7 2 5 2" xfId="37765" xr:uid="{88F7170D-F3D0-4279-B685-F6F469FF4A64}"/>
    <cellStyle name="Comma 3 7 2 6" xfId="46735" xr:uid="{504F92A4-BD9C-4DF5-B0BC-5CF679B7CD1F}"/>
    <cellStyle name="Comma 3 7 2 7" xfId="4101" xr:uid="{4F577F80-398E-4273-92B4-DF7FC4A13722}"/>
    <cellStyle name="Comma 3 7 3" xfId="4103" xr:uid="{F7D0412C-7316-42A9-9994-749BBD48451D}"/>
    <cellStyle name="Comma 3 7 3 2" xfId="8863" xr:uid="{5A4C4F8B-13C9-4732-B366-6B6724356859}"/>
    <cellStyle name="Comma 3 7 3 2 2" xfId="11406" xr:uid="{5F4F1417-6D56-466B-BA20-4092EB43EC4B}"/>
    <cellStyle name="Comma 3 7 3 2 2 2" xfId="18016" xr:uid="{06D9554D-DE41-4BBB-8B67-4E3D309EB3D7}"/>
    <cellStyle name="Comma 3 7 3 2 2 2 2" xfId="33745" xr:uid="{C43A51EE-4078-417B-84C1-C0020EB1BA5E}"/>
    <cellStyle name="Comma 3 7 3 2 2 3" xfId="27549" xr:uid="{BF31570D-7E4B-452F-A67D-9479965B59F1}"/>
    <cellStyle name="Comma 3 7 3 2 3" xfId="14974" xr:uid="{9E717978-5FF7-453F-B2A8-563068188BDF}"/>
    <cellStyle name="Comma 3 7 3 2 3 2" xfId="31055" xr:uid="{4B57E5D6-F5A3-42B4-A8B8-5FF80C3C279C}"/>
    <cellStyle name="Comma 3 7 3 2 4" xfId="21284" xr:uid="{4D99300A-AE6E-4599-B89F-74DE86396BF1}"/>
    <cellStyle name="Comma 3 7 3 2 4 2" xfId="37013" xr:uid="{8B9FDED8-4BC7-4441-86B3-106E35F93946}"/>
    <cellStyle name="Comma 3 7 3 2 5" xfId="23197" xr:uid="{89672D0F-DB30-4BDD-9C09-0A796E231EC9}"/>
    <cellStyle name="Comma 3 7 3 2 5 2" xfId="38852" xr:uid="{3F0AE9A3-1255-4418-B1C3-8005796031F6}"/>
    <cellStyle name="Comma 3 7 3 2 6" xfId="25103" xr:uid="{966418C1-18B9-41F8-87A5-3B68C944B0F1}"/>
    <cellStyle name="Comma 3 7 3 3" xfId="20740" xr:uid="{98C77B4C-4A84-49A9-A6EA-9E270749B39F}"/>
    <cellStyle name="Comma 3 7 3 3 2" xfId="36469" xr:uid="{684E86B0-77F6-4C01-983B-E6CB3141CC13}"/>
    <cellStyle name="Comma 3 7 3 4" xfId="22106" xr:uid="{E9F7FC73-0620-46F0-BB9B-BB113F61A667}"/>
    <cellStyle name="Comma 3 7 3 4 2" xfId="37767" xr:uid="{CC581873-B568-448B-9FFC-5F8379B1C68C}"/>
    <cellStyle name="Comma 3 7 4" xfId="4104" xr:uid="{0C24FC54-91C2-49C6-97FE-54C123152E97}"/>
    <cellStyle name="Comma 3 7 4 2" xfId="8864" xr:uid="{8A9B6DCC-3B21-44EF-AB33-F5BAAC05EA75}"/>
    <cellStyle name="Comma 3 7 4 2 2" xfId="11407" xr:uid="{3C84F380-B3C0-4117-810F-B8B116C9E1DE}"/>
    <cellStyle name="Comma 3 7 4 2 2 2" xfId="18017" xr:uid="{C00A32DB-C108-408E-AC87-5F8D966438B4}"/>
    <cellStyle name="Comma 3 7 4 2 2 2 2" xfId="33746" xr:uid="{E7CCEB27-3629-42AF-ADC1-BF8D8A3A56CB}"/>
    <cellStyle name="Comma 3 7 4 2 2 3" xfId="27550" xr:uid="{4A2073B1-487B-464E-A472-8A5806A31FDD}"/>
    <cellStyle name="Comma 3 7 4 2 3" xfId="14975" xr:uid="{B09D298F-135C-4B51-ABE3-5DA36FEE3CF8}"/>
    <cellStyle name="Comma 3 7 4 2 3 2" xfId="31056" xr:uid="{04097163-78D1-4D63-A985-8096A916103F}"/>
    <cellStyle name="Comma 3 7 4 2 4" xfId="21285" xr:uid="{C0CB78FE-07F7-486C-9296-E2148F78B7CB}"/>
    <cellStyle name="Comma 3 7 4 2 4 2" xfId="37014" xr:uid="{7DB81455-AA83-4ABC-A6FA-67C732398264}"/>
    <cellStyle name="Comma 3 7 4 2 5" xfId="23198" xr:uid="{DC4D0FD2-9E41-45F2-AFC5-D6E7D478E389}"/>
    <cellStyle name="Comma 3 7 4 2 5 2" xfId="38853" xr:uid="{000A6487-B7C3-46E8-B60C-EDAE3898E699}"/>
    <cellStyle name="Comma 3 7 4 2 6" xfId="25104" xr:uid="{39D6C652-3993-49FB-89FA-782F4C25B169}"/>
    <cellStyle name="Comma 3 7 4 3" xfId="20741" xr:uid="{357FD0B1-6A4A-4806-B7E9-BE01DF5FC142}"/>
    <cellStyle name="Comma 3 7 4 3 2" xfId="36470" xr:uid="{B232295C-84AF-4EEA-85E6-4ADEE0D27CCC}"/>
    <cellStyle name="Comma 3 7 4 4" xfId="22107" xr:uid="{8465861A-3111-4E67-B933-8B2BA3BEA575}"/>
    <cellStyle name="Comma 3 7 4 4 2" xfId="37768" xr:uid="{01A31951-C548-4688-B6E5-2198481B7F3A}"/>
    <cellStyle name="Comma 3 7 5" xfId="8860" xr:uid="{364F7746-4913-457D-B8E1-D036FF51E393}"/>
    <cellStyle name="Comma 3 7 5 2" xfId="11403" xr:uid="{E9B75CA0-961B-41B8-8D91-DF1E21BC562C}"/>
    <cellStyle name="Comma 3 7 5 2 2" xfId="18013" xr:uid="{5115F3B4-F44F-4F0E-9A4B-8A777CE9252F}"/>
    <cellStyle name="Comma 3 7 5 2 2 2" xfId="33742" xr:uid="{C09C210D-A061-4351-B8DB-EA7BBD8E8BF6}"/>
    <cellStyle name="Comma 3 7 5 2 3" xfId="27546" xr:uid="{CB2D2B37-43BD-4FE4-B39E-BFEC3E4676BB}"/>
    <cellStyle name="Comma 3 7 5 3" xfId="14972" xr:uid="{A67865CE-2D5D-4A56-A2F5-5119CF9136A8}"/>
    <cellStyle name="Comma 3 7 5 3 2" xfId="31053" xr:uid="{022E1BA0-D688-4B3B-A73A-FA8ADB0D8D51}"/>
    <cellStyle name="Comma 3 7 5 4" xfId="21281" xr:uid="{AE933396-F806-49F4-8321-0B3BA61852A6}"/>
    <cellStyle name="Comma 3 7 5 4 2" xfId="37010" xr:uid="{7F1C832D-A284-46F7-AA68-C5DB3E5A9955}"/>
    <cellStyle name="Comma 3 7 5 5" xfId="23194" xr:uid="{C0F948E7-DE97-4FE4-9515-1316BF9C6B4F}"/>
    <cellStyle name="Comma 3 7 5 5 2" xfId="38849" xr:uid="{332DA817-CDA8-4226-B206-1880EFC93FC0}"/>
    <cellStyle name="Comma 3 7 5 6" xfId="25100" xr:uid="{85D9872A-4024-4ECB-A774-593528455543}"/>
    <cellStyle name="Comma 3 7 6" xfId="20737" xr:uid="{20D0C4C0-E218-403F-8327-351A57770450}"/>
    <cellStyle name="Comma 3 7 6 2" xfId="36466" xr:uid="{E76ED17A-E9C5-43B2-8ADF-3612904DBD8E}"/>
    <cellStyle name="Comma 3 7 7" xfId="22103" xr:uid="{CB8A33F6-D437-4300-81BE-DD819AC784C6}"/>
    <cellStyle name="Comma 3 7 7 2" xfId="37764" xr:uid="{E0777C04-4686-418B-B886-5058556C87E4}"/>
    <cellStyle name="Comma 3 7 8" xfId="45810" xr:uid="{8681187F-D220-4EBC-AE0E-F8EEB0B4C17B}"/>
    <cellStyle name="Comma 3 7 9" xfId="4100" xr:uid="{583CA1AC-ED67-4FCF-8003-D2AC074854CE}"/>
    <cellStyle name="Comma 3 8" xfId="485" xr:uid="{00000000-0005-0000-0000-00005B030000}"/>
    <cellStyle name="Comma 3 8 2" xfId="2030" xr:uid="{00000000-0005-0000-0000-00005C030000}"/>
    <cellStyle name="Comma 3 8 2 2" xfId="11408" xr:uid="{22EC0968-C56A-4658-AE2E-385039BE2FE1}"/>
    <cellStyle name="Comma 3 8 2 2 2" xfId="18018" xr:uid="{5D3D975A-01AF-4C6F-8FBC-8B86ED109453}"/>
    <cellStyle name="Comma 3 8 2 2 2 2" xfId="33747" xr:uid="{9D6A29FE-F5AE-4452-B555-7F8EB35AC4B8}"/>
    <cellStyle name="Comma 3 8 2 2 3" xfId="27551" xr:uid="{B0DF2D1A-A9D9-4E92-B75E-1ECAB6C211AB}"/>
    <cellStyle name="Comma 3 8 2 3" xfId="14976" xr:uid="{D7AF67C7-0FBB-4A6B-9F77-62783E4471B5}"/>
    <cellStyle name="Comma 3 8 2 3 2" xfId="31057" xr:uid="{FDDEC97B-86BE-4827-A0DF-947A650EB545}"/>
    <cellStyle name="Comma 3 8 2 4" xfId="21286" xr:uid="{E8CFC83F-CACE-43B8-B69A-0C3D3476BC3C}"/>
    <cellStyle name="Comma 3 8 2 4 2" xfId="37015" xr:uid="{C343F052-9E42-43C3-A656-E276104B4F44}"/>
    <cellStyle name="Comma 3 8 2 5" xfId="23199" xr:uid="{491DCF7F-66CE-4CAC-B6CE-D8B66090CDE7}"/>
    <cellStyle name="Comma 3 8 2 5 2" xfId="38854" xr:uid="{9F5756ED-FBD8-489E-AC43-2E3644EBD6FB}"/>
    <cellStyle name="Comma 3 8 2 6" xfId="25105" xr:uid="{E70B6508-5F40-448E-8829-0127CC546DA0}"/>
    <cellStyle name="Comma 3 8 2 7" xfId="46736" xr:uid="{895A7178-E7ED-40BD-8DC5-B325C6605AB6}"/>
    <cellStyle name="Comma 3 8 2 8" xfId="8865" xr:uid="{9B3B954D-C01B-4F46-98F7-29F9C270A30B}"/>
    <cellStyle name="Comma 3 8 3" xfId="20742" xr:uid="{C805DCB9-822A-42BB-BBEC-1EF5757B7CA1}"/>
    <cellStyle name="Comma 3 8 3 2" xfId="36471" xr:uid="{EE55F50C-3942-4DD8-B7ED-6D047F3A8235}"/>
    <cellStyle name="Comma 3 8 4" xfId="22108" xr:uid="{FB42DFFF-D74A-4EE4-ADCB-332E3F3547AC}"/>
    <cellStyle name="Comma 3 8 4 2" xfId="37769" xr:uid="{47D36225-C37A-4439-AC1C-33FB4CFC3DE5}"/>
    <cellStyle name="Comma 3 8 5" xfId="45811" xr:uid="{06265A65-F344-40FF-B668-04C1A47F6449}"/>
    <cellStyle name="Comma 3 8 6" xfId="4105" xr:uid="{FA84B5BF-3E22-402D-9190-606678CC3E20}"/>
    <cellStyle name="Comma 3 9" xfId="486" xr:uid="{00000000-0005-0000-0000-00005D030000}"/>
    <cellStyle name="Comma 3 9 2" xfId="2031" xr:uid="{00000000-0005-0000-0000-00005E030000}"/>
    <cellStyle name="Comma 3 9 2 2" xfId="11409" xr:uid="{232F4494-5C05-4C45-AB32-66DC06B90C3B}"/>
    <cellStyle name="Comma 3 9 2 2 2" xfId="18019" xr:uid="{D2921F8B-564C-48DB-BD64-8062477186F6}"/>
    <cellStyle name="Comma 3 9 2 2 2 2" xfId="33748" xr:uid="{4AA03336-8834-4089-859A-4131CB3E6AE5}"/>
    <cellStyle name="Comma 3 9 2 2 3" xfId="27552" xr:uid="{87DD554E-4A5D-451C-A4F6-6FDB4A5FEC77}"/>
    <cellStyle name="Comma 3 9 2 3" xfId="15730" xr:uid="{EA93D0F9-5F4F-4BA3-B8A0-C5863B0CD26B}"/>
    <cellStyle name="Comma 3 9 2 3 2" xfId="31469" xr:uid="{B02CE2CD-1F4C-482D-B737-94D0AA959B63}"/>
    <cellStyle name="Comma 3 9 2 4" xfId="21287" xr:uid="{442C698B-F994-4197-B478-0CAC3D2708E4}"/>
    <cellStyle name="Comma 3 9 2 4 2" xfId="37016" xr:uid="{4C454B5B-A492-4FEA-A603-6BACA03D4862}"/>
    <cellStyle name="Comma 3 9 2 5" xfId="23200" xr:uid="{DADC15A1-F5FC-4DDC-82CC-97A4A3A5C497}"/>
    <cellStyle name="Comma 3 9 2 5 2" xfId="38855" xr:uid="{73AA3929-94B4-4192-AE84-FE77A34C9FA8}"/>
    <cellStyle name="Comma 3 9 2 6" xfId="25106" xr:uid="{8488AB9D-9517-4D7F-B0F4-EEC73A06AB13}"/>
    <cellStyle name="Comma 3 9 2 7" xfId="46737" xr:uid="{4EC574A4-C3BF-45D2-9501-F86572C9849A}"/>
    <cellStyle name="Comma 3 9 2 8" xfId="8866" xr:uid="{2616C09B-C01B-470D-BD80-97E930DF8BA8}"/>
    <cellStyle name="Comma 3 9 3" xfId="20743" xr:uid="{123B58C2-3D56-4902-B179-936A646206AE}"/>
    <cellStyle name="Comma 3 9 3 2" xfId="36472" xr:uid="{F7F6F35C-9D77-4FFB-8FF3-F8E5D75F4052}"/>
    <cellStyle name="Comma 3 9 4" xfId="22109" xr:uid="{1F0EF2D5-DA29-49B4-BA16-A7A35D3A021A}"/>
    <cellStyle name="Comma 3 9 4 2" xfId="37770" xr:uid="{B175F047-805A-402A-8BB4-CD0BA7CD453F}"/>
    <cellStyle name="Comma 3 9 5" xfId="45812" xr:uid="{B05ECA74-6EC5-4367-9529-FEFC2EE0F112}"/>
    <cellStyle name="Comma 3 9 6" xfId="4106" xr:uid="{5A4F3934-9896-4D24-93AE-003560F2D8CC}"/>
    <cellStyle name="Comma 30" xfId="487" xr:uid="{00000000-0005-0000-0000-00005F030000}"/>
    <cellStyle name="Comma 30 2" xfId="2032" xr:uid="{00000000-0005-0000-0000-000060030000}"/>
    <cellStyle name="Comma 30 2 2" xfId="32214" xr:uid="{F39C0DAD-C999-446A-A55B-6131046D057B}"/>
    <cellStyle name="Comma 30 2 3" xfId="46738" xr:uid="{38D87C34-943D-4E45-80BC-61A0DBB835D1}"/>
    <cellStyle name="Comma 30 2 4" xfId="16485" xr:uid="{CF3872AF-477A-4C16-A8EE-4264AE56A47C}"/>
    <cellStyle name="Comma 30 3" xfId="20469" xr:uid="{A418AAA2-6F74-44C6-82A2-7779EB84F423}"/>
    <cellStyle name="Comma 30 3 2" xfId="36198" xr:uid="{EC334632-3CA2-4032-8FCD-B56A3142C8E0}"/>
    <cellStyle name="Comma 30 4" xfId="21749" xr:uid="{F379C1EB-8A03-46BC-977D-3D1ADEA6687E}"/>
    <cellStyle name="Comma 30 4 2" xfId="37410" xr:uid="{1E0D549F-99E2-4FCC-ACA2-133145730408}"/>
    <cellStyle name="Comma 30 5" xfId="25971" xr:uid="{1DE8CB17-7FFF-4F7B-8D02-49B82D3F9672}"/>
    <cellStyle name="Comma 30 6" xfId="45813" xr:uid="{BD597C30-E7CD-4904-8742-5AF76A8D8058}"/>
    <cellStyle name="Comma 30 7" xfId="9782" xr:uid="{1DFD530A-4314-4C37-B459-02BDDE834775}"/>
    <cellStyle name="Comma 300" xfId="48350" xr:uid="{DD060B27-B202-4C93-825F-1821607D91DF}"/>
    <cellStyle name="Comma 301" xfId="48352" xr:uid="{5AF57236-A8D7-4F8D-B669-4CD9FFBDD14F}"/>
    <cellStyle name="Comma 302" xfId="48354" xr:uid="{CC6EE4EB-CC46-4CF5-B7E9-7079949617DD}"/>
    <cellStyle name="Comma 303" xfId="48356" xr:uid="{2375E0A9-6F2B-46AC-9DA3-DBE734B71AA3}"/>
    <cellStyle name="Comma 304" xfId="48358" xr:uid="{C2940960-E600-4FD9-A717-86287FD69E35}"/>
    <cellStyle name="Comma 305" xfId="48360" xr:uid="{1C5C746A-848A-445F-96EB-AA119D5A35B8}"/>
    <cellStyle name="Comma 306" xfId="48362" xr:uid="{D3AE9F88-1298-45C4-90E6-7C5966BE5840}"/>
    <cellStyle name="Comma 307" xfId="48364" xr:uid="{A5D1D7D5-14C9-4B10-8D19-F305832820C0}"/>
    <cellStyle name="Comma 308" xfId="48366" xr:uid="{8533E962-D396-48FB-811A-ACE465E54F60}"/>
    <cellStyle name="Comma 309" xfId="48368" xr:uid="{0E0A29F6-5CE4-433E-8F40-B04D15876E32}"/>
    <cellStyle name="Comma 31" xfId="488" xr:uid="{00000000-0005-0000-0000-000061030000}"/>
    <cellStyle name="Comma 31 2" xfId="2033" xr:uid="{00000000-0005-0000-0000-000062030000}"/>
    <cellStyle name="Comma 31 2 2" xfId="33415" xr:uid="{FB1584CC-502D-4CB3-AC13-FA44EFF8C754}"/>
    <cellStyle name="Comma 31 2 3" xfId="46739" xr:uid="{F8FFBC5D-2368-4440-8551-82B4BC6B931F}"/>
    <cellStyle name="Comma 31 2 4" xfId="17686" xr:uid="{7315704C-E4DB-4A28-B316-2176280BC205}"/>
    <cellStyle name="Comma 31 3" xfId="21677" xr:uid="{09DEE62C-CDD0-4DD5-93C9-9137E48F64D8}"/>
    <cellStyle name="Comma 31 3 2" xfId="37375" xr:uid="{1AC96670-D73B-4300-84FB-1AE837E3F8E2}"/>
    <cellStyle name="Comma 31 4" xfId="24007" xr:uid="{B2EDD882-6F20-453C-832A-603865EBE093}"/>
    <cellStyle name="Comma 31 4 2" xfId="39662" xr:uid="{A431502D-6150-4F3B-B01A-34B00DCF4551}"/>
    <cellStyle name="Comma 31 5" xfId="27219" xr:uid="{C859A137-1B4C-4855-AAB0-E82FB147F268}"/>
    <cellStyle name="Comma 31 6" xfId="45814" xr:uid="{1648348A-0F8C-418F-A7D2-DE26A05BD29B}"/>
    <cellStyle name="Comma 31 7" xfId="11075" xr:uid="{C9E88C7F-BE6D-4BA2-8DAE-D0A7837A4367}"/>
    <cellStyle name="Comma 310" xfId="48371" xr:uid="{633AACE9-8837-424F-86AC-B5814F27AC25}"/>
    <cellStyle name="Comma 311" xfId="48377" xr:uid="{E3EBB95D-1B3D-43A0-A115-7C47206BB6E5}"/>
    <cellStyle name="Comma 312" xfId="48381" xr:uid="{7D4B7B42-73F8-4B33-BC17-1CA249B750C2}"/>
    <cellStyle name="Comma 313" xfId="48382" xr:uid="{873C6C87-CD6F-4755-BF73-6FE0269FAE9C}"/>
    <cellStyle name="Comma 314" xfId="48383" xr:uid="{EFABF371-8678-453D-9DB7-EFC7CB7036E3}"/>
    <cellStyle name="Comma 315" xfId="48385" xr:uid="{861B7A03-3E3F-4E44-A3B7-0D90EABCC09E}"/>
    <cellStyle name="Comma 316" xfId="48387" xr:uid="{C0047CEE-530D-4584-A35C-9734ABFE51F4}"/>
    <cellStyle name="Comma 317" xfId="48389" xr:uid="{B53BD84F-5435-43E4-99B3-2CB84D48A61E}"/>
    <cellStyle name="Comma 318" xfId="48390" xr:uid="{657CB03C-4223-49E8-91EB-79C861A235EC}"/>
    <cellStyle name="Comma 319" xfId="2621" xr:uid="{F9039A74-7B99-472F-8684-E2CBDA85F245}"/>
    <cellStyle name="Comma 32" xfId="489" xr:uid="{00000000-0005-0000-0000-000063030000}"/>
    <cellStyle name="Comma 32 2" xfId="2034" xr:uid="{00000000-0005-0000-0000-000064030000}"/>
    <cellStyle name="Comma 32 2 2" xfId="32284" xr:uid="{C86AF0D5-C1EE-4AC8-B920-6731A527C908}"/>
    <cellStyle name="Comma 32 2 3" xfId="44402" xr:uid="{3E008A24-E4E0-46FC-81F8-DA981AC36C58}"/>
    <cellStyle name="Comma 32 2 4" xfId="46740" xr:uid="{E1DC8B48-89E6-4CC0-92DE-CD585748CBDC}"/>
    <cellStyle name="Comma 32 2 5" xfId="16555" xr:uid="{B574ED4D-53DB-4F27-8EE3-B6046CACB6AE}"/>
    <cellStyle name="Comma 32 3" xfId="21710" xr:uid="{FA0914FC-0841-4DF0-BDE2-2648E9A051D6}"/>
    <cellStyle name="Comma 32 3 2" xfId="37392" xr:uid="{59D29823-B155-4F82-B751-EF2275AC77DA}"/>
    <cellStyle name="Comma 32 4" xfId="24025" xr:uid="{E87DAC09-BE67-4DDE-A77C-8158772C5357}"/>
    <cellStyle name="Comma 32 4 2" xfId="39680" xr:uid="{5A458E54-ED44-4C96-A323-A2B6A8996B2A}"/>
    <cellStyle name="Comma 32 5" xfId="26041" xr:uid="{0C96FB3C-B25F-4863-BB7E-5DD302BC1BD7}"/>
    <cellStyle name="Comma 32 6" xfId="40475" xr:uid="{CD80D58E-BC00-4962-85FF-5200177F6472}"/>
    <cellStyle name="Comma 32 7" xfId="45815" xr:uid="{86F19629-04D3-49E8-8A47-0C0682FDA852}"/>
    <cellStyle name="Comma 32 8" xfId="9872" xr:uid="{E3C6A12A-D0F5-4EE9-BD0F-3CE6B8D6A872}"/>
    <cellStyle name="Comma 33" xfId="490" xr:uid="{00000000-0005-0000-0000-000065030000}"/>
    <cellStyle name="Comma 33 2" xfId="2035" xr:uid="{00000000-0005-0000-0000-000066030000}"/>
    <cellStyle name="Comma 33 2 2" xfId="33902" xr:uid="{9F3EB846-12E4-436E-B810-AF6021FDE64B}"/>
    <cellStyle name="Comma 33 2 3" xfId="46741" xr:uid="{AFC9C2FF-540E-4731-989E-BF3CE9A4737A}"/>
    <cellStyle name="Comma 33 2 4" xfId="18173" xr:uid="{69D69153-B786-4919-BF6B-2534F30A0CCD}"/>
    <cellStyle name="Comma 33 3" xfId="27706" xr:uid="{8B4240CF-85F3-4FAF-9FD2-C92867E97D89}"/>
    <cellStyle name="Comma 33 4" xfId="40476" xr:uid="{9C08681A-3F95-4482-BFD1-DA0026B7B04A}"/>
    <cellStyle name="Comma 33 5" xfId="44390" xr:uid="{DA8B060C-EF98-4EA0-8F19-9E7D9D546F20}"/>
    <cellStyle name="Comma 33 6" xfId="45816" xr:uid="{F26B7916-E95D-4832-BE7B-B387348892BF}"/>
    <cellStyle name="Comma 33 7" xfId="11569" xr:uid="{000A7EA9-0234-481D-B7AE-F30E0B195C77}"/>
    <cellStyle name="Comma 34" xfId="491" xr:uid="{00000000-0005-0000-0000-000067030000}"/>
    <cellStyle name="Comma 34 2" xfId="2036" xr:uid="{00000000-0005-0000-0000-000068030000}"/>
    <cellStyle name="Comma 34 2 2" xfId="34148" xr:uid="{B52F7058-927E-4D29-B85C-938A168488B5}"/>
    <cellStyle name="Comma 34 2 3" xfId="46742" xr:uid="{E429C332-6E54-45BF-B099-D780EBA0F86D}"/>
    <cellStyle name="Comma 34 2 4" xfId="18419" xr:uid="{3930D83D-FA8F-439B-9CA9-E10EF747DE94}"/>
    <cellStyle name="Comma 34 3" xfId="27953" xr:uid="{28CE1D7F-A472-478C-B9DC-10169923FBD9}"/>
    <cellStyle name="Comma 34 4" xfId="40477" xr:uid="{CD48F7F4-08EB-4367-A331-5A9FEFFE3949}"/>
    <cellStyle name="Comma 34 5" xfId="45817" xr:uid="{EEFB42D1-942E-44FA-BFAC-B419113396A0}"/>
    <cellStyle name="Comma 34 6" xfId="11816" xr:uid="{97DF2180-A3B1-49EF-9843-6F2BFD852BF4}"/>
    <cellStyle name="Comma 35" xfId="492" xr:uid="{00000000-0005-0000-0000-000069030000}"/>
    <cellStyle name="Comma 35 2" xfId="2037" xr:uid="{00000000-0005-0000-0000-00006A030000}"/>
    <cellStyle name="Comma 35 2 2" xfId="11410" xr:uid="{D37243D3-0D7E-4CD2-B107-5A9F3FE31BB8}"/>
    <cellStyle name="Comma 35 2 2 2" xfId="18020" xr:uid="{857D696B-996A-4707-A742-CE3FAFCC6C23}"/>
    <cellStyle name="Comma 35 2 2 2 2" xfId="33749" xr:uid="{2C479763-D079-4A4D-987B-B5E90152EAC8}"/>
    <cellStyle name="Comma 35 2 2 3" xfId="27553" xr:uid="{A58A61FF-9041-46DE-8F09-6E2C0BE51A8B}"/>
    <cellStyle name="Comma 35 2 3" xfId="15731" xr:uid="{CBB998D8-F8DC-441F-B32C-19A7CDACBD44}"/>
    <cellStyle name="Comma 35 2 3 2" xfId="31470" xr:uid="{552401C8-A3BA-4CEE-87C8-B10CFB1562D4}"/>
    <cellStyle name="Comma 35 2 4" xfId="21288" xr:uid="{DDFC99C0-2DF5-48E1-A114-E0FC17DE30B3}"/>
    <cellStyle name="Comma 35 2 4 2" xfId="37017" xr:uid="{2EB64F18-BE15-4A94-B2AE-5D3BDBC2F1CD}"/>
    <cellStyle name="Comma 35 2 5" xfId="23201" xr:uid="{EBFDB2D8-7448-4075-98E2-CF7A5A8F4113}"/>
    <cellStyle name="Comma 35 2 5 2" xfId="38856" xr:uid="{D24D2A3C-B2DC-4156-B974-30867E12C883}"/>
    <cellStyle name="Comma 35 2 6" xfId="25107" xr:uid="{78033165-303D-4F45-8ADB-D37E45BC3038}"/>
    <cellStyle name="Comma 35 2 7" xfId="46743" xr:uid="{D57860AE-A35C-40A4-8D06-C105110F89D5}"/>
    <cellStyle name="Comma 35 2 8" xfId="8867" xr:uid="{4D6CE27D-113D-4683-868F-65646765B2C3}"/>
    <cellStyle name="Comma 35 3" xfId="20744" xr:uid="{DB33BDCB-AAED-4071-A3F7-A68167C53173}"/>
    <cellStyle name="Comma 35 3 2" xfId="36473" xr:uid="{6996FD07-75DB-42CD-9562-52156B687022}"/>
    <cellStyle name="Comma 35 4" xfId="22110" xr:uid="{BBE11D50-7705-49B9-BB3D-DF70395174DC}"/>
    <cellStyle name="Comma 35 4 2" xfId="37771" xr:uid="{2AD79D07-20BD-4BDB-9733-472F3360DBB7}"/>
    <cellStyle name="Comma 35 5" xfId="45818" xr:uid="{A920F3DD-6269-48F7-B3A4-82EF7A9760AB}"/>
    <cellStyle name="Comma 35 6" xfId="4107" xr:uid="{7EF52578-5FB7-480E-B7C5-0D966024F2F2}"/>
    <cellStyle name="Comma 36" xfId="493" xr:uid="{00000000-0005-0000-0000-00006B030000}"/>
    <cellStyle name="Comma 36 10" xfId="4108" xr:uid="{DCC14F24-0FC2-4F26-9E32-DADFE22BFFD7}"/>
    <cellStyle name="Comma 36 11" xfId="4109" xr:uid="{766081C3-FE70-481B-BCE8-3D3FED6C5A5D}"/>
    <cellStyle name="Comma 36 12" xfId="4110" xr:uid="{227F3856-11BA-43C0-8ED7-FD131FF47B06}"/>
    <cellStyle name="Comma 36 13" xfId="4111" xr:uid="{1179A6B3-0998-4356-9844-C2F0633C6517}"/>
    <cellStyle name="Comma 36 14" xfId="4112" xr:uid="{66760867-8D35-4058-8556-4E4986B68001}"/>
    <cellStyle name="Comma 36 15" xfId="4113" xr:uid="{ACBC9023-FD51-4847-B417-962E0135203C}"/>
    <cellStyle name="Comma 36 16" xfId="4114" xr:uid="{5F3517F9-A5C7-44EF-B197-4A70A9B62F48}"/>
    <cellStyle name="Comma 36 17" xfId="4115" xr:uid="{EEC80CE3-0788-47BC-8F8A-67D61BB8CFE1}"/>
    <cellStyle name="Comma 36 18" xfId="4116" xr:uid="{0B3F99C6-406F-4D8E-AFFE-D75A01E28001}"/>
    <cellStyle name="Comma 36 19" xfId="4117" xr:uid="{ADFCE053-DD38-4F64-AC67-225A8C3520DA}"/>
    <cellStyle name="Comma 36 2" xfId="2038" xr:uid="{00000000-0005-0000-0000-00006C030000}"/>
    <cellStyle name="Comma 36 2 2" xfId="46744" xr:uid="{30BC21DC-03CD-4F96-8781-F2D16957DCC9}"/>
    <cellStyle name="Comma 36 2 3" xfId="4118" xr:uid="{BA938E2F-B6B4-4661-A71D-57DB026514F9}"/>
    <cellStyle name="Comma 36 20" xfId="4119" xr:uid="{B101BDB7-6738-490B-BE83-80A0FAE49572}"/>
    <cellStyle name="Comma 36 21" xfId="4120" xr:uid="{D0F1051E-60F6-499B-BF34-1BECAC1E73F5}"/>
    <cellStyle name="Comma 36 22" xfId="4121" xr:uid="{C6A96B3B-6351-498B-B2E4-026B09CD6C78}"/>
    <cellStyle name="Comma 36 23" xfId="4122" xr:uid="{BE7526DA-96EA-4DCB-828B-ABDCF1A010FC}"/>
    <cellStyle name="Comma 36 24" xfId="4123" xr:uid="{3EBAB99F-B424-463F-9CC4-E45D1E4EED53}"/>
    <cellStyle name="Comma 36 25" xfId="4124" xr:uid="{84D4DECE-8BB2-40CD-84AA-B27EB5693FBE}"/>
    <cellStyle name="Comma 36 26" xfId="4125" xr:uid="{8C1D966B-0FFE-4A90-9F3E-D7E524416068}"/>
    <cellStyle name="Comma 36 27" xfId="4126" xr:uid="{5961F900-BC68-46BC-A166-9258446A8094}"/>
    <cellStyle name="Comma 36 28" xfId="4127" xr:uid="{AC9E4C67-A6D9-4B11-A66C-78F065AA82DD}"/>
    <cellStyle name="Comma 36 29" xfId="4128" xr:uid="{AD34F98C-10A9-4CCE-9C8F-9D9624610908}"/>
    <cellStyle name="Comma 36 3" xfId="4129" xr:uid="{84D068CB-9B46-4210-90A9-D51800D871EF}"/>
    <cellStyle name="Comma 36 30" xfId="4130" xr:uid="{27CE4171-BFBB-4F1D-AF52-6EE056AB2666}"/>
    <cellStyle name="Comma 36 31" xfId="4131" xr:uid="{2369503E-15F3-499F-9D00-BDEA4053479B}"/>
    <cellStyle name="Comma 36 32" xfId="4132" xr:uid="{9C2A8E22-B32A-41F9-A236-36665DEAAC78}"/>
    <cellStyle name="Comma 36 33" xfId="4133" xr:uid="{2791A48D-FB88-474C-8CE1-E227849FA916}"/>
    <cellStyle name="Comma 36 34" xfId="4134" xr:uid="{47A721F4-30E2-4942-B917-7FE0EDE3C9C3}"/>
    <cellStyle name="Comma 36 35" xfId="17429" xr:uid="{51D1F002-0B40-4A88-B5F7-61B87FACFAED}"/>
    <cellStyle name="Comma 36 35 2" xfId="33158" xr:uid="{CF94F785-EA60-44C6-A567-2263C83DF4AA}"/>
    <cellStyle name="Comma 36 36" xfId="26953" xr:uid="{CB4FE88E-0153-4B32-B27E-8E4597544F93}"/>
    <cellStyle name="Comma 36 37" xfId="45819" xr:uid="{29F1E45F-DF9D-46EA-A6D5-356542BAE862}"/>
    <cellStyle name="Comma 36 38" xfId="10788" xr:uid="{150C8BE0-AF92-44A1-95B3-4FAE40BE46FF}"/>
    <cellStyle name="Comma 36 4" xfId="4135" xr:uid="{09E33799-2224-45E9-AE96-34CD139DE321}"/>
    <cellStyle name="Comma 36 5" xfId="4136" xr:uid="{CD2E7B56-6E84-46B3-9443-FA91AAEA352F}"/>
    <cellStyle name="Comma 36 6" xfId="4137" xr:uid="{5F95A352-7D37-4CA1-A889-59EE3BFED689}"/>
    <cellStyle name="Comma 36 7" xfId="4138" xr:uid="{37630E1E-06E8-414A-B787-94D64D8663E8}"/>
    <cellStyle name="Comma 36 8" xfId="4139" xr:uid="{4410F00E-17F1-4043-B65B-7B645719B7E2}"/>
    <cellStyle name="Comma 36 9" xfId="4140" xr:uid="{C01D2E12-75DF-43C9-9BE5-5FDC057741FA}"/>
    <cellStyle name="Comma 37" xfId="1665" xr:uid="{00000000-0005-0000-0000-00006D030000}"/>
    <cellStyle name="Comma 37 2" xfId="17433" xr:uid="{FCEADADE-9771-4987-8854-D973B8A40256}"/>
    <cellStyle name="Comma 37 2 2" xfId="33162" xr:uid="{62EB255A-C7CE-4019-9CBD-3CCB1D8755E3}"/>
    <cellStyle name="Comma 37 3" xfId="26957" xr:uid="{A84194B8-F5C6-44DD-8B12-BF16A43F12B8}"/>
    <cellStyle name="Comma 37 4" xfId="46408" xr:uid="{56C90696-50F3-4CC7-838C-94007CCB3ABD}"/>
    <cellStyle name="Comma 37 5" xfId="10792" xr:uid="{F1F55D12-D764-4263-98EB-D67463F5EEDA}"/>
    <cellStyle name="Comma 38" xfId="2560" xr:uid="{00000000-0005-0000-0000-00006E030000}"/>
    <cellStyle name="Comma 38 2" xfId="17108" xr:uid="{17980D40-ACB4-4497-8BCE-B7349DF8D19F}"/>
    <cellStyle name="Comma 38 2 2" xfId="32837" xr:uid="{904569C0-B1C1-41BA-AEF7-B81C1B355D6E}"/>
    <cellStyle name="Comma 38 3" xfId="26605" xr:uid="{DE352668-AB67-49B5-8E28-2D1EEA04BE86}"/>
    <cellStyle name="Comma 38 4" xfId="47127" xr:uid="{C9F7B5D1-A49A-4651-B930-FAF613857537}"/>
    <cellStyle name="Comma 38 5" xfId="10437" xr:uid="{907E2C3C-F52E-4DC0-ACCD-983E1E9479D6}"/>
    <cellStyle name="Comma 39" xfId="2602" xr:uid="{00000000-0005-0000-0000-00006F030000}"/>
    <cellStyle name="Comma 39 2" xfId="8868" xr:uid="{E7D04878-036B-459C-B366-5D7BFC32FC6F}"/>
    <cellStyle name="Comma 39 2 2" xfId="11411" xr:uid="{F50972E9-496F-49BF-B84E-281C7A538B29}"/>
    <cellStyle name="Comma 39 2 2 2" xfId="18021" xr:uid="{205AA67A-6C4D-45CF-9CF7-A61FF6955D4A}"/>
    <cellStyle name="Comma 39 2 2 2 2" xfId="33750" xr:uid="{2D098D04-B435-413F-9C20-50A7709382AF}"/>
    <cellStyle name="Comma 39 2 2 3" xfId="27554" xr:uid="{28A869E0-59BB-48E8-949B-D37045FE1B68}"/>
    <cellStyle name="Comma 39 2 3" xfId="15732" xr:uid="{AC27BD8E-88F5-4A4F-8F3B-DF4D0E2D17EE}"/>
    <cellStyle name="Comma 39 2 3 2" xfId="31471" xr:uid="{FEE9AA3F-6E7C-4790-A9E0-E9BF09DD0D1A}"/>
    <cellStyle name="Comma 39 2 4" xfId="21289" xr:uid="{CC7CAEFF-AAB4-4066-B01F-0231339B079C}"/>
    <cellStyle name="Comma 39 2 4 2" xfId="37018" xr:uid="{02250540-2702-4358-9D73-0B602D8275D5}"/>
    <cellStyle name="Comma 39 2 5" xfId="23202" xr:uid="{BB3EEFD7-6945-467F-8FB8-1DE9578494F5}"/>
    <cellStyle name="Comma 39 2 5 2" xfId="38857" xr:uid="{B6C3329E-593A-4BC3-A977-ADCF99C3856B}"/>
    <cellStyle name="Comma 39 2 6" xfId="25108" xr:uid="{4B25C791-53A3-4B75-9DD4-0691F590D37B}"/>
    <cellStyle name="Comma 39 3" xfId="20745" xr:uid="{2AB33E21-C5A8-43E2-A266-304F5172704B}"/>
    <cellStyle name="Comma 39 3 2" xfId="36474" xr:uid="{442C72FA-6969-46B8-A0AB-60550314F1A2}"/>
    <cellStyle name="Comma 39 4" xfId="22111" xr:uid="{4189F6A2-AE63-49DB-81E2-389C256A3961}"/>
    <cellStyle name="Comma 39 4 2" xfId="37772" xr:uid="{9E315215-FF00-4C3D-80F1-FAE77ABFEBCA}"/>
    <cellStyle name="Comma 39 5" xfId="47143" xr:uid="{B357CCA2-C796-4B43-97A2-93907C99C61F}"/>
    <cellStyle name="Comma 39 6" xfId="4141" xr:uid="{4CF80E33-92C4-4296-8B86-9FBB27DEC79D}"/>
    <cellStyle name="Comma 4" xfId="494" xr:uid="{00000000-0005-0000-0000-000070030000}"/>
    <cellStyle name="Comma 4 10" xfId="10798" xr:uid="{DCB6A0B0-332C-4FFB-A211-E6501C2D6D7C}"/>
    <cellStyle name="Comma 4 10 2" xfId="17438" xr:uid="{54715B8E-3339-420D-B8B6-439D693C07AE}"/>
    <cellStyle name="Comma 4 10 2 2" xfId="33167" xr:uid="{2EF8254E-DA74-4544-A530-06A38EC09200}"/>
    <cellStyle name="Comma 4 10 3" xfId="20476" xr:uid="{A15114E9-677E-40F4-9BCF-0593CC56CBD9}"/>
    <cellStyle name="Comma 4 10 3 2" xfId="36205" xr:uid="{17FC825E-5CE5-4CD8-A7FB-6A4D316F4D55}"/>
    <cellStyle name="Comma 4 10 4" xfId="21760" xr:uid="{40115B8C-3A49-4089-BF59-E41848508624}"/>
    <cellStyle name="Comma 4 10 4 2" xfId="37421" xr:uid="{5C13020E-CFBF-4F84-B6A8-43291A7CF776}"/>
    <cellStyle name="Comma 4 10 5" xfId="26962" xr:uid="{A8213713-8E0A-4857-B6D6-AA9F431B453E}"/>
    <cellStyle name="Comma 4 11" xfId="9838" xr:uid="{14AE7381-27FC-4F8D-A598-CA9D905840C6}"/>
    <cellStyle name="Comma 4 11 2" xfId="16524" xr:uid="{44692B1C-3333-4E7C-96DF-922EDC4F7FE6}"/>
    <cellStyle name="Comma 4 11 2 2" xfId="32253" xr:uid="{4EEC175F-1D2E-484B-9CB3-44C50D9B0DAA}"/>
    <cellStyle name="Comma 4 11 3" xfId="21714" xr:uid="{4BC49264-D021-4F30-AA96-C6868DB45CE7}"/>
    <cellStyle name="Comma 4 11 3 2" xfId="37394" xr:uid="{54C30B06-38E3-4F5F-90EB-DEEC9770BDEC}"/>
    <cellStyle name="Comma 4 11 4" xfId="24027" xr:uid="{0FA004FC-4244-44A4-9293-5266BBEF3748}"/>
    <cellStyle name="Comma 4 11 4 2" xfId="39682" xr:uid="{80077AE5-2CD7-4E6C-9DEF-E5C44B4E4AF0}"/>
    <cellStyle name="Comma 4 11 5" xfId="26010" xr:uid="{39856346-5560-471C-BF4D-1470D322EE6E}"/>
    <cellStyle name="Comma 4 12" xfId="24065" xr:uid="{CF06A131-511D-4D35-82B7-6B5F5B077565}"/>
    <cellStyle name="Comma 4 12 2" xfId="40478" xr:uid="{C6846FB7-2DC1-415C-90EA-5E8A16FAB7E0}"/>
    <cellStyle name="Comma 4 13" xfId="40479" xr:uid="{E2547723-A4B0-4D47-BE15-24116CCC0B79}"/>
    <cellStyle name="Comma 4 14" xfId="44236" xr:uid="{4B9F0C74-8D7C-4CA1-990E-4146F4D263E8}"/>
    <cellStyle name="Comma 4 15" xfId="44413" xr:uid="{BB69C3A1-04E8-4DF3-B8F0-1794D4EAAED8}"/>
    <cellStyle name="Comma 4 16" xfId="45820" xr:uid="{F6AB4159-C871-41BA-A729-55BD70E081CD}"/>
    <cellStyle name="Comma 4 17" xfId="2637" xr:uid="{BF914C74-79E0-47D3-8C9B-BE22C46A7BEB}"/>
    <cellStyle name="Comma 4 2" xfId="495" xr:uid="{00000000-0005-0000-0000-000071030000}"/>
    <cellStyle name="Comma 4 2 10" xfId="8869" xr:uid="{B8F40F8A-7746-4AE6-84A7-78A7A56972DE}"/>
    <cellStyle name="Comma 4 2 10 2" xfId="11412" xr:uid="{6CE5D0FF-9DF6-459F-9B4C-A93B5B3CD9B3}"/>
    <cellStyle name="Comma 4 2 10 2 2" xfId="18022" xr:uid="{ADF901C2-E2BD-41D4-AE59-9F744C47C348}"/>
    <cellStyle name="Comma 4 2 10 2 2 2" xfId="33751" xr:uid="{1384707D-95F4-493E-82BC-9AA73527F824}"/>
    <cellStyle name="Comma 4 2 10 2 3" xfId="27555" xr:uid="{467D24E7-AAC3-4627-B622-5875BE79D1A6}"/>
    <cellStyle name="Comma 4 2 10 3" xfId="15733" xr:uid="{8ECB3037-1C3F-4853-95B8-29CF2BC3EE6E}"/>
    <cellStyle name="Comma 4 2 10 3 2" xfId="31472" xr:uid="{083418E6-FFE6-4B2E-ABAC-D0F518A7FE7E}"/>
    <cellStyle name="Comma 4 2 10 4" xfId="21290" xr:uid="{CEBB953C-F6EF-4A8C-91A4-2CC10D225155}"/>
    <cellStyle name="Comma 4 2 10 4 2" xfId="37019" xr:uid="{236BA087-55F4-4443-82A7-5912FD4042CF}"/>
    <cellStyle name="Comma 4 2 10 5" xfId="23203" xr:uid="{4CB65C8D-E661-4992-B4C9-9AB2D172AA46}"/>
    <cellStyle name="Comma 4 2 10 5 2" xfId="38858" xr:uid="{7EA1A776-7021-45C6-9FE1-E66D7B5E10F8}"/>
    <cellStyle name="Comma 4 2 10 6" xfId="25109" xr:uid="{9BACABD8-4880-475D-B1CC-84401923D531}"/>
    <cellStyle name="Comma 4 2 11" xfId="9681" xr:uid="{C971BD9E-798E-4CBD-A307-C484027D3A9C}"/>
    <cellStyle name="Comma 4 2 11 2" xfId="16424" xr:uid="{18140F6E-366A-42BF-B485-B1C1694EA194}"/>
    <cellStyle name="Comma 4 2 11 2 2" xfId="32153" xr:uid="{83C033BB-08C4-4EC1-95EF-3A78603A1576}"/>
    <cellStyle name="Comma 4 2 11 3" xfId="21609" xr:uid="{D2A745E8-0073-400E-A5CE-2C8D4A52BDDF}"/>
    <cellStyle name="Comma 4 2 11 3 2" xfId="37338" xr:uid="{89B0C039-C41F-428E-8A80-AF320FC84CBC}"/>
    <cellStyle name="Comma 4 2 11 4" xfId="23969" xr:uid="{4F658461-04F5-403E-8C38-64607F3E2256}"/>
    <cellStyle name="Comma 4 2 11 4 2" xfId="39624" xr:uid="{6C42B2C5-0733-41EB-A5F4-4AE5040D1AB4}"/>
    <cellStyle name="Comma 4 2 11 5" xfId="25909" xr:uid="{F6241B0C-E0C6-4AF6-B9A6-0B751677F763}"/>
    <cellStyle name="Comma 4 2 12" xfId="14266" xr:uid="{C25F76BF-9C6C-439C-906C-213E2B70FAD5}"/>
    <cellStyle name="Comma 4 2 12 2" xfId="21647" xr:uid="{715D8FDF-6DCC-45A8-920D-EDC03941FF1E}"/>
    <cellStyle name="Comma 4 2 12 2 2" xfId="37372" xr:uid="{324A4E94-C7AC-4283-A604-5B3A698D23EF}"/>
    <cellStyle name="Comma 4 2 12 3" xfId="24004" xr:uid="{C93CEC6F-84C6-4A87-AA8E-D68A172E0BA7}"/>
    <cellStyle name="Comma 4 2 12 3 2" xfId="39659" xr:uid="{3A7F7406-E7EA-4F8D-8321-87CF17E39AFB}"/>
    <cellStyle name="Comma 4 2 12 4" xfId="30385" xr:uid="{29AD808D-EFDB-47F5-BE28-3B720F107487}"/>
    <cellStyle name="Comma 4 2 13" xfId="20746" xr:uid="{02DAB596-8229-4609-B4B2-5D907B81635D}"/>
    <cellStyle name="Comma 4 2 13 2" xfId="36475" xr:uid="{5533481E-DF66-442A-A1EE-04FF50A7DA29}"/>
    <cellStyle name="Comma 4 2 14" xfId="22112" xr:uid="{DFAE55D8-AD24-42AB-9D85-2E59A9D00C49}"/>
    <cellStyle name="Comma 4 2 14 2" xfId="37773" xr:uid="{DD7D46C4-0055-46F1-AA44-9624E327A4F6}"/>
    <cellStyle name="Comma 4 2 15" xfId="24215" xr:uid="{BE89A2B9-F210-4EDC-AA4D-0C8BB7C2504D}"/>
    <cellStyle name="Comma 4 2 16" xfId="44426" xr:uid="{AC9D80DA-78F5-41BE-9710-8077D40DE7DC}"/>
    <cellStyle name="Comma 4 2 17" xfId="44708" xr:uid="{2CD75F7E-836F-41EC-8E3E-0A738A1A1A55}"/>
    <cellStyle name="Comma 4 2 18" xfId="45821" xr:uid="{F82A55EF-4F61-4948-8361-54CEA62617AA}"/>
    <cellStyle name="Comma 4 2 19" xfId="47470" xr:uid="{4BB81099-DE36-477E-AD92-1C50CE91A6A2}"/>
    <cellStyle name="Comma 4 2 2" xfId="496" xr:uid="{00000000-0005-0000-0000-000072030000}"/>
    <cellStyle name="Comma 4 2 2 10" xfId="44496" xr:uid="{04E690CF-795D-4A3E-97A7-1669E912AFE8}"/>
    <cellStyle name="Comma 4 2 2 11" xfId="45822" xr:uid="{9A2ACB14-E4B1-44FA-AFA5-A303A62FDB9D}"/>
    <cellStyle name="Comma 4 2 2 2" xfId="497" xr:uid="{00000000-0005-0000-0000-000073030000}"/>
    <cellStyle name="Comma 4 2 2 2 2" xfId="2042" xr:uid="{00000000-0005-0000-0000-000074030000}"/>
    <cellStyle name="Comma 4 2 2 2 2 2" xfId="4144" xr:uid="{39EAF563-8FB4-42CA-ADB6-39C20275FAE2}"/>
    <cellStyle name="Comma 4 2 2 2 2 2 2" xfId="8873" xr:uid="{4F0DB88A-87CC-4014-9682-509D81C05B11}"/>
    <cellStyle name="Comma 4 2 2 2 2 2 2 2" xfId="11416" xr:uid="{C332CB57-7903-41F9-81CE-BCD60131C055}"/>
    <cellStyle name="Comma 4 2 2 2 2 2 2 2 2" xfId="18026" xr:uid="{A4A67811-937A-43A5-9E00-0163F9290B0A}"/>
    <cellStyle name="Comma 4 2 2 2 2 2 2 2 2 2" xfId="33755" xr:uid="{9D2EF519-8E88-45FB-ACDB-2B7872FD2EA7}"/>
    <cellStyle name="Comma 4 2 2 2 2 2 2 2 3" xfId="27559" xr:uid="{3F30832F-F5C6-4AD5-B812-B955767C6B6E}"/>
    <cellStyle name="Comma 4 2 2 2 2 2 2 3" xfId="14979" xr:uid="{DB985582-40C5-4CA8-ABAC-61A273E8744A}"/>
    <cellStyle name="Comma 4 2 2 2 2 2 2 3 2" xfId="31060" xr:uid="{F9520C4D-7F3D-4521-A64F-3CBDDFC36999}"/>
    <cellStyle name="Comma 4 2 2 2 2 2 2 4" xfId="21294" xr:uid="{65F0FAC4-C246-42E0-9013-036F8B10E33B}"/>
    <cellStyle name="Comma 4 2 2 2 2 2 2 4 2" xfId="37023" xr:uid="{DEA1CC6C-33D8-4A44-AD7E-B30A81ABB1D0}"/>
    <cellStyle name="Comma 4 2 2 2 2 2 2 5" xfId="23207" xr:uid="{9DC21BE9-F481-41DA-B094-7E8D6FCC8A22}"/>
    <cellStyle name="Comma 4 2 2 2 2 2 2 5 2" xfId="38862" xr:uid="{6DC2BDBC-A6AE-4C2A-98CA-B5B45359DA27}"/>
    <cellStyle name="Comma 4 2 2 2 2 2 2 6" xfId="25113" xr:uid="{B6CE1212-EA43-471F-ABD5-30AF22749C38}"/>
    <cellStyle name="Comma 4 2 2 2 2 2 3" xfId="20750" xr:uid="{813262D3-6A14-4618-9906-1DF866DCB4A9}"/>
    <cellStyle name="Comma 4 2 2 2 2 2 3 2" xfId="36479" xr:uid="{9287E6F7-AD1E-4A71-95D9-136D0244A8B6}"/>
    <cellStyle name="Comma 4 2 2 2 2 2 4" xfId="22116" xr:uid="{F43F1EF6-A4DA-484F-A8AD-5DD034860C6B}"/>
    <cellStyle name="Comma 4 2 2 2 2 2 4 2" xfId="37777" xr:uid="{DEBD1CE2-9F45-41C8-BABE-74D95F7120CB}"/>
    <cellStyle name="Comma 4 2 2 2 2 3" xfId="8872" xr:uid="{BFAC19E7-D8A4-42AC-A1D8-B460348B088B}"/>
    <cellStyle name="Comma 4 2 2 2 2 3 2" xfId="11415" xr:uid="{44BBCE47-CDC3-41E2-B6D5-9C966424BD74}"/>
    <cellStyle name="Comma 4 2 2 2 2 3 2 2" xfId="18025" xr:uid="{EE87DA7F-A45C-4F88-A85B-0D5D00F31473}"/>
    <cellStyle name="Comma 4 2 2 2 2 3 2 2 2" xfId="33754" xr:uid="{770A622F-9F9E-4DC8-A249-061A9D2B4A8E}"/>
    <cellStyle name="Comma 4 2 2 2 2 3 2 3" xfId="27558" xr:uid="{CA8CFFCD-608A-42F9-A266-34167C80793B}"/>
    <cellStyle name="Comma 4 2 2 2 2 3 3" xfId="15735" xr:uid="{AD90D07F-062C-40AF-BF80-F56791641D0C}"/>
    <cellStyle name="Comma 4 2 2 2 2 3 3 2" xfId="31474" xr:uid="{FDD0C6F4-EAAA-48F6-B758-4AB23D139365}"/>
    <cellStyle name="Comma 4 2 2 2 2 3 4" xfId="21293" xr:uid="{A389F5A3-9FDD-4735-9106-CFD92B4636D5}"/>
    <cellStyle name="Comma 4 2 2 2 2 3 4 2" xfId="37022" xr:uid="{D5E4DC59-7B3B-4E38-8EEB-4D04A4A39CCD}"/>
    <cellStyle name="Comma 4 2 2 2 2 3 5" xfId="23206" xr:uid="{7168456F-DF16-44C3-A74A-F15B62EE77F5}"/>
    <cellStyle name="Comma 4 2 2 2 2 3 5 2" xfId="38861" xr:uid="{72ECDED8-8E58-4A62-B457-5C71E416B993}"/>
    <cellStyle name="Comma 4 2 2 2 2 3 6" xfId="25112" xr:uid="{DA0FCAE4-8963-4166-9B1D-F4E3CB25D84E}"/>
    <cellStyle name="Comma 4 2 2 2 2 4" xfId="20749" xr:uid="{DA1F6BFE-B8AA-4BBE-BC25-84DB0A2BD78D}"/>
    <cellStyle name="Comma 4 2 2 2 2 4 2" xfId="36478" xr:uid="{ED001D45-0752-486A-A917-AA4B0784D4E8}"/>
    <cellStyle name="Comma 4 2 2 2 2 5" xfId="22115" xr:uid="{BE001381-C043-4CE6-AAF6-326DBA1A14CA}"/>
    <cellStyle name="Comma 4 2 2 2 2 5 2" xfId="37776" xr:uid="{A58F3C19-7CC5-44D7-95D3-CD667BBC36BF}"/>
    <cellStyle name="Comma 4 2 2 2 2 6" xfId="46748" xr:uid="{9A12E427-CBD8-4415-9BB3-FEDF7C169D31}"/>
    <cellStyle name="Comma 4 2 2 2 3" xfId="8871" xr:uid="{467550EB-FF5D-4E49-9A8E-838DBEE69AEA}"/>
    <cellStyle name="Comma 4 2 2 2 3 2" xfId="11414" xr:uid="{56AC9F1D-13E9-4FE0-9E06-3C6765D85AF1}"/>
    <cellStyle name="Comma 4 2 2 2 3 2 2" xfId="18024" xr:uid="{456905CB-E668-4CA9-A9E5-6B473D867F93}"/>
    <cellStyle name="Comma 4 2 2 2 3 2 2 2" xfId="33753" xr:uid="{3F6B3E8B-FD32-4E2B-A310-D98F0F98686E}"/>
    <cellStyle name="Comma 4 2 2 2 3 2 3" xfId="27557" xr:uid="{225CE7B1-197A-44EC-AF0A-F6F8D30C6EBE}"/>
    <cellStyle name="Comma 4 2 2 2 3 3" xfId="14978" xr:uid="{84BD682D-4591-41A9-83E5-F7B533341745}"/>
    <cellStyle name="Comma 4 2 2 2 3 3 2" xfId="31059" xr:uid="{27CC3DAE-F20A-41B4-AE57-F0AFF4976004}"/>
    <cellStyle name="Comma 4 2 2 2 3 4" xfId="21292" xr:uid="{8C44E381-FB24-406F-B792-7F945FFF8899}"/>
    <cellStyle name="Comma 4 2 2 2 3 4 2" xfId="37021" xr:uid="{C2F88692-B5BA-4572-B472-FC9822C5A900}"/>
    <cellStyle name="Comma 4 2 2 2 3 5" xfId="23205" xr:uid="{18510044-1ACE-47AE-AB20-340412C5CB93}"/>
    <cellStyle name="Comma 4 2 2 2 3 5 2" xfId="38860" xr:uid="{F8D72A6F-132E-47C3-9F26-48D48675C185}"/>
    <cellStyle name="Comma 4 2 2 2 3 6" xfId="25111" xr:uid="{77E2C9C9-43C6-4BD9-B994-A40149103D64}"/>
    <cellStyle name="Comma 4 2 2 2 4" xfId="20748" xr:uid="{43A27F70-E9DD-442B-9CF4-842EDCE579AC}"/>
    <cellStyle name="Comma 4 2 2 2 4 2" xfId="36477" xr:uid="{BA81AC67-1E23-4AFC-B73E-4305294659A8}"/>
    <cellStyle name="Comma 4 2 2 2 5" xfId="22114" xr:uid="{F57FBA5E-A6FB-40BD-BCA0-FA28A48CF79B}"/>
    <cellStyle name="Comma 4 2 2 2 5 2" xfId="37775" xr:uid="{0B32F8AF-0364-4A8E-9E5D-A8838C68707F}"/>
    <cellStyle name="Comma 4 2 2 2 6" xfId="45823" xr:uid="{ADDB31C5-2A9F-4231-8EAD-79CC7E1EB93A}"/>
    <cellStyle name="Comma 4 2 2 2 7" xfId="4143" xr:uid="{3A51ADB8-18B8-4CB9-A718-C9A8768A8371}"/>
    <cellStyle name="Comma 4 2 2 3" xfId="498" xr:uid="{00000000-0005-0000-0000-000075030000}"/>
    <cellStyle name="Comma 4 2 2 3 2" xfId="2043" xr:uid="{00000000-0005-0000-0000-000076030000}"/>
    <cellStyle name="Comma 4 2 2 3 2 2" xfId="11417" xr:uid="{A237DE4A-662D-43D8-BE07-3E24CEC5E55A}"/>
    <cellStyle name="Comma 4 2 2 3 2 2 2" xfId="18027" xr:uid="{8430AAF9-D28B-49A7-9453-D9AD3C6ECDFF}"/>
    <cellStyle name="Comma 4 2 2 3 2 2 2 2" xfId="33756" xr:uid="{B31DCB2B-0AD8-4A97-A0BF-7E139E441A4F}"/>
    <cellStyle name="Comma 4 2 2 3 2 2 3" xfId="27560" xr:uid="{63F9602F-71D0-4074-AF86-055CF601AB91}"/>
    <cellStyle name="Comma 4 2 2 3 2 3" xfId="14980" xr:uid="{42A60ADF-08A8-49B4-8919-AC409F4428E5}"/>
    <cellStyle name="Comma 4 2 2 3 2 3 2" xfId="31061" xr:uid="{1526D98B-21EC-4887-8A9D-C7CB27B390D2}"/>
    <cellStyle name="Comma 4 2 2 3 2 4" xfId="21295" xr:uid="{ABF15B42-7664-4109-8CAB-1502008A9E54}"/>
    <cellStyle name="Comma 4 2 2 3 2 4 2" xfId="37024" xr:uid="{80CDCC4F-EDD4-41D8-B7CC-956F48778F6F}"/>
    <cellStyle name="Comma 4 2 2 3 2 5" xfId="23208" xr:uid="{691C955F-C747-4DF8-8CF0-A64EC6DA0295}"/>
    <cellStyle name="Comma 4 2 2 3 2 5 2" xfId="38863" xr:uid="{CB1D6429-C62F-4D0A-8A00-179D0AA4B889}"/>
    <cellStyle name="Comma 4 2 2 3 2 6" xfId="25114" xr:uid="{678B7EBD-166C-4913-BBCC-3D41423D80A8}"/>
    <cellStyle name="Comma 4 2 2 3 2 7" xfId="46749" xr:uid="{B9975CFD-2354-4200-9876-E1495C08F512}"/>
    <cellStyle name="Comma 4 2 2 3 2 8" xfId="8874" xr:uid="{8E4A791A-5B7F-49BE-B690-E9178644D5FC}"/>
    <cellStyle name="Comma 4 2 2 3 3" xfId="20751" xr:uid="{96C7F5C7-73E2-411C-B449-FB50A657363C}"/>
    <cellStyle name="Comma 4 2 2 3 3 2" xfId="36480" xr:uid="{0554068D-BE60-43E1-A84C-64E8A0819FE6}"/>
    <cellStyle name="Comma 4 2 2 3 4" xfId="22117" xr:uid="{36066162-5FCC-4DE0-B83C-5E724CC76071}"/>
    <cellStyle name="Comma 4 2 2 3 4 2" xfId="37778" xr:uid="{A89B3962-6F08-43C9-9006-FB131F086F8D}"/>
    <cellStyle name="Comma 4 2 2 3 5" xfId="45824" xr:uid="{99B96A87-EBD0-44C9-B208-F3F535A60D5A}"/>
    <cellStyle name="Comma 4 2 2 3 6" xfId="4145" xr:uid="{D0C5BA53-5D1C-48FF-A27B-B58D15CC5093}"/>
    <cellStyle name="Comma 4 2 2 4" xfId="499" xr:uid="{00000000-0005-0000-0000-000077030000}"/>
    <cellStyle name="Comma 4 2 2 4 2" xfId="2044" xr:uid="{00000000-0005-0000-0000-000078030000}"/>
    <cellStyle name="Comma 4 2 2 4 2 2" xfId="11418" xr:uid="{AF14C66F-5BC7-46EE-A754-DA5956C65FCB}"/>
    <cellStyle name="Comma 4 2 2 4 2 2 2" xfId="18028" xr:uid="{2E327F12-E1B8-4526-B616-CA70FD3E9E50}"/>
    <cellStyle name="Comma 4 2 2 4 2 2 2 2" xfId="33757" xr:uid="{C3822711-38D9-4078-9842-6BBC6A3E94AE}"/>
    <cellStyle name="Comma 4 2 2 4 2 2 3" xfId="27561" xr:uid="{0DF6135A-68E8-4062-9F4E-DF05293E1A14}"/>
    <cellStyle name="Comma 4 2 2 4 2 3" xfId="14981" xr:uid="{2FABD2A4-EEAB-44F2-97AB-A67E496E66BB}"/>
    <cellStyle name="Comma 4 2 2 4 2 3 2" xfId="31062" xr:uid="{3903C4E9-BD89-43AC-962C-9F097B298146}"/>
    <cellStyle name="Comma 4 2 2 4 2 4" xfId="21296" xr:uid="{5763BC07-CB3A-449A-9863-28D73A1E0774}"/>
    <cellStyle name="Comma 4 2 2 4 2 4 2" xfId="37025" xr:uid="{0E85377B-4D7D-4C6F-920E-D994C6AFAD34}"/>
    <cellStyle name="Comma 4 2 2 4 2 5" xfId="23209" xr:uid="{D4089607-F199-4654-BACC-E33972FF07DB}"/>
    <cellStyle name="Comma 4 2 2 4 2 5 2" xfId="38864" xr:uid="{70EFBCE6-084F-4F6A-8F77-9306C0BAE320}"/>
    <cellStyle name="Comma 4 2 2 4 2 6" xfId="25115" xr:uid="{F3197EF2-8820-48EC-B1C5-EC27EE3DF91E}"/>
    <cellStyle name="Comma 4 2 2 4 2 7" xfId="46750" xr:uid="{6DF251CE-EAD0-4E3B-886C-F6286318B89A}"/>
    <cellStyle name="Comma 4 2 2 4 2 8" xfId="8875" xr:uid="{383691DA-C1D4-46F3-96BC-9A1D3519FD2F}"/>
    <cellStyle name="Comma 4 2 2 4 3" xfId="20752" xr:uid="{6576DD42-EEF2-4564-9186-883B494FB948}"/>
    <cellStyle name="Comma 4 2 2 4 3 2" xfId="36481" xr:uid="{375F51A5-1240-40EE-8CBD-D51B66233510}"/>
    <cellStyle name="Comma 4 2 2 4 4" xfId="22118" xr:uid="{21968F5D-41AA-485B-B257-B857C01FBCD3}"/>
    <cellStyle name="Comma 4 2 2 4 4 2" xfId="37779" xr:uid="{68EC6976-F119-4AF6-BF4B-00EE7A9EC465}"/>
    <cellStyle name="Comma 4 2 2 4 5" xfId="45825" xr:uid="{106BD6A5-B60D-49DD-8128-14823FD60EC7}"/>
    <cellStyle name="Comma 4 2 2 4 6" xfId="4146" xr:uid="{D10447E5-A8F8-4E24-BAEE-BCC15CE5859C}"/>
    <cellStyle name="Comma 4 2 2 5" xfId="2041" xr:uid="{00000000-0005-0000-0000-000079030000}"/>
    <cellStyle name="Comma 4 2 2 5 2" xfId="8876" xr:uid="{42C57126-848E-4D2C-876D-841788EC4954}"/>
    <cellStyle name="Comma 4 2 2 5 2 2" xfId="11419" xr:uid="{B2466F6B-7AE5-487D-BDDF-DCBF171F7A40}"/>
    <cellStyle name="Comma 4 2 2 5 2 2 2" xfId="18029" xr:uid="{8B4C1767-6B83-4A2B-96C5-BDA1A03E6449}"/>
    <cellStyle name="Comma 4 2 2 5 2 2 2 2" xfId="33758" xr:uid="{52D343AA-2CBC-445B-8A2A-125C7D05C738}"/>
    <cellStyle name="Comma 4 2 2 5 2 2 3" xfId="27562" xr:uid="{77EBDC0A-4A63-43C7-BE8F-9E59DF29B4D7}"/>
    <cellStyle name="Comma 4 2 2 5 2 3" xfId="14982" xr:uid="{C322CF62-BFCF-494B-BEF5-487DC1DE8117}"/>
    <cellStyle name="Comma 4 2 2 5 2 3 2" xfId="31063" xr:uid="{6FD0EBD5-4974-4183-A164-614C5771890B}"/>
    <cellStyle name="Comma 4 2 2 5 2 4" xfId="21297" xr:uid="{0C9B92E9-493D-4C3D-8467-34C7EFAAAF17}"/>
    <cellStyle name="Comma 4 2 2 5 2 4 2" xfId="37026" xr:uid="{FE820F72-2295-4969-8B12-4CACD83F88A8}"/>
    <cellStyle name="Comma 4 2 2 5 2 5" xfId="23210" xr:uid="{DDB049CA-301F-47B0-8332-D1DB5FA3AF87}"/>
    <cellStyle name="Comma 4 2 2 5 2 5 2" xfId="38865" xr:uid="{01E58E1D-27E2-42AF-B729-49FBA594B9B5}"/>
    <cellStyle name="Comma 4 2 2 5 2 6" xfId="25116" xr:uid="{521BCB22-24A0-4EF0-9A9E-EF2EA5D83A7A}"/>
    <cellStyle name="Comma 4 2 2 5 3" xfId="20753" xr:uid="{7C31DAEB-E900-4F7A-994B-124B57E9D302}"/>
    <cellStyle name="Comma 4 2 2 5 3 2" xfId="36482" xr:uid="{72E4080D-295C-4348-AB91-7C772A941AD5}"/>
    <cellStyle name="Comma 4 2 2 5 4" xfId="22119" xr:uid="{87E274EA-FA10-446C-A2AA-2C588BD2CA61}"/>
    <cellStyle name="Comma 4 2 2 5 4 2" xfId="37780" xr:uid="{011D7F43-73E8-45E2-B423-E545B0767545}"/>
    <cellStyle name="Comma 4 2 2 5 5" xfId="46747" xr:uid="{B1FADAF5-D51A-4005-9310-D0FE17D5E35C}"/>
    <cellStyle name="Comma 4 2 2 5 6" xfId="4147" xr:uid="{0B5986DD-A202-4529-8343-4E0C3BA17422}"/>
    <cellStyle name="Comma 4 2 2 6" xfId="4148" xr:uid="{B769BC33-3C21-467F-9CAE-E6261617A190}"/>
    <cellStyle name="Comma 4 2 2 6 2" xfId="8877" xr:uid="{EA9083FA-906E-4579-A2FA-401B1C27563E}"/>
    <cellStyle name="Comma 4 2 2 6 2 2" xfId="11420" xr:uid="{44C04ACF-29BC-4115-BB11-78CCFD9B311C}"/>
    <cellStyle name="Comma 4 2 2 6 2 2 2" xfId="18030" xr:uid="{7B9D3B34-9E39-4DCA-B400-1CAC5EE233CD}"/>
    <cellStyle name="Comma 4 2 2 6 2 2 2 2" xfId="33759" xr:uid="{F0E8AC30-778D-468E-95D9-5886CBA5C9BE}"/>
    <cellStyle name="Comma 4 2 2 6 2 2 3" xfId="27563" xr:uid="{45EEF95F-F7B4-4615-AAE8-5B7C07C73A9C}"/>
    <cellStyle name="Comma 4 2 2 6 2 3" xfId="14983" xr:uid="{A9461A10-31AA-4A00-9C4E-08BDCB18052F}"/>
    <cellStyle name="Comma 4 2 2 6 2 3 2" xfId="31064" xr:uid="{4CB39642-50A3-48B3-87D6-6463D035D51E}"/>
    <cellStyle name="Comma 4 2 2 6 2 4" xfId="21298" xr:uid="{A933D8B3-9FBF-4DFF-BD2A-AD7F97F7E424}"/>
    <cellStyle name="Comma 4 2 2 6 2 4 2" xfId="37027" xr:uid="{1FE89CCA-CE4F-45D7-8559-BA4A0C2A115D}"/>
    <cellStyle name="Comma 4 2 2 6 2 5" xfId="23211" xr:uid="{D55CAA7B-3CEB-417A-BA5F-93E86AF89F16}"/>
    <cellStyle name="Comma 4 2 2 6 2 5 2" xfId="38866" xr:uid="{3CE53AD5-1D92-4BD3-A463-96FF399A51F1}"/>
    <cellStyle name="Comma 4 2 2 6 2 6" xfId="25117" xr:uid="{51DEE5B6-DCE5-40D3-B8AD-069987E0AA71}"/>
    <cellStyle name="Comma 4 2 2 6 3" xfId="20754" xr:uid="{D173536F-EE02-4CE1-947B-36CC05D97C30}"/>
    <cellStyle name="Comma 4 2 2 6 3 2" xfId="36483" xr:uid="{289CA22E-A9D7-4030-82B5-E0001A5613D1}"/>
    <cellStyle name="Comma 4 2 2 6 4" xfId="22120" xr:uid="{DB77AB46-5DC2-46E3-9A08-D92C0870D3A0}"/>
    <cellStyle name="Comma 4 2 2 6 4 2" xfId="37781" xr:uid="{4A8CD52C-FDE3-4FAB-9412-E173CEDEF7B3}"/>
    <cellStyle name="Comma 4 2 2 7" xfId="8870" xr:uid="{37D7E2A0-1323-47DC-85EB-8A1CC1BDBD78}"/>
    <cellStyle name="Comma 4 2 2 7 2" xfId="11413" xr:uid="{1479EFF8-F1C9-46AD-BD2D-47630AE05A57}"/>
    <cellStyle name="Comma 4 2 2 7 2 2" xfId="18023" xr:uid="{196ED538-6E6E-4524-9D03-BD8792E32AF4}"/>
    <cellStyle name="Comma 4 2 2 7 2 2 2" xfId="33752" xr:uid="{55220EFA-C472-423C-A290-2EEF96DA442A}"/>
    <cellStyle name="Comma 4 2 2 7 2 3" xfId="27556" xr:uid="{6C61C5D9-71B6-4D22-91F1-99B480E29059}"/>
    <cellStyle name="Comma 4 2 2 7 3" xfId="15734" xr:uid="{503F1E9E-A9EF-42B6-9BCA-919F0E69C788}"/>
    <cellStyle name="Comma 4 2 2 7 3 2" xfId="31473" xr:uid="{92BF6351-8931-44F0-89EA-AB0750B90218}"/>
    <cellStyle name="Comma 4 2 2 7 4" xfId="21291" xr:uid="{0F8A6DEE-5D8F-4ED3-BE7A-AE1B0F961205}"/>
    <cellStyle name="Comma 4 2 2 7 4 2" xfId="37020" xr:uid="{6156E39C-44F2-4E76-8491-BE7ABF36E54E}"/>
    <cellStyle name="Comma 4 2 2 7 5" xfId="23204" xr:uid="{C01DF4C4-0FDF-4018-A069-45D2C5546440}"/>
    <cellStyle name="Comma 4 2 2 7 5 2" xfId="38859" xr:uid="{E1D082B4-D916-4C15-85C6-CE61F670B7A9}"/>
    <cellStyle name="Comma 4 2 2 7 6" xfId="25110" xr:uid="{9D409505-8F32-41B7-82E3-32F9AA1F7A10}"/>
    <cellStyle name="Comma 4 2 2 8" xfId="20747" xr:uid="{DB75CF26-C70B-4D4B-82F7-8B7A293FCAC3}"/>
    <cellStyle name="Comma 4 2 2 8 2" xfId="36476" xr:uid="{0658CAC7-A407-4913-9821-5F27BD9F41B0}"/>
    <cellStyle name="Comma 4 2 2 9" xfId="22113" xr:uid="{83F6DDD1-209E-4600-9F71-6B8FBC285DC1}"/>
    <cellStyle name="Comma 4 2 2 9 2" xfId="37774" xr:uid="{E0142149-411C-448B-88B6-0D4D8F590704}"/>
    <cellStyle name="Comma 4 2 20" xfId="4142" xr:uid="{6C5C7D69-6EA5-445C-BDBF-8CEC4AAD8F1A}"/>
    <cellStyle name="Comma 4 2 3" xfId="500" xr:uid="{00000000-0005-0000-0000-00007A030000}"/>
    <cellStyle name="Comma 4 2 3 2" xfId="501" xr:uid="{00000000-0005-0000-0000-00007B030000}"/>
    <cellStyle name="Comma 4 2 3 2 2" xfId="2046" xr:uid="{00000000-0005-0000-0000-00007C030000}"/>
    <cellStyle name="Comma 4 2 3 2 2 2" xfId="18031" xr:uid="{979773CF-C70C-46D9-B913-8BC7CEA0CBE4}"/>
    <cellStyle name="Comma 4 2 3 2 2 2 2" xfId="33760" xr:uid="{A0B9B73D-8C11-45B8-9254-F8995E7B2175}"/>
    <cellStyle name="Comma 4 2 3 2 2 3" xfId="27564" xr:uid="{9AD4FA7B-E0CE-43E3-B55A-947021A26035}"/>
    <cellStyle name="Comma 4 2 3 2 2 4" xfId="46752" xr:uid="{4FD6BC63-97B2-49E1-98E4-B1CCE6CC638F}"/>
    <cellStyle name="Comma 4 2 3 2 2 5" xfId="11421" xr:uid="{0F456860-F77C-4F20-A806-1CC833E5B593}"/>
    <cellStyle name="Comma 4 2 3 2 3" xfId="14984" xr:uid="{5AE3310F-A4C3-408B-BE60-84C070C52228}"/>
    <cellStyle name="Comma 4 2 3 2 3 2" xfId="31065" xr:uid="{FA77A224-8121-41C6-9ABC-5DE863825EB9}"/>
    <cellStyle name="Comma 4 2 3 2 4" xfId="21299" xr:uid="{EB67AA42-1A21-4E9E-8582-6DF96589A8DB}"/>
    <cellStyle name="Comma 4 2 3 2 4 2" xfId="37028" xr:uid="{20470CB6-C901-4954-93D5-73A2C58DEAFF}"/>
    <cellStyle name="Comma 4 2 3 2 5" xfId="23212" xr:uid="{BEC02D58-A577-421A-9A67-BEB247BB5B55}"/>
    <cellStyle name="Comma 4 2 3 2 5 2" xfId="38867" xr:uid="{6170A172-1504-4B41-B429-5DDEC31F9C70}"/>
    <cellStyle name="Comma 4 2 3 2 6" xfId="25118" xr:uid="{843137FD-E094-46B7-A2B8-48EAC6421735}"/>
    <cellStyle name="Comma 4 2 3 2 7" xfId="45827" xr:uid="{B9CCC652-E7AE-4A79-B2F8-9917ED74A1E0}"/>
    <cellStyle name="Comma 4 2 3 2 8" xfId="8878" xr:uid="{8E820A23-F40B-42C1-A6D7-B5BA708F530D}"/>
    <cellStyle name="Comma 4 2 3 3" xfId="502" xr:uid="{00000000-0005-0000-0000-00007D030000}"/>
    <cellStyle name="Comma 4 2 3 3 2" xfId="2047" xr:uid="{00000000-0005-0000-0000-00007E030000}"/>
    <cellStyle name="Comma 4 2 3 3 2 2" xfId="46753" xr:uid="{FDAD07B8-3BB2-4F8D-B3F3-325EF44125C9}"/>
    <cellStyle name="Comma 4 2 3 3 2 3" xfId="36484" xr:uid="{4D6B75DD-E859-41E9-8FBD-5E55B3D148C5}"/>
    <cellStyle name="Comma 4 2 3 3 3" xfId="45828" xr:uid="{B4CF49EB-315D-4D8E-AC52-66F04D53C35A}"/>
    <cellStyle name="Comma 4 2 3 3 4" xfId="20755" xr:uid="{83582FCE-29D9-4D5D-8DBA-5FB0A0BD9F31}"/>
    <cellStyle name="Comma 4 2 3 4" xfId="2045" xr:uid="{00000000-0005-0000-0000-00007F030000}"/>
    <cellStyle name="Comma 4 2 3 4 2" xfId="37782" xr:uid="{B3BAC4F3-633F-49BD-B7BF-5BB3E2CCD5E8}"/>
    <cellStyle name="Comma 4 2 3 4 3" xfId="46751" xr:uid="{3D606FE3-6CC9-4D15-A11B-2FBEFC38AD92}"/>
    <cellStyle name="Comma 4 2 3 4 4" xfId="22121" xr:uid="{DE2A35D8-BFE9-459C-961D-2C699DC00DA6}"/>
    <cellStyle name="Comma 4 2 3 5" xfId="44529" xr:uid="{E499EB3B-CA48-4A7B-BCAE-D66836362F44}"/>
    <cellStyle name="Comma 4 2 3 6" xfId="45826" xr:uid="{7E13A047-4930-4A22-ACA8-F64E0F5F4889}"/>
    <cellStyle name="Comma 4 2 3 7" xfId="4149" xr:uid="{6C05D928-FF1C-4EE4-BB55-FA13399A355A}"/>
    <cellStyle name="Comma 4 2 4" xfId="503" xr:uid="{00000000-0005-0000-0000-000080030000}"/>
    <cellStyle name="Comma 4 2 4 2" xfId="2048" xr:uid="{00000000-0005-0000-0000-000081030000}"/>
    <cellStyle name="Comma 4 2 4 2 2" xfId="4151" xr:uid="{53E282EF-367D-45B3-A9DC-61F7065459E0}"/>
    <cellStyle name="Comma 4 2 4 2 2 2" xfId="8881" xr:uid="{BD5EA998-2AB4-4040-831B-C40B801D826D}"/>
    <cellStyle name="Comma 4 2 4 2 2 2 2" xfId="11424" xr:uid="{4312E9F1-D06D-477E-A011-740B6BBE737E}"/>
    <cellStyle name="Comma 4 2 4 2 2 2 2 2" xfId="18034" xr:uid="{5B4D6BE3-FB0A-44D1-B2F3-08F1397EF1D8}"/>
    <cellStyle name="Comma 4 2 4 2 2 2 2 2 2" xfId="33763" xr:uid="{CA4965F7-A634-4534-AB7C-3B614882FA6A}"/>
    <cellStyle name="Comma 4 2 4 2 2 2 2 3" xfId="27567" xr:uid="{181A0C24-05B1-4051-9E4A-643982AA3887}"/>
    <cellStyle name="Comma 4 2 4 2 2 2 3" xfId="15737" xr:uid="{19A5656D-73C5-4C25-A040-E1D104B612A8}"/>
    <cellStyle name="Comma 4 2 4 2 2 2 3 2" xfId="31476" xr:uid="{0BBB615C-73E7-4290-90A6-EC31B15D1602}"/>
    <cellStyle name="Comma 4 2 4 2 2 2 4" xfId="21302" xr:uid="{0BBF04DE-2332-43C5-BF62-DF1E63B411BE}"/>
    <cellStyle name="Comma 4 2 4 2 2 2 4 2" xfId="37031" xr:uid="{C3615F10-0435-4D4E-8AE7-E25973D8C8D2}"/>
    <cellStyle name="Comma 4 2 4 2 2 2 5" xfId="23215" xr:uid="{CCD74CCA-7EB6-4689-B34C-3982E991152D}"/>
    <cellStyle name="Comma 4 2 4 2 2 2 5 2" xfId="38870" xr:uid="{E8927918-AF98-454A-B11D-209C7270D6C5}"/>
    <cellStyle name="Comma 4 2 4 2 2 2 6" xfId="25121" xr:uid="{C1248993-9225-4C31-8CA1-8AEB9739E610}"/>
    <cellStyle name="Comma 4 2 4 2 2 3" xfId="20758" xr:uid="{8040B6FB-9E4C-4F40-919C-A430E5110B8C}"/>
    <cellStyle name="Comma 4 2 4 2 2 3 2" xfId="36487" xr:uid="{E1CD9D2F-AC54-48C0-AECB-1DCF3398A11A}"/>
    <cellStyle name="Comma 4 2 4 2 2 4" xfId="22124" xr:uid="{29641F11-937D-4788-AEAA-E716D502D1BF}"/>
    <cellStyle name="Comma 4 2 4 2 2 4 2" xfId="37785" xr:uid="{933F259B-037A-495E-BDF7-926631E70A54}"/>
    <cellStyle name="Comma 4 2 4 2 3" xfId="8880" xr:uid="{51D4B3B0-6D54-4DE9-B446-BB975CFD330D}"/>
    <cellStyle name="Comma 4 2 4 2 3 2" xfId="11423" xr:uid="{11905603-3725-4526-8E7B-A928F7F31DE1}"/>
    <cellStyle name="Comma 4 2 4 2 3 2 2" xfId="18033" xr:uid="{77A1034A-976A-478A-BC9F-3B5E6770F9E2}"/>
    <cellStyle name="Comma 4 2 4 2 3 2 2 2" xfId="33762" xr:uid="{6248A6AB-8BBE-43BA-B217-A75AA2C6F060}"/>
    <cellStyle name="Comma 4 2 4 2 3 2 3" xfId="27566" xr:uid="{9730E921-E538-4EF5-B996-E6540F535541}"/>
    <cellStyle name="Comma 4 2 4 2 3 3" xfId="14985" xr:uid="{A2A09C16-CA70-45BD-9CD2-733E72C6AEB7}"/>
    <cellStyle name="Comma 4 2 4 2 3 3 2" xfId="31066" xr:uid="{A9E39AFA-47EB-45C3-B978-7827707C4B5F}"/>
    <cellStyle name="Comma 4 2 4 2 3 4" xfId="21301" xr:uid="{E462BC0A-4ADB-4208-9D6D-892DF97A8082}"/>
    <cellStyle name="Comma 4 2 4 2 3 4 2" xfId="37030" xr:uid="{FEEC3FC8-302A-4AAB-AA4B-ECDE26867AD9}"/>
    <cellStyle name="Comma 4 2 4 2 3 5" xfId="23214" xr:uid="{C2724B56-F728-4C30-AA0C-29AE09DF24BF}"/>
    <cellStyle name="Comma 4 2 4 2 3 5 2" xfId="38869" xr:uid="{02A9D08B-073A-4D67-AF67-AE3FEFF4FAAD}"/>
    <cellStyle name="Comma 4 2 4 2 3 6" xfId="25120" xr:uid="{990EA515-5DE6-4EBF-B3F2-7D4CDED75076}"/>
    <cellStyle name="Comma 4 2 4 2 4" xfId="20757" xr:uid="{DAB929EF-F31B-46F2-85C4-FB920C5E27E8}"/>
    <cellStyle name="Comma 4 2 4 2 4 2" xfId="36486" xr:uid="{77F62E81-F749-4AA2-93CB-B0F8CBBA5819}"/>
    <cellStyle name="Comma 4 2 4 2 5" xfId="22123" xr:uid="{A434E547-CB8F-4A3B-9AC6-11523176775D}"/>
    <cellStyle name="Comma 4 2 4 2 5 2" xfId="37784" xr:uid="{A63CCA60-831B-497B-AA20-D78610F7C527}"/>
    <cellStyle name="Comma 4 2 4 2 6" xfId="46754" xr:uid="{DA73BD28-FD8F-4DB0-B951-F464B032F36F}"/>
    <cellStyle name="Comma 4 2 4 2 7" xfId="4150" xr:uid="{7AC1A49B-360F-4136-BE34-18A926DB6B4C}"/>
    <cellStyle name="Comma 4 2 4 3" xfId="8879" xr:uid="{E65E7AED-3A97-45FF-B596-E2800AB3C622}"/>
    <cellStyle name="Comma 4 2 4 3 2" xfId="11422" xr:uid="{9899CB9B-3648-426A-BD81-75F6CBC4C056}"/>
    <cellStyle name="Comma 4 2 4 3 2 2" xfId="18032" xr:uid="{4B2F76FE-3F8F-4D1F-83B6-52715DCC4A69}"/>
    <cellStyle name="Comma 4 2 4 3 2 2 2" xfId="33761" xr:uid="{6E4F3F27-8209-4841-9E74-5E14659D0604}"/>
    <cellStyle name="Comma 4 2 4 3 2 3" xfId="27565" xr:uid="{32203512-A527-4A0D-8EA9-DAB6CB302C43}"/>
    <cellStyle name="Comma 4 2 4 3 3" xfId="15736" xr:uid="{97FDEDD6-BDCC-400D-9B2F-D473BE90A4DC}"/>
    <cellStyle name="Comma 4 2 4 3 3 2" xfId="31475" xr:uid="{002A850E-3217-429F-AA0A-38992D1730A6}"/>
    <cellStyle name="Comma 4 2 4 3 4" xfId="21300" xr:uid="{FEF9A9B2-57F1-47B3-A949-BE8C83BC13E9}"/>
    <cellStyle name="Comma 4 2 4 3 4 2" xfId="37029" xr:uid="{69E8E1EE-9E73-47A7-9331-972C0B796B26}"/>
    <cellStyle name="Comma 4 2 4 3 5" xfId="23213" xr:uid="{7C92A034-07B9-40F6-A557-B99592D9CF6C}"/>
    <cellStyle name="Comma 4 2 4 3 5 2" xfId="38868" xr:uid="{6F69746F-A599-4110-94A1-3EC286FECE1F}"/>
    <cellStyle name="Comma 4 2 4 3 6" xfId="25119" xr:uid="{D6D55EFD-46FD-4270-9E96-F5CE409D0C6D}"/>
    <cellStyle name="Comma 4 2 4 4" xfId="20756" xr:uid="{4B9E7517-94C3-4EB5-B1AF-AA8B5F74C876}"/>
    <cellStyle name="Comma 4 2 4 4 2" xfId="36485" xr:uid="{A65BC44B-FCBC-40C8-9AE3-DC17BC65EC4A}"/>
    <cellStyle name="Comma 4 2 4 5" xfId="22122" xr:uid="{D5F1E4F1-0A90-4117-B193-652B4DF287AB}"/>
    <cellStyle name="Comma 4 2 4 5 2" xfId="37783" xr:uid="{797F72B8-9797-4AAA-AC2F-433E8551CF71}"/>
    <cellStyle name="Comma 4 2 4 6" xfId="45829" xr:uid="{A6FBA5C7-A257-4AFD-AF47-5CBDD9A8CBCB}"/>
    <cellStyle name="Comma 4 2 5" xfId="504" xr:uid="{00000000-0005-0000-0000-000082030000}"/>
    <cellStyle name="Comma 4 2 5 2" xfId="2049" xr:uid="{00000000-0005-0000-0000-000083030000}"/>
    <cellStyle name="Comma 4 2 5 2 2" xfId="11425" xr:uid="{2D61C235-1E81-4095-B7A8-02397C5FC1BC}"/>
    <cellStyle name="Comma 4 2 5 2 2 2" xfId="18035" xr:uid="{8B40F3C8-AB9C-446D-B6CD-089C5D75EFFD}"/>
    <cellStyle name="Comma 4 2 5 2 2 2 2" xfId="33764" xr:uid="{1B846359-01C4-498C-B423-87A4F77DA73D}"/>
    <cellStyle name="Comma 4 2 5 2 2 3" xfId="27568" xr:uid="{3D822496-E04A-435C-B504-92DB96E85719}"/>
    <cellStyle name="Comma 4 2 5 2 3" xfId="15738" xr:uid="{BDDD92C4-E565-40B9-B3BC-64A43BB0E14E}"/>
    <cellStyle name="Comma 4 2 5 2 3 2" xfId="31477" xr:uid="{247D0195-C11C-438B-AE31-44B0D439C24F}"/>
    <cellStyle name="Comma 4 2 5 2 4" xfId="21303" xr:uid="{FAD38F0C-E2FF-49AB-B6F8-24589DE119DD}"/>
    <cellStyle name="Comma 4 2 5 2 4 2" xfId="37032" xr:uid="{86C5B4D0-C171-48BB-9FDB-BCE47D729278}"/>
    <cellStyle name="Comma 4 2 5 2 5" xfId="23216" xr:uid="{093ABD0B-58C2-4BE2-AE7A-533EFE9DF602}"/>
    <cellStyle name="Comma 4 2 5 2 5 2" xfId="38871" xr:uid="{7E93A450-52D9-4469-8460-B7732DE6937C}"/>
    <cellStyle name="Comma 4 2 5 2 6" xfId="25122" xr:uid="{4CC8E064-90D5-4724-B47A-D657A8DE1C28}"/>
    <cellStyle name="Comma 4 2 5 2 7" xfId="46755" xr:uid="{D1AFF3C1-2B42-4E86-B0DC-72120EFAA4A9}"/>
    <cellStyle name="Comma 4 2 5 2 8" xfId="8882" xr:uid="{CE7B72F8-822B-4A8E-94C5-B93C6E8FFBED}"/>
    <cellStyle name="Comma 4 2 5 3" xfId="20759" xr:uid="{EB77F4B0-8CED-4974-8361-BE45430F8A05}"/>
    <cellStyle name="Comma 4 2 5 3 2" xfId="36488" xr:uid="{93E4388D-C5FB-47C3-9177-F4F90B5BAE68}"/>
    <cellStyle name="Comma 4 2 5 4" xfId="22125" xr:uid="{8544C3ED-CEB6-4177-9D76-8376CE9C0620}"/>
    <cellStyle name="Comma 4 2 5 4 2" xfId="37786" xr:uid="{2CBC0263-C94B-4B52-8151-97524276F4E9}"/>
    <cellStyle name="Comma 4 2 5 5" xfId="45830" xr:uid="{DFDCBEDF-94E0-43CF-A99F-F1816564F8CB}"/>
    <cellStyle name="Comma 4 2 6" xfId="505" xr:uid="{00000000-0005-0000-0000-000084030000}"/>
    <cellStyle name="Comma 4 2 6 2" xfId="2050" xr:uid="{00000000-0005-0000-0000-000085030000}"/>
    <cellStyle name="Comma 4 2 6 2 2" xfId="11426" xr:uid="{E4FCFE7C-499A-4DBA-95C9-2D0B05F96274}"/>
    <cellStyle name="Comma 4 2 6 2 2 2" xfId="18036" xr:uid="{DCCB434D-B73C-4E09-90C4-D439E2118595}"/>
    <cellStyle name="Comma 4 2 6 2 2 2 2" xfId="33765" xr:uid="{606FEC41-52F0-4313-B11B-935E86A3C147}"/>
    <cellStyle name="Comma 4 2 6 2 2 3" xfId="27569" xr:uid="{9B8B8421-DDF7-4582-AAB2-419972E292B4}"/>
    <cellStyle name="Comma 4 2 6 2 3" xfId="15739" xr:uid="{7A4FF9EA-9237-4992-8663-5C95D15CEA36}"/>
    <cellStyle name="Comma 4 2 6 2 3 2" xfId="31478" xr:uid="{0911D92E-A5EB-4BCC-9A78-31B4BBA64454}"/>
    <cellStyle name="Comma 4 2 6 2 4" xfId="21304" xr:uid="{8D7EF5F7-589B-4CD5-A702-E66EBA3649F4}"/>
    <cellStyle name="Comma 4 2 6 2 4 2" xfId="37033" xr:uid="{E2184C6E-36C0-4EFD-A240-60FFFF89E70E}"/>
    <cellStyle name="Comma 4 2 6 2 5" xfId="23217" xr:uid="{7D7F570C-19C1-4458-B9C1-9356B75C2FD6}"/>
    <cellStyle name="Comma 4 2 6 2 5 2" xfId="38872" xr:uid="{77E55F0F-DA37-4AF2-B0BF-DB5466E5A8EE}"/>
    <cellStyle name="Comma 4 2 6 2 6" xfId="25123" xr:uid="{15EDED9B-1BE5-4E10-A671-005CF2CE8A9E}"/>
    <cellStyle name="Comma 4 2 6 2 7" xfId="46756" xr:uid="{7D9A238C-0A21-41D8-8B03-0DED833B3350}"/>
    <cellStyle name="Comma 4 2 6 2 8" xfId="8883" xr:uid="{44F51438-C49F-4453-BF36-2AB0BC48A97D}"/>
    <cellStyle name="Comma 4 2 6 3" xfId="20760" xr:uid="{B23396C6-CA3C-45F0-AB76-6020F9A85A08}"/>
    <cellStyle name="Comma 4 2 6 3 2" xfId="36489" xr:uid="{77A8D7F8-E410-4959-B57F-AC6FF40E504B}"/>
    <cellStyle name="Comma 4 2 6 4" xfId="22126" xr:uid="{ADA66985-394E-42BF-925A-751E52E0C603}"/>
    <cellStyle name="Comma 4 2 6 4 2" xfId="37787" xr:uid="{1A8D572A-5EED-4A6A-A114-3E4FF0959D29}"/>
    <cellStyle name="Comma 4 2 6 5" xfId="45831" xr:uid="{75FA93DC-C6B2-46D3-B1B9-6E207246D766}"/>
    <cellStyle name="Comma 4 2 7" xfId="2040" xr:uid="{00000000-0005-0000-0000-000086030000}"/>
    <cellStyle name="Comma 4 2 7 2" xfId="8884" xr:uid="{91B5A10E-1E81-4830-A3CE-22746A423408}"/>
    <cellStyle name="Comma 4 2 7 2 2" xfId="11427" xr:uid="{ECB133B3-21FB-456C-9C97-2064BC1DECEB}"/>
    <cellStyle name="Comma 4 2 7 2 2 2" xfId="18037" xr:uid="{068BA3F2-3953-448C-BC31-AFD1D6BFB9A6}"/>
    <cellStyle name="Comma 4 2 7 2 2 2 2" xfId="33766" xr:uid="{13B9F912-E9A6-4E0A-BF04-B7CE40879579}"/>
    <cellStyle name="Comma 4 2 7 2 2 3" xfId="27570" xr:uid="{D1F59FF1-54B8-4BDD-880F-940AD52048AC}"/>
    <cellStyle name="Comma 4 2 7 2 3" xfId="15740" xr:uid="{291D835A-0D9D-4DF6-AA10-CA6DC0CECB78}"/>
    <cellStyle name="Comma 4 2 7 2 3 2" xfId="31479" xr:uid="{C1A73342-D8DE-41B6-897D-A3C1CD9AD697}"/>
    <cellStyle name="Comma 4 2 7 2 4" xfId="21305" xr:uid="{93A7CFD8-D7F3-4378-A7F1-6008671EEBCF}"/>
    <cellStyle name="Comma 4 2 7 2 4 2" xfId="37034" xr:uid="{F052AAE5-56B4-43A7-8195-9856D49D1EE4}"/>
    <cellStyle name="Comma 4 2 7 2 5" xfId="23218" xr:uid="{D6665F5F-586D-4226-86D2-55FBE4336F3A}"/>
    <cellStyle name="Comma 4 2 7 2 5 2" xfId="38873" xr:uid="{55A449B1-FAF6-4870-AEFD-79340744C594}"/>
    <cellStyle name="Comma 4 2 7 2 6" xfId="25124" xr:uid="{2801AD41-E20A-43BF-ACB8-22766B09BA0C}"/>
    <cellStyle name="Comma 4 2 7 3" xfId="20761" xr:uid="{EA4BF164-E646-403D-AFD2-2C511CBF5208}"/>
    <cellStyle name="Comma 4 2 7 3 2" xfId="36490" xr:uid="{F5F61E8E-8A91-45FE-9C42-A727A1E79A86}"/>
    <cellStyle name="Comma 4 2 7 4" xfId="22127" xr:uid="{5BC75A71-67AD-4390-B628-74E9558B15F3}"/>
    <cellStyle name="Comma 4 2 7 4 2" xfId="37788" xr:uid="{356FC337-0A60-426F-90CE-EC6A059221B8}"/>
    <cellStyle name="Comma 4 2 7 5" xfId="46746" xr:uid="{349D8F26-4A1E-4DF3-AD4B-87FA2D913E89}"/>
    <cellStyle name="Comma 4 2 7 6" xfId="4152" xr:uid="{946799C9-5390-4205-8056-28A9A9C24EAE}"/>
    <cellStyle name="Comma 4 2 8" xfId="4153" xr:uid="{9A799126-30A8-4B03-B267-ED914CED1B1E}"/>
    <cellStyle name="Comma 4 2 8 2" xfId="8885" xr:uid="{E6A70158-59BC-4043-88A9-601B399E87E3}"/>
    <cellStyle name="Comma 4 2 8 2 2" xfId="11428" xr:uid="{CED90807-35EB-457E-B924-8EAB285164F9}"/>
    <cellStyle name="Comma 4 2 8 2 2 2" xfId="18038" xr:uid="{BE1B03B4-3C18-46C3-972D-D1BDB75A216B}"/>
    <cellStyle name="Comma 4 2 8 2 2 2 2" xfId="33767" xr:uid="{90029C75-2D2C-4299-9798-81D74BA5912D}"/>
    <cellStyle name="Comma 4 2 8 2 2 3" xfId="27571" xr:uid="{3194F2C4-70E1-4B48-8ACD-81BAF7497EF1}"/>
    <cellStyle name="Comma 4 2 8 2 3" xfId="15741" xr:uid="{142D2B3C-868A-47ED-9DBA-86750329DF07}"/>
    <cellStyle name="Comma 4 2 8 2 3 2" xfId="31480" xr:uid="{28863613-6AEF-40BF-BDEE-7658DC12090E}"/>
    <cellStyle name="Comma 4 2 8 2 4" xfId="21306" xr:uid="{F4036A9F-A650-494A-95EF-1BCB7A18A8AF}"/>
    <cellStyle name="Comma 4 2 8 2 4 2" xfId="37035" xr:uid="{0C277344-F64F-4011-AD94-2E6224E11C69}"/>
    <cellStyle name="Comma 4 2 8 2 5" xfId="23219" xr:uid="{DC1A0FF4-480B-4468-B87A-A3AA3D1E4CE6}"/>
    <cellStyle name="Comma 4 2 8 2 5 2" xfId="38874" xr:uid="{C6286F08-BFBA-4C7B-B940-985E544E7BBC}"/>
    <cellStyle name="Comma 4 2 8 2 6" xfId="25125" xr:uid="{5C42A48E-C820-4C54-8866-FB1FE2C08E57}"/>
    <cellStyle name="Comma 4 2 8 3" xfId="20762" xr:uid="{B7DD6E92-1485-4A65-A181-804CD0ADC32D}"/>
    <cellStyle name="Comma 4 2 8 3 2" xfId="36491" xr:uid="{1531A136-05FE-467F-9DC1-4020335DA3A4}"/>
    <cellStyle name="Comma 4 2 8 4" xfId="22128" xr:uid="{F9B728CF-04E1-4827-831D-2766AC4C509E}"/>
    <cellStyle name="Comma 4 2 8 4 2" xfId="37789" xr:uid="{C0D8E2EF-69FF-4C90-A904-0745C27BFB0F}"/>
    <cellStyle name="Comma 4 2 9" xfId="4154" xr:uid="{3C31F377-289D-4958-A74E-A122B879AB1A}"/>
    <cellStyle name="Comma 4 2 9 2" xfId="8886" xr:uid="{F735F591-D56A-4E78-BB01-BC514261D98F}"/>
    <cellStyle name="Comma 4 2 9 2 2" xfId="11429" xr:uid="{1D400C99-E1F8-47BE-91A8-0C2A5F00CA58}"/>
    <cellStyle name="Comma 4 2 9 2 2 2" xfId="18039" xr:uid="{3CF079BF-9469-402B-A7AC-3FBA1B83BC49}"/>
    <cellStyle name="Comma 4 2 9 2 2 2 2" xfId="33768" xr:uid="{2DB88869-FC96-4192-A8CE-64A36D6F1D25}"/>
    <cellStyle name="Comma 4 2 9 2 2 3" xfId="27572" xr:uid="{DF04FD4D-35EB-41F6-B76E-01D8E8E02844}"/>
    <cellStyle name="Comma 4 2 9 2 3" xfId="15742" xr:uid="{70368651-3A80-4D1D-80B8-7492D0285DAA}"/>
    <cellStyle name="Comma 4 2 9 2 3 2" xfId="31481" xr:uid="{5B3E64A8-2313-4494-BC2B-924F8FB94846}"/>
    <cellStyle name="Comma 4 2 9 2 4" xfId="21307" xr:uid="{96199F8B-1D62-41E1-BBB0-1D7D97D4F1F5}"/>
    <cellStyle name="Comma 4 2 9 2 4 2" xfId="37036" xr:uid="{4507E895-A6A2-418E-83CE-DA5090D4C9DF}"/>
    <cellStyle name="Comma 4 2 9 2 5" xfId="23220" xr:uid="{0FDC9E50-596E-44C4-9A18-44D03B9DAE7F}"/>
    <cellStyle name="Comma 4 2 9 2 5 2" xfId="38875" xr:uid="{C51DD37C-FA7C-47A5-B74F-B1996B5DE03C}"/>
    <cellStyle name="Comma 4 2 9 2 6" xfId="25126" xr:uid="{48388D2E-8BFD-49D5-BE49-03421DDC671A}"/>
    <cellStyle name="Comma 4 2 9 3" xfId="20763" xr:uid="{0291BBBA-6999-42FC-9DAA-A6FB3B48751D}"/>
    <cellStyle name="Comma 4 2 9 3 2" xfId="36492" xr:uid="{AF4DA9A9-4710-4CE8-98E4-835492EDA736}"/>
    <cellStyle name="Comma 4 2 9 4" xfId="22129" xr:uid="{26520978-5302-4EF6-91D7-B9759F99CB21}"/>
    <cellStyle name="Comma 4 2 9 4 2" xfId="37790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1" xr:uid="{00000000-0005-0000-0000-000089030000}"/>
    <cellStyle name="Comma 4 3 2 2 2" xfId="18040" xr:uid="{4A600226-3569-4961-9A0B-5A2FD55372FF}"/>
    <cellStyle name="Comma 4 3 2 2 2 2" xfId="33769" xr:uid="{1CDB56A8-2F3D-463B-8BF2-1EF463F702B9}"/>
    <cellStyle name="Comma 4 3 2 2 3" xfId="27573" xr:uid="{A433A8F4-4249-4942-B53D-4B665F681994}"/>
    <cellStyle name="Comma 4 3 2 2 4" xfId="46757" xr:uid="{9D99E7BB-DC26-47CA-AEFB-7A4264AC4AE7}"/>
    <cellStyle name="Comma 4 3 2 2 5" xfId="11430" xr:uid="{0986F5B7-7CF5-4B7D-BB5A-DD3CF1B6B924}"/>
    <cellStyle name="Comma 4 3 2 3" xfId="14986" xr:uid="{F9B8A457-F7AC-47BE-8132-22D944FAA38F}"/>
    <cellStyle name="Comma 4 3 2 3 2" xfId="31067" xr:uid="{641D542A-5A3A-46F2-893E-489FB49D4D4F}"/>
    <cellStyle name="Comma 4 3 2 4" xfId="21308" xr:uid="{A3CFF829-1291-4864-B775-EEE76C29DBF8}"/>
    <cellStyle name="Comma 4 3 2 4 2" xfId="37037" xr:uid="{BF60DFCD-0AB5-45F9-AD75-E2FA9CE9313E}"/>
    <cellStyle name="Comma 4 3 2 5" xfId="23221" xr:uid="{819B7C96-B41F-4C5E-A9CC-5397C6EE6016}"/>
    <cellStyle name="Comma 4 3 2 5 2" xfId="38876" xr:uid="{0D27E485-0851-4491-B5EF-8F34E6B8F260}"/>
    <cellStyle name="Comma 4 3 2 6" xfId="25127" xr:uid="{E072D12E-8532-4BF5-9E97-A9BBB9736D18}"/>
    <cellStyle name="Comma 4 3 2 7" xfId="45833" xr:uid="{B5D17FA0-B983-47F2-A97E-AF34845B8C89}"/>
    <cellStyle name="Comma 4 3 2 8" xfId="8887" xr:uid="{326220B3-9DA5-4FBC-9304-97F88AC7B466}"/>
    <cellStyle name="Comma 4 3 3" xfId="21646" xr:uid="{E8179540-68F8-4A47-BD6B-F480068CE377}"/>
    <cellStyle name="Comma 4 3 3 2" xfId="24003" xr:uid="{C1B8C7FA-A324-46B4-A0DF-D1DE6AA033EB}"/>
    <cellStyle name="Comma 4 3 3 2 2" xfId="39658" xr:uid="{9103E796-2ED1-4D96-82E0-585692D3F3F7}"/>
    <cellStyle name="Comma 4 3 3 3" xfId="37371" xr:uid="{61DB2C74-5A56-4DA9-978A-CFC9A59AA0DB}"/>
    <cellStyle name="Comma 4 3 4" xfId="20764" xr:uid="{768C8744-A65D-4A94-AD4F-DFAAE40B9C80}"/>
    <cellStyle name="Comma 4 3 4 2" xfId="36493" xr:uid="{661239DD-BCAC-46F1-BAC5-E99A56BAF5AE}"/>
    <cellStyle name="Comma 4 3 5" xfId="22130" xr:uid="{16BCC5E6-5C34-4B04-827A-26DFDC46F1D1}"/>
    <cellStyle name="Comma 4 3 5 2" xfId="37791" xr:uid="{7B792A11-176D-4298-8E3F-FCA44AF22BB5}"/>
    <cellStyle name="Comma 4 3 6" xfId="44521" xr:uid="{6C75454C-FB14-4954-9F0B-37F34AE39077}"/>
    <cellStyle name="Comma 4 3 7" xfId="45832" xr:uid="{68E528DE-F3DA-42ED-BF3F-D83EB1644AD4}"/>
    <cellStyle name="Comma 4 3 8" xfId="4155" xr:uid="{53BB6F45-1F23-4F06-A225-F4805146242A}"/>
    <cellStyle name="Comma 4 4" xfId="508" xr:uid="{00000000-0005-0000-0000-00008A030000}"/>
    <cellStyle name="Comma 4 4 2" xfId="509" xr:uid="{00000000-0005-0000-0000-00008B030000}"/>
    <cellStyle name="Comma 4 4 2 2" xfId="2052" xr:uid="{00000000-0005-0000-0000-00008C030000}"/>
    <cellStyle name="Comma 4 4 2 2 2" xfId="18041" xr:uid="{8D3D03DD-FF08-4CE1-9867-CEAB57F09A5D}"/>
    <cellStyle name="Comma 4 4 2 2 2 2" xfId="33770" xr:uid="{099983CA-DDBF-4D0F-AC12-AC2CF00B78CE}"/>
    <cellStyle name="Comma 4 4 2 2 3" xfId="27574" xr:uid="{2A6C445C-0887-42E4-B28B-AF1712F1F4A5}"/>
    <cellStyle name="Comma 4 4 2 2 4" xfId="46758" xr:uid="{50E746C4-F019-4FE5-84B0-C566CBC812E4}"/>
    <cellStyle name="Comma 4 4 2 2 5" xfId="11431" xr:uid="{19AA17E7-186A-4434-96FE-02F9C550D057}"/>
    <cellStyle name="Comma 4 4 2 3" xfId="15743" xr:uid="{FDC35C4D-EA48-482F-8FF8-9E3C67D8CD7C}"/>
    <cellStyle name="Comma 4 4 2 3 2" xfId="31482" xr:uid="{C7DC29DA-5DF7-4841-9F90-0208AE511D35}"/>
    <cellStyle name="Comma 4 4 2 4" xfId="21309" xr:uid="{F347413F-98BA-4F7C-AB90-D1D7DEB8D99C}"/>
    <cellStyle name="Comma 4 4 2 4 2" xfId="37038" xr:uid="{36733B68-97AE-4E21-81F9-D4D175CE5D3A}"/>
    <cellStyle name="Comma 4 4 2 5" xfId="23222" xr:uid="{6485CF30-2D03-46F9-90E8-E8DF272F33F4}"/>
    <cellStyle name="Comma 4 4 2 5 2" xfId="38877" xr:uid="{15E4208B-D125-434B-B5F8-22FDA83A563F}"/>
    <cellStyle name="Comma 4 4 2 6" xfId="25128" xr:uid="{D193829E-7F2B-4340-ADE5-CE3D11D006D5}"/>
    <cellStyle name="Comma 4 4 2 7" xfId="45835" xr:uid="{D1E2852A-94F7-425E-94D3-582478A6AAD4}"/>
    <cellStyle name="Comma 4 4 2 8" xfId="8888" xr:uid="{23F92163-39C7-4086-821F-7BB6C43B61B3}"/>
    <cellStyle name="Comma 4 4 3" xfId="21645" xr:uid="{DF5DAB6B-27D5-451A-A0B0-D5D93B574C12}"/>
    <cellStyle name="Comma 4 4 4" xfId="20765" xr:uid="{2F33B19B-292B-463B-9470-9AE11A1682B4}"/>
    <cellStyle name="Comma 4 4 4 2" xfId="36494" xr:uid="{8870F6F9-F7AC-4F98-BE4A-A50DE895FD4F}"/>
    <cellStyle name="Comma 4 4 5" xfId="22131" xr:uid="{A3E708FC-6353-454B-AB85-4E06D731307D}"/>
    <cellStyle name="Comma 4 4 5 2" xfId="37792" xr:uid="{7892E1E5-CAEC-4CFB-AD5A-E9DA01F24E04}"/>
    <cellStyle name="Comma 4 4 6" xfId="45834" xr:uid="{91761FBD-3890-413C-B5EB-233636E64CCF}"/>
    <cellStyle name="Comma 4 4 7" xfId="4156" xr:uid="{E7E0CA39-76C4-4131-B423-B3446D62E9C2}"/>
    <cellStyle name="Comma 4 5" xfId="510" xr:uid="{00000000-0005-0000-0000-00008D030000}"/>
    <cellStyle name="Comma 4 5 2" xfId="511" xr:uid="{00000000-0005-0000-0000-00008E030000}"/>
    <cellStyle name="Comma 4 5 2 2" xfId="2053" xr:uid="{00000000-0005-0000-0000-00008F030000}"/>
    <cellStyle name="Comma 4 5 2 2 2" xfId="18042" xr:uid="{89C4BE28-CF87-4177-ADC3-77A7FA7FFFA3}"/>
    <cellStyle name="Comma 4 5 2 2 2 2" xfId="33771" xr:uid="{B9CF187C-EF4E-4FD2-BAEE-6A373C467C3A}"/>
    <cellStyle name="Comma 4 5 2 2 3" xfId="27575" xr:uid="{C2BBB5B9-401A-4413-8CA4-94BFC6839766}"/>
    <cellStyle name="Comma 4 5 2 2 4" xfId="46759" xr:uid="{A5292544-6721-4997-87F6-798F79662B79}"/>
    <cellStyle name="Comma 4 5 2 2 5" xfId="11432" xr:uid="{5FBA3F28-0A0F-4BC4-82FF-93E4AB5F8438}"/>
    <cellStyle name="Comma 4 5 2 3" xfId="14987" xr:uid="{326A0B87-38AE-40A1-8C18-7A04984E887D}"/>
    <cellStyle name="Comma 4 5 2 3 2" xfId="31068" xr:uid="{E0059D96-AF59-4D3E-AEEB-C8D34DB43252}"/>
    <cellStyle name="Comma 4 5 2 4" xfId="21310" xr:uid="{2A62A5FC-F101-4929-8FCE-710B1206B63D}"/>
    <cellStyle name="Comma 4 5 2 4 2" xfId="37039" xr:uid="{D057B78D-C3B9-4C4E-9243-A86188C56F49}"/>
    <cellStyle name="Comma 4 5 2 5" xfId="23223" xr:uid="{9527089E-D42C-42A7-9C44-D27CDDA5A1AC}"/>
    <cellStyle name="Comma 4 5 2 5 2" xfId="38878" xr:uid="{C140ADF9-6C70-405E-8547-C99DF575E92A}"/>
    <cellStyle name="Comma 4 5 2 6" xfId="25129" xr:uid="{8D0593A7-0179-4F5F-AB89-A81B51877133}"/>
    <cellStyle name="Comma 4 5 2 7" xfId="45836" xr:uid="{44D101EB-D2D1-4722-85B9-D948AFA4E7EC}"/>
    <cellStyle name="Comma 4 5 2 8" xfId="8889" xr:uid="{BA28BBBB-07E8-4942-A229-46D2C5694352}"/>
    <cellStyle name="Comma 4 5 3" xfId="20766" xr:uid="{47FED920-CD9D-4F5E-ACD3-3EA544DB64C2}"/>
    <cellStyle name="Comma 4 5 3 2" xfId="36495" xr:uid="{318215D4-EA78-475D-B7E6-541C6E34A1AD}"/>
    <cellStyle name="Comma 4 5 4" xfId="22132" xr:uid="{17D851ED-B727-4579-BBE3-A7FC22517294}"/>
    <cellStyle name="Comma 4 5 4 2" xfId="37793" xr:uid="{EBB6C750-39E7-4C68-BD87-3C8BC53839B1}"/>
    <cellStyle name="Comma 4 6" xfId="512" xr:uid="{00000000-0005-0000-0000-000090030000}"/>
    <cellStyle name="Comma 4 6 2" xfId="8890" xr:uid="{F81D1D5D-2A62-44D5-9247-4531B110F8DA}"/>
    <cellStyle name="Comma 4 6 2 2" xfId="11433" xr:uid="{1AB481C7-51F4-4E2C-89EA-1ED2CDD04B4C}"/>
    <cellStyle name="Comma 4 6 2 2 2" xfId="18043" xr:uid="{7E61314F-6853-4775-89D9-FB0E12C8E137}"/>
    <cellStyle name="Comma 4 6 2 2 2 2" xfId="33772" xr:uid="{E12D1654-E1A2-4B1C-94D4-D96D799D85AA}"/>
    <cellStyle name="Comma 4 6 2 2 3" xfId="27576" xr:uid="{659579FB-A0C7-4069-A2E2-499B7C23905E}"/>
    <cellStyle name="Comma 4 6 2 3" xfId="14988" xr:uid="{C0657DEC-1A2A-47F6-9311-1E6F46F7E6A5}"/>
    <cellStyle name="Comma 4 6 2 3 2" xfId="31069" xr:uid="{C3D342E8-7C22-4354-A8BC-F8DC378E7E82}"/>
    <cellStyle name="Comma 4 6 2 4" xfId="21311" xr:uid="{B2730171-996A-49B6-B803-A5089104A377}"/>
    <cellStyle name="Comma 4 6 2 4 2" xfId="37040" xr:uid="{75210CC5-D4F0-453C-8A9E-88BCA095DCC0}"/>
    <cellStyle name="Comma 4 6 2 5" xfId="23224" xr:uid="{03921156-4227-41B5-AA97-91609BB0D2B2}"/>
    <cellStyle name="Comma 4 6 2 5 2" xfId="38879" xr:uid="{C44E392C-4CBA-46B3-871F-8AA186089517}"/>
    <cellStyle name="Comma 4 6 2 6" xfId="25130" xr:uid="{005F7CEA-B0EE-41D7-8848-DD61FB9A496F}"/>
    <cellStyle name="Comma 4 6 3" xfId="20767" xr:uid="{86E158E1-E913-4A7E-BCC0-F6122EEA384A}"/>
    <cellStyle name="Comma 4 6 3 2" xfId="36496" xr:uid="{8BE21E70-4B6E-4DD0-A278-6367255A3CB2}"/>
    <cellStyle name="Comma 4 6 4" xfId="22133" xr:uid="{9FD0112D-9154-4F28-A24A-188A740E3771}"/>
    <cellStyle name="Comma 4 6 4 2" xfId="37794" xr:uid="{65B149C6-BBAC-4FDB-98E4-E33943042ED6}"/>
    <cellStyle name="Comma 4 6 5" xfId="45837" xr:uid="{CC141C97-9B2C-4FA0-B61E-69893B1A1621}"/>
    <cellStyle name="Comma 4 6 6" xfId="4157" xr:uid="{D8DDB413-3CFE-4BBE-B732-C6A045238283}"/>
    <cellStyle name="Comma 4 7" xfId="513" xr:uid="{00000000-0005-0000-0000-000091030000}"/>
    <cellStyle name="Comma 4 7 2" xfId="8891" xr:uid="{4A487748-2CEC-45A8-9AE8-776D4BE3A749}"/>
    <cellStyle name="Comma 4 7 2 2" xfId="11434" xr:uid="{4F2F0AEB-7C2B-4588-8772-8B8A5CED11C0}"/>
    <cellStyle name="Comma 4 7 2 2 2" xfId="18044" xr:uid="{6C3A4AA8-8C83-448D-AF19-CF495478C98F}"/>
    <cellStyle name="Comma 4 7 2 2 2 2" xfId="33773" xr:uid="{19363858-8D49-4CB9-B454-5920E72CB948}"/>
    <cellStyle name="Comma 4 7 2 2 3" xfId="27577" xr:uid="{C1391BBE-C332-4D13-BCE4-7DB98CD1B728}"/>
    <cellStyle name="Comma 4 7 2 3" xfId="15744" xr:uid="{03B98134-5513-4772-9BB4-9C56BA930FAF}"/>
    <cellStyle name="Comma 4 7 2 3 2" xfId="31483" xr:uid="{3728C702-7251-4309-B23D-921B601C274A}"/>
    <cellStyle name="Comma 4 7 2 4" xfId="21312" xr:uid="{58735FA6-99E1-4A3F-901F-17EDF6DBAD97}"/>
    <cellStyle name="Comma 4 7 2 4 2" xfId="37041" xr:uid="{2EB69712-BAA3-4943-8723-A673DDBB972B}"/>
    <cellStyle name="Comma 4 7 2 5" xfId="23225" xr:uid="{EA67B1EA-7727-4935-B160-965564BC2D7C}"/>
    <cellStyle name="Comma 4 7 2 5 2" xfId="38880" xr:uid="{2A1C4783-F325-41DE-AEEE-3CF2C71DE3FE}"/>
    <cellStyle name="Comma 4 7 2 6" xfId="25131" xr:uid="{68A0E6A0-5CC6-4E9E-9E40-BAA3E889D416}"/>
    <cellStyle name="Comma 4 7 3" xfId="20768" xr:uid="{1CC7304C-EB46-4053-9621-B80B0B358E38}"/>
    <cellStyle name="Comma 4 7 3 2" xfId="36497" xr:uid="{18C35D6D-D82C-4E71-9EBA-76D0302BF8F0}"/>
    <cellStyle name="Comma 4 7 4" xfId="22134" xr:uid="{646A53E5-B755-4406-ACBE-6B4C095AEAFE}"/>
    <cellStyle name="Comma 4 7 4 2" xfId="37795" xr:uid="{9130A7D9-4159-4895-9C97-CF5FB5007DD4}"/>
    <cellStyle name="Comma 4 7 5" xfId="45838" xr:uid="{E88428E0-3BBC-4FB5-9B30-37C2383D52EE}"/>
    <cellStyle name="Comma 4 7 6" xfId="4158" xr:uid="{68F40A9B-9A94-4403-B995-A02890CCB7F0}"/>
    <cellStyle name="Comma 4 8" xfId="2039" xr:uid="{00000000-0005-0000-0000-000092030000}"/>
    <cellStyle name="Comma 4 8 2" xfId="11111" xr:uid="{71732A94-7752-40EC-825D-3C7BA425E028}"/>
    <cellStyle name="Comma 4 8 2 2" xfId="17721" xr:uid="{6146A065-B7B1-4F46-A951-9ABE67130923}"/>
    <cellStyle name="Comma 4 8 2 2 2" xfId="33450" xr:uid="{A3ECCCA0-6EFF-4D94-A363-F3F05E9EB423}"/>
    <cellStyle name="Comma 4 8 2 3" xfId="27254" xr:uid="{63928CB1-E4FE-42C5-AC17-FD3CC3FF99DC}"/>
    <cellStyle name="Comma 4 8 3" xfId="14977" xr:uid="{1304E3CF-23B5-473D-9C1E-6912E0406761}"/>
    <cellStyle name="Comma 4 8 3 2" xfId="31058" xr:uid="{5F8FC0BB-584E-4CCB-9A8F-4B794947C34E}"/>
    <cellStyle name="Comma 4 8 4" xfId="21020" xr:uid="{3B7DCA97-A600-42C5-AFA8-830C011FC968}"/>
    <cellStyle name="Comma 4 8 4 2" xfId="36749" xr:uid="{B3E39483-CEA8-448E-9B11-A4D0CE2C6622}"/>
    <cellStyle name="Comma 4 8 5" xfId="22851" xr:uid="{84219DB8-C2CC-4774-B5C9-C817445A412C}"/>
    <cellStyle name="Comma 4 8 5 2" xfId="38506" xr:uid="{FA1D33D5-3702-401B-8492-DD6D271C164A}"/>
    <cellStyle name="Comma 4 8 6" xfId="24757" xr:uid="{E1A4C4E6-8565-4C37-8EBB-9C63533C7EDB}"/>
    <cellStyle name="Comma 4 8 7" xfId="45096" xr:uid="{BF2348CE-30F7-44C8-85BF-5C3F707DB644}"/>
    <cellStyle name="Comma 4 8 8" xfId="46745" xr:uid="{04742609-8DEB-486F-9C0C-4B95479EDD43}"/>
    <cellStyle name="Comma 4 8 9" xfId="8516" xr:uid="{246CCF1C-2725-4F71-BEA5-E4A02FB098B3}"/>
    <cellStyle name="Comma 4 9" xfId="9622" xr:uid="{20E06503-3782-490E-83E0-B674DB45C024}"/>
    <cellStyle name="Comma 4 9 2" xfId="16370" xr:uid="{55FDE62E-6732-48F8-90BC-A373F87E4FBA}"/>
    <cellStyle name="Comma 4 9 2 2" xfId="32099" xr:uid="{69941BA6-28CB-4DFB-94FD-433C07C6602F}"/>
    <cellStyle name="Comma 4 9 3" xfId="21570" xr:uid="{BDBC3277-B8C6-4CBA-B2D6-D9BEA26968AB}"/>
    <cellStyle name="Comma 4 9 3 2" xfId="37299" xr:uid="{05591AF0-CD27-4297-A746-30322D668FB7}"/>
    <cellStyle name="Comma 4 9 4" xfId="23929" xr:uid="{8EF5471D-5EB4-4586-BFA4-B1EB5F41C992}"/>
    <cellStyle name="Comma 4 9 4 2" xfId="39584" xr:uid="{FC33F4BC-8C10-41D1-8BD5-F439B42BD7AC}"/>
    <cellStyle name="Comma 4 9 5" xfId="25852" xr:uid="{AFC152E1-59DC-45C5-850E-E749EF529F71}"/>
    <cellStyle name="Comma 4_fucking of" xfId="514" xr:uid="{00000000-0005-0000-0000-000093030000}"/>
    <cellStyle name="Comma 40" xfId="2559" xr:uid="{00000000-0005-0000-0000-000094030000}"/>
    <cellStyle name="Comma 40 2" xfId="18675" xr:uid="{728FCE9C-8A31-47EF-A23E-9CECCBE59D32}"/>
    <cellStyle name="Comma 40 2 2" xfId="34404" xr:uid="{FDC52D13-38B6-4C4C-812B-35908F1E33A4}"/>
    <cellStyle name="Comma 40 3" xfId="28209" xr:uid="{A331365A-927D-43CA-A1F2-737D1AD0DD88}"/>
    <cellStyle name="Comma 40 4" xfId="44438" xr:uid="{8E93AC38-E2EF-44CE-945C-CED366C722F9}"/>
    <cellStyle name="Comma 40 5" xfId="47126" xr:uid="{72F93AF0-045D-4818-9D2D-853602B99001}"/>
    <cellStyle name="Comma 40 6" xfId="12076" xr:uid="{7529337F-7FDE-456E-8404-5E69188B1122}"/>
    <cellStyle name="Comma 41" xfId="12078" xr:uid="{8B191BEA-F544-49DD-A1A9-A58C5FB29829}"/>
    <cellStyle name="Comma 41 2" xfId="18676" xr:uid="{C0B38AB6-2AED-44C7-8600-3690F3279F3C}"/>
    <cellStyle name="Comma 41 2 2" xfId="34405" xr:uid="{08B231F2-B552-4C25-B307-C38D79F24C58}"/>
    <cellStyle name="Comma 41 3" xfId="28210" xr:uid="{C9FEE238-67AB-4390-80F0-7593D3D94FC9}"/>
    <cellStyle name="Comma 42" xfId="10471" xr:uid="{17EB66B5-D606-47F7-9619-D5E92AFC24F7}"/>
    <cellStyle name="Comma 42 2" xfId="17141" xr:uid="{FD32C23C-DBE2-4459-86CB-285062AD8D50}"/>
    <cellStyle name="Comma 42 2 2" xfId="32870" xr:uid="{8DBCE428-46C9-4227-9E3F-4F380A2CD98D}"/>
    <cellStyle name="Comma 42 3" xfId="26638" xr:uid="{E970ADE1-9C48-45CA-9D6F-7009C2363376}"/>
    <cellStyle name="Comma 43" xfId="10787" xr:uid="{035BFD1C-6049-4177-950A-1557ED34186A}"/>
    <cellStyle name="Comma 43 2" xfId="17428" xr:uid="{DBF13A87-EA19-4FAE-8226-BFCCFDACE33F}"/>
    <cellStyle name="Comma 43 2 2" xfId="33157" xr:uid="{9834535D-9ECE-4CEB-880D-97469A0AFC62}"/>
    <cellStyle name="Comma 43 3" xfId="26952" xr:uid="{D4E5D3D8-7F85-4266-8B8B-A55AF6246791}"/>
    <cellStyle name="Comma 44" xfId="12190" xr:uid="{20DA6CDB-EC31-48FC-96B7-3888017DF084}"/>
    <cellStyle name="Comma 44 2" xfId="18783" xr:uid="{9E726F3F-8B23-4E37-9A9E-B1F2AB9DCA6A}"/>
    <cellStyle name="Comma 44 2 2" xfId="34512" xr:uid="{063A0C8C-1398-4590-B6B5-4DD24612B017}"/>
    <cellStyle name="Comma 44 3" xfId="28317" xr:uid="{95622F37-F6F9-4A9D-B18C-1C08A33A3902}"/>
    <cellStyle name="Comma 45" xfId="12179" xr:uid="{5A318544-B168-4D58-8A42-28E83804C132}"/>
    <cellStyle name="Comma 45 2" xfId="18773" xr:uid="{98CDAFF6-1454-44CD-A1F3-4C6D9F09832C}"/>
    <cellStyle name="Comma 45 2 2" xfId="34502" xr:uid="{AA9342F3-F52D-4379-99EA-3DD6EBCE44DE}"/>
    <cellStyle name="Comma 45 3" xfId="28307" xr:uid="{311282B6-60D1-407C-9A44-CB169A1C3858}"/>
    <cellStyle name="Comma 46" xfId="10871" xr:uid="{ADDFC58A-8D8B-46AB-80E4-5B4098E2BF31}"/>
    <cellStyle name="Comma 46 2" xfId="17498" xr:uid="{99C7D8BB-95DB-4494-BD74-C14A59627FF2}"/>
    <cellStyle name="Comma 46 2 2" xfId="33227" xr:uid="{AF81CC5B-8E26-4A48-A66D-65DD2AFA42F0}"/>
    <cellStyle name="Comma 46 3" xfId="27022" xr:uid="{E959EB2D-5BBA-42E4-9ED4-1BE9B5B3F1E3}"/>
    <cellStyle name="Comma 47" xfId="12089" xr:uid="{DC88D9A6-C37F-4A76-BDCF-884161AD2D4F}"/>
    <cellStyle name="Comma 47 2" xfId="18687" xr:uid="{7F92587A-7A0E-4AD0-B406-FBAEFF6464E5}"/>
    <cellStyle name="Comma 47 2 2" xfId="34416" xr:uid="{D95E6F5A-3EAC-4408-956E-EB16B4070A51}"/>
    <cellStyle name="Comma 47 3" xfId="28221" xr:uid="{244A57BC-B2A6-4678-AC87-35E97A326436}"/>
    <cellStyle name="Comma 48" xfId="12080" xr:uid="{4D10FCE1-13E4-40D0-AA5F-6A7C11DC1CF4}"/>
    <cellStyle name="Comma 48 10" xfId="4159" xr:uid="{6DB933D4-E696-4A0C-A99C-6EFA92EB72E3}"/>
    <cellStyle name="Comma 48 11" xfId="4160" xr:uid="{7AEDB4CB-892A-4F01-B2AD-DF05AD1FB5B4}"/>
    <cellStyle name="Comma 48 12" xfId="4161" xr:uid="{48B7DCEE-A291-4F04-A992-580F3ED26C3C}"/>
    <cellStyle name="Comma 48 13" xfId="4162" xr:uid="{353A503E-8976-4470-83B2-C5C623F1B361}"/>
    <cellStyle name="Comma 48 14" xfId="18678" xr:uid="{80AF5397-A100-44E6-B799-34E88D8D4AFE}"/>
    <cellStyle name="Comma 48 14 2" xfId="34407" xr:uid="{AC918CD0-C89A-47F1-B733-79DCE94A5064}"/>
    <cellStyle name="Comma 48 15" xfId="28212" xr:uid="{0E02046B-3307-4333-BF26-2735D91DCF73}"/>
    <cellStyle name="Comma 48 2" xfId="4163" xr:uid="{FC6D0900-3CD8-407C-B51D-017DD4047EDF}"/>
    <cellStyle name="Comma 48 3" xfId="4164" xr:uid="{1601BB58-08A0-4E57-A1B5-C39D3ABA1568}"/>
    <cellStyle name="Comma 48 4" xfId="4165" xr:uid="{BC4BB765-7491-4665-AD28-BF6496F84EC9}"/>
    <cellStyle name="Comma 48 5" xfId="4166" xr:uid="{022B5563-0629-467B-BAD7-C38E2B588352}"/>
    <cellStyle name="Comma 48 6" xfId="4167" xr:uid="{42947C08-378A-4A5B-AB19-F8FCC07F633E}"/>
    <cellStyle name="Comma 48 7" xfId="4168" xr:uid="{D9681C7F-3520-4CB6-97CA-5C9758FBCBA0}"/>
    <cellStyle name="Comma 48 8" xfId="4169" xr:uid="{151E1180-5D22-440D-A868-658A045936A6}"/>
    <cellStyle name="Comma 48 9" xfId="4170" xr:uid="{1DF9DB2C-DBB3-47CA-8DD1-1F2E76BAEED4}"/>
    <cellStyle name="Comma 49" xfId="12742" xr:uid="{7542031D-FCB7-47B2-A883-8A73E6BD9663}"/>
    <cellStyle name="Comma 49 2" xfId="19334" xr:uid="{841F0B66-D881-4E0F-AB34-C0F5129B4AF7}"/>
    <cellStyle name="Comma 49 2 2" xfId="35063" xr:uid="{4EDF8033-F487-4450-AA5A-55C304425D32}"/>
    <cellStyle name="Comma 49 3" xfId="28868" xr:uid="{ED98792D-6109-4BE9-838C-DAA304BBABB4}"/>
    <cellStyle name="Comma 5" xfId="515" xr:uid="{00000000-0005-0000-0000-000095030000}"/>
    <cellStyle name="Comma 5 10" xfId="9836" xr:uid="{0763D5C0-0694-4338-AE81-02C8AA391180}"/>
    <cellStyle name="Comma 5 10 2" xfId="16522" xr:uid="{8A65BC86-FADB-41EA-AD78-ABB54902067D}"/>
    <cellStyle name="Comma 5 10 2 2" xfId="32251" xr:uid="{6B656678-3B91-43D9-9D83-90854527ABEA}"/>
    <cellStyle name="Comma 5 10 3" xfId="26008" xr:uid="{2676603B-88B3-45ED-896C-AC57A1A60A38}"/>
    <cellStyle name="Comma 5 11" xfId="14267" xr:uid="{F93F25A1-9770-4007-A746-EC422B1D6919}"/>
    <cellStyle name="Comma 5 11 2" xfId="30386" xr:uid="{A247324E-701B-4E19-861A-F41C106364C2}"/>
    <cellStyle name="Comma 5 12" xfId="14545" xr:uid="{BECAB7D7-B996-4046-ABDD-749934858AC3}"/>
    <cellStyle name="Comma 5 12 2" xfId="30640" xr:uid="{C9F20FE8-B32E-4BF5-8A35-5709D53135F2}"/>
    <cellStyle name="Comma 5 13" xfId="20465" xr:uid="{499A3F74-0E71-47CE-B999-D1D6BC6DE642}"/>
    <cellStyle name="Comma 5 13 2" xfId="36194" xr:uid="{9EAEF711-9749-4C57-8C3A-2C4F1CDDC222}"/>
    <cellStyle name="Comma 5 14" xfId="21744" xr:uid="{0D189AC1-D2E1-4288-B43D-134321BD3B4C}"/>
    <cellStyle name="Comma 5 14 2" xfId="37405" xr:uid="{1103C185-0791-4071-95A7-6935F07A2E2C}"/>
    <cellStyle name="Comma 5 15" xfId="24070" xr:uid="{5F53C397-41F3-4924-AD1F-132581520642}"/>
    <cellStyle name="Comma 5 16" xfId="44377" xr:uid="{6C555021-AF18-4D3C-8650-9EB20581CF22}"/>
    <cellStyle name="Comma 5 17" xfId="44494" xr:uid="{E495E76F-1C50-4ABE-92C6-E7DDA6D258E3}"/>
    <cellStyle name="Comma 5 18" xfId="44709" xr:uid="{DFF2284F-0792-4DCF-B337-03B3F7CAB314}"/>
    <cellStyle name="Comma 5 19" xfId="47471" xr:uid="{CCB42D87-4DD6-481F-9FF9-75FB87D3C8B3}"/>
    <cellStyle name="Comma 5 2" xfId="516" xr:uid="{00000000-0005-0000-0000-000096030000}"/>
    <cellStyle name="Comma 5 2 10" xfId="20769" xr:uid="{1FE7A96D-D666-4D43-9991-05E19FC05570}"/>
    <cellStyle name="Comma 5 2 10 2" xfId="36498" xr:uid="{17F480A0-14BE-4A5F-ABA7-6DA13EB94073}"/>
    <cellStyle name="Comma 5 2 11" xfId="22135" xr:uid="{D4A83B13-4968-40A9-9624-1556A81068AF}"/>
    <cellStyle name="Comma 5 2 11 2" xfId="37796" xr:uid="{5FBC7DA9-9064-4E1B-9EEF-30227B446F18}"/>
    <cellStyle name="Comma 5 2 12" xfId="44520" xr:uid="{18E32990-05B0-4B25-AAA4-AC0BC77CB5D8}"/>
    <cellStyle name="Comma 5 2 2" xfId="517" xr:uid="{00000000-0005-0000-0000-000097030000}"/>
    <cellStyle name="Comma 5 2 2 10" xfId="45839" xr:uid="{DEB971C7-3872-4D79-A5B1-E02703345182}"/>
    <cellStyle name="Comma 5 2 2 11" xfId="4171" xr:uid="{24FBE50F-EC8A-4AF0-84DA-9718AB0AE0C4}"/>
    <cellStyle name="Comma 5 2 2 2" xfId="2055" xr:uid="{00000000-0005-0000-0000-000098030000}"/>
    <cellStyle name="Comma 5 2 2 2 2" xfId="4172" xr:uid="{4E6D3790-5D7E-4B9E-95F2-331BE5806EDD}"/>
    <cellStyle name="Comma 5 2 2 2 2 2" xfId="4173" xr:uid="{288ACF0E-B1AD-4254-8F22-FA2865EE7A3E}"/>
    <cellStyle name="Comma 5 2 2 2 2 2 2" xfId="8896" xr:uid="{454A1EC5-F676-4C71-9AD7-459BAA664948}"/>
    <cellStyle name="Comma 5 2 2 2 2 2 2 2" xfId="11439" xr:uid="{0CC1F418-707A-439B-A932-D6ABA248E08E}"/>
    <cellStyle name="Comma 5 2 2 2 2 2 2 2 2" xfId="18049" xr:uid="{4D97B71C-F9FC-4D07-88B4-BD3D080F604B}"/>
    <cellStyle name="Comma 5 2 2 2 2 2 2 2 2 2" xfId="33778" xr:uid="{92B0A658-C3C7-4705-B503-F7D20B4A32D9}"/>
    <cellStyle name="Comma 5 2 2 2 2 2 2 2 3" xfId="27582" xr:uid="{7EC009BA-361F-4B87-8547-BD0D1E8E760B}"/>
    <cellStyle name="Comma 5 2 2 2 2 2 2 3" xfId="14992" xr:uid="{F60BFF12-62BC-49B4-B61F-6FE9632390BB}"/>
    <cellStyle name="Comma 5 2 2 2 2 2 2 3 2" xfId="31073" xr:uid="{AF821AD7-A9B7-4E9A-9D36-278443E7309A}"/>
    <cellStyle name="Comma 5 2 2 2 2 2 2 4" xfId="21317" xr:uid="{D2F4BE11-940C-425D-BDD1-155DAE7EB6C0}"/>
    <cellStyle name="Comma 5 2 2 2 2 2 2 4 2" xfId="37046" xr:uid="{2EB40955-CC95-4386-93FE-9ED157098504}"/>
    <cellStyle name="Comma 5 2 2 2 2 2 2 5" xfId="23230" xr:uid="{BE890432-C75D-4DEB-B1E5-DA57D0952019}"/>
    <cellStyle name="Comma 5 2 2 2 2 2 2 5 2" xfId="38885" xr:uid="{E84AE80C-9B8F-42A5-A62A-A78B0AB8AE1E}"/>
    <cellStyle name="Comma 5 2 2 2 2 2 2 6" xfId="25136" xr:uid="{60D1F65D-BED2-4FD2-8C13-B10AFCFE14B9}"/>
    <cellStyle name="Comma 5 2 2 2 2 2 3" xfId="20773" xr:uid="{638CFB1B-55A7-45CE-9E50-105440400667}"/>
    <cellStyle name="Comma 5 2 2 2 2 2 3 2" xfId="36502" xr:uid="{94698B91-76D5-4EE1-809E-ABD86E3A2B63}"/>
    <cellStyle name="Comma 5 2 2 2 2 2 4" xfId="22139" xr:uid="{CECF5848-674F-4882-B90D-A002F3BFBFF1}"/>
    <cellStyle name="Comma 5 2 2 2 2 2 4 2" xfId="37800" xr:uid="{1DBC60FC-27C0-41D5-9A8A-08A97C292940}"/>
    <cellStyle name="Comma 5 2 2 2 2 3" xfId="8895" xr:uid="{1D3E49EA-502A-4928-BA7E-51DBCF9A7B8E}"/>
    <cellStyle name="Comma 5 2 2 2 2 3 2" xfId="11438" xr:uid="{C09F8DD8-204E-4E20-8D6D-FAE0E8433B44}"/>
    <cellStyle name="Comma 5 2 2 2 2 3 2 2" xfId="18048" xr:uid="{6FCCAF0F-B243-49BF-8BE3-E93B462A4DA5}"/>
    <cellStyle name="Comma 5 2 2 2 2 3 2 2 2" xfId="33777" xr:uid="{DD42FF18-96C6-475F-BE43-A30031BDB599}"/>
    <cellStyle name="Comma 5 2 2 2 2 3 2 3" xfId="27581" xr:uid="{BBC7A635-0C33-4BBB-BEDF-0862AB18A6C0}"/>
    <cellStyle name="Comma 5 2 2 2 2 3 3" xfId="15746" xr:uid="{E73FDA9B-4198-47AF-B8D6-2D9DF3F887F5}"/>
    <cellStyle name="Comma 5 2 2 2 2 3 3 2" xfId="31485" xr:uid="{1FBDED6E-F1BB-4696-B328-2D479DCE160C}"/>
    <cellStyle name="Comma 5 2 2 2 2 3 4" xfId="21316" xr:uid="{FA681F72-063F-4713-B88A-7DDB95C8BDE2}"/>
    <cellStyle name="Comma 5 2 2 2 2 3 4 2" xfId="37045" xr:uid="{4A62A659-CEBA-48F9-AB1C-9DD164F98A8A}"/>
    <cellStyle name="Comma 5 2 2 2 2 3 5" xfId="23229" xr:uid="{724D2835-9859-4E07-88CC-98F3A79E2087}"/>
    <cellStyle name="Comma 5 2 2 2 2 3 5 2" xfId="38884" xr:uid="{52C85725-BB3E-4643-BF03-BE59E03E0AF2}"/>
    <cellStyle name="Comma 5 2 2 2 2 3 6" xfId="25135" xr:uid="{553BF4A1-6DD0-4C6B-9954-40D897515564}"/>
    <cellStyle name="Comma 5 2 2 2 2 4" xfId="20772" xr:uid="{4C9B75AD-7AE8-4B43-8743-65CD1901ECC5}"/>
    <cellStyle name="Comma 5 2 2 2 2 4 2" xfId="36501" xr:uid="{400FE2AB-D858-4A24-85E8-BFBC9CD7442A}"/>
    <cellStyle name="Comma 5 2 2 2 2 5" xfId="22138" xr:uid="{1C5040B6-16B0-4B46-B661-75313E5C632B}"/>
    <cellStyle name="Comma 5 2 2 2 2 5 2" xfId="37799" xr:uid="{3B4C3A3D-DC54-49E1-8004-F8572BF1BBE7}"/>
    <cellStyle name="Comma 5 2 2 2 3" xfId="8894" xr:uid="{D1FDA26A-C81B-41DF-99CB-180C3E4C65AC}"/>
    <cellStyle name="Comma 5 2 2 2 3 2" xfId="11437" xr:uid="{DDC9EF85-1397-4E65-904B-86B0AB7AFEA9}"/>
    <cellStyle name="Comma 5 2 2 2 3 2 2" xfId="18047" xr:uid="{2DC467A1-7596-4B38-A0C1-544651236534}"/>
    <cellStyle name="Comma 5 2 2 2 3 2 2 2" xfId="33776" xr:uid="{E7680C2A-D8D1-40F9-B7F8-CBA8BA47506D}"/>
    <cellStyle name="Comma 5 2 2 2 3 2 3" xfId="27580" xr:uid="{A7EA47D6-AF13-4B3E-9340-C0F7B4CFB1C4}"/>
    <cellStyle name="Comma 5 2 2 2 3 3" xfId="14991" xr:uid="{E9B53B07-B547-4E1D-8136-19EE006853D3}"/>
    <cellStyle name="Comma 5 2 2 2 3 3 2" xfId="31072" xr:uid="{99E4A6DA-F195-46F7-9DC4-346D4B40C897}"/>
    <cellStyle name="Comma 5 2 2 2 3 4" xfId="21315" xr:uid="{EAD63219-B5FA-4C0F-8DEA-30A726BF2F66}"/>
    <cellStyle name="Comma 5 2 2 2 3 4 2" xfId="37044" xr:uid="{AE428BF0-B460-41CE-B422-51391C0F3C5B}"/>
    <cellStyle name="Comma 5 2 2 2 3 5" xfId="23228" xr:uid="{8B2D9230-5D76-402E-9196-37C0D8EF859E}"/>
    <cellStyle name="Comma 5 2 2 2 3 5 2" xfId="38883" xr:uid="{DE917925-0ABA-478F-BEA7-6D46C7CB45AE}"/>
    <cellStyle name="Comma 5 2 2 2 3 6" xfId="25134" xr:uid="{87A02A46-E841-43E2-B62C-76CD60D6DC24}"/>
    <cellStyle name="Comma 5 2 2 2 4" xfId="20771" xr:uid="{4BD8B726-50C1-420C-831B-A97A0CC264DB}"/>
    <cellStyle name="Comma 5 2 2 2 4 2" xfId="36500" xr:uid="{F8A692E1-0882-4821-AE5A-3DF31D7E1B3D}"/>
    <cellStyle name="Comma 5 2 2 2 5" xfId="22137" xr:uid="{725900A7-D283-4F80-B42A-B41D8ABECF89}"/>
    <cellStyle name="Comma 5 2 2 2 5 2" xfId="37798" xr:uid="{0D688360-EE14-4A96-887C-DE2AD36E6B02}"/>
    <cellStyle name="Comma 5 2 2 2 6" xfId="46761" xr:uid="{798A9E65-55A9-4454-A375-AA4571E35B59}"/>
    <cellStyle name="Comma 5 2 2 3" xfId="4174" xr:uid="{D2F0A4E2-BB80-470C-877A-179F1D220B13}"/>
    <cellStyle name="Comma 5 2 2 3 2" xfId="8897" xr:uid="{CA600DC2-B404-4FCA-900E-DF9D74EB6A1F}"/>
    <cellStyle name="Comma 5 2 2 3 2 2" xfId="11440" xr:uid="{BC8F40E6-A7FA-4DB0-9F5D-61A984964AAD}"/>
    <cellStyle name="Comma 5 2 2 3 2 2 2" xfId="18050" xr:uid="{6AA5A6D8-8660-43B6-92D3-E71863F3CB5D}"/>
    <cellStyle name="Comma 5 2 2 3 2 2 2 2" xfId="33779" xr:uid="{AD476905-C5BD-4FFD-A781-80B2E7765FA6}"/>
    <cellStyle name="Comma 5 2 2 3 2 2 3" xfId="27583" xr:uid="{CFBCE985-35CA-4F3F-ABB8-86D6E89DEEE1}"/>
    <cellStyle name="Comma 5 2 2 3 2 3" xfId="14993" xr:uid="{DBA055C7-C1A7-49DC-A6A3-F5467D69FCD0}"/>
    <cellStyle name="Comma 5 2 2 3 2 3 2" xfId="31074" xr:uid="{D11764F9-40E2-4155-96DE-3A6D353D6195}"/>
    <cellStyle name="Comma 5 2 2 3 2 4" xfId="21318" xr:uid="{7C1E61C3-8140-4F93-8463-E34D08BBDEAD}"/>
    <cellStyle name="Comma 5 2 2 3 2 4 2" xfId="37047" xr:uid="{2D3C9639-17BE-45FF-A418-87573E3DEEAF}"/>
    <cellStyle name="Comma 5 2 2 3 2 5" xfId="23231" xr:uid="{026ADF47-8E3B-4B73-88AC-B8F63AE182DF}"/>
    <cellStyle name="Comma 5 2 2 3 2 5 2" xfId="38886" xr:uid="{F374607D-5209-4389-9D44-20F06CEAD60F}"/>
    <cellStyle name="Comma 5 2 2 3 2 6" xfId="25137" xr:uid="{3D1D4C79-93C9-4883-8282-6C30108D3461}"/>
    <cellStyle name="Comma 5 2 2 3 3" xfId="20774" xr:uid="{DDF23B83-8FB5-4915-A8D2-176E4506B0D2}"/>
    <cellStyle name="Comma 5 2 2 3 3 2" xfId="36503" xr:uid="{84B4F8A2-2033-470F-9F63-7E097CEF668D}"/>
    <cellStyle name="Comma 5 2 2 3 4" xfId="22140" xr:uid="{15E96442-A6B2-486B-A194-90842485EDBB}"/>
    <cellStyle name="Comma 5 2 2 3 4 2" xfId="37801" xr:uid="{DD19DBC7-F609-4929-9B58-68A6E7E18097}"/>
    <cellStyle name="Comma 5 2 2 4" xfId="4175" xr:uid="{90541B84-88D3-434E-8B03-A6A3A2542460}"/>
    <cellStyle name="Comma 5 2 2 4 2" xfId="8898" xr:uid="{3C124647-A491-403D-BCDA-8A805850A431}"/>
    <cellStyle name="Comma 5 2 2 4 2 2" xfId="11441" xr:uid="{AF369673-BF42-4410-AD19-DB6F71A2C89F}"/>
    <cellStyle name="Comma 5 2 2 4 2 2 2" xfId="18051" xr:uid="{1F37A9A6-8DD9-4E18-B14A-2FAE52599602}"/>
    <cellStyle name="Comma 5 2 2 4 2 2 2 2" xfId="33780" xr:uid="{56A76FA8-6322-4D65-B586-5142F6138DE7}"/>
    <cellStyle name="Comma 5 2 2 4 2 2 3" xfId="27584" xr:uid="{8026403C-58E0-4A24-A80C-33200499CC08}"/>
    <cellStyle name="Comma 5 2 2 4 2 3" xfId="14994" xr:uid="{94BBD77C-3430-42B6-A269-7F660EB5CE1C}"/>
    <cellStyle name="Comma 5 2 2 4 2 3 2" xfId="31075" xr:uid="{2B62A11A-EC35-43A8-8692-5066B96F69CF}"/>
    <cellStyle name="Comma 5 2 2 4 2 4" xfId="21319" xr:uid="{40FE4AF0-8B27-4908-89CD-843B80F38B4A}"/>
    <cellStyle name="Comma 5 2 2 4 2 4 2" xfId="37048" xr:uid="{ED23C42F-7E8B-4E07-9427-86F51DC79E48}"/>
    <cellStyle name="Comma 5 2 2 4 2 5" xfId="23232" xr:uid="{CE9FFB58-3A4B-403D-9133-39B80AA74F8B}"/>
    <cellStyle name="Comma 5 2 2 4 2 5 2" xfId="38887" xr:uid="{8E4EBBBC-FCE2-423E-858A-ED049EA69892}"/>
    <cellStyle name="Comma 5 2 2 4 2 6" xfId="25138" xr:uid="{7D68CD08-F959-4B68-AF91-AFF20A736FD6}"/>
    <cellStyle name="Comma 5 2 2 4 3" xfId="20775" xr:uid="{4AD86916-5CCF-440D-8E3A-13056677A424}"/>
    <cellStyle name="Comma 5 2 2 4 3 2" xfId="36504" xr:uid="{F4932386-0242-4615-9609-77398ADB8F6B}"/>
    <cellStyle name="Comma 5 2 2 4 4" xfId="22141" xr:uid="{A742A3D0-C796-48C6-9757-26080F271690}"/>
    <cellStyle name="Comma 5 2 2 4 4 2" xfId="37802" xr:uid="{BF59DDBE-F3AC-414B-8DFE-D8937A172540}"/>
    <cellStyle name="Comma 5 2 2 5" xfId="4176" xr:uid="{9100A520-C60B-4870-A1BB-5CF2C719459E}"/>
    <cellStyle name="Comma 5 2 2 5 2" xfId="8899" xr:uid="{3423507D-60F9-43C8-94FC-8842B15F6DD9}"/>
    <cellStyle name="Comma 5 2 2 5 2 2" xfId="11442" xr:uid="{327D58A8-CF96-4556-87BC-96C8F17240A4}"/>
    <cellStyle name="Comma 5 2 2 5 2 2 2" xfId="18052" xr:uid="{B7771D89-0226-4771-A0C0-66533C31E34E}"/>
    <cellStyle name="Comma 5 2 2 5 2 2 2 2" xfId="33781" xr:uid="{84F45DCD-71A6-4223-B88A-1886F979E83F}"/>
    <cellStyle name="Comma 5 2 2 5 2 2 3" xfId="27585" xr:uid="{1901FFE7-4DD2-45DD-B9E6-E6D8EDCAAFF5}"/>
    <cellStyle name="Comma 5 2 2 5 2 3" xfId="14995" xr:uid="{EDFF137C-2CEC-4098-8AC9-4892FF7C828E}"/>
    <cellStyle name="Comma 5 2 2 5 2 3 2" xfId="31076" xr:uid="{5A255D63-42F8-4DB3-8F17-AC6B59040954}"/>
    <cellStyle name="Comma 5 2 2 5 2 4" xfId="21320" xr:uid="{8A32D39D-0B4B-44D7-B494-E183477A990C}"/>
    <cellStyle name="Comma 5 2 2 5 2 4 2" xfId="37049" xr:uid="{A4CCB960-0C7B-4A6D-9B11-BA216C27450C}"/>
    <cellStyle name="Comma 5 2 2 5 2 5" xfId="23233" xr:uid="{3B7076C6-8352-4E8D-978A-1DA336E5707F}"/>
    <cellStyle name="Comma 5 2 2 5 2 5 2" xfId="38888" xr:uid="{52BFFCA1-8E29-4409-A4B8-47B4F69555F1}"/>
    <cellStyle name="Comma 5 2 2 5 2 6" xfId="25139" xr:uid="{283FB180-47C4-4A10-AF9B-DC780716B97C}"/>
    <cellStyle name="Comma 5 2 2 5 3" xfId="20776" xr:uid="{2F5F6042-0911-47F1-8D9B-E9405282AAD0}"/>
    <cellStyle name="Comma 5 2 2 5 3 2" xfId="36505" xr:uid="{E343CAB2-B0F0-4BB1-BB0F-8D196E73FFB5}"/>
    <cellStyle name="Comma 5 2 2 5 4" xfId="22142" xr:uid="{8CF82C3C-E304-4F89-9B35-A5E665E81C46}"/>
    <cellStyle name="Comma 5 2 2 5 4 2" xfId="37803" xr:uid="{F429C364-9344-4B56-9332-B619F58E8F5E}"/>
    <cellStyle name="Comma 5 2 2 6" xfId="4177" xr:uid="{0E0A29CC-DD29-4330-808F-0C5703C8115A}"/>
    <cellStyle name="Comma 5 2 2 6 2" xfId="8900" xr:uid="{50C75016-A1DB-4835-A8D7-7AC1A61D3212}"/>
    <cellStyle name="Comma 5 2 2 6 2 2" xfId="11443" xr:uid="{7DF85A80-E880-451C-877A-051A37E706D7}"/>
    <cellStyle name="Comma 5 2 2 6 2 2 2" xfId="18053" xr:uid="{C28AD26C-9A98-42DB-BD79-F4E6FE841D4D}"/>
    <cellStyle name="Comma 5 2 2 6 2 2 2 2" xfId="33782" xr:uid="{F7540552-E3EE-483E-ABB9-E90AF5D35D08}"/>
    <cellStyle name="Comma 5 2 2 6 2 2 3" xfId="27586" xr:uid="{47C30930-64D7-491A-8302-0D184051ED4C}"/>
    <cellStyle name="Comma 5 2 2 6 2 3" xfId="14996" xr:uid="{80752D5F-5C1D-483E-8A2C-BACA526388CC}"/>
    <cellStyle name="Comma 5 2 2 6 2 3 2" xfId="31077" xr:uid="{2DE3A280-8177-4218-BAA4-DBFC5CFD78B4}"/>
    <cellStyle name="Comma 5 2 2 6 2 4" xfId="21321" xr:uid="{6EF45095-230A-4CE7-95D6-3F105FB0A735}"/>
    <cellStyle name="Comma 5 2 2 6 2 4 2" xfId="37050" xr:uid="{D24A4A63-0B03-4C1E-A535-D71137E5F2E9}"/>
    <cellStyle name="Comma 5 2 2 6 2 5" xfId="23234" xr:uid="{57A1F819-20A6-49DF-ABB1-05EF069266CC}"/>
    <cellStyle name="Comma 5 2 2 6 2 5 2" xfId="38889" xr:uid="{96D062E5-575A-490C-9238-6E95324801EE}"/>
    <cellStyle name="Comma 5 2 2 6 2 6" xfId="25140" xr:uid="{5FAD3EE0-EE0E-43DD-A889-39FE2E0B9150}"/>
    <cellStyle name="Comma 5 2 2 6 3" xfId="20777" xr:uid="{8A424587-7C89-445B-98AF-2ED38D0226C6}"/>
    <cellStyle name="Comma 5 2 2 6 3 2" xfId="36506" xr:uid="{BDDB9932-A656-43ED-8B0F-2F32C8092B30}"/>
    <cellStyle name="Comma 5 2 2 6 4" xfId="22143" xr:uid="{DC0B11D4-2DD8-4D7C-806B-9499528A49A9}"/>
    <cellStyle name="Comma 5 2 2 6 4 2" xfId="37804" xr:uid="{9FF696D8-AAA8-4993-A609-F1670AA1CF4E}"/>
    <cellStyle name="Comma 5 2 2 7" xfId="8893" xr:uid="{7DC02108-7524-4447-BA52-DD5BF015A663}"/>
    <cellStyle name="Comma 5 2 2 7 2" xfId="11436" xr:uid="{F8C21A0C-0999-47F8-9FF1-72086364F7CE}"/>
    <cellStyle name="Comma 5 2 2 7 2 2" xfId="18046" xr:uid="{A9789D04-D64C-48C7-ABDF-404A120295B7}"/>
    <cellStyle name="Comma 5 2 2 7 2 2 2" xfId="33775" xr:uid="{427FF908-2056-4AE8-9334-F83348E13FDD}"/>
    <cellStyle name="Comma 5 2 2 7 2 3" xfId="27579" xr:uid="{A7F3FF5C-3A3C-45BB-9563-0E455B26E665}"/>
    <cellStyle name="Comma 5 2 2 7 3" xfId="15745" xr:uid="{24A37958-B224-40AD-A39A-4EEBA85D4991}"/>
    <cellStyle name="Comma 5 2 2 7 3 2" xfId="31484" xr:uid="{162DB33F-3BD9-48C9-B622-90D205EF3A18}"/>
    <cellStyle name="Comma 5 2 2 7 4" xfId="21314" xr:uid="{14807E44-859C-471D-AA5A-D9092E5DF614}"/>
    <cellStyle name="Comma 5 2 2 7 4 2" xfId="37043" xr:uid="{7854BBA1-A2BE-4F5C-885B-1DAD8BD51037}"/>
    <cellStyle name="Comma 5 2 2 7 5" xfId="23227" xr:uid="{CEAA0C3F-5AB8-49F0-B18E-D7CBC3F0B3BA}"/>
    <cellStyle name="Comma 5 2 2 7 5 2" xfId="38882" xr:uid="{174EA60C-9184-4EB2-9CBC-8CE68A4C323E}"/>
    <cellStyle name="Comma 5 2 2 7 6" xfId="25133" xr:uid="{28372CCF-EADB-4040-B451-9639E1E6BEAF}"/>
    <cellStyle name="Comma 5 2 2 8" xfId="20770" xr:uid="{E3284823-8C2B-48C0-8365-95F1D967155C}"/>
    <cellStyle name="Comma 5 2 2 8 2" xfId="36499" xr:uid="{6E1430DA-259B-46CD-9484-35210834C6CF}"/>
    <cellStyle name="Comma 5 2 2 9" xfId="22136" xr:uid="{8C45006B-5F22-4BC0-A80A-7D7758C00FE7}"/>
    <cellStyle name="Comma 5 2 2 9 2" xfId="37797" xr:uid="{FC1D7EBF-27BC-44FE-9FB1-88E6E8DC2A39}"/>
    <cellStyle name="Comma 5 2 3" xfId="4178" xr:uid="{0ECA0340-82D2-4F9D-B3E3-3D33152D557E}"/>
    <cellStyle name="Comma 5 2 3 2" xfId="8901" xr:uid="{4F30AC4A-BB72-4AA6-9570-ED70E28C4CA2}"/>
    <cellStyle name="Comma 5 2 3 2 2" xfId="11444" xr:uid="{6D3F1366-63E1-4F4A-A765-B78EC1DAB9F6}"/>
    <cellStyle name="Comma 5 2 3 2 2 2" xfId="18054" xr:uid="{9B03ED29-D6E9-4E2E-8DA5-1636AC7B9BE3}"/>
    <cellStyle name="Comma 5 2 3 2 2 2 2" xfId="33783" xr:uid="{101BA481-93F3-41A4-9CBA-EAEC69249420}"/>
    <cellStyle name="Comma 5 2 3 2 2 3" xfId="27587" xr:uid="{3F34BB8B-2E18-4B54-876C-BBCAA78D2490}"/>
    <cellStyle name="Comma 5 2 3 2 3" xfId="14997" xr:uid="{163042A8-53C4-47FD-8C50-0B168025E177}"/>
    <cellStyle name="Comma 5 2 3 2 3 2" xfId="31078" xr:uid="{93FE8F09-4C42-415C-89A0-83FD146C6A3F}"/>
    <cellStyle name="Comma 5 2 3 2 4" xfId="21322" xr:uid="{5FFB8777-588F-45C3-BFED-58BF70CAAC0D}"/>
    <cellStyle name="Comma 5 2 3 2 4 2" xfId="37051" xr:uid="{A1EA2221-6F07-4F4A-A45A-754DE01F9BFA}"/>
    <cellStyle name="Comma 5 2 3 2 5" xfId="23235" xr:uid="{0387C5C0-958A-458C-B063-72A052A37140}"/>
    <cellStyle name="Comma 5 2 3 2 5 2" xfId="38890" xr:uid="{AAF7BDEF-A838-4861-A38D-859EE63D7859}"/>
    <cellStyle name="Comma 5 2 3 2 6" xfId="25141" xr:uid="{D7C9BF12-3000-4F67-BED9-6E7E670C309D}"/>
    <cellStyle name="Comma 5 2 3 3" xfId="20778" xr:uid="{2B99C0C1-C330-4C46-8B39-5A28679A270F}"/>
    <cellStyle name="Comma 5 2 3 3 2" xfId="36507" xr:uid="{6553C977-57B7-4B5E-A48E-45C904914409}"/>
    <cellStyle name="Comma 5 2 3 4" xfId="22144" xr:uid="{A13D9D49-9B3F-4C0C-97E5-FE8D7853D2A1}"/>
    <cellStyle name="Comma 5 2 3 4 2" xfId="37805" xr:uid="{4B85386A-BF4C-479A-AAFB-022A7F5DB518}"/>
    <cellStyle name="Comma 5 2 4" xfId="4179" xr:uid="{F8AE188F-1D65-41B9-8B16-58A17FD650D7}"/>
    <cellStyle name="Comma 5 2 4 2" xfId="4180" xr:uid="{4BD31BA2-3A4C-499A-850E-38EB6DBC1411}"/>
    <cellStyle name="Comma 5 2 4 2 2" xfId="4181" xr:uid="{2F31E3AF-42BC-4495-A6E3-3C94378A20A4}"/>
    <cellStyle name="Comma 5 2 4 2 2 2" xfId="8904" xr:uid="{60F653C0-499F-483C-BD2E-BA04B9E1F829}"/>
    <cellStyle name="Comma 5 2 4 2 2 2 2" xfId="11447" xr:uid="{35F3804C-7772-48D4-828F-9424FE99A1C1}"/>
    <cellStyle name="Comma 5 2 4 2 2 2 2 2" xfId="18057" xr:uid="{D2D7B549-B2C9-453B-BA8F-93065B93BE1F}"/>
    <cellStyle name="Comma 5 2 4 2 2 2 2 2 2" xfId="33786" xr:uid="{D77A2F9A-277C-4BEA-B343-E214E5961F96}"/>
    <cellStyle name="Comma 5 2 4 2 2 2 2 3" xfId="27590" xr:uid="{6B447A5C-12B6-4324-B5C7-B3D40DAD4F1B}"/>
    <cellStyle name="Comma 5 2 4 2 2 2 3" xfId="15748" xr:uid="{E80E6342-CB44-4C94-8D43-76A146C3BE91}"/>
    <cellStyle name="Comma 5 2 4 2 2 2 3 2" xfId="31487" xr:uid="{863BBAD7-B732-45B6-97B4-628CA96E3655}"/>
    <cellStyle name="Comma 5 2 4 2 2 2 4" xfId="21325" xr:uid="{BB3A5429-4334-4C07-B2FA-C2F1AF8FC236}"/>
    <cellStyle name="Comma 5 2 4 2 2 2 4 2" xfId="37054" xr:uid="{279AC779-238E-425F-AB34-0F26A2B51F46}"/>
    <cellStyle name="Comma 5 2 4 2 2 2 5" xfId="23238" xr:uid="{1451A5D9-4343-432F-A3A7-F182858AB0AD}"/>
    <cellStyle name="Comma 5 2 4 2 2 2 5 2" xfId="38893" xr:uid="{A5EDA2AC-F426-43D0-A265-CCEACE05141F}"/>
    <cellStyle name="Comma 5 2 4 2 2 2 6" xfId="25144" xr:uid="{5C4DAECB-70BF-4CF2-8B96-7CF7EE57C437}"/>
    <cellStyle name="Comma 5 2 4 2 2 3" xfId="20781" xr:uid="{89C131F0-19AC-4A0F-AD0C-EF6771B9CF00}"/>
    <cellStyle name="Comma 5 2 4 2 2 3 2" xfId="36510" xr:uid="{777143D1-91AD-4CFE-8819-8417B0745993}"/>
    <cellStyle name="Comma 5 2 4 2 2 4" xfId="22147" xr:uid="{A2FA8BE0-B379-40C1-8F11-34730768861B}"/>
    <cellStyle name="Comma 5 2 4 2 2 4 2" xfId="37808" xr:uid="{95B95EB7-CDD0-4FED-B05C-47D98FA20F6A}"/>
    <cellStyle name="Comma 5 2 4 2 3" xfId="8903" xr:uid="{A76B2C8D-ACF0-4562-969F-C5C24260361A}"/>
    <cellStyle name="Comma 5 2 4 2 3 2" xfId="11446" xr:uid="{11D626CD-F51D-44BD-873B-3A389FA5EB72}"/>
    <cellStyle name="Comma 5 2 4 2 3 2 2" xfId="18056" xr:uid="{8CBB39ED-6299-479D-B06B-A5DF125C0F36}"/>
    <cellStyle name="Comma 5 2 4 2 3 2 2 2" xfId="33785" xr:uid="{269FF855-A7AF-4CC0-B619-BF8E7DD4DC67}"/>
    <cellStyle name="Comma 5 2 4 2 3 2 3" xfId="27589" xr:uid="{AF3979BD-2D69-48D6-8484-666D7547B7A1}"/>
    <cellStyle name="Comma 5 2 4 2 3 3" xfId="14998" xr:uid="{C2387C2C-56A0-444F-B2CA-DB5D90BD8650}"/>
    <cellStyle name="Comma 5 2 4 2 3 3 2" xfId="31079" xr:uid="{ABF4051D-4F7F-415B-A4CC-716EC3D768F0}"/>
    <cellStyle name="Comma 5 2 4 2 3 4" xfId="21324" xr:uid="{445BB14E-E816-4F73-94F7-1EF958937F9E}"/>
    <cellStyle name="Comma 5 2 4 2 3 4 2" xfId="37053" xr:uid="{7160F453-78AE-49EE-A175-AE8B63DF2A9D}"/>
    <cellStyle name="Comma 5 2 4 2 3 5" xfId="23237" xr:uid="{3710B349-B4F5-4812-810F-3AF87B759E00}"/>
    <cellStyle name="Comma 5 2 4 2 3 5 2" xfId="38892" xr:uid="{2B3A0E6E-F967-4EFF-9F1F-14B861BED0DE}"/>
    <cellStyle name="Comma 5 2 4 2 3 6" xfId="25143" xr:uid="{E8C6F3F3-C5E1-482C-AAA5-F5E0595D00DB}"/>
    <cellStyle name="Comma 5 2 4 2 4" xfId="20780" xr:uid="{E712B4C9-DBCB-4325-8B97-99AEC809EBD5}"/>
    <cellStyle name="Comma 5 2 4 2 4 2" xfId="36509" xr:uid="{FBD30A32-E04E-4DFF-B4F4-AFF19BDB8D76}"/>
    <cellStyle name="Comma 5 2 4 2 5" xfId="22146" xr:uid="{DE0A8ECD-9C8C-48DA-82D3-678AC41AB7DA}"/>
    <cellStyle name="Comma 5 2 4 2 5 2" xfId="37807" xr:uid="{83AC9FB5-A90B-49C5-B8E6-67A309808A22}"/>
    <cellStyle name="Comma 5 2 4 3" xfId="8902" xr:uid="{2B56DF93-850E-4B8A-BD04-1DCF7C10B5A7}"/>
    <cellStyle name="Comma 5 2 4 3 2" xfId="11445" xr:uid="{14AD23DE-E7D0-4BB8-97B0-32AFBE5EDEE6}"/>
    <cellStyle name="Comma 5 2 4 3 2 2" xfId="18055" xr:uid="{400266BE-7792-4A40-86FF-15525CEF75F2}"/>
    <cellStyle name="Comma 5 2 4 3 2 2 2" xfId="33784" xr:uid="{F000273F-7F22-42BE-B4BD-312598C42621}"/>
    <cellStyle name="Comma 5 2 4 3 2 3" xfId="27588" xr:uid="{EBA9625D-693F-4459-B83C-15CE4C45A70C}"/>
    <cellStyle name="Comma 5 2 4 3 3" xfId="15747" xr:uid="{4E824B18-FA43-4388-9410-9CD47A470922}"/>
    <cellStyle name="Comma 5 2 4 3 3 2" xfId="31486" xr:uid="{3A2D1248-4B2D-468B-A20B-84C4AAB1063E}"/>
    <cellStyle name="Comma 5 2 4 3 4" xfId="21323" xr:uid="{E40AC8AC-46A1-4CE9-8E1E-2273F76635DF}"/>
    <cellStyle name="Comma 5 2 4 3 4 2" xfId="37052" xr:uid="{12302734-562C-469D-B03F-26A785745325}"/>
    <cellStyle name="Comma 5 2 4 3 5" xfId="23236" xr:uid="{D0C85430-6C06-4794-9CCF-085C2CDF1191}"/>
    <cellStyle name="Comma 5 2 4 3 5 2" xfId="38891" xr:uid="{A5D9A15E-2F8D-40CE-AD26-058AA766CFB1}"/>
    <cellStyle name="Comma 5 2 4 3 6" xfId="25142" xr:uid="{64671983-BAFF-4B13-80D4-910B5C5AB3C1}"/>
    <cellStyle name="Comma 5 2 4 4" xfId="20779" xr:uid="{6BA6D17A-BF06-42F5-BAB5-FC2C51B7E942}"/>
    <cellStyle name="Comma 5 2 4 4 2" xfId="36508" xr:uid="{EE68101A-58EE-429D-BDEA-487FA795D2E6}"/>
    <cellStyle name="Comma 5 2 4 5" xfId="22145" xr:uid="{20215116-9736-43EA-AF02-F35E98E9D362}"/>
    <cellStyle name="Comma 5 2 4 5 2" xfId="37806" xr:uid="{0C33FAEC-DA73-4C6E-807A-8E0F0E2404BC}"/>
    <cellStyle name="Comma 5 2 5" xfId="4182" xr:uid="{F2DB3B1C-33B5-452C-8E3A-41F6A05A61F6}"/>
    <cellStyle name="Comma 5 2 5 2" xfId="8905" xr:uid="{B3E84DB0-1712-4FFC-BFBC-0031980ABFBA}"/>
    <cellStyle name="Comma 5 2 5 2 2" xfId="11448" xr:uid="{14E26576-6251-4DF3-AC5C-011557F54992}"/>
    <cellStyle name="Comma 5 2 5 2 2 2" xfId="18058" xr:uid="{B9F74DB4-0DBA-4DA8-BE31-BCE10D7204DA}"/>
    <cellStyle name="Comma 5 2 5 2 2 2 2" xfId="33787" xr:uid="{E5CF3912-491D-462C-AEAD-699F5AE2F732}"/>
    <cellStyle name="Comma 5 2 5 2 2 3" xfId="27591" xr:uid="{3085CB41-84DD-4623-9533-4F7341E1035E}"/>
    <cellStyle name="Comma 5 2 5 2 3" xfId="15749" xr:uid="{47C3C4BE-40A2-4F8B-BC10-2916F0656F85}"/>
    <cellStyle name="Comma 5 2 5 2 3 2" xfId="31488" xr:uid="{FAA6803A-AEB2-475B-8F35-A7921079FE25}"/>
    <cellStyle name="Comma 5 2 5 2 4" xfId="21326" xr:uid="{E0F20050-2380-423D-8A3E-80CF8CA5EA38}"/>
    <cellStyle name="Comma 5 2 5 2 4 2" xfId="37055" xr:uid="{387D916D-A8F6-46E6-BB34-B649453B1478}"/>
    <cellStyle name="Comma 5 2 5 2 5" xfId="23239" xr:uid="{48000F8F-6350-4151-9643-437CE9DD87B1}"/>
    <cellStyle name="Comma 5 2 5 2 5 2" xfId="38894" xr:uid="{813C8A4E-9C20-4AC4-84DB-B14797D4B87F}"/>
    <cellStyle name="Comma 5 2 5 2 6" xfId="25145" xr:uid="{D7CFD2F1-F4FE-45E7-8B9D-47DC3258B7EF}"/>
    <cellStyle name="Comma 5 2 5 3" xfId="20782" xr:uid="{F2FC17D7-F03D-4687-8745-3A177E3600DA}"/>
    <cellStyle name="Comma 5 2 5 3 2" xfId="36511" xr:uid="{662DC3EF-0AA9-4CDE-A338-AB34EE29F734}"/>
    <cellStyle name="Comma 5 2 5 4" xfId="22148" xr:uid="{2A08036C-AA33-4F69-AC3B-4BCA570785B0}"/>
    <cellStyle name="Comma 5 2 5 4 2" xfId="37809" xr:uid="{4DC22D44-734D-463D-8853-4DA0CFE77852}"/>
    <cellStyle name="Comma 5 2 6" xfId="4183" xr:uid="{085566FB-0825-4236-A189-6DE8FB6BB5B8}"/>
    <cellStyle name="Comma 5 2 6 2" xfId="8906" xr:uid="{08E81C7A-18C5-44E3-86D1-3272D9BEC9D6}"/>
    <cellStyle name="Comma 5 2 6 2 2" xfId="11449" xr:uid="{1809087B-8E2F-421A-A0EA-A404665E58BD}"/>
    <cellStyle name="Comma 5 2 6 2 2 2" xfId="18059" xr:uid="{66891E76-EADC-4689-981A-2C0C27C3D56A}"/>
    <cellStyle name="Comma 5 2 6 2 2 2 2" xfId="33788" xr:uid="{21204154-B27F-4355-A6A4-FFE7D77E11A8}"/>
    <cellStyle name="Comma 5 2 6 2 2 3" xfId="27592" xr:uid="{B0297D19-1D35-4D1E-A7B8-119993160898}"/>
    <cellStyle name="Comma 5 2 6 2 3" xfId="15750" xr:uid="{9105C0E2-5F71-4797-A351-80B350C6FE15}"/>
    <cellStyle name="Comma 5 2 6 2 3 2" xfId="31489" xr:uid="{EBCD1F5B-3E63-41E9-9C23-0B386AA1FF6B}"/>
    <cellStyle name="Comma 5 2 6 2 4" xfId="21327" xr:uid="{C034AB4B-E6FB-4513-B157-1E0FFFCA57A1}"/>
    <cellStyle name="Comma 5 2 6 2 4 2" xfId="37056" xr:uid="{F2EF90B3-AAF2-43AC-8977-E057F79859F3}"/>
    <cellStyle name="Comma 5 2 6 2 5" xfId="23240" xr:uid="{84505D11-CD79-44BA-B4D8-250DC0305416}"/>
    <cellStyle name="Comma 5 2 6 2 5 2" xfId="38895" xr:uid="{F2335D71-6619-473C-95CD-48B2FBD0CB41}"/>
    <cellStyle name="Comma 5 2 6 2 6" xfId="25146" xr:uid="{1DEFBDFB-606E-4672-B07B-E3FB0C00F2C6}"/>
    <cellStyle name="Comma 5 2 6 3" xfId="20783" xr:uid="{3A5CBAA4-5170-4A39-BDE8-99335A81EE75}"/>
    <cellStyle name="Comma 5 2 6 3 2" xfId="36512" xr:uid="{4F41E980-FA89-429F-851A-D937239BED9D}"/>
    <cellStyle name="Comma 5 2 6 4" xfId="22149" xr:uid="{9B4E5E00-0FF7-4B11-AA5E-734ED3FBCD76}"/>
    <cellStyle name="Comma 5 2 6 4 2" xfId="37810" xr:uid="{EE87AF1C-6D29-4814-A592-6F5F5FFB308B}"/>
    <cellStyle name="Comma 5 2 7" xfId="4184" xr:uid="{3A97444F-1748-4C82-995A-0A19864E2858}"/>
    <cellStyle name="Comma 5 2 7 2" xfId="8907" xr:uid="{8E6D2FF3-2495-4D93-92BF-01245247DC18}"/>
    <cellStyle name="Comma 5 2 7 2 2" xfId="11450" xr:uid="{B9F2E3B9-47D1-4462-95E8-39001B095191}"/>
    <cellStyle name="Comma 5 2 7 2 2 2" xfId="18060" xr:uid="{57A676B7-511E-472B-B879-CB479CE1F742}"/>
    <cellStyle name="Comma 5 2 7 2 2 2 2" xfId="33789" xr:uid="{BDC3D785-6BA5-4041-94A6-3616292F6AC6}"/>
    <cellStyle name="Comma 5 2 7 2 2 3" xfId="27593" xr:uid="{0B87C62C-6C24-4FAD-8EF6-8A47FF9DE338}"/>
    <cellStyle name="Comma 5 2 7 2 3" xfId="15751" xr:uid="{D1C963AB-2DA8-4DE0-8431-DA607B3800DD}"/>
    <cellStyle name="Comma 5 2 7 2 3 2" xfId="31490" xr:uid="{A3A66641-9A14-42DD-9F95-54DB7C03BDDA}"/>
    <cellStyle name="Comma 5 2 7 2 4" xfId="21328" xr:uid="{8C57F11D-0C9C-49AF-A0CA-F5E52853E79C}"/>
    <cellStyle name="Comma 5 2 7 2 4 2" xfId="37057" xr:uid="{95CEF014-9A22-4C2C-9E6A-1A8E3982FBEC}"/>
    <cellStyle name="Comma 5 2 7 2 5" xfId="23241" xr:uid="{22789F6E-01ED-423F-93BA-967CC8543287}"/>
    <cellStyle name="Comma 5 2 7 2 5 2" xfId="38896" xr:uid="{A44675E2-66E1-4838-AE1B-0E3B809094A9}"/>
    <cellStyle name="Comma 5 2 7 2 6" xfId="25147" xr:uid="{153E4328-0A7B-45F4-9276-8D60CC8CD6F2}"/>
    <cellStyle name="Comma 5 2 7 3" xfId="20784" xr:uid="{85B1411E-5ABA-467D-9B15-B784AE75DF07}"/>
    <cellStyle name="Comma 5 2 7 3 2" xfId="36513" xr:uid="{711C3B43-EF30-4625-BB3A-6F89B80C41EA}"/>
    <cellStyle name="Comma 5 2 7 4" xfId="22150" xr:uid="{06677C5A-573F-44E7-8858-0D0F17333C9F}"/>
    <cellStyle name="Comma 5 2 7 4 2" xfId="37811" xr:uid="{7457CAC2-066C-4026-A559-56D74C19C1DA}"/>
    <cellStyle name="Comma 5 2 8" xfId="4185" xr:uid="{CB391F00-EF6E-45B9-ADFE-40FC39D6CFCB}"/>
    <cellStyle name="Comma 5 2 8 2" xfId="8908" xr:uid="{218E5E71-9551-4E77-80C2-57B1AF136536}"/>
    <cellStyle name="Comma 5 2 8 2 2" xfId="11451" xr:uid="{33DA4ACD-6886-4857-83B4-4BAD74004012}"/>
    <cellStyle name="Comma 5 2 8 2 2 2" xfId="18061" xr:uid="{1477D058-3A8D-421E-AB8B-731D2F3462E7}"/>
    <cellStyle name="Comma 5 2 8 2 2 2 2" xfId="33790" xr:uid="{802BAB03-CF03-4E98-9E09-B10C85B2A1CA}"/>
    <cellStyle name="Comma 5 2 8 2 2 3" xfId="27594" xr:uid="{2C985B66-731C-426D-AB82-EAC673890138}"/>
    <cellStyle name="Comma 5 2 8 2 3" xfId="15752" xr:uid="{EC85B96D-AF0A-4557-80AE-3DB29138D08B}"/>
    <cellStyle name="Comma 5 2 8 2 3 2" xfId="31491" xr:uid="{842F9B09-D19A-47B3-AF2C-4F8379569CE3}"/>
    <cellStyle name="Comma 5 2 8 2 4" xfId="21329" xr:uid="{3BE2B7D7-53FA-48D4-9BC4-59AFBAAA9BEE}"/>
    <cellStyle name="Comma 5 2 8 2 4 2" xfId="37058" xr:uid="{38C91419-2768-42B2-AC39-42F2083F0394}"/>
    <cellStyle name="Comma 5 2 8 2 5" xfId="23242" xr:uid="{A120121C-13C6-4A06-9C3C-2F501F8F6D18}"/>
    <cellStyle name="Comma 5 2 8 2 5 2" xfId="38897" xr:uid="{17C55232-AF42-47D4-AF3C-843587A11E19}"/>
    <cellStyle name="Comma 5 2 8 2 6" xfId="25148" xr:uid="{492BBF67-E523-4A96-9E12-D175E7EAE5A4}"/>
    <cellStyle name="Comma 5 2 8 3" xfId="20785" xr:uid="{C589E6A4-0BCF-4C04-BAEA-650BEA8CDB83}"/>
    <cellStyle name="Comma 5 2 8 3 2" xfId="36514" xr:uid="{97F915F8-2104-4F1E-BDF6-5F0E9BB7A4EA}"/>
    <cellStyle name="Comma 5 2 8 4" xfId="22151" xr:uid="{9D973B63-005B-429A-981A-74C0E1C40C4A}"/>
    <cellStyle name="Comma 5 2 8 4 2" xfId="37812" xr:uid="{8E134D8A-9102-4784-843B-2071B710A6F6}"/>
    <cellStyle name="Comma 5 2 9" xfId="8892" xr:uid="{F9863853-FF36-4181-A919-9329DAFED041}"/>
    <cellStyle name="Comma 5 2 9 2" xfId="11435" xr:uid="{28CF87E6-47B8-403D-A64A-45D2937FD0A7}"/>
    <cellStyle name="Comma 5 2 9 2 2" xfId="18045" xr:uid="{F946B612-4E21-49C4-B34E-07B9C233B0E5}"/>
    <cellStyle name="Comma 5 2 9 2 2 2" xfId="33774" xr:uid="{7994830C-5A17-475E-876D-DC7DB955F422}"/>
    <cellStyle name="Comma 5 2 9 2 3" xfId="27578" xr:uid="{6F614D95-DDF6-4B27-A2A5-12889051551E}"/>
    <cellStyle name="Comma 5 2 9 3" xfId="14990" xr:uid="{213CB219-CAEF-4A7E-8D34-06671FDDAA25}"/>
    <cellStyle name="Comma 5 2 9 3 2" xfId="31071" xr:uid="{23023CAD-EE45-45A9-B66B-768C90DA0E4B}"/>
    <cellStyle name="Comma 5 2 9 4" xfId="21313" xr:uid="{601A4914-D470-43BA-A83C-B52278D84049}"/>
    <cellStyle name="Comma 5 2 9 4 2" xfId="37042" xr:uid="{33FEB15B-8B8F-460E-8E39-D4BA9F1EECAE}"/>
    <cellStyle name="Comma 5 2 9 5" xfId="23226" xr:uid="{6D3812BE-4F32-45AA-B9C7-76C096D41AD5}"/>
    <cellStyle name="Comma 5 2 9 5 2" xfId="38881" xr:uid="{97824DB0-8358-4398-84A4-4FA79D0E84B7}"/>
    <cellStyle name="Comma 5 2 9 6" xfId="25132" xr:uid="{D1E62D44-0718-4F04-9884-17BDC142F7DD}"/>
    <cellStyle name="Comma 5 20" xfId="2643" xr:uid="{9495C258-B327-4FA6-95C7-317FE105A043}"/>
    <cellStyle name="Comma 5 3" xfId="518" xr:uid="{00000000-0005-0000-0000-000099030000}"/>
    <cellStyle name="Comma 5 3 2" xfId="519" xr:uid="{00000000-0005-0000-0000-00009A030000}"/>
    <cellStyle name="Comma 5 3 2 2" xfId="2057" xr:uid="{00000000-0005-0000-0000-00009B030000}"/>
    <cellStyle name="Comma 5 3 2 2 2" xfId="11453" xr:uid="{77B38090-452F-47CB-8DFC-E3B36FFECB08}"/>
    <cellStyle name="Comma 5 3 2 2 2 2" xfId="18063" xr:uid="{88DBED47-2680-42B8-9588-6EEB50FFA2ED}"/>
    <cellStyle name="Comma 5 3 2 2 2 2 2" xfId="33792" xr:uid="{A7D393AF-CF0F-469B-8E59-CFB4ADFA177F}"/>
    <cellStyle name="Comma 5 3 2 2 2 3" xfId="27596" xr:uid="{01D79B7E-DCFC-4827-9B4D-7D4F46711796}"/>
    <cellStyle name="Comma 5 3 2 2 3" xfId="15754" xr:uid="{29D1445D-4835-41BE-97A3-B4666F852C78}"/>
    <cellStyle name="Comma 5 3 2 2 3 2" xfId="31493" xr:uid="{B6DE2DBC-7D76-47E8-9102-1C1A42148004}"/>
    <cellStyle name="Comma 5 3 2 2 4" xfId="21331" xr:uid="{85D7A684-843A-4741-A287-18D954A5569F}"/>
    <cellStyle name="Comma 5 3 2 2 4 2" xfId="37060" xr:uid="{72F2575B-35E7-46D7-B993-7D52FDA32FA9}"/>
    <cellStyle name="Comma 5 3 2 2 5" xfId="23244" xr:uid="{7E55FD19-66A4-4761-97A1-90A31295CA5E}"/>
    <cellStyle name="Comma 5 3 2 2 5 2" xfId="38899" xr:uid="{3843C781-FD83-47B2-9813-D26018EFB306}"/>
    <cellStyle name="Comma 5 3 2 2 6" xfId="25150" xr:uid="{A182F355-CCD0-489C-821F-02592CC9BDDF}"/>
    <cellStyle name="Comma 5 3 2 2 7" xfId="46763" xr:uid="{D66BBC17-B69D-406F-B425-67417210CDB3}"/>
    <cellStyle name="Comma 5 3 2 2 8" xfId="8910" xr:uid="{F01F5BE5-007A-47CA-B7D8-59785DD5425B}"/>
    <cellStyle name="Comma 5 3 2 3" xfId="20787" xr:uid="{990907B4-0A91-4C01-80D0-C585C1A56D9D}"/>
    <cellStyle name="Comma 5 3 2 3 2" xfId="36516" xr:uid="{B206B4BF-C714-4FD9-A97D-B7BCEA5185A1}"/>
    <cellStyle name="Comma 5 3 2 4" xfId="22153" xr:uid="{60F21A2C-6C74-4201-8678-90FC4D43FE7F}"/>
    <cellStyle name="Comma 5 3 2 4 2" xfId="37814" xr:uid="{BE6932A8-A304-475B-87D7-BF07A68C000D}"/>
    <cellStyle name="Comma 5 3 2 5" xfId="45840" xr:uid="{A0927B85-ED9B-4859-AB0B-3D8DF8E3D2A3}"/>
    <cellStyle name="Comma 5 3 3" xfId="520" xr:uid="{00000000-0005-0000-0000-00009C030000}"/>
    <cellStyle name="Comma 5 3 3 2" xfId="2058" xr:uid="{00000000-0005-0000-0000-00009D030000}"/>
    <cellStyle name="Comma 5 3 3 2 2" xfId="18062" xr:uid="{48164335-3FB0-4A48-A547-921EAD60F657}"/>
    <cellStyle name="Comma 5 3 3 2 2 2" xfId="33791" xr:uid="{73DA9859-6E80-43DD-B2BF-4A9CADA35F34}"/>
    <cellStyle name="Comma 5 3 3 2 3" xfId="27595" xr:uid="{CB3D8CA8-9112-432C-8D5A-2A8591F776CB}"/>
    <cellStyle name="Comma 5 3 3 2 4" xfId="46764" xr:uid="{14FA8764-8278-4CCC-9FCF-26653370A94F}"/>
    <cellStyle name="Comma 5 3 3 2 5" xfId="11452" xr:uid="{BAC3BED4-D155-4BA0-881C-E355608478A4}"/>
    <cellStyle name="Comma 5 3 3 3" xfId="14999" xr:uid="{98594798-142A-4977-87D6-CDA4EA7F558E}"/>
    <cellStyle name="Comma 5 3 3 3 2" xfId="31080" xr:uid="{A7328CF2-CFB7-41B7-90D4-CA6F21D35CD9}"/>
    <cellStyle name="Comma 5 3 3 4" xfId="15753" xr:uid="{F17A5EC2-4881-4839-A44B-86C0EB9254CF}"/>
    <cellStyle name="Comma 5 3 3 4 2" xfId="31492" xr:uid="{DD045AF3-4F11-4353-ABF7-5187A6677D5E}"/>
    <cellStyle name="Comma 5 3 3 5" xfId="21330" xr:uid="{181FA974-9206-4B18-90E0-5372411F671C}"/>
    <cellStyle name="Comma 5 3 3 5 2" xfId="37059" xr:uid="{BBCA65E1-B5CD-44B4-BA1D-45A8AF853AB2}"/>
    <cellStyle name="Comma 5 3 3 6" xfId="23243" xr:uid="{77A381FB-9EAB-498A-B5B4-8D129DF4C5C0}"/>
    <cellStyle name="Comma 5 3 3 6 2" xfId="38898" xr:uid="{A3B4505D-3B96-4F77-93D0-50288AE41181}"/>
    <cellStyle name="Comma 5 3 3 7" xfId="25149" xr:uid="{D349AB30-F07D-4122-BD85-8A086E2FACB3}"/>
    <cellStyle name="Comma 5 3 3 8" xfId="8909" xr:uid="{5D3CF8B5-FC48-4B2A-8D39-8008031C9116}"/>
    <cellStyle name="Comma 5 3 4" xfId="2056" xr:uid="{00000000-0005-0000-0000-00009E030000}"/>
    <cellStyle name="Comma 5 3 4 2" xfId="17342" xr:uid="{EEB20D52-72B3-4B75-8D33-B07BC6235E03}"/>
    <cellStyle name="Comma 5 3 4 2 2" xfId="33071" xr:uid="{AA803C7E-CFF6-4AC0-BE3F-47D6CDA3A108}"/>
    <cellStyle name="Comma 5 3 4 3" xfId="20786" xr:uid="{A3C4A3B5-5A6F-4AE1-947F-5CB99636FD21}"/>
    <cellStyle name="Comma 5 3 4 3 2" xfId="36515" xr:uid="{753361B5-0229-4712-92EB-4948EA074988}"/>
    <cellStyle name="Comma 5 3 4 4" xfId="22152" xr:uid="{9A9241AE-575B-4D97-8027-69650E17F27C}"/>
    <cellStyle name="Comma 5 3 4 4 2" xfId="37813" xr:uid="{C3A46E55-88A1-4017-8567-A99DC0984C85}"/>
    <cellStyle name="Comma 5 3 4 5" xfId="26861" xr:uid="{02BD3275-2B1D-4C1B-82F5-3BC7A5ED8BB8}"/>
    <cellStyle name="Comma 5 3 4 6" xfId="46762" xr:uid="{B761B979-18F6-4FA4-B150-A6010ED0F843}"/>
    <cellStyle name="Comma 5 3 4 7" xfId="10696" xr:uid="{5004D7B6-A69F-4A73-B1C1-131EA6DB0B18}"/>
    <cellStyle name="Comma 5 3 5" xfId="2614" xr:uid="{00000000-0005-0000-0000-00009F030000}"/>
    <cellStyle name="Comma 5 3 5 2" xfId="47155" xr:uid="{EDD04A32-AF19-4A83-B7D1-EAAE2A147BE2}"/>
    <cellStyle name="Comma 5 3 5 3" xfId="44531" xr:uid="{26EF5133-26C3-4637-9E7A-41BCA675CB77}"/>
    <cellStyle name="Comma 5 4" xfId="521" xr:uid="{00000000-0005-0000-0000-0000A0030000}"/>
    <cellStyle name="Comma 5 4 2" xfId="522" xr:uid="{00000000-0005-0000-0000-0000A1030000}"/>
    <cellStyle name="Comma 5 4 2 2" xfId="2059" xr:uid="{00000000-0005-0000-0000-0000A2030000}"/>
    <cellStyle name="Comma 5 4 2 2 2" xfId="18064" xr:uid="{AD2729F9-9B4D-441E-A88E-7D7CDC57081C}"/>
    <cellStyle name="Comma 5 4 2 2 2 2" xfId="33793" xr:uid="{ED3BC7C2-14E0-4D1F-B67B-1E8DF1E554FC}"/>
    <cellStyle name="Comma 5 4 2 2 3" xfId="27597" xr:uid="{42A53DB1-9E15-4EAA-91F8-D89478DDF41D}"/>
    <cellStyle name="Comma 5 4 2 2 4" xfId="46765" xr:uid="{D80C045B-24D2-46CB-8A4F-E1D10B5295BD}"/>
    <cellStyle name="Comma 5 4 2 2 5" xfId="11454" xr:uid="{B67E9D5D-4B1C-47C2-B693-3CE46115CB5E}"/>
    <cellStyle name="Comma 5 4 2 3" xfId="15755" xr:uid="{88D8D374-CBA0-4427-8692-E6353A021588}"/>
    <cellStyle name="Comma 5 4 2 3 2" xfId="31494" xr:uid="{7A27A9D0-7CA2-4661-8DC6-AAF2985B7B55}"/>
    <cellStyle name="Comma 5 4 2 4" xfId="21332" xr:uid="{DFA4F661-6215-4BC3-975C-F61592D1C947}"/>
    <cellStyle name="Comma 5 4 2 4 2" xfId="37061" xr:uid="{17D102D7-2125-4574-90D9-0EEFB3BC2B0D}"/>
    <cellStyle name="Comma 5 4 2 5" xfId="23245" xr:uid="{1995B119-2035-411B-AC93-11E167718887}"/>
    <cellStyle name="Comma 5 4 2 5 2" xfId="38900" xr:uid="{B286213F-B8D9-4C2F-BB23-A97E4EFFA5B6}"/>
    <cellStyle name="Comma 5 4 2 6" xfId="25151" xr:uid="{366CB588-76F0-4EC3-A407-4AFB05822227}"/>
    <cellStyle name="Comma 5 4 2 7" xfId="45842" xr:uid="{6E799E14-F1D1-4DD8-B6DB-2EFD4AA7997A}"/>
    <cellStyle name="Comma 5 4 2 8" xfId="8911" xr:uid="{4656A68D-2CCB-47EA-92C6-DA87E0B5D1D8}"/>
    <cellStyle name="Comma 5 4 3" xfId="20788" xr:uid="{582C703E-B333-4299-9E93-3DDB14E23FDA}"/>
    <cellStyle name="Comma 5 4 3 2" xfId="36517" xr:uid="{AEB592A3-CDB4-446F-88BA-B55DB43BB461}"/>
    <cellStyle name="Comma 5 4 4" xfId="22154" xr:uid="{EC549386-FE68-4162-AF40-4ED51C023CBE}"/>
    <cellStyle name="Comma 5 4 4 2" xfId="37815" xr:uid="{51B12CE6-12B0-4248-9141-521292B99AF7}"/>
    <cellStyle name="Comma 5 4 5" xfId="45841" xr:uid="{1105F875-FB0D-49A9-89C1-4E309B89A459}"/>
    <cellStyle name="Comma 5 4 6" xfId="4186" xr:uid="{184AEC83-B40D-4C30-A9DA-46B61B245475}"/>
    <cellStyle name="Comma 5 5" xfId="523" xr:uid="{00000000-0005-0000-0000-0000A3030000}"/>
    <cellStyle name="Comma 5 5 2" xfId="2060" xr:uid="{00000000-0005-0000-0000-0000A4030000}"/>
    <cellStyle name="Comma 5 5 2 2" xfId="11455" xr:uid="{2A95F385-F665-4854-BD4E-3AB7205FB7A4}"/>
    <cellStyle name="Comma 5 5 2 2 2" xfId="18065" xr:uid="{591A58FF-4312-4D52-A02B-9D28937460F5}"/>
    <cellStyle name="Comma 5 5 2 2 2 2" xfId="33794" xr:uid="{D9DD9DDC-315D-41E3-A69E-B968D341DE0C}"/>
    <cellStyle name="Comma 5 5 2 2 3" xfId="27598" xr:uid="{82B2FDF1-2E90-43F2-AD0C-7864711DC50B}"/>
    <cellStyle name="Comma 5 5 2 3" xfId="15000" xr:uid="{754FC939-CA3A-4AF4-B08F-BB54DB5D8FBB}"/>
    <cellStyle name="Comma 5 5 2 3 2" xfId="31081" xr:uid="{D012C2C4-E85E-4004-94C5-2D6CBC92BBA9}"/>
    <cellStyle name="Comma 5 5 2 4" xfId="21333" xr:uid="{C025E7DE-4C6C-428E-8295-15D854306111}"/>
    <cellStyle name="Comma 5 5 2 4 2" xfId="37062" xr:uid="{BD920CF1-91BE-4EE0-9E47-EB19AABCA904}"/>
    <cellStyle name="Comma 5 5 2 5" xfId="23246" xr:uid="{BF0F511A-E1D8-44CA-82F6-9560E27EFF76}"/>
    <cellStyle name="Comma 5 5 2 5 2" xfId="38901" xr:uid="{1FEB4B82-B871-431C-A90C-327326F4A83E}"/>
    <cellStyle name="Comma 5 5 2 6" xfId="25152" xr:uid="{33AC8B94-3CA6-491C-B2A7-6A820959F012}"/>
    <cellStyle name="Comma 5 5 2 7" xfId="46766" xr:uid="{243F3A56-EC98-44BE-9DDB-C3D73B8AB1B1}"/>
    <cellStyle name="Comma 5 5 2 8" xfId="8912" xr:uid="{008EE119-4ECC-4E0D-94D0-7DCFA41D62EF}"/>
    <cellStyle name="Comma 5 5 3" xfId="20789" xr:uid="{F6E6CFD0-1499-4C5C-95B8-F5A9D3513FAB}"/>
    <cellStyle name="Comma 5 5 3 2" xfId="36518" xr:uid="{FF5836DD-9CED-4164-A3C3-C404A21F1E82}"/>
    <cellStyle name="Comma 5 5 4" xfId="22155" xr:uid="{29E3DE6B-6C5A-4550-BA15-42285801C8CF}"/>
    <cellStyle name="Comma 5 5 4 2" xfId="37816" xr:uid="{1F188675-ECC1-42F9-9AF8-EDB55CAD69E4}"/>
    <cellStyle name="Comma 5 5 5" xfId="45843" xr:uid="{17A4856B-6EB8-4E1A-A2DA-A928109C5955}"/>
    <cellStyle name="Comma 5 5 6" xfId="4187" xr:uid="{64366771-9ED9-4163-8F5B-B3375997663B}"/>
    <cellStyle name="Comma 5 6" xfId="524" xr:uid="{00000000-0005-0000-0000-0000A5030000}"/>
    <cellStyle name="Comma 5 6 2" xfId="2061" xr:uid="{00000000-0005-0000-0000-0000A6030000}"/>
    <cellStyle name="Comma 5 6 2 2" xfId="11456" xr:uid="{A652C6A0-7EB1-4468-9DE0-AD419A88D822}"/>
    <cellStyle name="Comma 5 6 2 2 2" xfId="18066" xr:uid="{F31CB8E3-FED7-4332-BAED-A93D91B854DB}"/>
    <cellStyle name="Comma 5 6 2 2 2 2" xfId="33795" xr:uid="{ED327C9E-33A6-470A-A4B7-519BC826CA5A}"/>
    <cellStyle name="Comma 5 6 2 2 3" xfId="27599" xr:uid="{C628492F-6A73-4B4C-B83E-37A4E7BD57C0}"/>
    <cellStyle name="Comma 5 6 2 3" xfId="15001" xr:uid="{B2780EFC-8437-4FB2-9E78-F50FC8098CBD}"/>
    <cellStyle name="Comma 5 6 2 3 2" xfId="31082" xr:uid="{BA1F86DA-8A85-43D7-909E-D15CA6CF954C}"/>
    <cellStyle name="Comma 5 6 2 4" xfId="21334" xr:uid="{EED28E41-F47C-4E8B-9567-2931DE9FEAF2}"/>
    <cellStyle name="Comma 5 6 2 4 2" xfId="37063" xr:uid="{D96325BA-5453-481C-ACBD-4EC66AB0C833}"/>
    <cellStyle name="Comma 5 6 2 5" xfId="23247" xr:uid="{88326062-66E3-4D48-85AC-25270D8E8C13}"/>
    <cellStyle name="Comma 5 6 2 5 2" xfId="38902" xr:uid="{79F8512C-FD43-44C0-BA4E-749DCA3DE3D8}"/>
    <cellStyle name="Comma 5 6 2 6" xfId="25153" xr:uid="{041C5FA9-F7A8-418D-86DE-A7B45DB4D4B4}"/>
    <cellStyle name="Comma 5 6 2 7" xfId="46767" xr:uid="{44BF74CA-7EA7-42C5-9198-EA5EC7C2E103}"/>
    <cellStyle name="Comma 5 6 2 8" xfId="8913" xr:uid="{0016941D-31C7-4800-9D21-7E86E2DDA06C}"/>
    <cellStyle name="Comma 5 6 3" xfId="20790" xr:uid="{5A08F940-A2D4-4472-8720-358F2E490576}"/>
    <cellStyle name="Comma 5 6 3 2" xfId="36519" xr:uid="{AE81EFAE-D68C-4049-AB1D-D89762C52DD7}"/>
    <cellStyle name="Comma 5 6 4" xfId="22156" xr:uid="{87E27C4F-053F-4DDA-93BF-86A420A20499}"/>
    <cellStyle name="Comma 5 6 4 2" xfId="37817" xr:uid="{720CA41E-D7EF-456A-9C19-934A137C9138}"/>
    <cellStyle name="Comma 5 6 5" xfId="45844" xr:uid="{3A4A7C6A-7AFF-446A-AF74-025535563403}"/>
    <cellStyle name="Comma 5 6 6" xfId="4188" xr:uid="{1C8575B9-C394-49C1-B67D-A0E392A16BE0}"/>
    <cellStyle name="Comma 5 7" xfId="2054" xr:uid="{00000000-0005-0000-0000-0000A7030000}"/>
    <cellStyle name="Comma 5 7 10" xfId="46760" xr:uid="{9FF72589-B5FA-45CC-9213-3710F4B73BE0}"/>
    <cellStyle name="Comma 5 7 11" xfId="47866" xr:uid="{492E26F8-A387-4D22-B33D-0B8D9E2579C6}"/>
    <cellStyle name="Comma 5 7 12" xfId="8522" xr:uid="{988B0345-74F3-48A8-856F-26CE93A47D4F}"/>
    <cellStyle name="Comma 5 7 2" xfId="11116" xr:uid="{A3D4518D-414F-4B19-80B4-EE0EB80292FD}"/>
    <cellStyle name="Comma 5 7 2 2" xfId="17726" xr:uid="{C9719A3F-3199-4EF8-9696-061B568C2B0D}"/>
    <cellStyle name="Comma 5 7 2 2 2" xfId="33455" xr:uid="{21D75C73-D245-4D04-8246-C85DBEF14A6E}"/>
    <cellStyle name="Comma 5 7 2 3" xfId="27259" xr:uid="{4D8C667A-3A3B-404E-A12A-9030ECE531D8}"/>
    <cellStyle name="Comma 5 7 3" xfId="14989" xr:uid="{3DF909D1-DDE0-4126-A058-09D4BFF86E35}"/>
    <cellStyle name="Comma 5 7 3 2" xfId="31070" xr:uid="{8C93FEC9-9506-46C5-B192-02FB59A2E894}"/>
    <cellStyle name="Comma 5 7 4" xfId="15483" xr:uid="{7C8608AA-24F9-4444-883C-B83D9E808068}"/>
    <cellStyle name="Comma 5 7 4 2" xfId="31222" xr:uid="{C92F096A-9893-45BC-A293-71A770DA30AE}"/>
    <cellStyle name="Comma 5 7 5" xfId="21025" xr:uid="{E208F481-2F17-448B-B253-3595E64CEDEE}"/>
    <cellStyle name="Comma 5 7 5 2" xfId="36754" xr:uid="{F62455F9-E5D6-401D-871B-D9E4948C4A9C}"/>
    <cellStyle name="Comma 5 7 6" xfId="22856" xr:uid="{8B7CAEDA-C1F5-426D-BCEA-EFEB957B348F}"/>
    <cellStyle name="Comma 5 7 6 2" xfId="38511" xr:uid="{20386BF9-6740-4C2E-8567-2004C2416C3B}"/>
    <cellStyle name="Comma 5 7 7" xfId="24762" xr:uid="{EA3C5BB8-3F8C-4459-96A9-81CDD2FFCA68}"/>
    <cellStyle name="Comma 5 7 8" xfId="40480" xr:uid="{358262E4-5CE7-4F9D-9F7E-CF308728A70E}"/>
    <cellStyle name="Comma 5 7 9" xfId="45097" xr:uid="{E5B469D6-3EB4-4D38-B3B4-1013538637BC}"/>
    <cellStyle name="Comma 5 8" xfId="9627" xr:uid="{76695238-A133-4460-8972-6FAFAE5C6DB1}"/>
    <cellStyle name="Comma 5 8 2" xfId="16375" xr:uid="{C7D75AA4-61BC-406B-B5A0-A80D46CC7A95}"/>
    <cellStyle name="Comma 5 8 2 2" xfId="32104" xr:uid="{9BC3D294-05D6-4DA1-B5C5-302CD59F7B0B}"/>
    <cellStyle name="Comma 5 8 3" xfId="21575" xr:uid="{F9CC5F32-F317-4FDD-9685-B780496BCD28}"/>
    <cellStyle name="Comma 5 8 3 2" xfId="37304" xr:uid="{63E4F4BC-9297-45EB-BBEB-C8FAE6761C5F}"/>
    <cellStyle name="Comma 5 8 4" xfId="23934" xr:uid="{D245B9EA-E4BB-4347-8F0D-768110A67A1F}"/>
    <cellStyle name="Comma 5 8 4 2" xfId="39589" xr:uid="{9ACDE09D-DEA2-4C03-B8F0-1797025B62B2}"/>
    <cellStyle name="Comma 5 8 5" xfId="25857" xr:uid="{58740710-0DA9-49B7-8971-CB76F3E854F1}"/>
    <cellStyle name="Comma 5 8 6" xfId="40481" xr:uid="{E6B7B847-1CFB-408C-94DE-6918CD949DDA}"/>
    <cellStyle name="Comma 5 9" xfId="9812" xr:uid="{D863B58D-6581-447C-8E34-7DBA5D00D9A6}"/>
    <cellStyle name="Comma 5 9 2" xfId="16515" xr:uid="{A310172F-B519-4A30-A9B5-8194C388DA07}"/>
    <cellStyle name="Comma 5 9 2 2" xfId="32244" xr:uid="{CBD4F571-3920-4E66-BBE9-D6A703934B31}"/>
    <cellStyle name="Comma 5 9 3" xfId="20481" xr:uid="{54025CA7-F6E1-4B54-BE4C-D95B222FC67C}"/>
    <cellStyle name="Comma 5 9 3 2" xfId="36210" xr:uid="{95197A75-2913-404D-82E4-6000A737E5D1}"/>
    <cellStyle name="Comma 5 9 4" xfId="21765" xr:uid="{A0E47A68-D70F-48E6-ADDC-9EB7B6E8392C}"/>
    <cellStyle name="Comma 5 9 4 2" xfId="37426" xr:uid="{43C13544-DA9C-4C38-B2F6-047233B4E321}"/>
    <cellStyle name="Comma 5 9 5" xfId="26001" xr:uid="{7C9659DE-7672-45CB-9958-71A821B3B8DC}"/>
    <cellStyle name="Comma 5 9 6" xfId="40482" xr:uid="{1EF3A683-7F0F-429D-AC22-A4E888BF02C0}"/>
    <cellStyle name="Comma 5_TTC_WP_Q3'09 2" xfId="44385" xr:uid="{64645294-5C9A-457A-AB8E-BBC2EF645500}"/>
    <cellStyle name="Comma 50" xfId="12158" xr:uid="{B17BC596-C24A-4A9D-AA63-907D470AB6F2}"/>
    <cellStyle name="Comma 50 2" xfId="18752" xr:uid="{6CC33731-96F2-48F3-8FD5-430E20CDF0C7}"/>
    <cellStyle name="Comma 50 2 2" xfId="34481" xr:uid="{A7DA00F2-FB89-49BC-8DDC-38080FE03BFC}"/>
    <cellStyle name="Comma 50 3" xfId="28286" xr:uid="{B683581F-D541-4BCF-B92F-D777B2564563}"/>
    <cellStyle name="Comma 51" xfId="11045" xr:uid="{08D69412-AB20-46B2-8C5E-AB0996B500F5}"/>
    <cellStyle name="Comma 51 2" xfId="17664" xr:uid="{637492B2-8CA5-459B-A73F-E1A02F6807BD}"/>
    <cellStyle name="Comma 51 2 2" xfId="33393" xr:uid="{15E0A70F-B9D3-472E-8C23-806551218AB1}"/>
    <cellStyle name="Comma 51 3" xfId="27195" xr:uid="{497103F2-D726-4217-ADE6-CD505F4B6B2A}"/>
    <cellStyle name="Comma 52" xfId="10695" xr:uid="{306DCD4C-BD13-41CD-B524-FC40ABACDDCA}"/>
    <cellStyle name="Comma 52 2" xfId="17341" xr:uid="{08C1E9FE-5634-47EE-854E-E074007A65DE}"/>
    <cellStyle name="Comma 52 2 2" xfId="33070" xr:uid="{EEBA940C-C020-4FCB-9B5D-D548BF8FE43A}"/>
    <cellStyle name="Comma 52 3" xfId="26860" xr:uid="{938BF522-D9E7-42DC-A21C-1CF758F47805}"/>
    <cellStyle name="Comma 53" xfId="10939" xr:uid="{52AA171C-D608-40F2-8BDC-F95D49206B85}"/>
    <cellStyle name="Comma 53 2" xfId="17559" xr:uid="{E94C5462-7ACB-476B-9330-FC8B4D2DADB5}"/>
    <cellStyle name="Comma 53 2 2" xfId="33288" xr:uid="{23541B24-8744-411C-B840-503B13C191C1}"/>
    <cellStyle name="Comma 53 3" xfId="27090" xr:uid="{D3B4D43A-DEE1-4A28-A938-E7F57BF0D954}"/>
    <cellStyle name="Comma 54" xfId="11029" xr:uid="{89B3B61F-E0E1-490A-8093-C698CDAE47D8}"/>
    <cellStyle name="Comma 54 2" xfId="17648" xr:uid="{A1F1D9E9-30DF-4A89-86B9-E11A44D5AB98}"/>
    <cellStyle name="Comma 54 2 2" xfId="33377" xr:uid="{71AB72C2-E803-4FD0-B438-503CB07A8580}"/>
    <cellStyle name="Comma 54 3" xfId="27179" xr:uid="{56069D5D-B8B8-4C21-BD1E-0BFEC88CAE63}"/>
    <cellStyle name="Comma 55" xfId="11786" xr:uid="{7FECB256-5B86-4A74-A928-B371EE82CAD9}"/>
    <cellStyle name="Comma 55 2" xfId="18390" xr:uid="{BD9B938F-53A5-4EF2-B149-22D96B3FC7B9}"/>
    <cellStyle name="Comma 55 2 2" xfId="34119" xr:uid="{A021FE10-9A75-4522-B1C3-295041EB0D36}"/>
    <cellStyle name="Comma 55 3" xfId="27923" xr:uid="{FF62D5BC-A986-409F-9C94-E1087EC5D84C}"/>
    <cellStyle name="Comma 56" xfId="14880" xr:uid="{CB370196-1F1A-404F-BF12-8BCE7B88698E}"/>
    <cellStyle name="Comma 56 2" xfId="30961" xr:uid="{BD5D2F5F-E54D-4B89-BFC8-181F5F130BF0}"/>
    <cellStyle name="Comma 57" xfId="14562" xr:uid="{06463DD8-B64B-4454-8434-52BCFB7902D6}"/>
    <cellStyle name="Comma 57 2" xfId="30651" xr:uid="{A9E5597E-EA4B-469E-982B-7E1E1EB2A1F0}"/>
    <cellStyle name="Comma 58" xfId="20460" xr:uid="{E41FF81B-0E7A-42F6-B5B2-632A72FC7502}"/>
    <cellStyle name="Comma 58 2" xfId="36189" xr:uid="{7364D3C7-53BB-42BF-8649-26FFB05A03E7}"/>
    <cellStyle name="Comma 59" xfId="20991" xr:uid="{CDF7CEF7-1B66-43AA-87B7-5A0C7634EE79}"/>
    <cellStyle name="Comma 59 2" xfId="36720" xr:uid="{E05C78AD-DDA0-42C3-B1DA-8BFEFE8A88BF}"/>
    <cellStyle name="Comma 6" xfId="525" xr:uid="{00000000-0005-0000-0000-0000A9030000}"/>
    <cellStyle name="Comma 6 10" xfId="4189" xr:uid="{04424E94-556D-4C8D-A9BF-0F76B4DA6555}"/>
    <cellStyle name="Comma 6 10 2" xfId="8914" xr:uid="{EBF1EDD2-71AD-48A9-AE61-E897082C90D6}"/>
    <cellStyle name="Comma 6 10 2 2" xfId="11457" xr:uid="{D55ADCB9-FFE6-4D9E-9A1B-029F0E82F6A8}"/>
    <cellStyle name="Comma 6 10 2 2 2" xfId="18067" xr:uid="{C56134EC-9D14-4C34-BB9B-222757EDAAAF}"/>
    <cellStyle name="Comma 6 10 2 2 2 2" xfId="33796" xr:uid="{523DAE35-5FE3-4315-9FE2-DF490FDC6EC0}"/>
    <cellStyle name="Comma 6 10 2 2 3" xfId="27600" xr:uid="{D52E873B-4C4E-4B49-9CAF-FC691EE375B3}"/>
    <cellStyle name="Comma 6 10 2 3" xfId="15756" xr:uid="{518C45DD-0261-4F83-AE5F-E6002CF12AD0}"/>
    <cellStyle name="Comma 6 10 2 3 2" xfId="31495" xr:uid="{3CF83F21-5AB6-4C78-A947-3453D93CAC4B}"/>
    <cellStyle name="Comma 6 10 2 4" xfId="21335" xr:uid="{5631311B-FC9A-4DC2-A406-9956FD49F6C9}"/>
    <cellStyle name="Comma 6 10 2 4 2" xfId="37064" xr:uid="{5E3063AF-94C8-44D2-B126-0EB3B84F590A}"/>
    <cellStyle name="Comma 6 10 2 5" xfId="23248" xr:uid="{4F58DBDC-DB30-4886-97E3-5381A3212C32}"/>
    <cellStyle name="Comma 6 10 2 5 2" xfId="38903" xr:uid="{D3DB6A70-C21D-480D-81EB-DA0B54AA276D}"/>
    <cellStyle name="Comma 6 10 2 6" xfId="25154" xr:uid="{B442C954-FA3F-470E-A5EC-5BE598BD2B7F}"/>
    <cellStyle name="Comma 6 10 3" xfId="20791" xr:uid="{9D3EA79E-76FF-4B68-86C1-A3AEC3463A4C}"/>
    <cellStyle name="Comma 6 10 3 2" xfId="36520" xr:uid="{F6E32B14-508B-4198-8E37-4485422C12FC}"/>
    <cellStyle name="Comma 6 10 4" xfId="22157" xr:uid="{C99A261B-EB19-41EC-A97A-DE7D6C828838}"/>
    <cellStyle name="Comma 6 10 4 2" xfId="37818" xr:uid="{E23AEBCA-8583-424D-86E2-77485DA732BF}"/>
    <cellStyle name="Comma 6 11" xfId="8528" xr:uid="{9CBC93A5-5554-4FEF-BA0B-08B9775CC777}"/>
    <cellStyle name="Comma 6 11 2" xfId="11122" xr:uid="{773ADA28-4388-44C7-904B-23F7D1FDA1B0}"/>
    <cellStyle name="Comma 6 11 2 2" xfId="17732" xr:uid="{EC7C1F07-A6F5-4D65-8A08-DDE5D6C089DC}"/>
    <cellStyle name="Comma 6 11 2 2 2" xfId="33461" xr:uid="{FE49DF46-7A96-432D-A647-531A8A09EB67}"/>
    <cellStyle name="Comma 6 11 2 3" xfId="27265" xr:uid="{62A17A2C-8595-44C6-916F-2EBA05DFD7D2}"/>
    <cellStyle name="Comma 6 11 3" xfId="15489" xr:uid="{BF150CF2-34F9-4AF5-9255-F13F68BC67BF}"/>
    <cellStyle name="Comma 6 11 3 2" xfId="31228" xr:uid="{4B191336-81F4-4EB0-B983-C6A97395EB9C}"/>
    <cellStyle name="Comma 6 11 4" xfId="21031" xr:uid="{F9CF060B-316F-44D5-B24E-3E52A2E02E4F}"/>
    <cellStyle name="Comma 6 11 4 2" xfId="36760" xr:uid="{FFD85ACE-4579-4218-BF7B-7EC736659AA8}"/>
    <cellStyle name="Comma 6 11 5" xfId="22862" xr:uid="{EC033F7D-8733-4079-BBF3-ED1F17C231BC}"/>
    <cellStyle name="Comma 6 11 5 2" xfId="38517" xr:uid="{93082B40-2683-4ED8-A803-9C5336154647}"/>
    <cellStyle name="Comma 6 11 6" xfId="24768" xr:uid="{4E33342E-008E-42D5-A845-8536CF4F4782}"/>
    <cellStyle name="Comma 6 12" xfId="9635" xr:uid="{D47ABC72-DED3-4553-AFC6-DE46378A3D54}"/>
    <cellStyle name="Comma 6 12 2" xfId="16383" xr:uid="{1056AC27-A47F-4072-968D-1FC61B70145B}"/>
    <cellStyle name="Comma 6 12 2 2" xfId="32112" xr:uid="{2F337246-F9E2-4584-8107-F82ABD770E98}"/>
    <cellStyle name="Comma 6 12 3" xfId="21581" xr:uid="{8E89361F-AB0E-4FCD-BB3B-AF5148A6B784}"/>
    <cellStyle name="Comma 6 12 3 2" xfId="37310" xr:uid="{DDAFE553-785E-4C56-A0DA-D8E9C241B2E8}"/>
    <cellStyle name="Comma 6 12 4" xfId="23940" xr:uid="{B8B67148-5170-473D-AA59-897175FF2547}"/>
    <cellStyle name="Comma 6 12 4 2" xfId="39595" xr:uid="{237F106B-D4E5-46B0-A3AB-E1C57FF64615}"/>
    <cellStyle name="Comma 6 12 5" xfId="25865" xr:uid="{9E52A156-79AD-4781-9CAC-E3F179774E6A}"/>
    <cellStyle name="Comma 6 13" xfId="9810" xr:uid="{39B5A804-D73E-420D-8AAA-508F48851C14}"/>
    <cellStyle name="Comma 6 13 2" xfId="16513" xr:uid="{A55DB15A-0D57-46A3-8F57-D6E0FD57FBB8}"/>
    <cellStyle name="Comma 6 13 2 2" xfId="32242" xr:uid="{9EF66579-AF1A-4510-894A-D124937B21A2}"/>
    <cellStyle name="Comma 6 13 3" xfId="20487" xr:uid="{E670FCFF-E5B7-4169-BE97-224416C80C9D}"/>
    <cellStyle name="Comma 6 13 3 2" xfId="36216" xr:uid="{57E71400-2B77-4CED-A2F2-656674103911}"/>
    <cellStyle name="Comma 6 13 4" xfId="21771" xr:uid="{D9DFD16E-65E5-40E9-B21F-B211F8E9EF8D}"/>
    <cellStyle name="Comma 6 13 4 2" xfId="37432" xr:uid="{EED685EE-E62D-4A5B-9199-26528CAB7875}"/>
    <cellStyle name="Comma 6 13 5" xfId="25999" xr:uid="{AB4A980E-1EC1-4D91-B152-2DD9A321DC06}"/>
    <cellStyle name="Comma 6 14" xfId="11062" xr:uid="{240DF210-46BA-4D9A-9508-FC6393643C58}"/>
    <cellStyle name="Comma 6 14 2" xfId="17673" xr:uid="{823D3248-FE5C-48D2-8146-B7AAC9B22CFA}"/>
    <cellStyle name="Comma 6 14 2 2" xfId="33402" xr:uid="{E6875EE0-8647-497C-B2C9-32FCC4C5465F}"/>
    <cellStyle name="Comma 6 14 3" xfId="27206" xr:uid="{0633ACFB-42E6-444F-B8AD-A463E6C9A380}"/>
    <cellStyle name="Comma 6 15" xfId="14268" xr:uid="{5E0EEE98-FD75-4B74-A266-FB47162371C9}"/>
    <cellStyle name="Comma 6 15 2" xfId="30387" xr:uid="{F5E49405-41F0-4F8D-9A9C-FA45A8B94250}"/>
    <cellStyle name="Comma 6 16" xfId="14539" xr:uid="{3841EA7C-F1E8-4FAE-ADA3-EBCA1BBFF8BE}"/>
    <cellStyle name="Comma 6 16 2" xfId="30635" xr:uid="{695CD891-36CB-48FF-AFDC-9E59ED306DE6}"/>
    <cellStyle name="Comma 6 17" xfId="24076" xr:uid="{31DBB3C3-35D7-48BC-A0FE-D65C2E6D502E}"/>
    <cellStyle name="Comma 6 18" xfId="40483" xr:uid="{EC7C16E4-8030-4AF3-9652-F1756E2158AA}"/>
    <cellStyle name="Comma 6 19" xfId="44433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3" xr:uid="{00000000-0005-0000-0000-0000AC030000}"/>
    <cellStyle name="Comma 6 2 2 2 2" xfId="8916" xr:uid="{4DB439D2-DBB5-408C-A606-672D7BDCB73C}"/>
    <cellStyle name="Comma 6 2 2 2 2 2" xfId="11459" xr:uid="{D6459314-C82F-4149-AB2E-209233E65CA5}"/>
    <cellStyle name="Comma 6 2 2 2 2 2 2" xfId="18069" xr:uid="{DDB15521-5839-4DCA-BDE7-8CA9F12456E2}"/>
    <cellStyle name="Comma 6 2 2 2 2 2 2 2" xfId="33798" xr:uid="{C1E90E02-38B4-4D4B-849A-6689CE78D76A}"/>
    <cellStyle name="Comma 6 2 2 2 2 2 3" xfId="27602" xr:uid="{428617F4-51EF-44A6-92FF-B291EF143170}"/>
    <cellStyle name="Comma 6 2 2 2 2 3" xfId="15757" xr:uid="{9FD02365-3515-48F8-84F8-AA05157465BE}"/>
    <cellStyle name="Comma 6 2 2 2 2 3 2" xfId="31496" xr:uid="{9AB06D95-877F-45F6-BEE8-58C428A7024A}"/>
    <cellStyle name="Comma 6 2 2 2 2 4" xfId="21337" xr:uid="{439D23C6-FD5C-466C-B25C-3F8BC36DCF29}"/>
    <cellStyle name="Comma 6 2 2 2 2 4 2" xfId="37066" xr:uid="{DDE055D5-6669-4201-A3DF-02CEC156FD35}"/>
    <cellStyle name="Comma 6 2 2 2 2 5" xfId="23250" xr:uid="{57D6A3FB-E765-47DA-9206-A01FB6771FC5}"/>
    <cellStyle name="Comma 6 2 2 2 2 5 2" xfId="38905" xr:uid="{CCB6ECF0-E6CF-49C7-9A69-2396AB8611AE}"/>
    <cellStyle name="Comma 6 2 2 2 2 6" xfId="25156" xr:uid="{2956B3F3-7A68-4100-851A-DA431F869BC9}"/>
    <cellStyle name="Comma 6 2 2 2 3" xfId="20793" xr:uid="{0563DF0B-032B-446A-A1AD-0BBC6C526022}"/>
    <cellStyle name="Comma 6 2 2 2 3 2" xfId="36522" xr:uid="{7B7F52FB-174B-42FE-A3F4-C76393E9657C}"/>
    <cellStyle name="Comma 6 2 2 2 4" xfId="22159" xr:uid="{EA7112E3-6DAE-4561-8391-C2B3F718AFC7}"/>
    <cellStyle name="Comma 6 2 2 2 4 2" xfId="37820" xr:uid="{420989D9-810D-47AC-95A6-C2D3D20A7A13}"/>
    <cellStyle name="Comma 6 2 2 2 5" xfId="46769" xr:uid="{A7D1236D-3C42-40E4-9993-4588D012CB0E}"/>
    <cellStyle name="Comma 6 2 2 2 6" xfId="4191" xr:uid="{7E324364-66B7-49F7-839D-519300573C3E}"/>
    <cellStyle name="Comma 6 2 2 3" xfId="8915" xr:uid="{33744169-8842-4950-85D5-2AAF2B246492}"/>
    <cellStyle name="Comma 6 2 2 3 2" xfId="11458" xr:uid="{92E4B363-2ACC-4569-8773-81315D06FF5D}"/>
    <cellStyle name="Comma 6 2 2 3 2 2" xfId="18068" xr:uid="{6B23A554-60D2-4505-9C7A-FDC25692C9D1}"/>
    <cellStyle name="Comma 6 2 2 3 2 2 2" xfId="33797" xr:uid="{F8D74533-0CAC-4A9D-BB03-A134E3CCAFF0}"/>
    <cellStyle name="Comma 6 2 2 3 2 3" xfId="27601" xr:uid="{188B8E43-C385-4AA3-8EE0-20B083E618BE}"/>
    <cellStyle name="Comma 6 2 2 3 3" xfId="15002" xr:uid="{9FDB082F-F555-443F-93D1-2C633139C1CB}"/>
    <cellStyle name="Comma 6 2 2 3 3 2" xfId="31083" xr:uid="{70741BB1-B46A-4E29-8CE8-80E0A1234483}"/>
    <cellStyle name="Comma 6 2 2 3 4" xfId="21336" xr:uid="{759276BB-54C7-4A7D-83AB-C2B9EBC490A6}"/>
    <cellStyle name="Comma 6 2 2 3 4 2" xfId="37065" xr:uid="{05937B2C-4349-4A28-87A2-90E0AD68C2DD}"/>
    <cellStyle name="Comma 6 2 2 3 5" xfId="23249" xr:uid="{BC663E13-954E-421B-983A-7F3FBB29B147}"/>
    <cellStyle name="Comma 6 2 2 3 5 2" xfId="38904" xr:uid="{AECF6CFB-7D9E-4CEA-B22A-D59592E1B8A4}"/>
    <cellStyle name="Comma 6 2 2 3 6" xfId="25155" xr:uid="{9940CA3A-6891-44F1-8059-845C42B4C466}"/>
    <cellStyle name="Comma 6 2 2 4" xfId="20792" xr:uid="{E4FFFE96-26D3-47C8-A4A3-53038E36E2AA}"/>
    <cellStyle name="Comma 6 2 2 4 2" xfId="36521" xr:uid="{270C7CEF-88A7-4361-8542-69BD474DEA10}"/>
    <cellStyle name="Comma 6 2 2 5" xfId="22158" xr:uid="{0C04BB92-E4D4-4AD1-8EDC-03CF66FE586A}"/>
    <cellStyle name="Comma 6 2 2 5 2" xfId="37819" xr:uid="{5F080AC0-A185-46DF-8D09-714C9F2A3342}"/>
    <cellStyle name="Comma 6 2 2 6" xfId="45846" xr:uid="{8BFE74C2-E1CA-4D2F-B054-0A770BB3862F}"/>
    <cellStyle name="Comma 6 2 3" xfId="4192" xr:uid="{F8EA4E77-35A3-4702-BC33-6A7731753EC2}"/>
    <cellStyle name="Comma 6 2 3 2" xfId="8917" xr:uid="{9A95705D-8A12-4C21-9835-A6151AD38788}"/>
    <cellStyle name="Comma 6 2 3 2 2" xfId="11460" xr:uid="{A230A1B2-7340-4F19-89CD-B6AC1A4E8285}"/>
    <cellStyle name="Comma 6 2 3 2 2 2" xfId="18070" xr:uid="{5D803EAF-AA5B-4138-AEA2-D370B98951A7}"/>
    <cellStyle name="Comma 6 2 3 2 2 2 2" xfId="33799" xr:uid="{B9BC07AB-202F-41CA-BB05-B6DCD787560F}"/>
    <cellStyle name="Comma 6 2 3 2 2 3" xfId="27603" xr:uid="{04310F51-EDC1-4D81-8430-3525D34E401F}"/>
    <cellStyle name="Comma 6 2 3 2 3" xfId="15758" xr:uid="{F75FF72D-7BA4-4C65-ACF5-45F13E7816A5}"/>
    <cellStyle name="Comma 6 2 3 2 3 2" xfId="31497" xr:uid="{DEE28520-5548-491D-86F5-C3FCDC3F408E}"/>
    <cellStyle name="Comma 6 2 3 2 4" xfId="21338" xr:uid="{EC634903-B4D9-40D5-80E2-5100CD69C9AD}"/>
    <cellStyle name="Comma 6 2 3 2 4 2" xfId="37067" xr:uid="{66EBEA41-01AE-4AAC-8B4E-C8A7E989C693}"/>
    <cellStyle name="Comma 6 2 3 2 5" xfId="23251" xr:uid="{B2A407BE-42E5-4C58-8AC1-2F833A325FA4}"/>
    <cellStyle name="Comma 6 2 3 2 5 2" xfId="38906" xr:uid="{89B5FC22-4F7F-443C-A61A-574282D7F6AA}"/>
    <cellStyle name="Comma 6 2 3 2 6" xfId="25157" xr:uid="{ED9DDC0A-B6FE-463D-AE4D-4A3DD1E784EB}"/>
    <cellStyle name="Comma 6 2 3 3" xfId="20794" xr:uid="{9D3752C8-6C29-4117-A95E-78B55AEECEC8}"/>
    <cellStyle name="Comma 6 2 3 3 2" xfId="36523" xr:uid="{485C1956-AF3A-41A0-BB28-AC91E6588627}"/>
    <cellStyle name="Comma 6 2 3 4" xfId="22160" xr:uid="{95CCE55A-C46E-4218-95C7-20F64F0031C2}"/>
    <cellStyle name="Comma 6 2 3 4 2" xfId="37821" xr:uid="{9109D56A-99BC-4988-B93D-4CE339DE6E8B}"/>
    <cellStyle name="Comma 6 2 4" xfId="4193" xr:uid="{E0BC23EA-AFBE-4EA7-8E75-A12593451BAB}"/>
    <cellStyle name="Comma 6 2 4 2" xfId="8918" xr:uid="{D2B6DE80-67EF-47CD-B9C5-CA7B64485215}"/>
    <cellStyle name="Comma 6 2 4 2 2" xfId="11461" xr:uid="{99BC7829-3658-430E-A58A-872FD1A5909F}"/>
    <cellStyle name="Comma 6 2 4 2 2 2" xfId="18071" xr:uid="{D59AFBCB-7355-46B5-B8F9-B9F439A8A7FB}"/>
    <cellStyle name="Comma 6 2 4 2 2 2 2" xfId="33800" xr:uid="{2E03AE9B-6365-40E2-8808-9196148CD5F4}"/>
    <cellStyle name="Comma 6 2 4 2 2 3" xfId="27604" xr:uid="{5077B8BE-4F68-4A11-A14A-6B085FA7093D}"/>
    <cellStyle name="Comma 6 2 4 2 3" xfId="15759" xr:uid="{1880059D-8EC4-464F-8E40-15B4C7B91009}"/>
    <cellStyle name="Comma 6 2 4 2 3 2" xfId="31498" xr:uid="{70F492D9-4DC3-457C-AA8A-A257A44CC20E}"/>
    <cellStyle name="Comma 6 2 4 2 4" xfId="21339" xr:uid="{B66EDB65-9424-4551-9942-4A1A653E3DBB}"/>
    <cellStyle name="Comma 6 2 4 2 4 2" xfId="37068" xr:uid="{526C347B-FF42-4297-9E42-58FECD7669A9}"/>
    <cellStyle name="Comma 6 2 4 2 5" xfId="23252" xr:uid="{931B128A-31EF-4F79-B32B-3AF786E7EDB2}"/>
    <cellStyle name="Comma 6 2 4 2 5 2" xfId="38907" xr:uid="{53C6891F-4480-4912-A37F-B1E2F8755BB1}"/>
    <cellStyle name="Comma 6 2 4 2 6" xfId="25158" xr:uid="{2D97E252-2519-4E03-9EE4-677AC9BC8CC1}"/>
    <cellStyle name="Comma 6 2 4 3" xfId="20795" xr:uid="{ED65018C-07A5-43F8-AB1F-F130234E121D}"/>
    <cellStyle name="Comma 6 2 4 3 2" xfId="36524" xr:uid="{4997F746-EF34-4491-8C10-4654791AA0DB}"/>
    <cellStyle name="Comma 6 2 4 4" xfId="22161" xr:uid="{299E8066-DE0E-4B53-9631-D38A9E18A716}"/>
    <cellStyle name="Comma 6 2 4 4 2" xfId="37822" xr:uid="{FC5BE3CF-002C-4A40-9B03-343254B5B93E}"/>
    <cellStyle name="Comma 6 2 5" xfId="44391" xr:uid="{D0233A44-927B-4B2E-8098-293CEE864C3D}"/>
    <cellStyle name="Comma 6 2 6" xfId="44533" xr:uid="{303AF00B-7D20-45DD-9421-02A97C820C59}"/>
    <cellStyle name="Comma 6 2 7" xfId="4190" xr:uid="{55435A54-B630-4DDC-8493-EEADF9923D42}"/>
    <cellStyle name="Comma 6 20" xfId="44710" xr:uid="{B3F1A77E-F852-4374-B32F-63A6D17ED04A}"/>
    <cellStyle name="Comma 6 21" xfId="45845" xr:uid="{AEA49BE8-CCB5-431A-9102-0DE9C5FE2610}"/>
    <cellStyle name="Comma 6 22" xfId="47472" xr:uid="{B97D7F0F-75AD-418F-B981-390DA296B566}"/>
    <cellStyle name="Comma 6 23" xfId="2651" xr:uid="{241008C3-9D1B-4BD9-9B83-00C8BD247D2B}"/>
    <cellStyle name="Comma 6 3" xfId="528" xr:uid="{00000000-0005-0000-0000-0000AD030000}"/>
    <cellStyle name="Comma 6 3 2" xfId="529" xr:uid="{00000000-0005-0000-0000-0000AE030000}"/>
    <cellStyle name="Comma 6 3 2 2" xfId="2064" xr:uid="{00000000-0005-0000-0000-0000AF030000}"/>
    <cellStyle name="Comma 6 3 2 2 2" xfId="8920" xr:uid="{C2EEEF3A-CB5F-4B3B-A08E-9D5F63FDCC41}"/>
    <cellStyle name="Comma 6 3 2 2 2 2" xfId="11463" xr:uid="{5366B772-AD5F-4875-B8F6-9FFF2982BA61}"/>
    <cellStyle name="Comma 6 3 2 2 2 2 2" xfId="18073" xr:uid="{329FE080-437A-4939-85F2-5435C76CEC6F}"/>
    <cellStyle name="Comma 6 3 2 2 2 2 2 2" xfId="33802" xr:uid="{BAC15E9D-BC94-4DDA-9C57-4087ECF2E525}"/>
    <cellStyle name="Comma 6 3 2 2 2 2 3" xfId="27606" xr:uid="{FA362F3E-244B-4421-A18A-5668852CD274}"/>
    <cellStyle name="Comma 6 3 2 2 2 3" xfId="15760" xr:uid="{4F183C82-9388-410F-8326-75FE76BB15DD}"/>
    <cellStyle name="Comma 6 3 2 2 2 3 2" xfId="31499" xr:uid="{81F89814-5239-488E-995A-6DDBB678D30A}"/>
    <cellStyle name="Comma 6 3 2 2 2 4" xfId="21341" xr:uid="{761BEB08-3C4B-438E-8859-12BA2C3AC07F}"/>
    <cellStyle name="Comma 6 3 2 2 2 4 2" xfId="37070" xr:uid="{5BEF40D9-78B4-42C6-B9D1-4543E3A30BDD}"/>
    <cellStyle name="Comma 6 3 2 2 2 5" xfId="23254" xr:uid="{0DD698F2-003E-4F42-8D61-8A7F006EE339}"/>
    <cellStyle name="Comma 6 3 2 2 2 5 2" xfId="38909" xr:uid="{52B08C06-00F6-4255-8A21-DD6118D9949F}"/>
    <cellStyle name="Comma 6 3 2 2 2 6" xfId="25160" xr:uid="{9E03328B-8983-4CB2-BECA-B0C002F257D5}"/>
    <cellStyle name="Comma 6 3 2 2 3" xfId="20797" xr:uid="{BFFB4E37-4C2F-4B42-A1D0-24282CFAF2E1}"/>
    <cellStyle name="Comma 6 3 2 2 3 2" xfId="36526" xr:uid="{B18A511B-0B9E-42EB-9695-A0DBC79D0DBE}"/>
    <cellStyle name="Comma 6 3 2 2 4" xfId="22163" xr:uid="{EB14781D-5692-4E85-B4E7-8135DAD34724}"/>
    <cellStyle name="Comma 6 3 2 2 4 2" xfId="37824" xr:uid="{3B24DF61-579B-4408-9807-A27F8EBC51B3}"/>
    <cellStyle name="Comma 6 3 2 2 5" xfId="46770" xr:uid="{7987013E-E101-41D9-AF89-32A1280CE4B4}"/>
    <cellStyle name="Comma 6 3 2 2 6" xfId="4195" xr:uid="{6FAAD4CA-33E3-4B10-A805-B9F67EF9672B}"/>
    <cellStyle name="Comma 6 3 2 3" xfId="8919" xr:uid="{FD9C91BD-3A10-408D-98EF-3CA6A34CDE59}"/>
    <cellStyle name="Comma 6 3 2 3 2" xfId="11462" xr:uid="{694F2096-36D3-427E-A22E-C902D9F94B8D}"/>
    <cellStyle name="Comma 6 3 2 3 2 2" xfId="18072" xr:uid="{1307C9FA-852B-4A33-8910-2C16949B7753}"/>
    <cellStyle name="Comma 6 3 2 3 2 2 2" xfId="33801" xr:uid="{E0F70ACD-1E94-4303-8004-968232082F4A}"/>
    <cellStyle name="Comma 6 3 2 3 2 3" xfId="27605" xr:uid="{F28C3A7E-8625-4108-BDC6-F948679CA7E3}"/>
    <cellStyle name="Comma 6 3 2 3 3" xfId="15003" xr:uid="{33C19DBC-3696-4A4D-BFED-6DC813FEB75B}"/>
    <cellStyle name="Comma 6 3 2 3 3 2" xfId="31084" xr:uid="{2C193A99-2679-4742-8321-2CFBEE754C7B}"/>
    <cellStyle name="Comma 6 3 2 3 4" xfId="21340" xr:uid="{9074982A-42F7-4521-A5C5-6CE2EF577935}"/>
    <cellStyle name="Comma 6 3 2 3 4 2" xfId="37069" xr:uid="{D4CE155E-42C9-4396-9C14-F0718AC3F36E}"/>
    <cellStyle name="Comma 6 3 2 3 5" xfId="23253" xr:uid="{A23D5E20-E5AE-40D2-B249-675B52CDD301}"/>
    <cellStyle name="Comma 6 3 2 3 5 2" xfId="38908" xr:uid="{3DB53447-074A-4B2D-AF52-20CC4E9EFADB}"/>
    <cellStyle name="Comma 6 3 2 3 6" xfId="25159" xr:uid="{B65AC7AF-43E8-4998-8466-881D7DFD279A}"/>
    <cellStyle name="Comma 6 3 2 4" xfId="20796" xr:uid="{904AD91D-86F2-4030-964F-48609996A4C8}"/>
    <cellStyle name="Comma 6 3 2 4 2" xfId="36525" xr:uid="{A227F734-28C4-465E-AAF8-3F78E15D9667}"/>
    <cellStyle name="Comma 6 3 2 5" xfId="22162" xr:uid="{40E59AC8-206D-45B3-B478-579553B9759A}"/>
    <cellStyle name="Comma 6 3 2 5 2" xfId="37823" xr:uid="{50FC4137-FE00-4AE6-9A8E-828E87522A20}"/>
    <cellStyle name="Comma 6 3 2 6" xfId="45847" xr:uid="{90E7A0C5-A705-46A0-9EB1-34668902899D}"/>
    <cellStyle name="Comma 6 3 3" xfId="4196" xr:uid="{FBF9208E-07EF-4B3C-99C8-C2E3F9607DAE}"/>
    <cellStyle name="Comma 6 3 3 2" xfId="8921" xr:uid="{8CBA243A-0619-4DFF-9439-3E9D21C3968C}"/>
    <cellStyle name="Comma 6 3 3 2 2" xfId="11464" xr:uid="{F5829192-0017-4C1B-9D8F-84488146C14C}"/>
    <cellStyle name="Comma 6 3 3 2 2 2" xfId="18074" xr:uid="{B75D2562-8A6C-4783-82AE-9A40E87896AB}"/>
    <cellStyle name="Comma 6 3 3 2 2 2 2" xfId="33803" xr:uid="{41D855B3-6477-414E-BF47-2B829F407119}"/>
    <cellStyle name="Comma 6 3 3 2 2 3" xfId="27607" xr:uid="{131B772B-CDB0-451D-9EE5-DC9D52F81CDE}"/>
    <cellStyle name="Comma 6 3 3 2 3" xfId="15761" xr:uid="{7FE1BD7E-858A-4A92-AF26-02666590D9A8}"/>
    <cellStyle name="Comma 6 3 3 2 3 2" xfId="31500" xr:uid="{C2DD258D-FE87-4FDC-865B-B02BB3E1180F}"/>
    <cellStyle name="Comma 6 3 3 2 4" xfId="21342" xr:uid="{700B787A-9C74-4F1C-91EE-1090A8A484C6}"/>
    <cellStyle name="Comma 6 3 3 2 4 2" xfId="37071" xr:uid="{C25927B2-1541-405D-ABA5-77AAE5DD0560}"/>
    <cellStyle name="Comma 6 3 3 2 5" xfId="23255" xr:uid="{B88A509B-224E-4AA7-9F14-9BA0C04F94C4}"/>
    <cellStyle name="Comma 6 3 3 2 5 2" xfId="38910" xr:uid="{95944409-7CAD-4BC5-B65F-59D26799589B}"/>
    <cellStyle name="Comma 6 3 3 2 6" xfId="25161" xr:uid="{B9E1B7DB-3E02-4C49-B464-354AE61C6BB9}"/>
    <cellStyle name="Comma 6 3 3 3" xfId="20798" xr:uid="{86B54D38-7018-41D6-BED5-B2C5F49F3603}"/>
    <cellStyle name="Comma 6 3 3 3 2" xfId="36527" xr:uid="{73AD0320-8679-4CD7-8C20-CBE2ADDC2AAB}"/>
    <cellStyle name="Comma 6 3 3 4" xfId="22164" xr:uid="{44845D90-EC05-4573-97F8-AE2FCE4979C8}"/>
    <cellStyle name="Comma 6 3 3 4 2" xfId="37825" xr:uid="{5A6D0D5C-E73B-4234-B727-7BBD2525DE7E}"/>
    <cellStyle name="Comma 6 3 4" xfId="4197" xr:uid="{239349FE-9060-4470-BC93-2A957E18F18A}"/>
    <cellStyle name="Comma 6 3 4 2" xfId="8922" xr:uid="{B2D48FA7-4BAF-40D8-B66B-FEC554CD3B7D}"/>
    <cellStyle name="Comma 6 3 4 2 2" xfId="11465" xr:uid="{94DF929D-2B28-4EBC-8EC4-34C6A57C8B92}"/>
    <cellStyle name="Comma 6 3 4 2 2 2" xfId="18075" xr:uid="{8550CDE7-393F-4145-AA6F-B7FC5788BA3A}"/>
    <cellStyle name="Comma 6 3 4 2 2 2 2" xfId="33804" xr:uid="{A5D6DE82-1952-4FAA-BAD7-DE0FD6383006}"/>
    <cellStyle name="Comma 6 3 4 2 2 3" xfId="27608" xr:uid="{316D4CFD-0A68-49F4-BD0C-A46B9FEED5FD}"/>
    <cellStyle name="Comma 6 3 4 2 3" xfId="15762" xr:uid="{3ABFEB80-3800-4924-97C5-027A6DC8F164}"/>
    <cellStyle name="Comma 6 3 4 2 3 2" xfId="31501" xr:uid="{6684382E-DD77-4BD4-9F4D-CCEB88A2EE55}"/>
    <cellStyle name="Comma 6 3 4 2 4" xfId="21343" xr:uid="{8D61DFEB-90C2-4C0C-B2CD-EC21C3937A70}"/>
    <cellStyle name="Comma 6 3 4 2 4 2" xfId="37072" xr:uid="{C067840B-056B-4335-A4E1-56930068C59E}"/>
    <cellStyle name="Comma 6 3 4 2 5" xfId="23256" xr:uid="{128E8658-A4EC-4A57-B3BD-554759F8ABE7}"/>
    <cellStyle name="Comma 6 3 4 2 5 2" xfId="38911" xr:uid="{04344AFE-1793-4533-9234-31405755EFB7}"/>
    <cellStyle name="Comma 6 3 4 2 6" xfId="25162" xr:uid="{396B907B-970E-4E0A-B3BE-1067CAA5BC8B}"/>
    <cellStyle name="Comma 6 3 4 3" xfId="20799" xr:uid="{F55BF217-CEC9-4B91-AB78-5CCC508D45F9}"/>
    <cellStyle name="Comma 6 3 4 3 2" xfId="36528" xr:uid="{A934156D-364B-4584-88A0-F00B7C22AE5C}"/>
    <cellStyle name="Comma 6 3 4 4" xfId="22165" xr:uid="{57AC88D8-72B5-4193-93DF-202003152F4C}"/>
    <cellStyle name="Comma 6 3 4 4 2" xfId="37826" xr:uid="{FB032E9E-D50B-4518-BA97-D61617B47FED}"/>
    <cellStyle name="Comma 6 3 5" xfId="4194" xr:uid="{2FA67DE4-CCDB-4F8C-8ECE-AF86C968803B}"/>
    <cellStyle name="Comma 6 4" xfId="530" xr:uid="{00000000-0005-0000-0000-0000B0030000}"/>
    <cellStyle name="Comma 6 4 2" xfId="531" xr:uid="{00000000-0005-0000-0000-0000B1030000}"/>
    <cellStyle name="Comma 6 4 2 2" xfId="2065" xr:uid="{00000000-0005-0000-0000-0000B2030000}"/>
    <cellStyle name="Comma 6 4 2 2 2" xfId="11467" xr:uid="{3EC7B5C5-65E4-42B2-BDBC-CE5C31D3FCBA}"/>
    <cellStyle name="Comma 6 4 2 2 2 2" xfId="18077" xr:uid="{C51920D3-5EC1-4FDD-80A0-EC8A7B9CB24A}"/>
    <cellStyle name="Comma 6 4 2 2 2 2 2" xfId="33806" xr:uid="{28D9F88B-9A14-47E6-8E43-CB1C6C342A50}"/>
    <cellStyle name="Comma 6 4 2 2 2 3" xfId="27610" xr:uid="{4AD44D00-11BB-4683-AE36-3A728BB5A64D}"/>
    <cellStyle name="Comma 6 4 2 2 3" xfId="15004" xr:uid="{11A430F6-B76D-404F-8376-A79BC441D0ED}"/>
    <cellStyle name="Comma 6 4 2 2 3 2" xfId="31085" xr:uid="{B96184E7-9C15-4702-A39F-7C2E2CB0B8AD}"/>
    <cellStyle name="Comma 6 4 2 2 4" xfId="21345" xr:uid="{0C6F91B5-B707-472E-BE5E-FFF2F881E9ED}"/>
    <cellStyle name="Comma 6 4 2 2 4 2" xfId="37074" xr:uid="{0DF3E42C-6602-4469-A295-59242B32287E}"/>
    <cellStyle name="Comma 6 4 2 2 5" xfId="23258" xr:uid="{C0EEC7DC-D922-477B-9DA1-B04D091A93CE}"/>
    <cellStyle name="Comma 6 4 2 2 5 2" xfId="38913" xr:uid="{1D08D4AF-EE78-45C2-991A-92214F508464}"/>
    <cellStyle name="Comma 6 4 2 2 6" xfId="25164" xr:uid="{F8CEBB61-0FB7-487A-8A7C-652749CEDCD8}"/>
    <cellStyle name="Comma 6 4 2 2 7" xfId="46771" xr:uid="{7791E923-CD27-4383-BD91-6DEFA76B7F88}"/>
    <cellStyle name="Comma 6 4 2 2 8" xfId="8924" xr:uid="{B648A8B8-8C4B-4C72-9533-7C3D1DB59F43}"/>
    <cellStyle name="Comma 6 4 2 3" xfId="20801" xr:uid="{8DCAEC16-D3F5-4EEE-924F-B2B5966C4114}"/>
    <cellStyle name="Comma 6 4 2 3 2" xfId="36530" xr:uid="{EBC26C07-8B52-4CF0-A129-40E3847BEDA8}"/>
    <cellStyle name="Comma 6 4 2 4" xfId="22167" xr:uid="{BAECBE9E-06C0-4D85-8D5A-54B0B07CDEA8}"/>
    <cellStyle name="Comma 6 4 2 4 2" xfId="37828" xr:uid="{BEA49B79-B9AD-4260-A932-738D7726E27B}"/>
    <cellStyle name="Comma 6 4 2 5" xfId="45848" xr:uid="{B8D30FF6-843F-41B5-A650-C2ADD5647FEB}"/>
    <cellStyle name="Comma 6 4 3" xfId="8923" xr:uid="{584D7C6F-941B-4D87-A7B6-343017252557}"/>
    <cellStyle name="Comma 6 4 3 2" xfId="11466" xr:uid="{1A6EA595-5A0F-48C4-8297-6AAB1B3BA620}"/>
    <cellStyle name="Comma 6 4 3 2 2" xfId="18076" xr:uid="{42F1EB71-378D-422D-B0A4-1D8600FB62C9}"/>
    <cellStyle name="Comma 6 4 3 2 2 2" xfId="33805" xr:uid="{97CE4853-3A38-4120-9F0F-919D6A820B81}"/>
    <cellStyle name="Comma 6 4 3 2 3" xfId="27609" xr:uid="{BB5FCE04-EB05-4AFA-8FFE-98E72492DCD6}"/>
    <cellStyle name="Comma 6 4 3 3" xfId="15763" xr:uid="{451645AC-A79D-4EFC-8B28-A0F7965274B2}"/>
    <cellStyle name="Comma 6 4 3 3 2" xfId="31502" xr:uid="{2DA225BD-67BB-4575-B691-BC4B061FDAD3}"/>
    <cellStyle name="Comma 6 4 3 4" xfId="21344" xr:uid="{A7A95D27-CB33-4719-AED9-5DE991C6D352}"/>
    <cellStyle name="Comma 6 4 3 4 2" xfId="37073" xr:uid="{F095DAC2-5725-4656-8363-ABF8AB11B7DC}"/>
    <cellStyle name="Comma 6 4 3 5" xfId="23257" xr:uid="{2DD0F0B6-D51C-4927-BF44-8E9D4FBE1952}"/>
    <cellStyle name="Comma 6 4 3 5 2" xfId="38912" xr:uid="{C4562A07-E521-424D-808F-A09D1AC00F77}"/>
    <cellStyle name="Comma 6 4 3 6" xfId="25163" xr:uid="{01BB07D2-37E9-4A33-9B11-2A8AB43928C4}"/>
    <cellStyle name="Comma 6 4 4" xfId="20800" xr:uid="{FA77CD3B-B3BF-47EE-875C-39541779868B}"/>
    <cellStyle name="Comma 6 4 4 2" xfId="36529" xr:uid="{D1955D48-A0F5-4650-9A4C-8CC1A969636D}"/>
    <cellStyle name="Comma 6 4 5" xfId="22166" xr:uid="{AD9E09BD-DAD0-4D21-8D36-8DAC0F46F282}"/>
    <cellStyle name="Comma 6 4 5 2" xfId="37827" xr:uid="{4EFBBB91-FC82-4D2F-960E-24E07B8AB2F3}"/>
    <cellStyle name="Comma 6 4 6" xfId="4198" xr:uid="{8BEC23BD-8589-48F1-8585-00702F6474D7}"/>
    <cellStyle name="Comma 6 5" xfId="532" xr:uid="{00000000-0005-0000-0000-0000B3030000}"/>
    <cellStyle name="Comma 6 5 10" xfId="45849" xr:uid="{D1647173-2ACD-419B-A69B-981BCC1E5BE4}"/>
    <cellStyle name="Comma 6 5 11" xfId="47473" xr:uid="{E9840247-432F-4C93-8D33-5ECFC42515BA}"/>
    <cellStyle name="Comma 6 5 12" xfId="4199" xr:uid="{70F60A12-CE91-4D11-9E1F-69E23C5DDA73}"/>
    <cellStyle name="Comma 6 5 2" xfId="2066" xr:uid="{00000000-0005-0000-0000-0000B4030000}"/>
    <cellStyle name="Comma 6 5 2 2" xfId="8926" xr:uid="{F2488F82-9622-47DE-A144-D715A0A07E9E}"/>
    <cellStyle name="Comma 6 5 2 2 2" xfId="11469" xr:uid="{E27780E2-E064-4D54-97F3-A7BFCA75EDC4}"/>
    <cellStyle name="Comma 6 5 2 2 2 2" xfId="18079" xr:uid="{A024508C-B508-4CB4-BA83-25DB4937E818}"/>
    <cellStyle name="Comma 6 5 2 2 2 2 2" xfId="33808" xr:uid="{3DA3C805-4156-4FAC-95CC-DCDDDF09908D}"/>
    <cellStyle name="Comma 6 5 2 2 2 3" xfId="27612" xr:uid="{0AFF45A1-C55F-4807-BAE5-1A3D37D94DB1}"/>
    <cellStyle name="Comma 6 5 2 2 3" xfId="15005" xr:uid="{56C306B6-3965-4469-AE6D-93ECF31A9757}"/>
    <cellStyle name="Comma 6 5 2 2 3 2" xfId="31086" xr:uid="{D9D361F4-7565-414A-A88B-9F69669BD5B2}"/>
    <cellStyle name="Comma 6 5 2 2 4" xfId="21347" xr:uid="{09E5BE14-955D-492F-A974-4BED2A145729}"/>
    <cellStyle name="Comma 6 5 2 2 4 2" xfId="37076" xr:uid="{5001ED55-C75D-4509-923A-DAC04FF1ECE0}"/>
    <cellStyle name="Comma 6 5 2 2 5" xfId="23260" xr:uid="{9526003B-F1BF-4E88-A824-9507BA687609}"/>
    <cellStyle name="Comma 6 5 2 2 5 2" xfId="38915" xr:uid="{9ABABD31-6D45-4761-92D6-AD8B5B401936}"/>
    <cellStyle name="Comma 6 5 2 2 6" xfId="25166" xr:uid="{568EF139-CE76-40A6-A048-23BBA33EAB9F}"/>
    <cellStyle name="Comma 6 5 2 3" xfId="20803" xr:uid="{B226EF53-9536-40BA-9360-F4111C10AD5A}"/>
    <cellStyle name="Comma 6 5 2 3 2" xfId="36532" xr:uid="{459E652E-2651-4EA4-9B61-3D162D647948}"/>
    <cellStyle name="Comma 6 5 2 4" xfId="22169" xr:uid="{05AF70E1-5C90-4701-9CA0-DB04EC48A6F2}"/>
    <cellStyle name="Comma 6 5 2 4 2" xfId="37830" xr:uid="{F90B10E0-BC6B-4C77-B5AC-FDBA9DCC938B}"/>
    <cellStyle name="Comma 6 5 2 5" xfId="46772" xr:uid="{33A36ED2-293F-4AAA-AE97-72518EC06897}"/>
    <cellStyle name="Comma 6 5 2 6" xfId="4200" xr:uid="{7BCB0E8E-5B9B-428E-BB20-58397A9A1709}"/>
    <cellStyle name="Comma 6 5 3" xfId="8925" xr:uid="{043B01EB-560C-4446-AC73-3B8F63D9C913}"/>
    <cellStyle name="Comma 6 5 3 2" xfId="11468" xr:uid="{C88B5EBE-C68D-4279-A891-B010EEF30F00}"/>
    <cellStyle name="Comma 6 5 3 2 2" xfId="18078" xr:uid="{B571BF77-72D5-4949-A4E9-6BF094D350A0}"/>
    <cellStyle name="Comma 6 5 3 2 2 2" xfId="33807" xr:uid="{83F29FCA-CC03-4E8B-A151-8B0944C64E43}"/>
    <cellStyle name="Comma 6 5 3 2 3" xfId="27611" xr:uid="{622D86B5-EB33-4B76-A08B-4223D4E3EF97}"/>
    <cellStyle name="Comma 6 5 3 3" xfId="15764" xr:uid="{83C2514D-37FA-44ED-82DD-4145EEB4594C}"/>
    <cellStyle name="Comma 6 5 3 3 2" xfId="31503" xr:uid="{22FBDDD8-D7C2-47A7-9396-0A268ABCFE78}"/>
    <cellStyle name="Comma 6 5 3 4" xfId="21346" xr:uid="{DEB8EB27-56E3-46F5-86E3-AC4D108134ED}"/>
    <cellStyle name="Comma 6 5 3 4 2" xfId="37075" xr:uid="{AFC80F50-0FD1-42EE-9E1E-A816C171BD85}"/>
    <cellStyle name="Comma 6 5 3 5" xfId="23259" xr:uid="{1FD10ED1-5D7A-426F-91E2-C4A2D5B281F0}"/>
    <cellStyle name="Comma 6 5 3 5 2" xfId="38914" xr:uid="{62EC4E72-7F97-406B-9967-3DA2CCDE2B03}"/>
    <cellStyle name="Comma 6 5 3 6" xfId="25165" xr:uid="{78A7C7C7-76C3-411E-B94D-91C7ECF1E23B}"/>
    <cellStyle name="Comma 6 5 4" xfId="10391" xr:uid="{545250DC-E358-46E7-B055-C14B2E2E9F0F}"/>
    <cellStyle name="Comma 6 5 4 2" xfId="17062" xr:uid="{457EA2EA-79CF-40B2-9BF2-1F227F6EF677}"/>
    <cellStyle name="Comma 6 5 4 2 2" xfId="32791" xr:uid="{36A5DFAA-A956-42EF-A3C4-2143B14D2432}"/>
    <cellStyle name="Comma 6 5 4 3" xfId="26559" xr:uid="{76A0D101-413B-4919-AC6B-EF14963345A0}"/>
    <cellStyle name="Comma 6 5 5" xfId="14269" xr:uid="{2673E6E8-7AB9-427F-80CB-19213363FC01}"/>
    <cellStyle name="Comma 6 5 5 2" xfId="30388" xr:uid="{A5CD97EB-62D8-44CB-B984-294DB859DC33}"/>
    <cellStyle name="Comma 6 5 6" xfId="20802" xr:uid="{B92CA139-E172-4DA2-984A-B8A5114F32D5}"/>
    <cellStyle name="Comma 6 5 6 2" xfId="36531" xr:uid="{DF6B6AE0-F2EB-4080-A892-5723954AA78D}"/>
    <cellStyle name="Comma 6 5 7" xfId="22168" xr:uid="{C72F9334-23CD-4923-AB1D-97F11D53136D}"/>
    <cellStyle name="Comma 6 5 7 2" xfId="37829" xr:uid="{42F28BBA-E8EF-4266-A141-33B166D55C90}"/>
    <cellStyle name="Comma 6 5 8" xfId="24216" xr:uid="{FC63026A-53AD-4359-9FC6-A630E4C71189}"/>
    <cellStyle name="Comma 6 5 9" xfId="44711" xr:uid="{B0F869E5-B20F-4CF0-8089-641F8DC333C7}"/>
    <cellStyle name="Comma 6 6" xfId="533" xr:uid="{00000000-0005-0000-0000-0000B5030000}"/>
    <cellStyle name="Comma 6 6 2" xfId="2067" xr:uid="{00000000-0005-0000-0000-0000B6030000}"/>
    <cellStyle name="Comma 6 6 2 2" xfId="11470" xr:uid="{85C9AC07-6965-4490-A6D1-AD9229D6E265}"/>
    <cellStyle name="Comma 6 6 2 2 2" xfId="18080" xr:uid="{9CD04E3E-79A6-486F-B5FB-92583193E5AA}"/>
    <cellStyle name="Comma 6 6 2 2 2 2" xfId="33809" xr:uid="{624EF47C-1A97-4D0C-90E3-21D7526449D3}"/>
    <cellStyle name="Comma 6 6 2 2 3" xfId="27613" xr:uid="{73AA6183-B3EF-41C9-BE25-D75555B4AE17}"/>
    <cellStyle name="Comma 6 6 2 3" xfId="15006" xr:uid="{0C8422A2-44C4-4755-8F99-3ABDA04CC9A9}"/>
    <cellStyle name="Comma 6 6 2 3 2" xfId="31087" xr:uid="{9EA7DA9B-9A3F-4914-B18E-CBDD5A26D335}"/>
    <cellStyle name="Comma 6 6 2 4" xfId="21348" xr:uid="{6238D6CC-5000-4537-9D4F-E0E2673BD222}"/>
    <cellStyle name="Comma 6 6 2 4 2" xfId="37077" xr:uid="{FE1FDE98-96F9-4ED4-AAEC-9AB01766DB57}"/>
    <cellStyle name="Comma 6 6 2 5" xfId="23261" xr:uid="{CBD66274-DD92-4259-8309-CCE237B3310B}"/>
    <cellStyle name="Comma 6 6 2 5 2" xfId="38916" xr:uid="{5F350CA9-79C3-490B-B451-26BA8E990421}"/>
    <cellStyle name="Comma 6 6 2 6" xfId="25167" xr:uid="{A537816B-3C19-45C8-9DFA-9A07F456E721}"/>
    <cellStyle name="Comma 6 6 2 7" xfId="46773" xr:uid="{B7D6329D-CC42-4D3D-BEFB-A8D84749146F}"/>
    <cellStyle name="Comma 6 6 2 8" xfId="8927" xr:uid="{10504C21-98B6-4BA8-B832-0F378C53E394}"/>
    <cellStyle name="Comma 6 6 3" xfId="20804" xr:uid="{ECFE66E1-A83E-47A6-BBD7-4B0F69E0389A}"/>
    <cellStyle name="Comma 6 6 3 2" xfId="36533" xr:uid="{70866736-60B5-4A01-91D1-0136A97282F1}"/>
    <cellStyle name="Comma 6 6 4" xfId="22170" xr:uid="{70B61338-4E89-4244-8EE1-3CC9BBC7837F}"/>
    <cellStyle name="Comma 6 6 4 2" xfId="37831" xr:uid="{D0AB996C-4EB5-43A8-8B0A-2A01930AAE25}"/>
    <cellStyle name="Comma 6 6 5" xfId="45850" xr:uid="{14A40F97-3905-4E8B-B52C-7CFEFE586486}"/>
    <cellStyle name="Comma 6 6 6" xfId="4201" xr:uid="{E8E9B2C6-D5B7-4D7D-B91E-0D747B8C6F48}"/>
    <cellStyle name="Comma 6 7" xfId="2062" xr:uid="{00000000-0005-0000-0000-0000B7030000}"/>
    <cellStyle name="Comma 6 7 2" xfId="8928" xr:uid="{5BBE6DF1-5AA8-4EAA-B76A-14062D6ADEB2}"/>
    <cellStyle name="Comma 6 7 2 2" xfId="11471" xr:uid="{4B848AF9-07BA-4CF3-86D7-04BAAF797CDD}"/>
    <cellStyle name="Comma 6 7 2 2 2" xfId="18081" xr:uid="{E4E70900-7BCB-41A5-B60C-BDB60D8E5158}"/>
    <cellStyle name="Comma 6 7 2 2 2 2" xfId="33810" xr:uid="{8D48648D-9B35-48C0-A888-4AC40D4DE21A}"/>
    <cellStyle name="Comma 6 7 2 2 3" xfId="27614" xr:uid="{766DAF07-1264-47AB-B4C1-0E12AD10E573}"/>
    <cellStyle name="Comma 6 7 2 3" xfId="15007" xr:uid="{4AFFDC72-0D67-4C2C-B337-0BA5D015D947}"/>
    <cellStyle name="Comma 6 7 2 3 2" xfId="31088" xr:uid="{1BCAEA22-200A-4EEA-8EED-9615038CBD44}"/>
    <cellStyle name="Comma 6 7 2 4" xfId="21349" xr:uid="{EAF1558D-7B5F-4D50-A349-3A18399088C0}"/>
    <cellStyle name="Comma 6 7 2 4 2" xfId="37078" xr:uid="{E12332BE-B1A7-4388-9C20-877D22D3397A}"/>
    <cellStyle name="Comma 6 7 2 5" xfId="23262" xr:uid="{9E1D3100-851E-45FD-BE3C-08DBD99A8324}"/>
    <cellStyle name="Comma 6 7 2 5 2" xfId="38917" xr:uid="{1E2C98A1-6F7E-45F9-BAEA-9A85F8883FF8}"/>
    <cellStyle name="Comma 6 7 2 6" xfId="25168" xr:uid="{EE51ECC8-BB90-4ECB-A4F7-6213E4FAE69E}"/>
    <cellStyle name="Comma 6 7 3" xfId="20805" xr:uid="{7F71D29F-D5DE-4940-83C6-579C8139F16B}"/>
    <cellStyle name="Comma 6 7 3 2" xfId="36534" xr:uid="{3A5314B6-B9C7-4A16-B3CE-54C796537407}"/>
    <cellStyle name="Comma 6 7 4" xfId="22171" xr:uid="{BB036224-60DD-4484-B25E-99054EDACD71}"/>
    <cellStyle name="Comma 6 7 4 2" xfId="37832" xr:uid="{D2EC642B-BC72-4906-9027-DCC018CB8090}"/>
    <cellStyle name="Comma 6 7 5" xfId="46768" xr:uid="{5F0ABB7D-5698-4D1B-A12F-D4E1FFC40DD8}"/>
    <cellStyle name="Comma 6 8" xfId="4202" xr:uid="{9D4EB50B-E6ED-4545-A906-BF1EDCBEBBBA}"/>
    <cellStyle name="Comma 6 8 2" xfId="8929" xr:uid="{297E0B9D-3BAE-43B2-A3E5-39CAD8548C1F}"/>
    <cellStyle name="Comma 6 8 2 2" xfId="11472" xr:uid="{B5DB5D55-C697-48A3-996F-E8CB14ABB5CA}"/>
    <cellStyle name="Comma 6 8 2 2 2" xfId="18082" xr:uid="{32E20CBA-FF91-4E92-96C8-640BAC086647}"/>
    <cellStyle name="Comma 6 8 2 2 2 2" xfId="33811" xr:uid="{675078A4-32A8-4B76-8E12-2CD9FC2411E7}"/>
    <cellStyle name="Comma 6 8 2 2 3" xfId="27615" xr:uid="{B1B7CE52-0B9F-47EE-9F2D-ED8F33140B48}"/>
    <cellStyle name="Comma 6 8 2 3" xfId="15765" xr:uid="{5C261D51-835B-420C-8D0E-3B2E8B0E1C86}"/>
    <cellStyle name="Comma 6 8 2 3 2" xfId="31504" xr:uid="{DF129B40-870D-499C-9845-8DE9ED2D378C}"/>
    <cellStyle name="Comma 6 8 2 4" xfId="21350" xr:uid="{8FCC657B-E621-4F7B-B143-2DF510F79854}"/>
    <cellStyle name="Comma 6 8 2 4 2" xfId="37079" xr:uid="{8FC01697-35C2-4F8E-88EF-F3DF1CD1BEC8}"/>
    <cellStyle name="Comma 6 8 2 5" xfId="23263" xr:uid="{063A156E-2B74-4A77-AFF8-9A0AFB57422D}"/>
    <cellStyle name="Comma 6 8 2 5 2" xfId="38918" xr:uid="{12E9C9FC-117B-4FCB-B565-6A7E827E2C70}"/>
    <cellStyle name="Comma 6 8 2 6" xfId="25169" xr:uid="{55FB1388-68D0-40CE-AC30-8D8FDB982144}"/>
    <cellStyle name="Comma 6 8 3" xfId="10395" xr:uid="{B82847A4-A085-42AE-8C02-39F43DCB79EC}"/>
    <cellStyle name="Comma 6 8 3 2" xfId="17066" xr:uid="{C1E82456-A488-4C91-83CF-F7959F9F6E85}"/>
    <cellStyle name="Comma 6 8 3 2 2" xfId="32795" xr:uid="{AE3BE781-9567-4C83-8D0E-72ADD68855F1}"/>
    <cellStyle name="Comma 6 8 3 3" xfId="26563" xr:uid="{9238772F-7447-4EFF-8397-744E3BCC0B5B}"/>
    <cellStyle name="Comma 6 8 4" xfId="14270" xr:uid="{EDB184ED-7F70-48DC-8408-AB50C54A8636}"/>
    <cellStyle name="Comma 6 8 4 2" xfId="30389" xr:uid="{E7312F75-FE33-4E8F-A1B1-5CD780DF645A}"/>
    <cellStyle name="Comma 6 8 5" xfId="20806" xr:uid="{B9691E9B-1D1D-4620-A499-6AA22AF68C62}"/>
    <cellStyle name="Comma 6 8 5 2" xfId="36535" xr:uid="{44534189-A373-42F8-B73C-C0E519BBDA46}"/>
    <cellStyle name="Comma 6 8 6" xfId="22172" xr:uid="{F80FD77D-62C9-487D-B7C9-E3D92BAD2D67}"/>
    <cellStyle name="Comma 6 8 6 2" xfId="37833" xr:uid="{7DB4B234-69E4-4F8A-9369-3CE22258B59D}"/>
    <cellStyle name="Comma 6 8 7" xfId="24217" xr:uid="{F8CEC5A6-3FB4-49A4-BF04-09E6E61C10D9}"/>
    <cellStyle name="Comma 6 8 8" xfId="44712" xr:uid="{4F035B37-5896-4923-906C-6D5DFE567F11}"/>
    <cellStyle name="Comma 6 8 9" xfId="47474" xr:uid="{2A88DD5E-9A76-4506-BAA6-19494884864F}"/>
    <cellStyle name="Comma 6 9" xfId="4203" xr:uid="{4EDE7909-8E32-4755-A890-D1A8316ED836}"/>
    <cellStyle name="Comma 6 9 2" xfId="8930" xr:uid="{21B51479-FE98-4872-A901-B082900C67A6}"/>
    <cellStyle name="Comma 6 9 2 2" xfId="11473" xr:uid="{2B558E15-6C10-4A1B-84D3-0D98CAA855A8}"/>
    <cellStyle name="Comma 6 9 2 2 2" xfId="18083" xr:uid="{48B3B891-087C-4CB2-BCC9-B10D848CA55C}"/>
    <cellStyle name="Comma 6 9 2 2 2 2" xfId="33812" xr:uid="{EC647797-AC3E-4921-8522-2810AF812424}"/>
    <cellStyle name="Comma 6 9 2 2 3" xfId="27616" xr:uid="{23D5A9C8-A499-4858-888D-B7C272AC2D77}"/>
    <cellStyle name="Comma 6 9 2 3" xfId="15766" xr:uid="{EA5B7B3E-AB56-4950-9339-E22AFABDD236}"/>
    <cellStyle name="Comma 6 9 2 3 2" xfId="31505" xr:uid="{6755DF17-53DE-4E6D-A43E-EF7B5A131535}"/>
    <cellStyle name="Comma 6 9 2 4" xfId="21351" xr:uid="{7E10C641-AC3E-403F-8B89-FB871825A735}"/>
    <cellStyle name="Comma 6 9 2 4 2" xfId="37080" xr:uid="{913D70C7-4283-4A0E-8949-41CBA6B85A91}"/>
    <cellStyle name="Comma 6 9 2 5" xfId="23264" xr:uid="{545344BC-9D46-4540-A1F7-B22C42112400}"/>
    <cellStyle name="Comma 6 9 2 5 2" xfId="38919" xr:uid="{122D9EF5-9334-4CF6-BFB2-90C5528E2215}"/>
    <cellStyle name="Comma 6 9 2 6" xfId="25170" xr:uid="{77581FE2-D0D3-4EF0-ABED-3189F28CF76D}"/>
    <cellStyle name="Comma 6 9 3" xfId="10396" xr:uid="{CC9EA6EA-9742-46E9-A2DB-00CBFF5B40EB}"/>
    <cellStyle name="Comma 6 9 3 2" xfId="17067" xr:uid="{04DAA3ED-4BD6-47A0-A381-F7DBB44C62A6}"/>
    <cellStyle name="Comma 6 9 3 2 2" xfId="32796" xr:uid="{96AA5CDA-52E7-40E8-A398-D4E7C1F347AB}"/>
    <cellStyle name="Comma 6 9 3 3" xfId="26564" xr:uid="{50EFDC3D-8F50-47BA-96D2-05454C54184C}"/>
    <cellStyle name="Comma 6 9 4" xfId="14271" xr:uid="{2E74C5DA-9703-4191-B103-E5161C6289AF}"/>
    <cellStyle name="Comma 6 9 4 2" xfId="30390" xr:uid="{8525263F-6080-4399-80E5-D55E355F368C}"/>
    <cellStyle name="Comma 6 9 5" xfId="20807" xr:uid="{A7CE023E-BDFE-4074-9409-6D14A9D3E15D}"/>
    <cellStyle name="Comma 6 9 5 2" xfId="36536" xr:uid="{5C9DF142-53D5-46FD-910D-8DCB9E699379}"/>
    <cellStyle name="Comma 6 9 6" xfId="22173" xr:uid="{9634F846-E594-404C-AB1C-D3379CA6DA8D}"/>
    <cellStyle name="Comma 6 9 6 2" xfId="37834" xr:uid="{2A135D87-4C5C-42B7-AB94-9FB51B69AD8D}"/>
    <cellStyle name="Comma 6 9 7" xfId="24218" xr:uid="{9C2EC064-1DDD-45D1-BDCF-D89263A383D7}"/>
    <cellStyle name="Comma 6 9 8" xfId="44713" xr:uid="{115E206F-4366-4907-BEA7-4A95142493C3}"/>
    <cellStyle name="Comma 6 9 9" xfId="47475" xr:uid="{2AA7BBE0-516E-41CD-AC16-4343584A2366}"/>
    <cellStyle name="Comma 6_Over all MTC KM Q2'53" xfId="4204" xr:uid="{87006990-4DE7-4285-928E-1A6E9EBCACBB}"/>
    <cellStyle name="Comma 60" xfId="21739" xr:uid="{F656B555-F65B-4AB5-8A45-982FBD0308F3}"/>
    <cellStyle name="Comma 60 2" xfId="37400" xr:uid="{E0001A2A-996F-4A73-B351-85C7E13BF062}"/>
    <cellStyle name="Comma 61" xfId="22820" xr:uid="{18915D90-84B4-4FB9-8BEB-931D0AAE17A0}"/>
    <cellStyle name="Comma 61 2" xfId="38476" xr:uid="{A6DD838A-0351-499D-8E4E-7DD9BE46A1DA}"/>
    <cellStyle name="Comma 62" xfId="24037" xr:uid="{A9EC20B0-12FA-4603-A173-DB8CFCA8E722}"/>
    <cellStyle name="Comma 62 2" xfId="39691" xr:uid="{B62481E4-9787-4587-AEBC-7E1949C968BB}"/>
    <cellStyle name="Comma 63" xfId="23988" xr:uid="{73ACC286-45BF-4C43-A2F3-3C513C7F642F}"/>
    <cellStyle name="Comma 63 2" xfId="39643" xr:uid="{D9533D1C-DFA1-45EF-83F0-22CB6553EBF4}"/>
    <cellStyle name="Comma 64" xfId="24036" xr:uid="{588D709F-C58C-4825-8373-5EC79CF94EF1}"/>
    <cellStyle name="Comma 64 2" xfId="39690" xr:uid="{FD2AEBBB-FA8A-4911-8266-DC78AE8FE424}"/>
    <cellStyle name="Comma 65" xfId="4205" xr:uid="{FF3490AF-F40C-44A3-A0F9-D91980EC203F}"/>
    <cellStyle name="Comma 65 2" xfId="4206" xr:uid="{611DF937-627D-4BC4-AAA6-5A8DB66DE397}"/>
    <cellStyle name="Comma 65 2 2" xfId="8932" xr:uid="{3D0DBB34-CE78-4170-853C-F269A791B1F6}"/>
    <cellStyle name="Comma 65 2 2 2" xfId="11475" xr:uid="{AF33479E-797F-4898-82DC-81EB10751B36}"/>
    <cellStyle name="Comma 65 2 2 2 2" xfId="18085" xr:uid="{8CB4E747-431E-44FE-8D54-EB61B7299036}"/>
    <cellStyle name="Comma 65 2 2 2 2 2" xfId="33814" xr:uid="{5486C042-0D03-4040-A3F5-DAE4B25C4880}"/>
    <cellStyle name="Comma 65 2 2 2 3" xfId="27618" xr:uid="{83EF5DBA-D6A4-4AD2-ABD2-2177CBD23D48}"/>
    <cellStyle name="Comma 65 2 2 3" xfId="15768" xr:uid="{7EB3C0EC-2135-4322-9EDA-F4A4BCE615C6}"/>
    <cellStyle name="Comma 65 2 2 3 2" xfId="31507" xr:uid="{D5BC5E0C-BE90-4C78-BF35-8802F586FA2C}"/>
    <cellStyle name="Comma 65 2 2 4" xfId="21353" xr:uid="{684EC333-D993-469B-96EE-AA5DCEDA72AB}"/>
    <cellStyle name="Comma 65 2 2 4 2" xfId="37082" xr:uid="{853E991A-6F9B-4494-8994-A34043EB7B19}"/>
    <cellStyle name="Comma 65 2 2 5" xfId="23266" xr:uid="{335E16E0-CD80-4E23-9450-962725B78ADD}"/>
    <cellStyle name="Comma 65 2 2 5 2" xfId="38921" xr:uid="{9581BB6E-165F-4F5D-9E14-244B3720FC48}"/>
    <cellStyle name="Comma 65 2 2 6" xfId="25172" xr:uid="{4821CFC9-19F2-4DBC-A885-B6B849FF4CF5}"/>
    <cellStyle name="Comma 65 2 3" xfId="20809" xr:uid="{2B4ACBB3-BACE-4F9E-81C5-36767A26044E}"/>
    <cellStyle name="Comma 65 2 3 2" xfId="36538" xr:uid="{79F99044-01BE-436A-B347-AB66C4F760B7}"/>
    <cellStyle name="Comma 65 2 4" xfId="22175" xr:uid="{080487CB-13DF-4098-9598-51DCEF64103E}"/>
    <cellStyle name="Comma 65 2 4 2" xfId="37836" xr:uid="{EF3BA542-21D8-43F2-AE81-5F550BE462C7}"/>
    <cellStyle name="Comma 65 3" xfId="4207" xr:uid="{B45364E3-DAC6-48D5-A38D-BDC353FEFBBA}"/>
    <cellStyle name="Comma 65 3 2" xfId="8933" xr:uid="{3CE2820C-5963-486E-A6C4-C740AD2936D0}"/>
    <cellStyle name="Comma 65 3 2 2" xfId="11476" xr:uid="{CA3A21A8-6776-47D1-9A07-F7A5E5B02000}"/>
    <cellStyle name="Comma 65 3 2 2 2" xfId="18086" xr:uid="{7813AA79-CB23-40CD-ABD8-4F63E1149637}"/>
    <cellStyle name="Comma 65 3 2 2 2 2" xfId="33815" xr:uid="{5E55F770-B03F-40CC-9F31-778DB9F9F464}"/>
    <cellStyle name="Comma 65 3 2 2 3" xfId="27619" xr:uid="{35A5DDB9-251D-443D-B9BE-773C23EE6FD2}"/>
    <cellStyle name="Comma 65 3 2 3" xfId="15769" xr:uid="{26B33060-70EC-448A-B45F-BB132B74D667}"/>
    <cellStyle name="Comma 65 3 2 3 2" xfId="31508" xr:uid="{95255A1B-2759-43CF-85CD-F7BBEAD911AC}"/>
    <cellStyle name="Comma 65 3 2 4" xfId="21354" xr:uid="{46EB0693-B792-4F7F-8A8C-6539AF72F10D}"/>
    <cellStyle name="Comma 65 3 2 4 2" xfId="37083" xr:uid="{0BFDFB3D-6F43-4539-B4DF-CE6A2D0DCBB5}"/>
    <cellStyle name="Comma 65 3 2 5" xfId="23267" xr:uid="{F9DB77FC-1ED2-4B3E-8EC7-08434ED1A550}"/>
    <cellStyle name="Comma 65 3 2 5 2" xfId="38922" xr:uid="{7755014A-C5C3-4710-B7C8-D1350CAC0EA0}"/>
    <cellStyle name="Comma 65 3 2 6" xfId="25173" xr:uid="{4AFD233F-53DA-4EB2-97AA-A6278290003D}"/>
    <cellStyle name="Comma 65 3 3" xfId="20810" xr:uid="{4AD30BA1-DC5C-4137-9123-31F5CECD611E}"/>
    <cellStyle name="Comma 65 3 3 2" xfId="36539" xr:uid="{FED49EC6-0BB6-4057-92EA-2BF92C558DD8}"/>
    <cellStyle name="Comma 65 3 4" xfId="22176" xr:uid="{AA63C290-D36C-4A1D-A461-801A76B1317E}"/>
    <cellStyle name="Comma 65 3 4 2" xfId="37837" xr:uid="{EDE25A0C-EE9F-4BB8-8CA9-5875C28B71FA}"/>
    <cellStyle name="Comma 65 4" xfId="4208" xr:uid="{2944BC38-4F04-4CC6-B514-F4C9FC56DA85}"/>
    <cellStyle name="Comma 65 4 2" xfId="8934" xr:uid="{2F8A5103-71D5-4EF8-9A75-5507BAF415A4}"/>
    <cellStyle name="Comma 65 4 2 2" xfId="11477" xr:uid="{3F9A7AB3-7884-4A91-BE02-CE05CC0EAB0A}"/>
    <cellStyle name="Comma 65 4 2 2 2" xfId="18087" xr:uid="{643A1300-9D9E-48FC-82E6-6B8D499F0B10}"/>
    <cellStyle name="Comma 65 4 2 2 2 2" xfId="33816" xr:uid="{A1AA75AF-EC5A-44C4-9CFB-5EC9C40CE219}"/>
    <cellStyle name="Comma 65 4 2 2 3" xfId="27620" xr:uid="{EF1F1414-44BA-4D9D-8FB5-8A5F4DAC90BD}"/>
    <cellStyle name="Comma 65 4 2 3" xfId="15770" xr:uid="{7B5DD5B3-D6BB-4886-9BAF-6623D69F4E13}"/>
    <cellStyle name="Comma 65 4 2 3 2" xfId="31509" xr:uid="{A36312E2-8B61-4944-961A-051C266A2032}"/>
    <cellStyle name="Comma 65 4 2 4" xfId="21355" xr:uid="{AFD38EF4-3368-469B-8A1D-505CA0EE35AA}"/>
    <cellStyle name="Comma 65 4 2 4 2" xfId="37084" xr:uid="{B85F7FB9-39CD-4C53-BA3C-CF53E49D06C6}"/>
    <cellStyle name="Comma 65 4 2 5" xfId="23268" xr:uid="{55DEC11F-442C-46F2-8A8E-8E166339929C}"/>
    <cellStyle name="Comma 65 4 2 5 2" xfId="38923" xr:uid="{EA509246-A4CE-440F-B5F0-8668419239E0}"/>
    <cellStyle name="Comma 65 4 2 6" xfId="25174" xr:uid="{0CF410E2-293A-4603-B3E5-12F6E970D88E}"/>
    <cellStyle name="Comma 65 4 3" xfId="20811" xr:uid="{1195903C-7DC0-44AE-8C3F-FF04BCB805F2}"/>
    <cellStyle name="Comma 65 4 3 2" xfId="36540" xr:uid="{C53A7485-11FD-496B-833B-BEF74F254B55}"/>
    <cellStyle name="Comma 65 4 4" xfId="22177" xr:uid="{1B6FBD24-AC4E-482C-85B5-4B0354EE3A19}"/>
    <cellStyle name="Comma 65 4 4 2" xfId="37838" xr:uid="{20DB35E5-15F6-4340-8C9B-E6AAAAF98CDA}"/>
    <cellStyle name="Comma 65 5" xfId="4209" xr:uid="{AC78187C-3C89-4D10-AB91-ECBC26232AAC}"/>
    <cellStyle name="Comma 65 5 2" xfId="8935" xr:uid="{E5EE62B5-BB0C-45BD-B577-50A683323A9F}"/>
    <cellStyle name="Comma 65 5 2 2" xfId="11478" xr:uid="{2B603D94-E8D5-4931-A3D7-E9C0E2095970}"/>
    <cellStyle name="Comma 65 5 2 2 2" xfId="18088" xr:uid="{70C273CC-B512-41EE-A5D1-855564A6A584}"/>
    <cellStyle name="Comma 65 5 2 2 2 2" xfId="33817" xr:uid="{E6901406-9FAE-4CDD-8850-B1B17BED43D1}"/>
    <cellStyle name="Comma 65 5 2 2 3" xfId="27621" xr:uid="{8D08DA0D-F5B2-42F0-8E34-B8C11FADF8EC}"/>
    <cellStyle name="Comma 65 5 2 3" xfId="15771" xr:uid="{D354D38D-7493-49BF-9034-A639ACAF2C66}"/>
    <cellStyle name="Comma 65 5 2 3 2" xfId="31510" xr:uid="{6A543745-ECF5-4E31-A492-F5E2394DC9CB}"/>
    <cellStyle name="Comma 65 5 2 4" xfId="21356" xr:uid="{F23910CF-172C-4F26-A93C-78567B939A93}"/>
    <cellStyle name="Comma 65 5 2 4 2" xfId="37085" xr:uid="{8B97C65E-7908-48D4-B8B7-DF19F65BC63E}"/>
    <cellStyle name="Comma 65 5 2 5" xfId="23269" xr:uid="{CA51B91F-7AF8-43BA-8E76-0F2219EC3448}"/>
    <cellStyle name="Comma 65 5 2 5 2" xfId="38924" xr:uid="{12320394-46D4-4435-B76E-55CDF31639C8}"/>
    <cellStyle name="Comma 65 5 2 6" xfId="25175" xr:uid="{9BE88C7D-4E20-48B2-BAE9-ABB4DEBC7720}"/>
    <cellStyle name="Comma 65 5 3" xfId="20812" xr:uid="{EBBF651D-52E4-41FF-8997-52FB2707B6FC}"/>
    <cellStyle name="Comma 65 5 3 2" xfId="36541" xr:uid="{00936283-D9B9-45D4-9127-702D50BDCE17}"/>
    <cellStyle name="Comma 65 5 4" xfId="22178" xr:uid="{2B79CF10-06AA-45AD-8629-82E62806FC53}"/>
    <cellStyle name="Comma 65 5 4 2" xfId="37839" xr:uid="{9D382848-4394-4AC4-8A86-DCE00B5C1920}"/>
    <cellStyle name="Comma 65 6" xfId="4210" xr:uid="{60968F7F-9A0A-43E1-9357-258CF571FEB6}"/>
    <cellStyle name="Comma 65 6 2" xfId="8936" xr:uid="{BBAB3A02-BCAB-4509-98AB-ABA1908ED0C4}"/>
    <cellStyle name="Comma 65 6 2 2" xfId="11479" xr:uid="{FB9707CC-2D16-4442-B94F-69F48DE1B367}"/>
    <cellStyle name="Comma 65 6 2 2 2" xfId="18089" xr:uid="{6336A182-3954-4795-A938-659475EF9B2F}"/>
    <cellStyle name="Comma 65 6 2 2 2 2" xfId="33818" xr:uid="{FC5A4641-5F38-48CB-90B7-B3B4B44B5996}"/>
    <cellStyle name="Comma 65 6 2 2 3" xfId="27622" xr:uid="{550D98AD-FB9D-4C4D-90F7-A35FE2E7632A}"/>
    <cellStyle name="Comma 65 6 2 3" xfId="15772" xr:uid="{2DE93B67-CF18-4C70-B7A6-C356C059884A}"/>
    <cellStyle name="Comma 65 6 2 3 2" xfId="31511" xr:uid="{29D31645-03D0-4F57-BD1D-0ED67C190CFF}"/>
    <cellStyle name="Comma 65 6 2 4" xfId="21357" xr:uid="{65AA9D7B-3C06-4F3A-BFC1-CEB68FE4E5AD}"/>
    <cellStyle name="Comma 65 6 2 4 2" xfId="37086" xr:uid="{C793F27A-6317-4356-8CED-6E311B53B6DB}"/>
    <cellStyle name="Comma 65 6 2 5" xfId="23270" xr:uid="{BF385BEB-A4D0-4A5E-8B65-6205185BBAA1}"/>
    <cellStyle name="Comma 65 6 2 5 2" xfId="38925" xr:uid="{2D0D49C2-46EC-41E3-B330-3212F89CC762}"/>
    <cellStyle name="Comma 65 6 2 6" xfId="25176" xr:uid="{A644AB25-9370-4A4D-B0BB-6757CC1D755C}"/>
    <cellStyle name="Comma 65 6 3" xfId="20813" xr:uid="{17EF16FC-6C7F-4513-882D-8F769443B525}"/>
    <cellStyle name="Comma 65 6 3 2" xfId="36542" xr:uid="{F12AE5E7-04E8-4454-B8AC-F8DE45CFBDD9}"/>
    <cellStyle name="Comma 65 6 4" xfId="22179" xr:uid="{A2B1B88E-B3F4-4342-9F94-8E98914F66BC}"/>
    <cellStyle name="Comma 65 6 4 2" xfId="37840" xr:uid="{CC622631-2D5B-4FC3-9F70-F31EF8D96570}"/>
    <cellStyle name="Comma 65 7" xfId="8931" xr:uid="{0FD2C5C1-A37C-4DEB-8EA3-B53E5D533373}"/>
    <cellStyle name="Comma 65 7 2" xfId="11474" xr:uid="{87492490-0453-43CC-A429-66870E042F51}"/>
    <cellStyle name="Comma 65 7 2 2" xfId="18084" xr:uid="{A6448154-CE8E-491A-A33D-F01A2B822860}"/>
    <cellStyle name="Comma 65 7 2 2 2" xfId="33813" xr:uid="{744F7C66-8DFD-4336-9DDC-5D8DB7223DBD}"/>
    <cellStyle name="Comma 65 7 2 3" xfId="27617" xr:uid="{B8791F8B-3810-4F9E-9B8E-AB5D90977371}"/>
    <cellStyle name="Comma 65 7 3" xfId="15767" xr:uid="{99F1F730-0B8F-4968-88E7-FE6EF37C943F}"/>
    <cellStyle name="Comma 65 7 3 2" xfId="31506" xr:uid="{C01B57BC-CDA2-486F-972A-B2EE22C4CF57}"/>
    <cellStyle name="Comma 65 7 4" xfId="21352" xr:uid="{09602E28-70B0-468B-9F49-B5D10E4DA244}"/>
    <cellStyle name="Comma 65 7 4 2" xfId="37081" xr:uid="{443DE536-20D6-4321-B39A-35B18927273E}"/>
    <cellStyle name="Comma 65 7 5" xfId="23265" xr:uid="{682DD730-1097-4E2C-979D-1C1AEF8438DB}"/>
    <cellStyle name="Comma 65 7 5 2" xfId="38920" xr:uid="{6BC319FD-3C4F-4A56-9660-9C330799BD0B}"/>
    <cellStyle name="Comma 65 7 6" xfId="25171" xr:uid="{AC204EF3-B87E-40E0-81A7-2318E8EFF446}"/>
    <cellStyle name="Comma 65 8" xfId="20808" xr:uid="{58F39BDF-1BBC-45EC-944E-C6466205BC77}"/>
    <cellStyle name="Comma 65 8 2" xfId="36537" xr:uid="{6A533425-C4C4-48FB-8C34-BA3D6C4D03DB}"/>
    <cellStyle name="Comma 65 9" xfId="22174" xr:uid="{B023C8E1-930A-45F5-8D7A-E5D6EC838076}"/>
    <cellStyle name="Comma 65 9 2" xfId="37835" xr:uid="{D50B9B12-3823-4766-9177-9AC768C79124}"/>
    <cellStyle name="Comma 66" xfId="24039" xr:uid="{392FC6C5-AEA0-44F4-A01D-18C7D2FC5795}"/>
    <cellStyle name="Comma 66 2" xfId="39692" xr:uid="{B31E9999-5F64-48E3-B7F7-2A422897C90B}"/>
    <cellStyle name="Comma 67" xfId="22346" xr:uid="{8F8DC4A1-2FC7-4A98-BD0C-02E17124E714}"/>
    <cellStyle name="Comma 67 2" xfId="38007" xr:uid="{F9EA78BF-725B-4BB9-A3B3-0244BC4138E9}"/>
    <cellStyle name="Comma 68" xfId="24033" xr:uid="{AAEA9DD6-0C62-4CE4-B50F-453EAAD7A96F}"/>
    <cellStyle name="Comma 68 2" xfId="39688" xr:uid="{FA8B2D09-C309-4889-BC27-5B9DF93671D1}"/>
    <cellStyle name="Comma 69" xfId="24041" xr:uid="{0D64D308-FFC6-4778-B310-234AC6D7247B}"/>
    <cellStyle name="Comma 69 2" xfId="39693" xr:uid="{72BAECDB-DA36-4876-BFD5-9D156CB52A04}"/>
    <cellStyle name="Comma 7" xfId="534" xr:uid="{00000000-0005-0000-0000-0000B8030000}"/>
    <cellStyle name="Comma 7 10" xfId="11061" xr:uid="{8A5096BA-44EA-4D64-B39C-E62E316A2DA0}"/>
    <cellStyle name="Comma 7 10 2" xfId="17672" xr:uid="{0ED0F13B-0968-4628-AE39-D9C59388C67E}"/>
    <cellStyle name="Comma 7 10 2 2" xfId="33401" xr:uid="{3E0087C4-13E3-4EE6-BC7D-263864FFF6A9}"/>
    <cellStyle name="Comma 7 10 3" xfId="27205" xr:uid="{9A10AF29-4728-4B1C-AC2D-C034F31FD832}"/>
    <cellStyle name="Comma 7 11" xfId="14272" xr:uid="{97949268-2D7D-464C-B209-3B38B90A7763}"/>
    <cellStyle name="Comma 7 11 2" xfId="30391" xr:uid="{B9614953-2761-42B0-9ECD-4A35CBE4B794}"/>
    <cellStyle name="Comma 7 12" xfId="20466" xr:uid="{C62DB321-5E28-4F6D-A5E4-35CA2B9D7298}"/>
    <cellStyle name="Comma 7 12 2" xfId="36195" xr:uid="{21D1773C-FF5E-4EBA-984F-7E2622193401}"/>
    <cellStyle name="Comma 7 13" xfId="21745" xr:uid="{7373837A-0AEC-4042-80E8-4D807775499E}"/>
    <cellStyle name="Comma 7 13 2" xfId="37406" xr:uid="{A4471D3B-6BD0-4EC6-8AFF-DF0C66267091}"/>
    <cellStyle name="Comma 7 14" xfId="44537" xr:uid="{A68CA08C-2615-4CD0-A4E4-23F637B259A9}"/>
    <cellStyle name="Comma 7 15" xfId="2625" xr:uid="{9BAB9B13-29FF-4964-B2C9-22405D6F03D2}"/>
    <cellStyle name="Comma 7 2" xfId="535" xr:uid="{00000000-0005-0000-0000-0000B9030000}"/>
    <cellStyle name="Comma 7 2 10" xfId="4211" xr:uid="{99DC7FF0-B006-4BA1-8AE3-6DE65F5DE3C7}"/>
    <cellStyle name="Comma 7 2 10 2" xfId="8937" xr:uid="{6B86ED0A-374F-49EE-BD8B-46CD9563DC15}"/>
    <cellStyle name="Comma 7 2 10 2 2" xfId="11480" xr:uid="{2308329B-D373-47B7-94B2-AB67FCCF7B52}"/>
    <cellStyle name="Comma 7 2 10 2 2 2" xfId="18090" xr:uid="{30EA9060-2865-4D85-B3C8-5CCB09BA9886}"/>
    <cellStyle name="Comma 7 2 10 2 2 2 2" xfId="33819" xr:uid="{70D51225-700C-4313-B5AF-339A5535DD31}"/>
    <cellStyle name="Comma 7 2 10 2 2 3" xfId="27623" xr:uid="{0C4CA7B1-7663-425D-BE51-31DB754FC921}"/>
    <cellStyle name="Comma 7 2 10 2 3" xfId="15773" xr:uid="{D6F26154-798E-41C6-940F-E4ED1B3DAC79}"/>
    <cellStyle name="Comma 7 2 10 2 3 2" xfId="31512" xr:uid="{4A472AB8-E728-4E58-BAD3-4B886A7DA69A}"/>
    <cellStyle name="Comma 7 2 10 2 4" xfId="21358" xr:uid="{FCC653AD-00E9-440B-A5F2-3B97FBD46C2B}"/>
    <cellStyle name="Comma 7 2 10 2 4 2" xfId="37087" xr:uid="{3848C081-C5A0-4338-8D74-EBA451F758A9}"/>
    <cellStyle name="Comma 7 2 10 2 5" xfId="23271" xr:uid="{7A961B5C-B416-4367-92A5-56FF51856B87}"/>
    <cellStyle name="Comma 7 2 10 2 5 2" xfId="38926" xr:uid="{FCF04A53-5442-4B40-981E-81D0D788C271}"/>
    <cellStyle name="Comma 7 2 10 2 6" xfId="25177" xr:uid="{FD6CFB58-77BA-47DA-8C31-BF3F085FD61B}"/>
    <cellStyle name="Comma 7 2 10 3" xfId="20814" xr:uid="{6EB0B17A-CFAA-4FB0-A29D-C0F3F2B7247D}"/>
    <cellStyle name="Comma 7 2 10 3 2" xfId="36543" xr:uid="{3AC1E711-9613-41CB-8CDC-C7B71861327F}"/>
    <cellStyle name="Comma 7 2 10 4" xfId="22180" xr:uid="{8B1CEC6A-DE12-4484-80C5-61AA56EE0ED8}"/>
    <cellStyle name="Comma 7 2 10 4 2" xfId="37841" xr:uid="{641BB932-F682-4CF8-9865-67B3A9D13180}"/>
    <cellStyle name="Comma 7 2 11" xfId="4212" xr:uid="{DEB2F75D-AAF6-4FA1-8302-1E838FB7943D}"/>
    <cellStyle name="Comma 7 2 11 2" xfId="8938" xr:uid="{8340CEFB-8C98-41D1-97B7-55AB5C0C0CF1}"/>
    <cellStyle name="Comma 7 2 11 2 2" xfId="11481" xr:uid="{4F2EF99F-9BB0-4619-BEB3-71E149A8A19C}"/>
    <cellStyle name="Comma 7 2 11 2 2 2" xfId="18091" xr:uid="{7205FCCF-BA0B-486B-AA0C-3E2F03331BCB}"/>
    <cellStyle name="Comma 7 2 11 2 2 2 2" xfId="33820" xr:uid="{75320F0D-9D4C-45FA-AF6A-EC9DF0A05AA2}"/>
    <cellStyle name="Comma 7 2 11 2 2 3" xfId="27624" xr:uid="{974C698D-0B9A-469F-9946-5CF96DAD8D40}"/>
    <cellStyle name="Comma 7 2 11 2 3" xfId="15774" xr:uid="{638482AA-3FD6-4D7D-ACA6-F2003A9F024A}"/>
    <cellStyle name="Comma 7 2 11 2 3 2" xfId="31513" xr:uid="{3816C9F4-BD95-4E56-AE09-B4B5119E37C7}"/>
    <cellStyle name="Comma 7 2 11 2 4" xfId="21359" xr:uid="{8D5F34D5-E8D9-48D6-9624-174587B247D0}"/>
    <cellStyle name="Comma 7 2 11 2 4 2" xfId="37088" xr:uid="{979B385B-1F70-42B9-84A8-D9DFD11AC6AD}"/>
    <cellStyle name="Comma 7 2 11 2 5" xfId="23272" xr:uid="{003756BF-9C1A-4BE9-B34A-6413463FECD5}"/>
    <cellStyle name="Comma 7 2 11 2 5 2" xfId="38927" xr:uid="{1387ADA7-C5BE-490E-8CB0-9372373DFE83}"/>
    <cellStyle name="Comma 7 2 11 2 6" xfId="25178" xr:uid="{4FE45FB9-C20A-45FF-8CB5-0B6669053091}"/>
    <cellStyle name="Comma 7 2 11 3" xfId="20815" xr:uid="{8E0A243A-EDB2-4712-958A-3A023E50208B}"/>
    <cellStyle name="Comma 7 2 11 3 2" xfId="36544" xr:uid="{BEA3E416-C28F-4F66-A9E8-E9EAD0AFEAC5}"/>
    <cellStyle name="Comma 7 2 11 4" xfId="22181" xr:uid="{4D7E2F3B-718C-45E6-9014-229C630296A0}"/>
    <cellStyle name="Comma 7 2 11 4 2" xfId="37842" xr:uid="{A7D99593-92D3-40C0-85C0-775C54BC06B9}"/>
    <cellStyle name="Comma 7 2 12" xfId="4213" xr:uid="{20E9A364-69E5-49E7-BBC8-B60EDDC366DA}"/>
    <cellStyle name="Comma 7 2 12 2" xfId="8939" xr:uid="{3DB1C1A2-23D0-4E25-90A4-3A04BAC35B7A}"/>
    <cellStyle name="Comma 7 2 12 2 2" xfId="11482" xr:uid="{5E443327-C946-42F5-8FBC-3944F5D7C051}"/>
    <cellStyle name="Comma 7 2 12 2 2 2" xfId="18092" xr:uid="{A07AB2C1-E6EA-46FD-BD25-1BFC51AC776D}"/>
    <cellStyle name="Comma 7 2 12 2 2 2 2" xfId="33821" xr:uid="{0880F830-62CB-4F9F-9B65-F0CC46A73AAD}"/>
    <cellStyle name="Comma 7 2 12 2 2 3" xfId="27625" xr:uid="{D3094795-6028-4A34-9FF8-33A1746B0486}"/>
    <cellStyle name="Comma 7 2 12 2 3" xfId="15775" xr:uid="{52498FBB-5661-40FD-A4CA-A60DFBDE2622}"/>
    <cellStyle name="Comma 7 2 12 2 3 2" xfId="31514" xr:uid="{0C309819-8A27-405C-B6BB-B23AE32F89BB}"/>
    <cellStyle name="Comma 7 2 12 2 4" xfId="21360" xr:uid="{1C187451-500B-46D3-A396-3242D0A7A0B1}"/>
    <cellStyle name="Comma 7 2 12 2 4 2" xfId="37089" xr:uid="{4C778A78-479A-4488-B548-ED911ED81E7E}"/>
    <cellStyle name="Comma 7 2 12 2 5" xfId="23273" xr:uid="{F71AE12E-49B0-4412-99FE-2D7CD272EFA4}"/>
    <cellStyle name="Comma 7 2 12 2 5 2" xfId="38928" xr:uid="{BF849689-E478-4CE8-936F-66DDF335994F}"/>
    <cellStyle name="Comma 7 2 12 2 6" xfId="25179" xr:uid="{540AA51C-D289-4DB1-AE61-B8D21768A08D}"/>
    <cellStyle name="Comma 7 2 12 3" xfId="20816" xr:uid="{47F956CB-DFB9-499C-BEA3-142247A688AD}"/>
    <cellStyle name="Comma 7 2 12 3 2" xfId="36545" xr:uid="{78AB05CB-EEFC-4C18-AF25-1E9B0C908A5F}"/>
    <cellStyle name="Comma 7 2 12 4" xfId="22182" xr:uid="{CABD461D-8B6E-478D-88AF-1C7803199DB6}"/>
    <cellStyle name="Comma 7 2 12 4 2" xfId="37843" xr:uid="{E3A6B725-E28A-491C-80D4-240BFD4E8B58}"/>
    <cellStyle name="Comma 7 2 13" xfId="4214" xr:uid="{9032598D-DCC1-449E-B16D-3F567C55178E}"/>
    <cellStyle name="Comma 7 2 13 2" xfId="8940" xr:uid="{02FD6BBB-A541-4D29-9050-67519E42A6F8}"/>
    <cellStyle name="Comma 7 2 13 2 2" xfId="11483" xr:uid="{B75D9DF5-71D2-405E-8B00-D45AB5865B67}"/>
    <cellStyle name="Comma 7 2 13 2 2 2" xfId="18093" xr:uid="{955CDF78-3433-4195-9772-85E6EF2592EC}"/>
    <cellStyle name="Comma 7 2 13 2 2 2 2" xfId="33822" xr:uid="{F9D612ED-EAB5-4282-BFC7-A6B004089711}"/>
    <cellStyle name="Comma 7 2 13 2 2 3" xfId="27626" xr:uid="{AB01A5FA-6F9F-4F1D-AA07-32343AA65D43}"/>
    <cellStyle name="Comma 7 2 13 2 3" xfId="15776" xr:uid="{A4934499-C5F3-4C8D-8740-22FBAA8D6E39}"/>
    <cellStyle name="Comma 7 2 13 2 3 2" xfId="31515" xr:uid="{9CEE72EC-3290-46E3-AD4F-610FB2C7E6B0}"/>
    <cellStyle name="Comma 7 2 13 2 4" xfId="21361" xr:uid="{C0D86DFA-254A-4DFF-BA5F-8A7BD63DEC2A}"/>
    <cellStyle name="Comma 7 2 13 2 4 2" xfId="37090" xr:uid="{775E9B93-5B0E-4EC3-89EB-8E2C4DCC4214}"/>
    <cellStyle name="Comma 7 2 13 2 5" xfId="23274" xr:uid="{F3BE5C0B-3E0F-437F-A1DB-99BC87BB9A36}"/>
    <cellStyle name="Comma 7 2 13 2 5 2" xfId="38929" xr:uid="{45D3BB2D-D4B2-4DB3-8132-6C75AA89DB73}"/>
    <cellStyle name="Comma 7 2 13 2 6" xfId="25180" xr:uid="{23DA7BCB-A622-4AB2-A671-FBD81A11BFBD}"/>
    <cellStyle name="Comma 7 2 13 3" xfId="20817" xr:uid="{012A6842-9E9B-478B-9F9C-665868FF0728}"/>
    <cellStyle name="Comma 7 2 13 3 2" xfId="36546" xr:uid="{B8D104AB-7798-448E-AA1A-C9ACECCEFCE9}"/>
    <cellStyle name="Comma 7 2 13 4" xfId="22183" xr:uid="{33F3703D-66D0-4B71-B5D7-58E1C38D3828}"/>
    <cellStyle name="Comma 7 2 13 4 2" xfId="37844" xr:uid="{FC680472-A6C5-4BF2-A45D-A5B9A559CEB3}"/>
    <cellStyle name="Comma 7 2 14" xfId="4215" xr:uid="{C871FCE8-697B-4859-AA97-8ADE0DECA0E3}"/>
    <cellStyle name="Comma 7 2 14 2" xfId="8941" xr:uid="{9D0F8C64-0221-499B-9658-7B78343EEA84}"/>
    <cellStyle name="Comma 7 2 14 2 2" xfId="11484" xr:uid="{D3D12332-4301-46D1-B3DB-30F8990D5ED7}"/>
    <cellStyle name="Comma 7 2 14 2 2 2" xfId="18094" xr:uid="{EB390C40-30AD-41CC-BD33-C54E878F2684}"/>
    <cellStyle name="Comma 7 2 14 2 2 2 2" xfId="33823" xr:uid="{83463A2D-DA48-4612-B19B-A346058498A1}"/>
    <cellStyle name="Comma 7 2 14 2 2 3" xfId="27627" xr:uid="{FFDB7252-4F0A-4EB0-AE22-0BA7DCA3D5BB}"/>
    <cellStyle name="Comma 7 2 14 2 3" xfId="15777" xr:uid="{5CD0853F-A884-43FF-9FCC-E4E53D84ED64}"/>
    <cellStyle name="Comma 7 2 14 2 3 2" xfId="31516" xr:uid="{0BD4C060-9F06-4367-A9A6-A4A6017E6C32}"/>
    <cellStyle name="Comma 7 2 14 2 4" xfId="21362" xr:uid="{1414C4D3-E8B1-44A9-BF99-90205DA67DCD}"/>
    <cellStyle name="Comma 7 2 14 2 4 2" xfId="37091" xr:uid="{E7873319-B72A-451C-8272-250B51CAF9D5}"/>
    <cellStyle name="Comma 7 2 14 2 5" xfId="23275" xr:uid="{53E9B82E-C57F-4F2E-AA9A-5B758BBD35C7}"/>
    <cellStyle name="Comma 7 2 14 2 5 2" xfId="38930" xr:uid="{3E43263D-4671-4313-A27E-31B963A7E06C}"/>
    <cellStyle name="Comma 7 2 14 2 6" xfId="25181" xr:uid="{EA0DF174-DEA9-4926-83FC-4E2636CE5A68}"/>
    <cellStyle name="Comma 7 2 14 3" xfId="20818" xr:uid="{960A616C-D830-4707-BA9A-53A3F5C4D326}"/>
    <cellStyle name="Comma 7 2 14 3 2" xfId="36547" xr:uid="{BC7D9C38-A3A8-4F21-90BB-353D8482D840}"/>
    <cellStyle name="Comma 7 2 14 4" xfId="22184" xr:uid="{7FF35A14-34C5-47FB-9158-E4855E80A454}"/>
    <cellStyle name="Comma 7 2 14 4 2" xfId="37845" xr:uid="{5C244A0C-7F96-4DFD-998D-DDB921848DC5}"/>
    <cellStyle name="Comma 7 2 15" xfId="4216" xr:uid="{37C7F31E-48EF-44C6-9B53-64CD065B47B0}"/>
    <cellStyle name="Comma 7 2 15 2" xfId="8942" xr:uid="{DA9DD68D-C692-4671-90F2-CD8BB72F2BC1}"/>
    <cellStyle name="Comma 7 2 15 2 2" xfId="11485" xr:uid="{908133C1-BB38-40BD-B389-CFD19E651349}"/>
    <cellStyle name="Comma 7 2 15 2 2 2" xfId="18095" xr:uid="{3B2A8444-713A-4F44-B3CD-01D968B3B6A4}"/>
    <cellStyle name="Comma 7 2 15 2 2 2 2" xfId="33824" xr:uid="{F07924C7-1802-497E-B200-61A64C87F7B7}"/>
    <cellStyle name="Comma 7 2 15 2 2 3" xfId="27628" xr:uid="{29A73735-D371-4862-9068-D132E4923013}"/>
    <cellStyle name="Comma 7 2 15 2 3" xfId="15778" xr:uid="{E31E6215-ADB8-4310-8724-814002E58F15}"/>
    <cellStyle name="Comma 7 2 15 2 3 2" xfId="31517" xr:uid="{165183F2-27AD-4174-8325-B9E868585F11}"/>
    <cellStyle name="Comma 7 2 15 2 4" xfId="21363" xr:uid="{334BDA62-69E1-4B77-BEDC-30C935EABAA0}"/>
    <cellStyle name="Comma 7 2 15 2 4 2" xfId="37092" xr:uid="{86EC634C-0BDF-44FF-99CD-B4B68150191C}"/>
    <cellStyle name="Comma 7 2 15 2 5" xfId="23276" xr:uid="{39E79A4D-981C-4297-9677-19B1C75898A7}"/>
    <cellStyle name="Comma 7 2 15 2 5 2" xfId="38931" xr:uid="{A5511DEF-6317-4B61-A8C1-482918C7C955}"/>
    <cellStyle name="Comma 7 2 15 2 6" xfId="25182" xr:uid="{D569EA47-7E1F-4146-9B41-69A7D7B1C284}"/>
    <cellStyle name="Comma 7 2 15 3" xfId="20819" xr:uid="{4A2531B6-6B95-40DB-89CF-D3B16D62ACD0}"/>
    <cellStyle name="Comma 7 2 15 3 2" xfId="36548" xr:uid="{75093EB2-33B8-4FE5-ACF8-5308D386F9AA}"/>
    <cellStyle name="Comma 7 2 15 4" xfId="22185" xr:uid="{EE5A6D70-9735-4164-A454-60625B22059A}"/>
    <cellStyle name="Comma 7 2 15 4 2" xfId="37846" xr:uid="{FA200211-5613-4889-9D5B-C57248AFFC69}"/>
    <cellStyle name="Comma 7 2 16" xfId="4217" xr:uid="{CA3A3C3E-F8BD-4F9B-A254-E6F7F73CDDA1}"/>
    <cellStyle name="Comma 7 2 16 2" xfId="8943" xr:uid="{C43A20F8-372D-44FF-9336-3C025C2110E6}"/>
    <cellStyle name="Comma 7 2 16 2 2" xfId="11486" xr:uid="{53590F56-2BC0-4CF6-9C9C-3CFC9CF6B015}"/>
    <cellStyle name="Comma 7 2 16 2 2 2" xfId="18096" xr:uid="{70F8A024-CA4D-45A2-BE2B-7F82A156E96C}"/>
    <cellStyle name="Comma 7 2 16 2 2 2 2" xfId="33825" xr:uid="{D32CA67A-01E9-4CD0-846A-20E698970F35}"/>
    <cellStyle name="Comma 7 2 16 2 2 3" xfId="27629" xr:uid="{0140D4E4-10B2-4885-8EC2-38FC0346718D}"/>
    <cellStyle name="Comma 7 2 16 2 3" xfId="15779" xr:uid="{3908D199-9FF6-408E-B23D-0EBB690152B7}"/>
    <cellStyle name="Comma 7 2 16 2 3 2" xfId="31518" xr:uid="{E49794EB-98DD-43B3-8706-23761FDF4888}"/>
    <cellStyle name="Comma 7 2 16 2 4" xfId="21364" xr:uid="{8E54FD09-6CCB-4612-9835-DBD7231F1263}"/>
    <cellStyle name="Comma 7 2 16 2 4 2" xfId="37093" xr:uid="{238219BE-6A05-4550-B94C-B623BA1608C4}"/>
    <cellStyle name="Comma 7 2 16 2 5" xfId="23277" xr:uid="{2794672B-9423-4EB2-9474-66FD8B4EA751}"/>
    <cellStyle name="Comma 7 2 16 2 5 2" xfId="38932" xr:uid="{C2BA40FE-EBDB-47B8-A20B-892920B4537E}"/>
    <cellStyle name="Comma 7 2 16 2 6" xfId="25183" xr:uid="{EF777928-0EF6-400C-AFF9-A0CA3E339618}"/>
    <cellStyle name="Comma 7 2 16 3" xfId="20820" xr:uid="{119C6829-B474-4CF1-BB76-4C8977F4BD6A}"/>
    <cellStyle name="Comma 7 2 16 3 2" xfId="36549" xr:uid="{556EF55D-4EA4-403B-912D-7B001887E5C7}"/>
    <cellStyle name="Comma 7 2 16 4" xfId="22186" xr:uid="{21434B91-73A4-480B-ADD4-CE523353FBA6}"/>
    <cellStyle name="Comma 7 2 16 4 2" xfId="37847" xr:uid="{270A9880-DD07-4859-AE52-D38ED6631DDD}"/>
    <cellStyle name="Comma 7 2 17" xfId="4218" xr:uid="{5BB43A82-7DC0-417E-BC72-D653EA5FF053}"/>
    <cellStyle name="Comma 7 2 17 2" xfId="8944" xr:uid="{C85669C3-3F53-40CA-A9DB-A89FD9133243}"/>
    <cellStyle name="Comma 7 2 17 2 2" xfId="11487" xr:uid="{1028BC0B-3385-4E73-9898-F729E7588E37}"/>
    <cellStyle name="Comma 7 2 17 2 2 2" xfId="18097" xr:uid="{9CDCAE07-9703-4575-8ACA-3351B9DBAF4F}"/>
    <cellStyle name="Comma 7 2 17 2 2 2 2" xfId="33826" xr:uid="{20D5D230-C27D-4943-8BC3-00472C40F789}"/>
    <cellStyle name="Comma 7 2 17 2 2 3" xfId="27630" xr:uid="{AEE774D4-1E27-4740-9BF6-049EA26EA23F}"/>
    <cellStyle name="Comma 7 2 17 2 3" xfId="15780" xr:uid="{9295D71C-4269-4E24-BBA7-9BBDE4AD710B}"/>
    <cellStyle name="Comma 7 2 17 2 3 2" xfId="31519" xr:uid="{D9B9CF23-07E9-4821-84E3-64167E4DB0C5}"/>
    <cellStyle name="Comma 7 2 17 2 4" xfId="21365" xr:uid="{EBCE7524-28CF-4F3E-876D-5B89DB974C3C}"/>
    <cellStyle name="Comma 7 2 17 2 4 2" xfId="37094" xr:uid="{13B97D51-1922-4CB2-8062-5C94305AC91A}"/>
    <cellStyle name="Comma 7 2 17 2 5" xfId="23278" xr:uid="{8A5214B0-E73C-41BA-8157-5FCE2B7CE064}"/>
    <cellStyle name="Comma 7 2 17 2 5 2" xfId="38933" xr:uid="{C5276851-1BA9-4CF9-929E-DCE9043B749E}"/>
    <cellStyle name="Comma 7 2 17 2 6" xfId="25184" xr:uid="{D7C6CD79-18C6-4597-B685-21F853E4B0A5}"/>
    <cellStyle name="Comma 7 2 17 3" xfId="20821" xr:uid="{0DF27202-DBA0-472B-B559-03ABFDE9EE46}"/>
    <cellStyle name="Comma 7 2 17 3 2" xfId="36550" xr:uid="{E36A0B29-A8E7-463A-9D2F-EAEB61497F53}"/>
    <cellStyle name="Comma 7 2 17 4" xfId="22187" xr:uid="{B0DE0EC1-245B-483A-BC49-CEDC3B11CEC0}"/>
    <cellStyle name="Comma 7 2 17 4 2" xfId="37848" xr:uid="{CE4B42DB-5D51-4B20-BFF5-B8F0EC66C755}"/>
    <cellStyle name="Comma 7 2 18" xfId="4219" xr:uid="{C8315D49-E9C8-459D-A9B1-D26CF1FEFED1}"/>
    <cellStyle name="Comma 7 2 18 2" xfId="8945" xr:uid="{56913381-40C1-4ED0-A451-92C848A5D4CF}"/>
    <cellStyle name="Comma 7 2 18 2 2" xfId="11488" xr:uid="{9C1B16E0-3211-4ABB-AF43-C68EAEDB6CD3}"/>
    <cellStyle name="Comma 7 2 18 2 2 2" xfId="18098" xr:uid="{0D617234-6F21-47CA-9DA3-51C87F7CA33C}"/>
    <cellStyle name="Comma 7 2 18 2 2 2 2" xfId="33827" xr:uid="{AD8595C0-F34D-4993-90DC-855CF74AAF6C}"/>
    <cellStyle name="Comma 7 2 18 2 2 3" xfId="27631" xr:uid="{50096031-BA02-400E-98D0-E771B3CEAC14}"/>
    <cellStyle name="Comma 7 2 18 2 3" xfId="15781" xr:uid="{B3BF39B2-DB03-480E-8675-D5AF2A986EC5}"/>
    <cellStyle name="Comma 7 2 18 2 3 2" xfId="31520" xr:uid="{714587E3-E805-4098-BC17-559CF9C54F7B}"/>
    <cellStyle name="Comma 7 2 18 2 4" xfId="21366" xr:uid="{3EFA4941-2010-4922-BE45-D49A3046017A}"/>
    <cellStyle name="Comma 7 2 18 2 4 2" xfId="37095" xr:uid="{C3163568-1AF0-4152-888C-644CFF690624}"/>
    <cellStyle name="Comma 7 2 18 2 5" xfId="23279" xr:uid="{A09E1C1D-0191-4EF4-8123-4046CCA679A0}"/>
    <cellStyle name="Comma 7 2 18 2 5 2" xfId="38934" xr:uid="{599B59EF-BBDE-45B5-9596-123941AD7C07}"/>
    <cellStyle name="Comma 7 2 18 2 6" xfId="25185" xr:uid="{C0217E08-417C-4ABE-8A55-5E09F5A3EA48}"/>
    <cellStyle name="Comma 7 2 18 3" xfId="20822" xr:uid="{F25AD791-BD32-4F3D-9C18-B22C11DA1DBB}"/>
    <cellStyle name="Comma 7 2 18 3 2" xfId="36551" xr:uid="{8826D96A-5A4D-4DD0-84DB-C1A7F312AEEA}"/>
    <cellStyle name="Comma 7 2 18 4" xfId="22188" xr:uid="{FC803E2E-2464-4C64-82C9-CCE7C68AF475}"/>
    <cellStyle name="Comma 7 2 18 4 2" xfId="37849" xr:uid="{75AAA1C5-F658-4615-B1E1-1066111E1299}"/>
    <cellStyle name="Comma 7 2 19" xfId="4220" xr:uid="{845B7969-EB73-4649-AEB6-76F319142720}"/>
    <cellStyle name="Comma 7 2 19 2" xfId="8946" xr:uid="{4EF526B1-7654-4C52-B9C2-0E0A0F7DC11B}"/>
    <cellStyle name="Comma 7 2 19 2 2" xfId="11489" xr:uid="{094F8F28-5A06-479F-983B-213D49E9F264}"/>
    <cellStyle name="Comma 7 2 19 2 2 2" xfId="18099" xr:uid="{A07ABC86-DCEA-427E-BD22-46FCF5F80C58}"/>
    <cellStyle name="Comma 7 2 19 2 2 2 2" xfId="33828" xr:uid="{CA5B1D02-4462-411B-963A-C1043F08360B}"/>
    <cellStyle name="Comma 7 2 19 2 2 3" xfId="27632" xr:uid="{04BB58B8-CEA2-4190-B39B-42F63B5EF8A3}"/>
    <cellStyle name="Comma 7 2 19 2 3" xfId="15782" xr:uid="{ED34BC21-4DDA-4453-81E1-83C6B979E270}"/>
    <cellStyle name="Comma 7 2 19 2 3 2" xfId="31521" xr:uid="{38CA3199-0B95-421E-B02A-EBCA46D5CBC7}"/>
    <cellStyle name="Comma 7 2 19 2 4" xfId="21367" xr:uid="{0B3493B9-5C7F-4976-A491-F2B7B5C38788}"/>
    <cellStyle name="Comma 7 2 19 2 4 2" xfId="37096" xr:uid="{87918E4C-DF2B-4F98-8BFA-3765E35C0B5D}"/>
    <cellStyle name="Comma 7 2 19 2 5" xfId="23280" xr:uid="{2FAC8559-4D4F-4C76-8234-4917557E4C60}"/>
    <cellStyle name="Comma 7 2 19 2 5 2" xfId="38935" xr:uid="{DCAA26AC-C6BC-444E-B14E-E5C7F9963601}"/>
    <cellStyle name="Comma 7 2 19 2 6" xfId="25186" xr:uid="{429E3D57-DE8F-449F-9BE1-85F304A1F2B9}"/>
    <cellStyle name="Comma 7 2 19 3" xfId="20823" xr:uid="{218FE323-ED27-4C8B-8E8E-54053941E6D4}"/>
    <cellStyle name="Comma 7 2 19 3 2" xfId="36552" xr:uid="{14690D3F-7C1F-4AF3-82DB-E3F5409F1678}"/>
    <cellStyle name="Comma 7 2 19 4" xfId="22189" xr:uid="{BDD0C1C7-8A83-4306-B473-4ECB2A8FDEC6}"/>
    <cellStyle name="Comma 7 2 19 4 2" xfId="37850" xr:uid="{B4D313A2-5212-4EC6-86F4-0E5C09576BB2}"/>
    <cellStyle name="Comma 7 2 2" xfId="2069" xr:uid="{00000000-0005-0000-0000-0000BA030000}"/>
    <cellStyle name="Comma 7 2 2 2" xfId="8947" xr:uid="{EDB2E1C3-A37E-44C0-AA76-05E109D82843}"/>
    <cellStyle name="Comma 7 2 2 2 2" xfId="11490" xr:uid="{96027C8C-5A4D-473E-B52E-973EF25C83C9}"/>
    <cellStyle name="Comma 7 2 2 2 2 2" xfId="18100" xr:uid="{8CFAB018-6C69-48D0-81BC-FED3F074D1EA}"/>
    <cellStyle name="Comma 7 2 2 2 2 2 2" xfId="33829" xr:uid="{9A1F672F-735B-4907-A27B-BA873201AA65}"/>
    <cellStyle name="Comma 7 2 2 2 2 3" xfId="27633" xr:uid="{884245EE-C9AA-4E3B-A1B8-E729C9E54858}"/>
    <cellStyle name="Comma 7 2 2 2 3" xfId="15783" xr:uid="{A7EDFED9-39FB-45ED-B0A7-5E668AB0083F}"/>
    <cellStyle name="Comma 7 2 2 2 3 2" xfId="31522" xr:uid="{544CC3EC-82B5-4E1D-92A9-6614FBEEFE86}"/>
    <cellStyle name="Comma 7 2 2 2 4" xfId="21368" xr:uid="{EF2689C5-E9EE-465B-A36C-7A4EB7620666}"/>
    <cellStyle name="Comma 7 2 2 2 4 2" xfId="37097" xr:uid="{2EA56846-0E40-4489-AC8D-8D5061FC42F5}"/>
    <cellStyle name="Comma 7 2 2 2 5" xfId="23281" xr:uid="{4759D902-8D1F-4E20-A3DA-D02D3A478B65}"/>
    <cellStyle name="Comma 7 2 2 2 5 2" xfId="38936" xr:uid="{8FA1E2BA-84B8-4B6F-B2E4-A7C60513D3DC}"/>
    <cellStyle name="Comma 7 2 2 2 6" xfId="25187" xr:uid="{CA710FD2-3D3E-4465-8316-EC06759FCDF9}"/>
    <cellStyle name="Comma 7 2 2 3" xfId="20824" xr:uid="{4BECB036-AB2A-4595-97C2-87D20478FD58}"/>
    <cellStyle name="Comma 7 2 2 3 2" xfId="36553" xr:uid="{C9FDEFCE-084B-4DC1-AD65-02BB695FC4EE}"/>
    <cellStyle name="Comma 7 2 2 4" xfId="22190" xr:uid="{0B28ABE4-F243-4AEE-AD41-0D161B7E3EEE}"/>
    <cellStyle name="Comma 7 2 2 4 2" xfId="37851" xr:uid="{6730A2C4-5CC2-48B7-A3AB-3CEF17F8E8A5}"/>
    <cellStyle name="Comma 7 2 2 5" xfId="46775" xr:uid="{F6652E3E-2BB2-404F-8C2E-484D5F71FCDE}"/>
    <cellStyle name="Comma 7 2 2 6" xfId="4221" xr:uid="{0645676B-AD2C-4616-A989-F336FA8DFC96}"/>
    <cellStyle name="Comma 7 2 20" xfId="4222" xr:uid="{1C6991AA-5917-4E79-B307-3FFCAC1406FE}"/>
    <cellStyle name="Comma 7 2 20 2" xfId="8948" xr:uid="{E3FC51D8-4469-47A5-B8D1-C476FC7D2D81}"/>
    <cellStyle name="Comma 7 2 20 2 2" xfId="11491" xr:uid="{A89A0836-82A2-4B1E-821B-22D3509D4DF3}"/>
    <cellStyle name="Comma 7 2 20 2 2 2" xfId="18101" xr:uid="{BDFD1BDE-93CB-4893-9865-00B5B65E67AB}"/>
    <cellStyle name="Comma 7 2 20 2 2 2 2" xfId="33830" xr:uid="{98BF07B2-A2E8-4CCB-8765-9503AF92E4C6}"/>
    <cellStyle name="Comma 7 2 20 2 2 3" xfId="27634" xr:uid="{2C023A3E-24E1-41D9-AE2C-3CA99BA42AC4}"/>
    <cellStyle name="Comma 7 2 20 2 3" xfId="15784" xr:uid="{9E2E24AB-9ACD-4171-AA22-6ABFE3885FA9}"/>
    <cellStyle name="Comma 7 2 20 2 3 2" xfId="31523" xr:uid="{D285260F-5E2F-4259-815A-8C39B5ABEEE7}"/>
    <cellStyle name="Comma 7 2 20 2 4" xfId="21369" xr:uid="{1CE14C86-842D-4ED8-ABE0-3B9AA8821AFD}"/>
    <cellStyle name="Comma 7 2 20 2 4 2" xfId="37098" xr:uid="{89D7D1B8-BE5C-47EF-9F2A-B48F5BF3103F}"/>
    <cellStyle name="Comma 7 2 20 2 5" xfId="23282" xr:uid="{E940EE5B-2BD1-4766-B54B-7939AE70B24A}"/>
    <cellStyle name="Comma 7 2 20 2 5 2" xfId="38937" xr:uid="{D0A0E4BD-07A1-46FD-BD3E-39E1CCE9D74F}"/>
    <cellStyle name="Comma 7 2 20 2 6" xfId="25188" xr:uid="{C3D6B5BC-F3A0-4898-B745-736C502F8152}"/>
    <cellStyle name="Comma 7 2 20 3" xfId="20825" xr:uid="{02CE9639-2DBC-4B7D-A562-DB414AFA1ECF}"/>
    <cellStyle name="Comma 7 2 20 3 2" xfId="36554" xr:uid="{715AB6B9-8231-42D7-8B6D-090E272F2F17}"/>
    <cellStyle name="Comma 7 2 20 4" xfId="22191" xr:uid="{BE7B044B-4C33-4F1A-A12B-CEFC5F91A59E}"/>
    <cellStyle name="Comma 7 2 20 4 2" xfId="37852" xr:uid="{13F35979-6515-464A-A100-F16DF180A379}"/>
    <cellStyle name="Comma 7 2 21" xfId="8536" xr:uid="{B7116ACA-0E03-4DB8-8D4E-BE13DB34B5C4}"/>
    <cellStyle name="Comma 7 2 21 2" xfId="11130" xr:uid="{0E017179-D187-4FB6-8E35-9C48E35B7F41}"/>
    <cellStyle name="Comma 7 2 21 2 2" xfId="17740" xr:uid="{F51369BE-8D8A-473D-84B2-98EAE1B31980}"/>
    <cellStyle name="Comma 7 2 21 2 2 2" xfId="33469" xr:uid="{DE0E0359-54D7-444D-945D-EA6D0664A3A3}"/>
    <cellStyle name="Comma 7 2 21 2 3" xfId="27273" xr:uid="{CA840BCC-378E-49D6-8CEA-1E85957FAAC7}"/>
    <cellStyle name="Comma 7 2 21 3" xfId="15497" xr:uid="{E23EE144-B5E7-4ACD-B8D3-81E90B5443FB}"/>
    <cellStyle name="Comma 7 2 21 3 2" xfId="31236" xr:uid="{B044D358-DAD2-4078-8738-B40FE030BF82}"/>
    <cellStyle name="Comma 7 2 21 4" xfId="21039" xr:uid="{C672AFE1-35E5-4822-BF4B-B0E11C30B32F}"/>
    <cellStyle name="Comma 7 2 21 4 2" xfId="36768" xr:uid="{F6B798AA-F337-45BB-839E-DA5D32F2A525}"/>
    <cellStyle name="Comma 7 2 21 5" xfId="22870" xr:uid="{C478138C-E22C-4FBF-9A09-5EAD2DB573D8}"/>
    <cellStyle name="Comma 7 2 21 5 2" xfId="38525" xr:uid="{96C8C19F-90BD-4759-9030-5EA971F56A6B}"/>
    <cellStyle name="Comma 7 2 21 6" xfId="24776" xr:uid="{CBE06DFC-C033-4800-9A1A-AFDEBB5346AD}"/>
    <cellStyle name="Comma 7 2 21 7" xfId="40484" xr:uid="{EA10A0EE-ADB9-4FC6-8BA0-61F78F375B46}"/>
    <cellStyle name="Comma 7 2 22" xfId="9648" xr:uid="{4344304D-E08E-467F-98D3-013D16E0D969}"/>
    <cellStyle name="Comma 7 2 22 2" xfId="16396" xr:uid="{80357F54-4504-4811-897C-353E038A1080}"/>
    <cellStyle name="Comma 7 2 22 2 2" xfId="32125" xr:uid="{F6946F78-24A8-4D67-B332-763CEB7BB524}"/>
    <cellStyle name="Comma 7 2 22 3" xfId="21586" xr:uid="{2CFB4C41-A5E2-4251-9DF9-813BD4297578}"/>
    <cellStyle name="Comma 7 2 22 3 2" xfId="37315" xr:uid="{2A79B541-1AB2-4817-BC6F-3631E913B691}"/>
    <cellStyle name="Comma 7 2 22 4" xfId="23945" xr:uid="{AE41501A-750C-4746-B939-184B000DC324}"/>
    <cellStyle name="Comma 7 2 22 4 2" xfId="39600" xr:uid="{D517F121-88C0-4708-843F-6FC850937FC5}"/>
    <cellStyle name="Comma 7 2 22 5" xfId="25878" xr:uid="{31ED7489-1529-4189-9002-73AB25F74F64}"/>
    <cellStyle name="Comma 7 2 22 6" xfId="40485" xr:uid="{C2ECF26C-5400-4EDE-BC3E-DDE4B30B5EEC}"/>
    <cellStyle name="Comma 7 2 23" xfId="14552" xr:uid="{2C11A1B0-6DE3-4942-A2E7-E274B58B3310}"/>
    <cellStyle name="Comma 7 2 23 2" xfId="30641" xr:uid="{DAD9F742-8D83-4DB6-A661-B8692880F726}"/>
    <cellStyle name="Comma 7 2 24" xfId="20495" xr:uid="{315C8A9B-C5E0-468E-A155-77B4A78BCDF3}"/>
    <cellStyle name="Comma 7 2 24 2" xfId="36224" xr:uid="{3484E042-0319-4E3A-AB53-A83387C23DD7}"/>
    <cellStyle name="Comma 7 2 25" xfId="21779" xr:uid="{58AE1082-A0DA-4DF2-8909-5BE1489BF795}"/>
    <cellStyle name="Comma 7 2 25 2" xfId="37440" xr:uid="{8C8EB3FF-44F6-4FC2-BBE5-E566556115FA}"/>
    <cellStyle name="Comma 7 2 26" xfId="24081" xr:uid="{5E022FD8-462B-4B73-A5DA-C1C1A6CC0203}"/>
    <cellStyle name="Comma 7 2 27" xfId="40486" xr:uid="{DB0778B6-8266-4678-8622-9DF05167D5F1}"/>
    <cellStyle name="Comma 7 2 28" xfId="45851" xr:uid="{BF68B63E-4CF4-46BF-9470-684A881F70C0}"/>
    <cellStyle name="Comma 7 2 29" xfId="2666" xr:uid="{C6DADECF-7AF8-49A2-B473-9E11753960BA}"/>
    <cellStyle name="Comma 7 2 3" xfId="4223" xr:uid="{99365FEA-7279-41F6-A125-9D9251488707}"/>
    <cellStyle name="Comma 7 2 3 2" xfId="8949" xr:uid="{89AC4A5F-FEB6-4028-BBD8-063861C0DABB}"/>
    <cellStyle name="Comma 7 2 3 2 2" xfId="11492" xr:uid="{3D5C1A3B-FF4A-45F1-91FC-5DE84F182B40}"/>
    <cellStyle name="Comma 7 2 3 2 2 2" xfId="18102" xr:uid="{8D7F5C5A-D572-4C6F-BE9C-EC3FC269FD6A}"/>
    <cellStyle name="Comma 7 2 3 2 2 2 2" xfId="33831" xr:uid="{BA1BEADC-618C-4DFD-8FAE-07BA44CE4941}"/>
    <cellStyle name="Comma 7 2 3 2 2 3" xfId="27635" xr:uid="{AB075663-3123-4651-9F05-45DCC8C8C835}"/>
    <cellStyle name="Comma 7 2 3 2 3" xfId="15785" xr:uid="{F131601F-E52D-4720-B1C2-FBF7C9957613}"/>
    <cellStyle name="Comma 7 2 3 2 3 2" xfId="31524" xr:uid="{CE1BFF83-BAA4-4B42-9AF8-21F2A42DE160}"/>
    <cellStyle name="Comma 7 2 3 2 4" xfId="21370" xr:uid="{ABC0CA44-D6A7-4BC9-B56A-ED47CCA14BAA}"/>
    <cellStyle name="Comma 7 2 3 2 4 2" xfId="37099" xr:uid="{F2F05BE8-425F-4CB0-9EF7-822F1000961B}"/>
    <cellStyle name="Comma 7 2 3 2 5" xfId="23283" xr:uid="{B568A1D1-18B3-4074-8438-F644B3E330ED}"/>
    <cellStyle name="Comma 7 2 3 2 5 2" xfId="38938" xr:uid="{F72D83B7-BD6A-45FA-AE39-A01993409431}"/>
    <cellStyle name="Comma 7 2 3 2 6" xfId="25189" xr:uid="{B6F08B2E-A535-4785-9FD5-99D327EDDD1E}"/>
    <cellStyle name="Comma 7 2 3 3" xfId="20826" xr:uid="{7D6C501D-9CAB-4960-A54C-3B7459EC5E8E}"/>
    <cellStyle name="Comma 7 2 3 3 2" xfId="36555" xr:uid="{41DB33B6-BF8C-499C-98F0-28C7B4D07B4E}"/>
    <cellStyle name="Comma 7 2 3 4" xfId="22192" xr:uid="{B632089C-DC2F-4594-8BEF-2576C51E9CEC}"/>
    <cellStyle name="Comma 7 2 3 4 2" xfId="37853" xr:uid="{88CD3BE2-553F-46CC-B6CD-AA13D3F5C71E}"/>
    <cellStyle name="Comma 7 2 4" xfId="4224" xr:uid="{6117BACB-3B0B-4B73-893D-03A4E1F05EE4}"/>
    <cellStyle name="Comma 7 2 4 2" xfId="8950" xr:uid="{0B9A8420-0FB5-4CFD-9956-121EABE5E1D4}"/>
    <cellStyle name="Comma 7 2 4 2 2" xfId="11493" xr:uid="{C36386E2-BC6B-4A3B-90BD-DF8FDB9EA15F}"/>
    <cellStyle name="Comma 7 2 4 2 2 2" xfId="18103" xr:uid="{46FF6D96-552F-4D79-B199-C3C19AB45948}"/>
    <cellStyle name="Comma 7 2 4 2 2 2 2" xfId="33832" xr:uid="{666CAE2C-B49A-4CD8-AEA2-2C41016443D8}"/>
    <cellStyle name="Comma 7 2 4 2 2 3" xfId="27636" xr:uid="{9873FF72-597F-4A25-9030-4176345E7D7B}"/>
    <cellStyle name="Comma 7 2 4 2 3" xfId="15786" xr:uid="{0C1D671E-B44D-496E-A474-6A9C35ADD3DC}"/>
    <cellStyle name="Comma 7 2 4 2 3 2" xfId="31525" xr:uid="{6C4674A1-1163-46CE-9902-F05538ACDA2D}"/>
    <cellStyle name="Comma 7 2 4 2 4" xfId="21371" xr:uid="{C8FE86BF-04B4-4A2B-971A-0D659B942782}"/>
    <cellStyle name="Comma 7 2 4 2 4 2" xfId="37100" xr:uid="{B2772571-8A2A-41FB-9630-D2B7CE1C37D3}"/>
    <cellStyle name="Comma 7 2 4 2 5" xfId="23284" xr:uid="{591D21BF-8C38-484E-BBBD-70AE31D545CE}"/>
    <cellStyle name="Comma 7 2 4 2 5 2" xfId="38939" xr:uid="{2DDEDEC1-CEE9-48A4-B417-9B756AE29251}"/>
    <cellStyle name="Comma 7 2 4 2 6" xfId="25190" xr:uid="{4F37B81C-339B-4284-BB29-44B68BF0F6AE}"/>
    <cellStyle name="Comma 7 2 4 3" xfId="20827" xr:uid="{C3077FE9-FA5B-4264-97B2-6CCE87573C70}"/>
    <cellStyle name="Comma 7 2 4 3 2" xfId="36556" xr:uid="{79ACD7E4-154F-4929-976A-9DAC12662093}"/>
    <cellStyle name="Comma 7 2 4 4" xfId="22193" xr:uid="{6E18C1EE-5C7A-4E5F-A450-24F8402CC864}"/>
    <cellStyle name="Comma 7 2 4 4 2" xfId="37854" xr:uid="{02F2C147-5D20-4D9C-85F9-85C38306E212}"/>
    <cellStyle name="Comma 7 2 5" xfId="4225" xr:uid="{088DAE08-4B90-4139-AF13-841EF1CDE74F}"/>
    <cellStyle name="Comma 7 2 5 2" xfId="8951" xr:uid="{36469BC0-5A90-47AF-9D9A-D83743688354}"/>
    <cellStyle name="Comma 7 2 5 2 2" xfId="11494" xr:uid="{22F88F61-38E5-46F3-A02C-E29340CC4CC7}"/>
    <cellStyle name="Comma 7 2 5 2 2 2" xfId="18104" xr:uid="{72AB8219-5DC3-4BA5-9FD0-3E1B8F1EEA60}"/>
    <cellStyle name="Comma 7 2 5 2 2 2 2" xfId="33833" xr:uid="{48A5FB49-4924-4993-8A1B-E9FFA28899F6}"/>
    <cellStyle name="Comma 7 2 5 2 2 3" xfId="27637" xr:uid="{BF5DFB32-02E2-4009-9DF3-A268A6A6ADDC}"/>
    <cellStyle name="Comma 7 2 5 2 3" xfId="15787" xr:uid="{AC75A71A-B262-431F-A879-26A421EE85F2}"/>
    <cellStyle name="Comma 7 2 5 2 3 2" xfId="31526" xr:uid="{48879192-0A93-46D4-BC4E-8CB608D8761E}"/>
    <cellStyle name="Comma 7 2 5 2 4" xfId="21372" xr:uid="{D96CFACA-8630-4420-BC63-3C09B3FC1156}"/>
    <cellStyle name="Comma 7 2 5 2 4 2" xfId="37101" xr:uid="{25BCFA05-3A3C-4A6C-A99F-70CD84319858}"/>
    <cellStyle name="Comma 7 2 5 2 5" xfId="23285" xr:uid="{5ADA7F3E-BF96-4685-BC50-6E4928E8F7FB}"/>
    <cellStyle name="Comma 7 2 5 2 5 2" xfId="38940" xr:uid="{67C3AA18-539A-4254-B116-9CD48BCFEEA7}"/>
    <cellStyle name="Comma 7 2 5 2 6" xfId="25191" xr:uid="{F0389EB8-1BB5-4C0A-BF17-2422001F158D}"/>
    <cellStyle name="Comma 7 2 5 3" xfId="20828" xr:uid="{4A53E42C-2093-4CCB-BD3F-08C14176DECF}"/>
    <cellStyle name="Comma 7 2 5 3 2" xfId="36557" xr:uid="{30DC2B6D-71B3-4477-8D0D-DF28203DA0D3}"/>
    <cellStyle name="Comma 7 2 5 4" xfId="22194" xr:uid="{C7622038-AECC-47FF-B96F-63A895A1BF6E}"/>
    <cellStyle name="Comma 7 2 5 4 2" xfId="37855" xr:uid="{AB91F7BB-F144-439E-9305-F46C571876C5}"/>
    <cellStyle name="Comma 7 2 6" xfId="4226" xr:uid="{13F0D6D7-6EB6-4B8C-9A5A-3B4C94307A78}"/>
    <cellStyle name="Comma 7 2 6 2" xfId="8952" xr:uid="{DEDAD1AD-FD59-4C77-B71B-DF4AEBC70620}"/>
    <cellStyle name="Comma 7 2 6 2 2" xfId="11495" xr:uid="{548C7C52-F30B-46EE-A398-21B0594BB2A1}"/>
    <cellStyle name="Comma 7 2 6 2 2 2" xfId="18105" xr:uid="{14AD0DF8-058A-416B-BB7D-0C856734911B}"/>
    <cellStyle name="Comma 7 2 6 2 2 2 2" xfId="33834" xr:uid="{C63F70F3-5415-446B-A8A2-962C8C46D46A}"/>
    <cellStyle name="Comma 7 2 6 2 2 3" xfId="27638" xr:uid="{4371DC4D-A592-4FB4-A1EF-525AB0FAB8DD}"/>
    <cellStyle name="Comma 7 2 6 2 3" xfId="15788" xr:uid="{EA195B93-C2CE-4893-970E-FF7C3209FB30}"/>
    <cellStyle name="Comma 7 2 6 2 3 2" xfId="31527" xr:uid="{76F532C1-81F9-4134-BF41-588C6877AE59}"/>
    <cellStyle name="Comma 7 2 6 2 4" xfId="21373" xr:uid="{CAD25E5F-F90C-4F4C-8648-1FB2DE5C67D7}"/>
    <cellStyle name="Comma 7 2 6 2 4 2" xfId="37102" xr:uid="{7DF1FB73-A7D7-48BF-AD2C-91666117C36B}"/>
    <cellStyle name="Comma 7 2 6 2 5" xfId="23286" xr:uid="{7637976E-65D8-4909-B374-CE1936B624CA}"/>
    <cellStyle name="Comma 7 2 6 2 5 2" xfId="38941" xr:uid="{AA06F866-9864-47B2-8649-053EAA90ABF3}"/>
    <cellStyle name="Comma 7 2 6 2 6" xfId="25192" xr:uid="{84970AB4-65DD-47A2-82A0-E38B2D4252E9}"/>
    <cellStyle name="Comma 7 2 6 3" xfId="20829" xr:uid="{B8751A7B-2424-428C-85A5-B7FCC8564AF8}"/>
    <cellStyle name="Comma 7 2 6 3 2" xfId="36558" xr:uid="{4A5CFB40-2280-4A4F-9B96-3FEBA43D3B80}"/>
    <cellStyle name="Comma 7 2 6 4" xfId="22195" xr:uid="{52677313-A1E9-4B8D-A06D-C893F3BED811}"/>
    <cellStyle name="Comma 7 2 6 4 2" xfId="37856" xr:uid="{E7B697FD-D22E-4D25-90A0-DFF4F2D66E80}"/>
    <cellStyle name="Comma 7 2 7" xfId="4227" xr:uid="{30443C5E-DF42-4965-A7C0-96F6F4B4F831}"/>
    <cellStyle name="Comma 7 2 7 2" xfId="8953" xr:uid="{4974C627-1991-40B4-9637-F5CAB99EBFE0}"/>
    <cellStyle name="Comma 7 2 7 2 2" xfId="11496" xr:uid="{7F348D01-C7FB-4480-9117-98620EF4EC43}"/>
    <cellStyle name="Comma 7 2 7 2 2 2" xfId="18106" xr:uid="{F2CF4F0E-D63E-4855-A38E-3B2867348294}"/>
    <cellStyle name="Comma 7 2 7 2 2 2 2" xfId="33835" xr:uid="{45817406-1F31-43F7-9520-80FDBF774A11}"/>
    <cellStyle name="Comma 7 2 7 2 2 3" xfId="27639" xr:uid="{C9D6D876-0B28-4A54-AEC0-F2524CF6F3E7}"/>
    <cellStyle name="Comma 7 2 7 2 3" xfId="15789" xr:uid="{5DCF84B0-6083-45FB-AD4D-FAD75D71425C}"/>
    <cellStyle name="Comma 7 2 7 2 3 2" xfId="31528" xr:uid="{BC955103-1D96-4D82-A08A-D43692945D05}"/>
    <cellStyle name="Comma 7 2 7 2 4" xfId="21374" xr:uid="{8BF6CAC0-EF28-45A4-991D-97E11E38199F}"/>
    <cellStyle name="Comma 7 2 7 2 4 2" xfId="37103" xr:uid="{FED47FAC-333A-4FBF-9BC8-3BEE54862F0F}"/>
    <cellStyle name="Comma 7 2 7 2 5" xfId="23287" xr:uid="{A0536678-A0E9-46AF-9BD8-9BE5BB067B98}"/>
    <cellStyle name="Comma 7 2 7 2 5 2" xfId="38942" xr:uid="{005563BB-5EB6-4FCA-BDD4-57901401F19C}"/>
    <cellStyle name="Comma 7 2 7 2 6" xfId="25193" xr:uid="{4659816E-289F-405C-8436-9796068BBEE6}"/>
    <cellStyle name="Comma 7 2 7 3" xfId="20830" xr:uid="{F9019EA7-B36E-4BD1-BB38-30FD9AC8E964}"/>
    <cellStyle name="Comma 7 2 7 3 2" xfId="36559" xr:uid="{576A9648-4BDD-44E4-B436-B3ACF068F616}"/>
    <cellStyle name="Comma 7 2 7 4" xfId="22196" xr:uid="{326E6F2C-4410-429E-8D16-A3FE175B92CC}"/>
    <cellStyle name="Comma 7 2 7 4 2" xfId="37857" xr:uid="{4314213A-B97E-4ECA-B079-BD978BFF9B43}"/>
    <cellStyle name="Comma 7 2 8" xfId="4228" xr:uid="{0469EF38-433D-4CB7-A730-DA43815B54CF}"/>
    <cellStyle name="Comma 7 2 8 2" xfId="8954" xr:uid="{8CA512A9-DDD5-4BCB-83DA-081F06B2444E}"/>
    <cellStyle name="Comma 7 2 8 2 2" xfId="11497" xr:uid="{E22F567B-A443-4BF6-9B00-B5A100A0F017}"/>
    <cellStyle name="Comma 7 2 8 2 2 2" xfId="18107" xr:uid="{B60B83FC-720E-4B4B-B0C5-F0B75C7AE679}"/>
    <cellStyle name="Comma 7 2 8 2 2 2 2" xfId="33836" xr:uid="{468423F7-9492-4D42-B8D8-DE8C8ECDF5F3}"/>
    <cellStyle name="Comma 7 2 8 2 2 3" xfId="27640" xr:uid="{67854E48-3A30-4A6F-AD80-15B9BF48ACBF}"/>
    <cellStyle name="Comma 7 2 8 2 3" xfId="15790" xr:uid="{F6FFEAC9-5EA8-47A1-9477-CD820462B517}"/>
    <cellStyle name="Comma 7 2 8 2 3 2" xfId="31529" xr:uid="{9CCBB0E3-C61F-46E3-B8D0-40F57B0FA210}"/>
    <cellStyle name="Comma 7 2 8 2 4" xfId="21375" xr:uid="{89DC6172-F058-4287-9C5F-31FF1C403018}"/>
    <cellStyle name="Comma 7 2 8 2 4 2" xfId="37104" xr:uid="{D1BB54E0-7B9A-4DFD-A2C9-00558BF44A7E}"/>
    <cellStyle name="Comma 7 2 8 2 5" xfId="23288" xr:uid="{BBAF27BD-A4FB-40D5-9A4A-6F24EB9872EB}"/>
    <cellStyle name="Comma 7 2 8 2 5 2" xfId="38943" xr:uid="{C2B84444-0C8B-42E2-92A5-F02EB5ABA5C6}"/>
    <cellStyle name="Comma 7 2 8 2 6" xfId="25194" xr:uid="{A55CDFC1-7152-40AE-A0E5-4F3B442503B9}"/>
    <cellStyle name="Comma 7 2 8 3" xfId="20831" xr:uid="{0C457A14-670F-4C1B-9300-740F504B9E0D}"/>
    <cellStyle name="Comma 7 2 8 3 2" xfId="36560" xr:uid="{BF99AB0B-AB9D-4752-AB17-6E5592A2D2C7}"/>
    <cellStyle name="Comma 7 2 8 4" xfId="22197" xr:uid="{3CB9FBA4-4D5E-4DB0-A650-48DE5B0CEE3F}"/>
    <cellStyle name="Comma 7 2 8 4 2" xfId="37858" xr:uid="{529E5F63-13E7-4F20-9E41-28584DB648B9}"/>
    <cellStyle name="Comma 7 2 9" xfId="4229" xr:uid="{7F482446-5296-4370-BC2E-31E508A12306}"/>
    <cellStyle name="Comma 7 2 9 2" xfId="8955" xr:uid="{A095D65B-DA7B-4807-B9FA-49B33D7FECA8}"/>
    <cellStyle name="Comma 7 2 9 2 2" xfId="11498" xr:uid="{D7CCF78F-58C5-49FF-AD9E-05B5F972FA76}"/>
    <cellStyle name="Comma 7 2 9 2 2 2" xfId="18108" xr:uid="{A2D5ABA9-125A-4867-8249-1E2BF92E37E7}"/>
    <cellStyle name="Comma 7 2 9 2 2 2 2" xfId="33837" xr:uid="{8AB0118A-2AAA-4F85-B18F-B740A6E4151A}"/>
    <cellStyle name="Comma 7 2 9 2 2 3" xfId="27641" xr:uid="{14A09153-37FF-4777-89BA-CB9D3B3FD6E8}"/>
    <cellStyle name="Comma 7 2 9 2 3" xfId="15791" xr:uid="{E2B4BECF-405A-4054-BA7C-F5D6E230FD01}"/>
    <cellStyle name="Comma 7 2 9 2 3 2" xfId="31530" xr:uid="{0B68108D-94CA-487A-A672-9C8E879DABAE}"/>
    <cellStyle name="Comma 7 2 9 2 4" xfId="21376" xr:uid="{B2315151-A219-49F1-A2EF-3BE34E693581}"/>
    <cellStyle name="Comma 7 2 9 2 4 2" xfId="37105" xr:uid="{E9A714A8-0EA9-4E4C-987B-45C9DFB68C10}"/>
    <cellStyle name="Comma 7 2 9 2 5" xfId="23289" xr:uid="{46E17B49-0152-49B4-B6BA-EEEB185C8DDA}"/>
    <cellStyle name="Comma 7 2 9 2 5 2" xfId="38944" xr:uid="{16EEBDB8-9DF1-4C2C-B379-B41532D572E2}"/>
    <cellStyle name="Comma 7 2 9 2 6" xfId="25195" xr:uid="{6C3B4BED-A6E9-4D42-9D46-85EDD40AAC72}"/>
    <cellStyle name="Comma 7 2 9 3" xfId="20832" xr:uid="{1D9AA6EC-9027-4395-9071-3BD38199C25C}"/>
    <cellStyle name="Comma 7 2 9 3 2" xfId="36561" xr:uid="{E4A83622-4166-488D-B341-18EB86CE9CDF}"/>
    <cellStyle name="Comma 7 2 9 4" xfId="22198" xr:uid="{C87034B5-B4A4-4111-BCF3-CE3A649FC298}"/>
    <cellStyle name="Comma 7 2 9 4 2" xfId="37859" xr:uid="{B8B7BD4A-F55D-42C1-A528-649D3C3566F0}"/>
    <cellStyle name="Comma 7 3" xfId="536" xr:uid="{00000000-0005-0000-0000-0000BB030000}"/>
    <cellStyle name="Comma 7 3 2" xfId="2070" xr:uid="{00000000-0005-0000-0000-0000BC030000}"/>
    <cellStyle name="Comma 7 3 2 2" xfId="11499" xr:uid="{1A70DB15-7534-4CA0-9CD1-A40FF0D76882}"/>
    <cellStyle name="Comma 7 3 2 2 2" xfId="18109" xr:uid="{92D55282-381E-4521-9D7C-4FC8F76AD9E5}"/>
    <cellStyle name="Comma 7 3 2 2 2 2" xfId="33838" xr:uid="{CFEE301C-4620-4D2B-ABE8-7A75D32AA739}"/>
    <cellStyle name="Comma 7 3 2 2 3" xfId="27642" xr:uid="{C0EA2AF4-7644-4703-93F9-C4B6DD84A1DD}"/>
    <cellStyle name="Comma 7 3 2 3" xfId="15792" xr:uid="{C0966F35-31DA-4BD0-A973-8C104FDDF4C4}"/>
    <cellStyle name="Comma 7 3 2 3 2" xfId="31531" xr:uid="{0DBA4CD3-8BBF-4ABB-9CF0-039D2954FCA1}"/>
    <cellStyle name="Comma 7 3 2 4" xfId="21377" xr:uid="{B6C63024-8FF4-4E83-891B-CDFE7624F2D2}"/>
    <cellStyle name="Comma 7 3 2 4 2" xfId="37106" xr:uid="{7B402FA7-3422-4DE4-B082-F9C4BAC26669}"/>
    <cellStyle name="Comma 7 3 2 5" xfId="23290" xr:uid="{90673692-B33D-43FC-B28F-9AADCF0B18B9}"/>
    <cellStyle name="Comma 7 3 2 5 2" xfId="38945" xr:uid="{8195A831-37E9-4823-AE3A-247BB46A7733}"/>
    <cellStyle name="Comma 7 3 2 6" xfId="25196" xr:uid="{84B7860D-42AB-4403-AE90-955DBF2C6DA2}"/>
    <cellStyle name="Comma 7 3 2 7" xfId="44499" xr:uid="{645FC93D-F7F3-468B-A8C2-9F80423422FF}"/>
    <cellStyle name="Comma 7 3 2 8" xfId="46776" xr:uid="{CBEC1601-D66E-4EE1-A367-09D75E8BBCA9}"/>
    <cellStyle name="Comma 7 3 2 9" xfId="8956" xr:uid="{30A62D26-8883-4D4D-9CF0-D31A610DF2E0}"/>
    <cellStyle name="Comma 7 3 3" xfId="20833" xr:uid="{3552968D-CA30-4F8C-AA56-F148EABD8F08}"/>
    <cellStyle name="Comma 7 3 3 2" xfId="36562" xr:uid="{98C8D4F4-AB09-4EE9-B5F6-C2E0378EBFE6}"/>
    <cellStyle name="Comma 7 3 4" xfId="22199" xr:uid="{40164E4D-A408-4DF8-917E-85E4D481BFCD}"/>
    <cellStyle name="Comma 7 3 4 2" xfId="37860" xr:uid="{FCED5490-E30B-48EA-87C5-9805FAC73DE0}"/>
    <cellStyle name="Comma 7 3 5" xfId="44464" xr:uid="{6BE012D9-674B-495F-B287-D2D6C8A8B4C9}"/>
    <cellStyle name="Comma 7 3 6" xfId="45852" xr:uid="{47253F5B-08F8-4F16-9CF6-872E28265AD1}"/>
    <cellStyle name="Comma 7 3 7" xfId="4230" xr:uid="{36557FE0-64AB-4140-AA14-8DBAF2D875E7}"/>
    <cellStyle name="Comma 7 4" xfId="537" xr:uid="{00000000-0005-0000-0000-0000BD030000}"/>
    <cellStyle name="Comma 7 4 2" xfId="2071" xr:uid="{00000000-0005-0000-0000-0000BE030000}"/>
    <cellStyle name="Comma 7 4 2 2" xfId="11500" xr:uid="{46E28C68-A9E0-4BA8-AD89-EACF81898176}"/>
    <cellStyle name="Comma 7 4 2 2 2" xfId="18110" xr:uid="{D23A5040-5896-46FF-9B28-96D809DB06FD}"/>
    <cellStyle name="Comma 7 4 2 2 2 2" xfId="33839" xr:uid="{E201ABF8-3CC5-4DA7-8817-40B09F8E5B4B}"/>
    <cellStyle name="Comma 7 4 2 2 3" xfId="27643" xr:uid="{43D6D260-7B97-491F-83D2-87A33E2DA97F}"/>
    <cellStyle name="Comma 7 4 2 3" xfId="15793" xr:uid="{FA669F55-94A6-4CB2-86A7-9044BA785ADE}"/>
    <cellStyle name="Comma 7 4 2 3 2" xfId="31532" xr:uid="{6CBC3395-A7AA-491B-8619-06B4E590DF5D}"/>
    <cellStyle name="Comma 7 4 2 4" xfId="21378" xr:uid="{3229FD2E-3A3B-4461-992F-1843497DBCF7}"/>
    <cellStyle name="Comma 7 4 2 4 2" xfId="37107" xr:uid="{B98BFEC5-39F2-47FF-8DF5-0F2855B36B97}"/>
    <cellStyle name="Comma 7 4 2 5" xfId="23291" xr:uid="{BE278E86-00E7-4974-AF47-BAC10D8DDA6C}"/>
    <cellStyle name="Comma 7 4 2 5 2" xfId="38946" xr:uid="{D3155985-AFC2-49B9-B54C-091E19772D99}"/>
    <cellStyle name="Comma 7 4 2 6" xfId="25197" xr:uid="{B1BF76C7-482C-4A63-AA9F-3230ECF9CE47}"/>
    <cellStyle name="Comma 7 4 2 7" xfId="46777" xr:uid="{EEFF4D7B-DEA5-43DF-9068-8239E079F859}"/>
    <cellStyle name="Comma 7 4 2 8" xfId="8957" xr:uid="{8E1D4E68-3AEA-46E1-A5E1-114960273599}"/>
    <cellStyle name="Comma 7 4 3" xfId="20834" xr:uid="{8EA19933-CB69-450D-935E-08C3FFE06DAE}"/>
    <cellStyle name="Comma 7 4 3 2" xfId="36563" xr:uid="{ECC5C64D-0C52-4B63-92D1-071F704C36BB}"/>
    <cellStyle name="Comma 7 4 4" xfId="22200" xr:uid="{C3D3C891-3EF8-4ECA-A748-F590F8E4B7D0}"/>
    <cellStyle name="Comma 7 4 4 2" xfId="37861" xr:uid="{129AD75D-DFD4-4085-9869-9C8D2ED75B43}"/>
    <cellStyle name="Comma 7 4 5" xfId="45853" xr:uid="{00F9F994-0499-4CF9-95FA-828B56343BCB}"/>
    <cellStyle name="Comma 7 4 6" xfId="4231" xr:uid="{3AE63ADB-80B3-4F32-8ED9-D2468EF0AC85}"/>
    <cellStyle name="Comma 7 5" xfId="2068" xr:uid="{00000000-0005-0000-0000-0000BF030000}"/>
    <cellStyle name="Comma 7 5 10" xfId="46774" xr:uid="{8BA74341-ADA0-44BE-8D34-1EC9C910DAD6}"/>
    <cellStyle name="Comma 7 5 11" xfId="47476" xr:uid="{1C5291FA-EC89-4863-8E30-32C9C2ADFA9E}"/>
    <cellStyle name="Comma 7 5 12" xfId="4232" xr:uid="{588D90D1-41A8-4819-ADEC-247A750B42E5}"/>
    <cellStyle name="Comma 7 5 2" xfId="4233" xr:uid="{E5BEC2A6-6021-4E74-9AC2-C5F9D0F56583}"/>
    <cellStyle name="Comma 7 5 2 2" xfId="8959" xr:uid="{7E160553-201E-4F03-B31B-BEF0E22297AE}"/>
    <cellStyle name="Comma 7 5 2 2 2" xfId="11502" xr:uid="{DBFB74BB-40CB-42EB-BCBC-092DA0408F7E}"/>
    <cellStyle name="Comma 7 5 2 2 2 2" xfId="18112" xr:uid="{FAF786A8-8312-4CFC-BD7D-01B1F6F03026}"/>
    <cellStyle name="Comma 7 5 2 2 2 2 2" xfId="33841" xr:uid="{6C3B8BC5-3FBE-4808-B201-E8D7EE40D225}"/>
    <cellStyle name="Comma 7 5 2 2 2 3" xfId="27645" xr:uid="{280655E9-E996-4D15-B27C-A054B4EAB4D4}"/>
    <cellStyle name="Comma 7 5 2 2 3" xfId="15795" xr:uid="{C41A4C6A-0775-4B59-9CA4-94B0B9C14F63}"/>
    <cellStyle name="Comma 7 5 2 2 3 2" xfId="31534" xr:uid="{752B5E84-E48F-4B73-B186-6A332F0DF86E}"/>
    <cellStyle name="Comma 7 5 2 2 4" xfId="21380" xr:uid="{E751C8E9-5C0E-406D-BE4A-42060A2B59E0}"/>
    <cellStyle name="Comma 7 5 2 2 4 2" xfId="37109" xr:uid="{8114C107-8558-4E2E-AAF5-D423CD26306E}"/>
    <cellStyle name="Comma 7 5 2 2 5" xfId="23293" xr:uid="{3F078646-FBA5-405E-AC66-A53CEA89A76F}"/>
    <cellStyle name="Comma 7 5 2 2 5 2" xfId="38948" xr:uid="{7B240C35-AA1B-4991-93D8-C5CC3A0A26E8}"/>
    <cellStyle name="Comma 7 5 2 2 6" xfId="25199" xr:uid="{6579F574-ADBF-4F24-BC3E-C0740D985BA6}"/>
    <cellStyle name="Comma 7 5 2 3" xfId="20836" xr:uid="{CCFD1A80-9B78-41FF-86A3-A8078BAEDF0A}"/>
    <cellStyle name="Comma 7 5 2 3 2" xfId="36565" xr:uid="{D63B95A6-0C0C-452C-A78F-E021A1E2B27D}"/>
    <cellStyle name="Comma 7 5 2 4" xfId="22202" xr:uid="{AD7EA36D-6A73-4EAE-A967-1CFF574FE9E2}"/>
    <cellStyle name="Comma 7 5 2 4 2" xfId="37863" xr:uid="{F8E240F9-A930-4401-BD2D-75F6671B59C6}"/>
    <cellStyle name="Comma 7 5 3" xfId="8958" xr:uid="{DB4877AE-78DE-493A-8917-1563E7825175}"/>
    <cellStyle name="Comma 7 5 3 2" xfId="11501" xr:uid="{B025D118-8344-4BD9-A748-BCAED9CD836B}"/>
    <cellStyle name="Comma 7 5 3 2 2" xfId="18111" xr:uid="{BFC6388C-A338-4C92-9B63-8E05DDE4E678}"/>
    <cellStyle name="Comma 7 5 3 2 2 2" xfId="33840" xr:uid="{2E9A32B5-EC7D-4EEB-9219-5CCBD71A7A11}"/>
    <cellStyle name="Comma 7 5 3 2 3" xfId="27644" xr:uid="{0CEECA06-09D3-4A89-9B6F-4F02C762DD56}"/>
    <cellStyle name="Comma 7 5 3 3" xfId="15794" xr:uid="{EBF498D1-81BB-4B5F-8545-DCF3CB4B3611}"/>
    <cellStyle name="Comma 7 5 3 3 2" xfId="31533" xr:uid="{612A4D48-8DCA-479A-909B-48E5B8F73F5F}"/>
    <cellStyle name="Comma 7 5 3 4" xfId="21379" xr:uid="{57B1E484-A5A0-4936-990D-9DB7F0564376}"/>
    <cellStyle name="Comma 7 5 3 4 2" xfId="37108" xr:uid="{15A54052-8C80-47CC-8D3A-ACC6A0EAAA96}"/>
    <cellStyle name="Comma 7 5 3 5" xfId="23292" xr:uid="{0853C7E5-92BD-4481-B733-0B9425A59E59}"/>
    <cellStyle name="Comma 7 5 3 5 2" xfId="38947" xr:uid="{9FF8E63A-5512-468D-981D-468A4496C20B}"/>
    <cellStyle name="Comma 7 5 3 6" xfId="25198" xr:uid="{0B7BD7DA-59FC-4499-8E3F-570B233CAA36}"/>
    <cellStyle name="Comma 7 5 4" xfId="10413" xr:uid="{711449E8-CA85-45E7-859F-19410FB8A854}"/>
    <cellStyle name="Comma 7 5 4 2" xfId="17084" xr:uid="{DAEABED8-A283-4056-9152-BBB9A5BDC1B5}"/>
    <cellStyle name="Comma 7 5 4 2 2" xfId="32813" xr:uid="{83E44E74-4C56-4CE4-95A2-68CB597E83A7}"/>
    <cellStyle name="Comma 7 5 4 3" xfId="26581" xr:uid="{30A12665-B68B-4B39-B6C5-74B0C4096FF1}"/>
    <cellStyle name="Comma 7 5 5" xfId="14273" xr:uid="{C38638DC-FFDA-40FC-9A3A-7E543E1C1427}"/>
    <cellStyle name="Comma 7 5 5 2" xfId="30392" xr:uid="{5703993E-85FC-4119-B583-18D3EF325E08}"/>
    <cellStyle name="Comma 7 5 6" xfId="20835" xr:uid="{F1B12632-F0D0-4277-BA9B-0B573B0BC468}"/>
    <cellStyle name="Comma 7 5 6 2" xfId="36564" xr:uid="{BE94CC16-6A04-4708-A60A-2F99CBE59B4E}"/>
    <cellStyle name="Comma 7 5 7" xfId="22201" xr:uid="{38649F78-80C8-49C3-89B2-61166AF0B672}"/>
    <cellStyle name="Comma 7 5 7 2" xfId="37862" xr:uid="{125B1FBA-1AF4-4898-9427-54B11998BCE2}"/>
    <cellStyle name="Comma 7 5 8" xfId="24219" xr:uid="{D295454B-03E8-4A76-A4E7-59B09FBABA69}"/>
    <cellStyle name="Comma 7 5 9" xfId="44714" xr:uid="{8F36C8A3-A7ED-441B-8B7C-58E6D1FFC017}"/>
    <cellStyle name="Comma 7 6" xfId="4234" xr:uid="{09C37D11-7BFC-4BA5-BFA2-F0EAF0106E47}"/>
    <cellStyle name="Comma 7 6 2" xfId="8960" xr:uid="{F2CF21E1-271A-4D9C-9FE5-35194CB817AD}"/>
    <cellStyle name="Comma 7 6 2 2" xfId="11503" xr:uid="{C1E9752A-C0F8-4B5B-AA68-924E917295D1}"/>
    <cellStyle name="Comma 7 6 2 2 2" xfId="18113" xr:uid="{4B1B75F0-4776-49E1-8190-971F93C8598E}"/>
    <cellStyle name="Comma 7 6 2 2 2 2" xfId="33842" xr:uid="{D86618E8-DE20-43FB-BF42-3BB00F123B67}"/>
    <cellStyle name="Comma 7 6 2 2 3" xfId="27646" xr:uid="{EAE107BE-2DD0-4482-8844-DE3357F5A9BB}"/>
    <cellStyle name="Comma 7 6 2 3" xfId="15796" xr:uid="{BA50BC57-D8C7-4759-8025-760ACDE20811}"/>
    <cellStyle name="Comma 7 6 2 3 2" xfId="31535" xr:uid="{2120A7D7-A905-45BF-A167-9B3DEC6BA70B}"/>
    <cellStyle name="Comma 7 6 2 4" xfId="21381" xr:uid="{3DC2EF27-3202-4777-AD51-DE208F3E284E}"/>
    <cellStyle name="Comma 7 6 2 4 2" xfId="37110" xr:uid="{6A03B91A-CDB3-480C-9C9D-1C04C542E34F}"/>
    <cellStyle name="Comma 7 6 2 5" xfId="23294" xr:uid="{76E5C83A-AA46-4D75-BB94-9FF2C2FA630A}"/>
    <cellStyle name="Comma 7 6 2 5 2" xfId="38949" xr:uid="{AA66607B-7DDA-4DD4-8592-80282D849DD9}"/>
    <cellStyle name="Comma 7 6 2 6" xfId="25200" xr:uid="{3920504E-61C1-4B3C-91F0-AF4B68DF0BDF}"/>
    <cellStyle name="Comma 7 6 3" xfId="10415" xr:uid="{D9AA6C54-3DDC-4D36-8EEA-7B6C20938400}"/>
    <cellStyle name="Comma 7 6 3 2" xfId="17086" xr:uid="{D1B4C892-AACE-4B66-B25E-A9BE8FD6FD35}"/>
    <cellStyle name="Comma 7 6 3 2 2" xfId="32815" xr:uid="{2CA304E6-FE41-4976-8898-1A0895131EB6}"/>
    <cellStyle name="Comma 7 6 3 3" xfId="26583" xr:uid="{938B0F46-9B88-45E9-B2F4-8D42F9B7CD4E}"/>
    <cellStyle name="Comma 7 6 4" xfId="14274" xr:uid="{EF7D3154-95E5-4786-8D77-80247ABD3E89}"/>
    <cellStyle name="Comma 7 6 4 2" xfId="30393" xr:uid="{7327D259-DB41-45D9-B86A-7FBA887656E5}"/>
    <cellStyle name="Comma 7 6 5" xfId="20837" xr:uid="{29292271-461B-4976-9029-BA4761B7920E}"/>
    <cellStyle name="Comma 7 6 5 2" xfId="36566" xr:uid="{3E15569F-99EC-4F57-8B87-5C81C28B4F90}"/>
    <cellStyle name="Comma 7 6 6" xfId="22203" xr:uid="{257155DE-E06F-4A3A-9847-355A4884B2B4}"/>
    <cellStyle name="Comma 7 6 6 2" xfId="37864" xr:uid="{017FF990-029F-4ABE-AE8A-8347EBED5B22}"/>
    <cellStyle name="Comma 7 6 7" xfId="24220" xr:uid="{83849055-2DAF-4D95-BF74-084510EC01A8}"/>
    <cellStyle name="Comma 7 6 8" xfId="44715" xr:uid="{D8839CEC-DB7D-4BDD-A501-973EA5A7D251}"/>
    <cellStyle name="Comma 7 6 9" xfId="47477" xr:uid="{AB7FAB15-A06E-4BCC-AC95-7C74BE3B78B2}"/>
    <cellStyle name="Comma 7 7" xfId="4235" xr:uid="{769B484E-A9C9-4F24-A31A-BE1C0AF62E49}"/>
    <cellStyle name="Comma 7 7 2" xfId="8961" xr:uid="{8D58E753-F983-4728-8F86-7FF2493A5D0F}"/>
    <cellStyle name="Comma 7 7 2 2" xfId="11504" xr:uid="{8F47CEDF-93CE-442E-B354-4B1FE51C30A0}"/>
    <cellStyle name="Comma 7 7 2 2 2" xfId="18114" xr:uid="{44DC4919-FB93-475A-A244-0A1495865D9D}"/>
    <cellStyle name="Comma 7 7 2 2 2 2" xfId="33843" xr:uid="{845D2FDB-D958-4115-A8CD-77498A5EBB59}"/>
    <cellStyle name="Comma 7 7 2 2 3" xfId="27647" xr:uid="{AB2D18EC-595F-4749-8472-1E449AC2DF67}"/>
    <cellStyle name="Comma 7 7 2 3" xfId="15797" xr:uid="{5904CD09-D5E2-4584-A61B-408EE49E2DAF}"/>
    <cellStyle name="Comma 7 7 2 3 2" xfId="31536" xr:uid="{F7D80E58-C7CE-4471-8157-F4D4D0C31927}"/>
    <cellStyle name="Comma 7 7 2 4" xfId="21382" xr:uid="{5FC90862-461F-4EC9-B312-C06FB1D8B92C}"/>
    <cellStyle name="Comma 7 7 2 4 2" xfId="37111" xr:uid="{34FF93DE-4DAA-4FD1-82F4-D7C1616AE4B3}"/>
    <cellStyle name="Comma 7 7 2 5" xfId="23295" xr:uid="{904B37B0-4340-4CF6-A54A-AC5363C5B7EF}"/>
    <cellStyle name="Comma 7 7 2 5 2" xfId="38950" xr:uid="{70820985-64FF-4A4D-BD46-047BDEAFA891}"/>
    <cellStyle name="Comma 7 7 2 6" xfId="25201" xr:uid="{3E3F8B75-84E1-422B-B414-ADFB0C98A60C}"/>
    <cellStyle name="Comma 7 7 3" xfId="10416" xr:uid="{148759CA-4082-4AEB-94C0-5CD637DC88C3}"/>
    <cellStyle name="Comma 7 7 3 2" xfId="17087" xr:uid="{9456318D-2698-4DFE-8CDE-15E2FF08A03A}"/>
    <cellStyle name="Comma 7 7 3 2 2" xfId="32816" xr:uid="{148863DD-68F8-489C-9488-82D23FFD14AF}"/>
    <cellStyle name="Comma 7 7 3 3" xfId="26584" xr:uid="{82E54E3B-FA29-4B3C-8563-FC931FD5A8AB}"/>
    <cellStyle name="Comma 7 7 4" xfId="14275" xr:uid="{53526D11-835D-4536-B3EC-ED2C910AB95D}"/>
    <cellStyle name="Comma 7 7 4 2" xfId="30394" xr:uid="{5295DBE4-90D2-488B-A7DF-44D331C8A2E0}"/>
    <cellStyle name="Comma 7 7 5" xfId="20838" xr:uid="{267EA6ED-566F-4D55-A692-273587E2602D}"/>
    <cellStyle name="Comma 7 7 5 2" xfId="36567" xr:uid="{3F218679-C70E-4346-86D7-B2215ED67739}"/>
    <cellStyle name="Comma 7 7 6" xfId="22204" xr:uid="{5CC3D283-1B57-4C8F-A617-1BB04E1ACB22}"/>
    <cellStyle name="Comma 7 7 6 2" xfId="37865" xr:uid="{1C83F361-D8BF-4F25-907A-600E2EAAF05A}"/>
    <cellStyle name="Comma 7 7 7" xfId="24221" xr:uid="{259F0F12-0D92-4152-A4E3-104BCB84B5F4}"/>
    <cellStyle name="Comma 7 7 8" xfId="44716" xr:uid="{238E2465-4EA5-4CB2-96DF-2CAC9101E1F3}"/>
    <cellStyle name="Comma 7 7 9" xfId="47478" xr:uid="{9B825603-F751-4A6D-B8E7-DB8C10C3339F}"/>
    <cellStyle name="Comma 7 8" xfId="8506" xr:uid="{95FAADA4-0E29-4833-BCA5-D41C92073304}"/>
    <cellStyle name="Comma 7 9" xfId="11057" xr:uid="{C390F66E-2FAB-402A-B690-97A96455A6B9}"/>
    <cellStyle name="Comma 70" xfId="22348" xr:uid="{39E242B1-56E7-4B08-B9A8-FA5AF3C357F1}"/>
    <cellStyle name="Comma 70 2" xfId="38008" xr:uid="{FE633B6A-F566-4CA1-BBE9-5869B3D0BD28}"/>
    <cellStyle name="Comma 71" xfId="24043" xr:uid="{55AC4C4C-C573-4403-8CA2-0EBFFCCB4C68}"/>
    <cellStyle name="Comma 71 2" xfId="39694" xr:uid="{04CC4272-A7A6-42A3-A780-153088626EB7}"/>
    <cellStyle name="Comma 72" xfId="22354" xr:uid="{FAF02A03-7654-486C-90B2-417CC863454B}"/>
    <cellStyle name="Comma 72 2" xfId="38013" xr:uid="{52162944-A8A2-4C8A-BF5A-B29EA93CC154}"/>
    <cellStyle name="Comma 73" xfId="24034" xr:uid="{7FC96585-75C3-472F-BA14-4EBF92F5E277}"/>
    <cellStyle name="Comma 73 2" xfId="39689" xr:uid="{A2935FB9-79FE-493C-AED2-07AF1AAD4955}"/>
    <cellStyle name="Comma 74" xfId="22345" xr:uid="{6AEE45D4-7750-47F8-919A-D165EE186AAA}"/>
    <cellStyle name="Comma 74 2" xfId="38006" xr:uid="{0BFDD5C1-938A-4605-BC23-8071CDDCA792}"/>
    <cellStyle name="Comma 75" xfId="24051" xr:uid="{5F8C9397-92D0-4000-916D-007E7EFD50EC}"/>
    <cellStyle name="Comma 75 2" xfId="39741" xr:uid="{A7213483-DAB9-4A8D-8D05-D795B053EC78}"/>
    <cellStyle name="Comma 75 2 2" xfId="44110" xr:uid="{4F5C54EB-EEFD-4BF1-81D1-4902ECB550DC}"/>
    <cellStyle name="Comma 75 2 2 2" xfId="44117" xr:uid="{8F0A3957-7C68-47CE-839D-81A537DA344E}"/>
    <cellStyle name="Comma 75 2 2 2 2" xfId="44124" xr:uid="{ED29565C-8D79-46F0-A7A8-86749282FD52}"/>
    <cellStyle name="Comma 75 2 2 2 2 2" xfId="44144" xr:uid="{EA3A61D1-6D50-4306-A512-E2E29616BFE4}"/>
    <cellStyle name="Comma 75 2 2 2 2 2 2" xfId="44163" xr:uid="{B0FA9287-A077-42C0-A389-C9EC9CF99B8F}"/>
    <cellStyle name="Comma 75 2 2 2 2 2 3" xfId="44189" xr:uid="{9CD81D3F-4E8D-4C37-ADA7-BE99C59A2E52}"/>
    <cellStyle name="Comma 76" xfId="24054" xr:uid="{0E95A4BA-2195-48CA-B8A7-E7FCD4175E09}"/>
    <cellStyle name="Comma 77" xfId="44126" xr:uid="{CBD14242-B261-4FFC-8515-D25A3F2E5BAA}"/>
    <cellStyle name="Comma 77 2" xfId="44641" xr:uid="{09C6566D-9989-4F0A-BF51-9461148D4DBB}"/>
    <cellStyle name="Comma 77 3" xfId="45475" xr:uid="{03DC09BA-62B0-4F17-A6C8-053942E9FDEC}"/>
    <cellStyle name="Comma 78" xfId="44128" xr:uid="{F836A5FC-41A8-4D67-9E61-7015408E7EE3}"/>
    <cellStyle name="Comma 79" xfId="2654" xr:uid="{D552C703-67D9-47A3-80D2-470621B8C66D}"/>
    <cellStyle name="Comma 79 2" xfId="8529" xr:uid="{9E3FD93C-378D-4543-A6E6-30FCE17C1778}"/>
    <cellStyle name="Comma 79 2 2" xfId="11123" xr:uid="{501AB9D0-EBF1-45D0-970E-A006A4692A12}"/>
    <cellStyle name="Comma 79 2 2 2" xfId="17733" xr:uid="{6DC6A335-7373-48C5-80AA-A97C365549C0}"/>
    <cellStyle name="Comma 79 2 2 2 2" xfId="33462" xr:uid="{6C1E086F-1566-4EBE-93A6-948A32B63CBF}"/>
    <cellStyle name="Comma 79 2 2 3" xfId="27266" xr:uid="{93234FEE-4ED0-4895-801B-00AFF51C820B}"/>
    <cellStyle name="Comma 79 2 3" xfId="15490" xr:uid="{CE8BF49F-369B-4E72-95A3-7D89A4BE0523}"/>
    <cellStyle name="Comma 79 2 3 2" xfId="31229" xr:uid="{1CD68F5C-A6BA-4A27-88F2-75E7F28C4F9B}"/>
    <cellStyle name="Comma 79 2 4" xfId="21032" xr:uid="{E62E7972-2BD5-4C5C-A273-94F1BB70C063}"/>
    <cellStyle name="Comma 79 2 4 2" xfId="36761" xr:uid="{A241E544-6746-43D6-89B3-0674289A6AB5}"/>
    <cellStyle name="Comma 79 2 5" xfId="22863" xr:uid="{893DDEAA-68D1-485F-B855-72BC815A0036}"/>
    <cellStyle name="Comma 79 2 5 2" xfId="38518" xr:uid="{C73AD37B-3D0A-4533-A0F7-BFF0CEC615ED}"/>
    <cellStyle name="Comma 79 2 6" xfId="24769" xr:uid="{0E945172-1D9F-4BE4-AAD0-70D1B7A88A2E}"/>
    <cellStyle name="Comma 79 3" xfId="20488" xr:uid="{F6D09E57-2D88-4AC2-98AC-5BBF3388C7AF}"/>
    <cellStyle name="Comma 79 3 2" xfId="36217" xr:uid="{24AC51AC-7A73-49D3-AC17-D0C2A916C1D0}"/>
    <cellStyle name="Comma 79 4" xfId="21772" xr:uid="{8B72459C-38C5-4BBD-ACB1-3857D14FD99F}"/>
    <cellStyle name="Comma 79 4 2" xfId="37433" xr:uid="{5B32A546-D6F2-4D00-8B14-6E26870ED06A}"/>
    <cellStyle name="Comma 8" xfId="538" xr:uid="{00000000-0005-0000-0000-0000C0030000}"/>
    <cellStyle name="Comma 8 10" xfId="44539" xr:uid="{65F55100-A393-43E3-8474-F2E7E1E706F5}"/>
    <cellStyle name="Comma 8 11" xfId="2626" xr:uid="{50433912-06F9-4773-A434-D9CC8CA3D079}"/>
    <cellStyle name="Comma 8 2" xfId="539" xr:uid="{00000000-0005-0000-0000-0000C1030000}"/>
    <cellStyle name="Comma 8 2 2" xfId="2073" xr:uid="{00000000-0005-0000-0000-0000C2030000}"/>
    <cellStyle name="Comma 8 2 2 2" xfId="4238" xr:uid="{5F82CE58-5BB6-411E-ACF0-3DD1707A4232}"/>
    <cellStyle name="Comma 8 2 2 3" xfId="8962" xr:uid="{D6ECB87D-9FB8-4CE0-BF3D-BEFDC20241AB}"/>
    <cellStyle name="Comma 8 2 2 3 2" xfId="11505" xr:uid="{EB513843-5863-4421-BC71-2D16EFA46E6B}"/>
    <cellStyle name="Comma 8 2 2 3 2 2" xfId="18115" xr:uid="{386097C4-0FB8-4225-A5D5-F479A326BE2A}"/>
    <cellStyle name="Comma 8 2 2 3 2 2 2" xfId="33844" xr:uid="{88E469B7-E211-4E13-8E68-AFBFC8BB4F48}"/>
    <cellStyle name="Comma 8 2 2 3 2 3" xfId="27648" xr:uid="{D0B2F5B4-992D-40D9-8CCC-031EBBA7BEBB}"/>
    <cellStyle name="Comma 8 2 2 3 3" xfId="15798" xr:uid="{BB9881D6-EFFD-406A-9E85-1204742728EA}"/>
    <cellStyle name="Comma 8 2 2 3 3 2" xfId="31537" xr:uid="{6F8732C8-6361-47ED-B911-EF8CA84A75AA}"/>
    <cellStyle name="Comma 8 2 2 3 4" xfId="21383" xr:uid="{D6CB5D3B-6EBD-427E-A953-7375BB14CDDE}"/>
    <cellStyle name="Comma 8 2 2 3 4 2" xfId="37112" xr:uid="{DC002C09-DD07-4BA0-9BC3-FD870F1CFC0B}"/>
    <cellStyle name="Comma 8 2 2 3 5" xfId="23296" xr:uid="{E5D9E7A4-266D-430C-8430-B2109D1CC4D4}"/>
    <cellStyle name="Comma 8 2 2 3 5 2" xfId="38951" xr:uid="{D7C75501-0E23-4CFD-896E-72961895B79E}"/>
    <cellStyle name="Comma 8 2 2 3 6" xfId="25202" xr:uid="{D915C7D5-0D79-4B86-B0EB-715D4D5E9208}"/>
    <cellStyle name="Comma 8 2 2 4" xfId="20839" xr:uid="{144507A9-8662-4CDF-9ED3-39E79752B79B}"/>
    <cellStyle name="Comma 8 2 2 4 2" xfId="36568" xr:uid="{78121E7F-F260-4B4E-9C9D-103A556C82B6}"/>
    <cellStyle name="Comma 8 2 2 5" xfId="22205" xr:uid="{B1B5CD81-78AE-4A17-90AC-831AD98461E5}"/>
    <cellStyle name="Comma 8 2 2 5 2" xfId="37866" xr:uid="{AC1C4FB5-5BBF-4881-B639-E76B94677492}"/>
    <cellStyle name="Comma 8 2 2 6" xfId="46779" xr:uid="{34F69069-C421-435F-8C45-E9FB2AAFD956}"/>
    <cellStyle name="Comma 8 2 2 7" xfId="4237" xr:uid="{7F076A7C-221E-4B7D-9E7D-3D0EF43E1EB6}"/>
    <cellStyle name="Comma 8 2 3" xfId="4239" xr:uid="{11FCC00D-ACD3-4CF6-9828-B174210BFE33}"/>
    <cellStyle name="Comma 8 2 4" xfId="4240" xr:uid="{5D28E342-78BE-4682-852C-08AABDF8491D}"/>
    <cellStyle name="Comma 8 2 5" xfId="45854" xr:uid="{3E695F08-8F00-4438-B198-E660638D7361}"/>
    <cellStyle name="Comma 8 2 6" xfId="4236" xr:uid="{9F09CD56-C210-46C2-A4E1-630DDABAFB99}"/>
    <cellStyle name="Comma 8 3" xfId="540" xr:uid="{00000000-0005-0000-0000-0000C3030000}"/>
    <cellStyle name="Comma 8 3 2" xfId="2074" xr:uid="{00000000-0005-0000-0000-0000C4030000}"/>
    <cellStyle name="Comma 8 3 2 2" xfId="4243" xr:uid="{33C0EBDF-A9D3-4BD1-BD23-F1999AAE2018}"/>
    <cellStyle name="Comma 8 3 2 3" xfId="8963" xr:uid="{ED75D2E0-48AF-4868-ADB0-7B73CD5D9888}"/>
    <cellStyle name="Comma 8 3 2 3 2" xfId="11506" xr:uid="{3AA6C9E9-927B-466B-8040-2ECEEF692503}"/>
    <cellStyle name="Comma 8 3 2 3 2 2" xfId="18116" xr:uid="{B730A574-0222-4A67-9993-763E021E9870}"/>
    <cellStyle name="Comma 8 3 2 3 2 2 2" xfId="33845" xr:uid="{BB073111-8945-4F49-9C5F-13384E05B04C}"/>
    <cellStyle name="Comma 8 3 2 3 2 3" xfId="27649" xr:uid="{A2423006-9C5C-4C10-A75C-8678E155BF20}"/>
    <cellStyle name="Comma 8 3 2 3 3" xfId="15008" xr:uid="{56C0B88D-8848-43F1-9307-51CB6E7FA3C0}"/>
    <cellStyle name="Comma 8 3 2 3 3 2" xfId="31089" xr:uid="{5DEBF4E8-0366-4BFD-9013-7476019547D1}"/>
    <cellStyle name="Comma 8 3 2 3 4" xfId="21384" xr:uid="{9288A36F-9C0C-41B3-95E5-E4A584EC2E07}"/>
    <cellStyle name="Comma 8 3 2 3 4 2" xfId="37113" xr:uid="{2BE4AC52-6BA7-42FD-9ED0-C3EED4A61127}"/>
    <cellStyle name="Comma 8 3 2 3 5" xfId="23297" xr:uid="{0017EB90-BBD5-4C5C-BBF4-C596280E53BA}"/>
    <cellStyle name="Comma 8 3 2 3 5 2" xfId="38952" xr:uid="{B0E133FD-49F2-40D6-9666-1D0BA27FDA2B}"/>
    <cellStyle name="Comma 8 3 2 3 6" xfId="25203" xr:uid="{172B5AFA-C235-4A3E-972F-475581CEC6DF}"/>
    <cellStyle name="Comma 8 3 2 4" xfId="20840" xr:uid="{6491A3B2-77BB-4F4F-991E-2031B8B54D65}"/>
    <cellStyle name="Comma 8 3 2 4 2" xfId="36569" xr:uid="{E6D5C666-D239-45EB-AB9B-57BAE03A6292}"/>
    <cellStyle name="Comma 8 3 2 5" xfId="22206" xr:uid="{B2F92C26-E1B6-410F-A998-5CE050A79CBB}"/>
    <cellStyle name="Comma 8 3 2 5 2" xfId="37867" xr:uid="{58FFF9EB-7BBE-4775-9749-CE023A792113}"/>
    <cellStyle name="Comma 8 3 2 6" xfId="46780" xr:uid="{3BBB2A57-65B1-4929-8AC7-3B2FB063A07B}"/>
    <cellStyle name="Comma 8 3 2 7" xfId="4242" xr:uid="{897452A9-46B6-4B59-883F-157E5DA3D693}"/>
    <cellStyle name="Comma 8 3 3" xfId="4244" xr:uid="{CD0CB474-7D32-4172-815B-FDC57C0E110C}"/>
    <cellStyle name="Comma 8 3 4" xfId="4245" xr:uid="{A5A48EF3-AE09-45B5-9D6F-93F2F01483F9}"/>
    <cellStyle name="Comma 8 3 5" xfId="45855" xr:uid="{A9601640-50F4-41E0-A479-0DC52086F628}"/>
    <cellStyle name="Comma 8 3 6" xfId="4241" xr:uid="{4C0875B4-0752-4EB9-8484-AC98A8D4F4E1}"/>
    <cellStyle name="Comma 8 4" xfId="541" xr:uid="{00000000-0005-0000-0000-0000C5030000}"/>
    <cellStyle name="Comma 8 4 2" xfId="2075" xr:uid="{00000000-0005-0000-0000-0000C6030000}"/>
    <cellStyle name="Comma 8 4 2 2" xfId="8964" xr:uid="{0CFBDCFB-41B5-4716-B9A8-5F3A950CE632}"/>
    <cellStyle name="Comma 8 4 2 2 2" xfId="11507" xr:uid="{D821C701-5399-4B11-A0EE-373A4D48F7FD}"/>
    <cellStyle name="Comma 8 4 2 2 2 2" xfId="18117" xr:uid="{2DA3E688-742E-48D7-8D57-2827EDB1412C}"/>
    <cellStyle name="Comma 8 4 2 2 2 2 2" xfId="33846" xr:uid="{1BB25D5E-BD81-4CFD-8BB3-944BFB773A83}"/>
    <cellStyle name="Comma 8 4 2 2 2 3" xfId="27650" xr:uid="{A5FCC19A-058C-4D34-89B3-9C35C5BE23BB}"/>
    <cellStyle name="Comma 8 4 2 2 3" xfId="15009" xr:uid="{EF3BAE07-FA51-4F72-B16A-94B781912E6A}"/>
    <cellStyle name="Comma 8 4 2 2 3 2" xfId="31090" xr:uid="{498F289D-A58B-48A7-9A56-62A232CB6D7A}"/>
    <cellStyle name="Comma 8 4 2 2 4" xfId="21385" xr:uid="{A47BEB77-BFFE-436E-BF02-55FBD2D7AAA8}"/>
    <cellStyle name="Comma 8 4 2 2 4 2" xfId="37114" xr:uid="{F4C98C20-3E46-4EEA-ADFD-8DC74B1318EB}"/>
    <cellStyle name="Comma 8 4 2 2 5" xfId="23298" xr:uid="{88E0D9E2-3CC0-4392-BF43-F48E93BF491D}"/>
    <cellStyle name="Comma 8 4 2 2 5 2" xfId="38953" xr:uid="{06C94BD0-11C7-43DA-BC3C-CCC3F15C953E}"/>
    <cellStyle name="Comma 8 4 2 2 6" xfId="25204" xr:uid="{A30D2EDA-B904-416D-8BE8-D03ED28EAAD9}"/>
    <cellStyle name="Comma 8 4 2 3" xfId="20841" xr:uid="{A38F369F-77EC-4613-9275-95A15F985B4A}"/>
    <cellStyle name="Comma 8 4 2 3 2" xfId="36570" xr:uid="{5523BDDD-7EFC-4D8E-8079-84B8D9BB68AF}"/>
    <cellStyle name="Comma 8 4 2 4" xfId="22207" xr:uid="{7F30FA10-EF38-4850-BEE0-783E48AEFCEB}"/>
    <cellStyle name="Comma 8 4 2 4 2" xfId="37868" xr:uid="{D4B2F676-ADE8-4112-B7CD-8AA41D4844DB}"/>
    <cellStyle name="Comma 8 4 2 5" xfId="46781" xr:uid="{AE78FF1A-D7B5-4393-AE59-6DAD14653E94}"/>
    <cellStyle name="Comma 8 4 2 6" xfId="4247" xr:uid="{D38F51FD-C3C1-4B2E-BCB5-52C297B683D7}"/>
    <cellStyle name="Comma 8 4 3" xfId="45856" xr:uid="{D564CBE0-1F4B-4528-8182-5FA82EF269F4}"/>
    <cellStyle name="Comma 8 4 4" xfId="4246" xr:uid="{57BB119A-7D4D-4E5C-AA92-BAF971BB7CCA}"/>
    <cellStyle name="Comma 8 5" xfId="2072" xr:uid="{00000000-0005-0000-0000-0000C7030000}"/>
    <cellStyle name="Comma 8 5 10" xfId="46778" xr:uid="{33310D11-91B0-475F-889D-08B21DF077B0}"/>
    <cellStyle name="Comma 8 5 11" xfId="47479" xr:uid="{10BBFEE8-551D-4D4E-857A-91BB7CAE306C}"/>
    <cellStyle name="Comma 8 5 12" xfId="4248" xr:uid="{5637D512-B4E3-4CC7-B698-8DC34F50DE08}"/>
    <cellStyle name="Comma 8 5 2" xfId="4249" xr:uid="{07344768-9CD5-4EFF-BCC3-F09BC6F215D7}"/>
    <cellStyle name="Comma 8 5 2 2" xfId="8966" xr:uid="{BA825A58-DABD-4B97-8AF4-1ED54DCADF40}"/>
    <cellStyle name="Comma 8 5 2 2 2" xfId="11509" xr:uid="{2EA80A51-413A-4274-B202-5D29308D56D0}"/>
    <cellStyle name="Comma 8 5 2 2 2 2" xfId="18119" xr:uid="{E794D8AB-1AA4-491D-983A-4998787B35CD}"/>
    <cellStyle name="Comma 8 5 2 2 2 2 2" xfId="33848" xr:uid="{3057AD6F-A5F4-4C82-99B0-BC4EBFE63B53}"/>
    <cellStyle name="Comma 8 5 2 2 2 3" xfId="27652" xr:uid="{822581A7-BC05-4D50-A086-805EEFDD8B73}"/>
    <cellStyle name="Comma 8 5 2 2 3" xfId="15010" xr:uid="{AE576BE5-BEF6-49EE-8336-97D11FE20B7B}"/>
    <cellStyle name="Comma 8 5 2 2 3 2" xfId="31091" xr:uid="{75088DFB-2EB8-4F5A-BFC7-27CD1F4EEC47}"/>
    <cellStyle name="Comma 8 5 2 2 4" xfId="21387" xr:uid="{548519DE-4BA0-449F-8085-96EE66D78775}"/>
    <cellStyle name="Comma 8 5 2 2 4 2" xfId="37116" xr:uid="{CC8A0B30-A648-4019-A550-E4984964B758}"/>
    <cellStyle name="Comma 8 5 2 2 5" xfId="23300" xr:uid="{9F923B70-C31B-4D59-8832-FEA5F56E127E}"/>
    <cellStyle name="Comma 8 5 2 2 5 2" xfId="38955" xr:uid="{683EEE6F-EA51-4BCB-9F88-30651A8B2E78}"/>
    <cellStyle name="Comma 8 5 2 2 6" xfId="25206" xr:uid="{7B5CD013-41F5-4796-88E7-2878DABE1A5E}"/>
    <cellStyle name="Comma 8 5 2 3" xfId="20843" xr:uid="{F954D7B8-2089-4ACE-A1B2-6B88D69D32DB}"/>
    <cellStyle name="Comma 8 5 2 3 2" xfId="36572" xr:uid="{2A5EBD53-7894-45AA-B62D-F93CCFF4DA9F}"/>
    <cellStyle name="Comma 8 5 2 4" xfId="22209" xr:uid="{E518D5F4-7E97-410F-9C50-B4CCF871C583}"/>
    <cellStyle name="Comma 8 5 2 4 2" xfId="37870" xr:uid="{0A4591A2-5901-426B-8A4F-5D1CC22670CD}"/>
    <cellStyle name="Comma 8 5 3" xfId="8965" xr:uid="{3B0C6E2E-D89C-4901-BEEC-0ADA43AEB0AE}"/>
    <cellStyle name="Comma 8 5 3 2" xfId="11508" xr:uid="{B037AACA-B9FA-40C1-8538-E4292F829279}"/>
    <cellStyle name="Comma 8 5 3 2 2" xfId="18118" xr:uid="{821BB262-D91C-4B44-9553-29FB1348D236}"/>
    <cellStyle name="Comma 8 5 3 2 2 2" xfId="33847" xr:uid="{22EB8483-0D63-4071-942F-0D7798724632}"/>
    <cellStyle name="Comma 8 5 3 2 3" xfId="27651" xr:uid="{BFB3FC24-2862-4639-BFFF-E4B0E15158CE}"/>
    <cellStyle name="Comma 8 5 3 3" xfId="15799" xr:uid="{68DBBD6C-2392-4470-B8A6-2503674F6368}"/>
    <cellStyle name="Comma 8 5 3 3 2" xfId="31538" xr:uid="{ABA6BFC4-B401-4E21-83C8-62901F936546}"/>
    <cellStyle name="Comma 8 5 3 4" xfId="21386" xr:uid="{893FBF61-5A74-48DF-B4B3-CDB76EF0DEAD}"/>
    <cellStyle name="Comma 8 5 3 4 2" xfId="37115" xr:uid="{E67A1C46-8A7D-4896-B65E-65857DAFB867}"/>
    <cellStyle name="Comma 8 5 3 5" xfId="23299" xr:uid="{9FF11FC4-2AC3-4252-A5BB-9B069222E76E}"/>
    <cellStyle name="Comma 8 5 3 5 2" xfId="38954" xr:uid="{42EDA541-A9FF-41E5-9E5F-B9216409DFBD}"/>
    <cellStyle name="Comma 8 5 3 6" xfId="25205" xr:uid="{E450D38A-02BB-436C-8376-7C181DD40F61}"/>
    <cellStyle name="Comma 8 5 4" xfId="10424" xr:uid="{71C63F39-8054-4530-8D81-A39B8562BCBF}"/>
    <cellStyle name="Comma 8 5 4 2" xfId="17095" xr:uid="{D0DF64B6-9287-44BC-AE7F-A96A97DE021B}"/>
    <cellStyle name="Comma 8 5 4 2 2" xfId="32824" xr:uid="{40F75B09-EB33-4E39-AC7B-41C6005FF223}"/>
    <cellStyle name="Comma 8 5 4 3" xfId="26592" xr:uid="{2CDB38D6-C336-41FE-B88D-67C4BA4E4A87}"/>
    <cellStyle name="Comma 8 5 5" xfId="14276" xr:uid="{68E08705-9503-4899-92F5-CBF395CD8287}"/>
    <cellStyle name="Comma 8 5 5 2" xfId="30395" xr:uid="{648B3F0A-A488-45B0-9ABB-D8F49553F260}"/>
    <cellStyle name="Comma 8 5 6" xfId="20842" xr:uid="{0D1B7BD5-9485-4C28-ADD8-060BD6DE09DE}"/>
    <cellStyle name="Comma 8 5 6 2" xfId="36571" xr:uid="{20141D9C-6CA8-443B-96F7-A22A26D0D26F}"/>
    <cellStyle name="Comma 8 5 7" xfId="22208" xr:uid="{63F3363D-CB8A-4F04-87A2-7919C5B66880}"/>
    <cellStyle name="Comma 8 5 7 2" xfId="37869" xr:uid="{CC757331-62D7-4A53-94F4-C0BD1842151E}"/>
    <cellStyle name="Comma 8 5 8" xfId="24222" xr:uid="{5A9B257D-140E-49D9-94E1-EF5E9C3F7C37}"/>
    <cellStyle name="Comma 8 5 9" xfId="44717" xr:uid="{12F6ACB4-84B2-4B30-A7F1-9E2C4F934671}"/>
    <cellStyle name="Comma 8 6" xfId="4250" xr:uid="{19BB3A04-524D-4887-97A8-99307CFBEE9C}"/>
    <cellStyle name="Comma 8 6 2" xfId="8967" xr:uid="{268F62E5-5F6A-4296-B5D3-116535024EAF}"/>
    <cellStyle name="Comma 8 6 2 2" xfId="11510" xr:uid="{FC544E38-E86C-4451-92C0-96C3358A39B2}"/>
    <cellStyle name="Comma 8 6 2 2 2" xfId="18120" xr:uid="{0EA6AEC8-78B9-4F51-8230-BD39861C1222}"/>
    <cellStyle name="Comma 8 6 2 2 2 2" xfId="33849" xr:uid="{1B3C6B0C-E504-4555-8233-A53380D32A87}"/>
    <cellStyle name="Comma 8 6 2 2 3" xfId="27653" xr:uid="{D034A142-34FF-4E92-B949-F68411C0E457}"/>
    <cellStyle name="Comma 8 6 2 3" xfId="15011" xr:uid="{44FE0A20-DF73-4A9C-8610-580A3841B2DC}"/>
    <cellStyle name="Comma 8 6 2 3 2" xfId="31092" xr:uid="{755C4052-6083-4FE9-A8BE-246035036654}"/>
    <cellStyle name="Comma 8 6 2 4" xfId="21388" xr:uid="{C27F3921-DFBE-4F4F-BEB7-849B8C09E89F}"/>
    <cellStyle name="Comma 8 6 2 4 2" xfId="37117" xr:uid="{BFEAFD07-251F-4B7D-8822-60A9848DEA9C}"/>
    <cellStyle name="Comma 8 6 2 5" xfId="23301" xr:uid="{A255260D-B5A4-4D87-B90F-64E4D4AD9D4E}"/>
    <cellStyle name="Comma 8 6 2 5 2" xfId="38956" xr:uid="{97091FAC-B816-44B2-A3E0-F3499A8B3D39}"/>
    <cellStyle name="Comma 8 6 2 6" xfId="25207" xr:uid="{1C180521-FABD-4261-AC8D-4A4062825A20}"/>
    <cellStyle name="Comma 8 6 3" xfId="20844" xr:uid="{0B6023F8-32BD-41FF-9108-6E8DDC88FF94}"/>
    <cellStyle name="Comma 8 6 3 2" xfId="36573" xr:uid="{6D7FF7BF-307B-4F3F-91CE-E3C574BA5E56}"/>
    <cellStyle name="Comma 8 6 4" xfId="22210" xr:uid="{EFC7456C-7E91-4E2A-B306-C33C4EEAFB31}"/>
    <cellStyle name="Comma 8 6 4 2" xfId="37871" xr:uid="{1D5FBAAE-7EA0-4A34-A372-6ADD0DD89CD2}"/>
    <cellStyle name="Comma 8 7" xfId="4251" xr:uid="{2D731A67-CE3E-410E-A4BB-7AC2C5C8CF75}"/>
    <cellStyle name="Comma 8 7 2" xfId="8968" xr:uid="{4270C1ED-C67C-40CA-89D3-354CCE674EF9}"/>
    <cellStyle name="Comma 8 7 2 2" xfId="11511" xr:uid="{603703E3-5743-4DBB-9B85-B43606E1C501}"/>
    <cellStyle name="Comma 8 7 2 2 2" xfId="18121" xr:uid="{74FF369F-FDF9-492A-A840-2A2C157B47BA}"/>
    <cellStyle name="Comma 8 7 2 2 2 2" xfId="33850" xr:uid="{6D6BBA95-EE27-48C6-B721-6F3EEF5C09F6}"/>
    <cellStyle name="Comma 8 7 2 2 3" xfId="27654" xr:uid="{30E634F4-F4DB-40D4-AF9D-4A9226BF4FAF}"/>
    <cellStyle name="Comma 8 7 2 3" xfId="15800" xr:uid="{DDBA95BA-73D2-4DB7-85C9-7C5649B35E00}"/>
    <cellStyle name="Comma 8 7 2 3 2" xfId="31539" xr:uid="{EB0B619F-9D4A-476D-81A2-791F2A292037}"/>
    <cellStyle name="Comma 8 7 2 4" xfId="21389" xr:uid="{F9EE16E6-CFB4-40BA-BC1D-F3A5704618C8}"/>
    <cellStyle name="Comma 8 7 2 4 2" xfId="37118" xr:uid="{4D6CDD9E-6D79-4A3C-913F-D7F9DD9FACE5}"/>
    <cellStyle name="Comma 8 7 2 5" xfId="23302" xr:uid="{706D668A-3466-4E1E-B332-7EDF364D813C}"/>
    <cellStyle name="Comma 8 7 2 5 2" xfId="38957" xr:uid="{B3A8DE34-8E3A-492D-9A77-95179050F111}"/>
    <cellStyle name="Comma 8 7 2 6" xfId="25208" xr:uid="{1B7A8E48-B4DA-46AA-99B5-5A28622F4BEF}"/>
    <cellStyle name="Comma 8 7 3" xfId="10425" xr:uid="{CDE04259-6232-4EAA-A8A7-B6EC6CEC843E}"/>
    <cellStyle name="Comma 8 7 3 2" xfId="17096" xr:uid="{46718D8F-22AA-4C54-9526-49D7E6DACFFE}"/>
    <cellStyle name="Comma 8 7 3 2 2" xfId="32825" xr:uid="{EE3E985B-54CC-45F1-B8A6-E733E73C6674}"/>
    <cellStyle name="Comma 8 7 3 3" xfId="26593" xr:uid="{ECFB227A-3643-493C-8230-ED3C85BEA63D}"/>
    <cellStyle name="Comma 8 7 4" xfId="14277" xr:uid="{5DA277FD-94B6-4F51-AF89-DEA3EBA24300}"/>
    <cellStyle name="Comma 8 7 4 2" xfId="30396" xr:uid="{0509AFC5-B8C3-4F00-8618-A2DFAA261862}"/>
    <cellStyle name="Comma 8 7 5" xfId="20845" xr:uid="{8529651D-D262-419D-8C83-DB08C2F98EFA}"/>
    <cellStyle name="Comma 8 7 5 2" xfId="36574" xr:uid="{2D53AAC3-8FBF-432A-857E-239E699B0B22}"/>
    <cellStyle name="Comma 8 7 6" xfId="22211" xr:uid="{5361C7E9-E5A9-4AD1-B919-C8E2754A8428}"/>
    <cellStyle name="Comma 8 7 6 2" xfId="37872" xr:uid="{25CBF8DF-3CF6-4613-B1EF-8870AD8B46CD}"/>
    <cellStyle name="Comma 8 7 7" xfId="24223" xr:uid="{6F40D536-89E6-46DA-90FF-5C82D5338E3B}"/>
    <cellStyle name="Comma 8 7 8" xfId="44718" xr:uid="{F2A1301F-B136-43CD-91F2-93F3905EAC1C}"/>
    <cellStyle name="Comma 8 7 9" xfId="47480" xr:uid="{5FB37FA5-6895-4462-9C7C-6A3AED1FDE16}"/>
    <cellStyle name="Comma 8 8" xfId="4252" xr:uid="{E84B7D39-185B-474B-AD93-AA5F36B3D054}"/>
    <cellStyle name="Comma 8 8 2" xfId="8969" xr:uid="{74BCF9FA-9985-4420-A185-C9D797D88F9A}"/>
    <cellStyle name="Comma 8 8 2 2" xfId="11512" xr:uid="{14729E2B-B2DD-418C-BA70-579FA006D307}"/>
    <cellStyle name="Comma 8 8 2 2 2" xfId="18122" xr:uid="{BBA2EFB9-68DE-4D7F-AB4D-EDA5BE2B255D}"/>
    <cellStyle name="Comma 8 8 2 2 2 2" xfId="33851" xr:uid="{D0161BFE-A70B-4E03-9490-358516843FAD}"/>
    <cellStyle name="Comma 8 8 2 2 3" xfId="27655" xr:uid="{9AC891FA-8155-4235-A783-D024617B995E}"/>
    <cellStyle name="Comma 8 8 2 3" xfId="15801" xr:uid="{0FA8DA8E-57B1-4C40-A3AB-F3243AEF3DA4}"/>
    <cellStyle name="Comma 8 8 2 3 2" xfId="31540" xr:uid="{AC2F2498-319A-4A62-A088-78DC1F48CD6C}"/>
    <cellStyle name="Comma 8 8 2 4" xfId="21390" xr:uid="{130835B5-FC68-4BEB-89A8-0B9BC7FECB6F}"/>
    <cellStyle name="Comma 8 8 2 4 2" xfId="37119" xr:uid="{86B0A6E3-10F0-4F26-9220-07EAE22BFA57}"/>
    <cellStyle name="Comma 8 8 2 5" xfId="23303" xr:uid="{733720E0-38B6-4642-9157-6DE1E1726C56}"/>
    <cellStyle name="Comma 8 8 2 5 2" xfId="38958" xr:uid="{DD00D619-CD80-4AB8-B698-66A634CD1E0E}"/>
    <cellStyle name="Comma 8 8 2 6" xfId="25209" xr:uid="{E46351A3-7EBA-4AA6-BEA6-ED310A6B9430}"/>
    <cellStyle name="Comma 8 8 3" xfId="10426" xr:uid="{C7A0F6A5-1930-481C-BDF8-2F4CD98524A4}"/>
    <cellStyle name="Comma 8 8 3 2" xfId="17097" xr:uid="{26E5514A-EC1B-48EA-8890-326740F4D3BD}"/>
    <cellStyle name="Comma 8 8 3 2 2" xfId="32826" xr:uid="{EC4655C9-8005-4FFA-B9CD-D97C5C87DF40}"/>
    <cellStyle name="Comma 8 8 3 3" xfId="26594" xr:uid="{A69692E1-6829-4995-B241-2DC8CB671476}"/>
    <cellStyle name="Comma 8 8 4" xfId="14278" xr:uid="{7BBD4CE9-378F-4390-B188-E06B54BA656C}"/>
    <cellStyle name="Comma 8 8 4 2" xfId="30397" xr:uid="{11CC8F99-B505-42F2-B7CA-BF77E7436CAD}"/>
    <cellStyle name="Comma 8 8 5" xfId="20846" xr:uid="{1F313558-221A-4D2C-AF0F-D8DDBF3DCDC0}"/>
    <cellStyle name="Comma 8 8 5 2" xfId="36575" xr:uid="{B8E85552-E8A9-484C-9390-9310A606ED00}"/>
    <cellStyle name="Comma 8 8 6" xfId="22212" xr:uid="{8E10BA7E-04FC-4C3E-96FC-198BB5015722}"/>
    <cellStyle name="Comma 8 8 6 2" xfId="37873" xr:uid="{9F995911-D0BB-42A4-B02C-ADF80BFD176F}"/>
    <cellStyle name="Comma 8 8 7" xfId="24224" xr:uid="{0E5234F5-86C2-49DA-A261-7E3BA6BFA578}"/>
    <cellStyle name="Comma 8 8 8" xfId="44719" xr:uid="{4249F958-C814-4F16-A0B5-D833C2A48F9D}"/>
    <cellStyle name="Comma 8 8 9" xfId="47481" xr:uid="{9A1D969D-3D91-4699-ACC5-0B04077B4D02}"/>
    <cellStyle name="Comma 8 9" xfId="8507" xr:uid="{0E95FA86-B73C-4A4F-B8D2-5883E03A73BC}"/>
    <cellStyle name="Comma 80" xfId="4253" xr:uid="{9893799C-446C-444E-83FE-FCB5BCEF80C2}"/>
    <cellStyle name="Comma 80 2" xfId="4254" xr:uid="{106773CC-23CF-4AC2-887E-67976A5EF67E}"/>
    <cellStyle name="Comma 80 2 2" xfId="8971" xr:uid="{9E66323A-4074-4224-97FE-DB2031503DE3}"/>
    <cellStyle name="Comma 80 2 2 2" xfId="11514" xr:uid="{A155FF9C-C105-4611-BC2F-4B6ADAE36E05}"/>
    <cellStyle name="Comma 80 2 2 2 2" xfId="18124" xr:uid="{3D3F2C71-D55B-40A2-A0B2-58802AA76696}"/>
    <cellStyle name="Comma 80 2 2 2 2 2" xfId="33853" xr:uid="{A68C3051-3B76-4DE6-AB8F-13C0A7810A9B}"/>
    <cellStyle name="Comma 80 2 2 2 3" xfId="27657" xr:uid="{F8426EF7-5681-44F6-9947-8F97DBC73F45}"/>
    <cellStyle name="Comma 80 2 2 3" xfId="15803" xr:uid="{15A6306F-5AF0-400A-86E3-B1A83E652C97}"/>
    <cellStyle name="Comma 80 2 2 3 2" xfId="31542" xr:uid="{0A482FAF-5232-4D38-BB74-09CA748F7CDA}"/>
    <cellStyle name="Comma 80 2 2 4" xfId="21392" xr:uid="{A41D5B21-8665-4B9C-AA5C-52C221F43FBA}"/>
    <cellStyle name="Comma 80 2 2 4 2" xfId="37121" xr:uid="{3084C349-3E24-4933-AF79-846A24AD5D3E}"/>
    <cellStyle name="Comma 80 2 2 5" xfId="23305" xr:uid="{382E9DD3-4204-45E1-8807-D4DB49E33392}"/>
    <cellStyle name="Comma 80 2 2 5 2" xfId="38960" xr:uid="{E3D827FA-31A7-4B81-9BB2-53C53C52D92B}"/>
    <cellStyle name="Comma 80 2 2 6" xfId="25211" xr:uid="{FC254E74-E034-4A90-AE41-5A7B8700B9AC}"/>
    <cellStyle name="Comma 80 2 3" xfId="20848" xr:uid="{D783C309-4513-4754-A472-E7190F924F89}"/>
    <cellStyle name="Comma 80 2 3 2" xfId="36577" xr:uid="{DE58A617-2253-4A07-B9CF-93BB66575C6A}"/>
    <cellStyle name="Comma 80 2 4" xfId="22214" xr:uid="{6EEA1BDA-AE20-4E9A-A32D-F9E6625F0ACB}"/>
    <cellStyle name="Comma 80 2 4 2" xfId="37875" xr:uid="{97CCD73F-D4DF-4F09-8D20-B7C4FA049068}"/>
    <cellStyle name="Comma 80 3" xfId="8970" xr:uid="{2BF2AD0A-1DBB-40D8-B125-7D36FF70A725}"/>
    <cellStyle name="Comma 80 3 2" xfId="11513" xr:uid="{20EE4245-D53C-4907-B770-E9432600A536}"/>
    <cellStyle name="Comma 80 3 2 2" xfId="18123" xr:uid="{1D7A7D03-4E33-4C33-9113-8030F137B15A}"/>
    <cellStyle name="Comma 80 3 2 2 2" xfId="33852" xr:uid="{3898B763-FD18-4287-9C72-53E88BEBE2FE}"/>
    <cellStyle name="Comma 80 3 2 3" xfId="27656" xr:uid="{B89B5BCF-2DA7-4569-8DE4-2DD7490B888B}"/>
    <cellStyle name="Comma 80 3 3" xfId="15802" xr:uid="{F3D312B9-6BFC-4ADC-9D7D-8CE36426A1D1}"/>
    <cellStyle name="Comma 80 3 3 2" xfId="31541" xr:uid="{64F36617-0DB5-453A-A8AC-B84F9C1C3EEE}"/>
    <cellStyle name="Comma 80 3 4" xfId="21391" xr:uid="{894D7DA0-60FC-4498-9C17-CC31312AD40D}"/>
    <cellStyle name="Comma 80 3 4 2" xfId="37120" xr:uid="{61E820E6-3CA4-41EE-A114-FE8EE3C7F67F}"/>
    <cellStyle name="Comma 80 3 5" xfId="23304" xr:uid="{52327F9C-9DEA-4ABD-BEB6-13E3CDC18CAC}"/>
    <cellStyle name="Comma 80 3 5 2" xfId="38959" xr:uid="{B1D50AE8-CC57-49D9-9470-03460FAB9874}"/>
    <cellStyle name="Comma 80 3 6" xfId="25210" xr:uid="{57401552-285F-48C7-8801-96D8AD5BE2B7}"/>
    <cellStyle name="Comma 80 4" xfId="20847" xr:uid="{549A37CD-F5C5-4B9D-8542-B2D93AD73AD5}"/>
    <cellStyle name="Comma 80 4 2" xfId="36576" xr:uid="{D51D9D88-C59B-4152-B3CF-02B32D867041}"/>
    <cellStyle name="Comma 80 5" xfId="22213" xr:uid="{A1EE3F9F-C395-460E-83F9-8FF37DB2C57B}"/>
    <cellStyle name="Comma 80 5 2" xfId="37874" xr:uid="{1FF78396-9396-46AF-8CEF-1F74CA92DBC2}"/>
    <cellStyle name="Comma 81" xfId="4255" xr:uid="{51A85566-4916-4F12-8A5C-CC89527BCFE1}"/>
    <cellStyle name="Comma 81 2" xfId="8972" xr:uid="{5ECC540D-1159-4DAA-9EEC-DA55972744AB}"/>
    <cellStyle name="Comma 81 2 2" xfId="11515" xr:uid="{06271459-331E-4139-B446-32B659F0607F}"/>
    <cellStyle name="Comma 81 2 2 2" xfId="18125" xr:uid="{85A9B845-6855-4AB9-B7E8-14FE9AA2E007}"/>
    <cellStyle name="Comma 81 2 2 2 2" xfId="33854" xr:uid="{903ABF2A-501D-4981-B09A-7F940A61A2E1}"/>
    <cellStyle name="Comma 81 2 2 3" xfId="27658" xr:uid="{B2D885CF-B692-4B60-B0B1-8CF6B94AE87C}"/>
    <cellStyle name="Comma 81 2 3" xfId="15804" xr:uid="{BEA46792-0D66-4F39-974E-D62CD3389E41}"/>
    <cellStyle name="Comma 81 2 3 2" xfId="31543" xr:uid="{A095BE9D-4623-4843-B6D3-103962CD3C68}"/>
    <cellStyle name="Comma 81 2 4" xfId="21393" xr:uid="{642636DB-AC65-4E08-9AF4-A9C360B59D60}"/>
    <cellStyle name="Comma 81 2 4 2" xfId="37122" xr:uid="{7492AB6D-7F38-4B45-8D4B-70998E8D6F33}"/>
    <cellStyle name="Comma 81 2 5" xfId="23306" xr:uid="{D7771371-7071-4119-95E2-1E205EE2B45A}"/>
    <cellStyle name="Comma 81 2 5 2" xfId="38961" xr:uid="{63816068-F017-4195-B1CC-05AF620D3A71}"/>
    <cellStyle name="Comma 81 2 6" xfId="25212" xr:uid="{26ACD997-DC68-455B-9661-5F412076823B}"/>
    <cellStyle name="Comma 81 3" xfId="20849" xr:uid="{C1242015-A168-4A65-8F07-2F24E275E3E0}"/>
    <cellStyle name="Comma 81 3 2" xfId="36578" xr:uid="{476AAFF0-7D1D-4995-A16F-1658D459573C}"/>
    <cellStyle name="Comma 81 4" xfId="22215" xr:uid="{673456C0-DB8C-4865-BC62-BF0748104AC8}"/>
    <cellStyle name="Comma 81 4 2" xfId="37876" xr:uid="{6D01B229-C1B9-4E98-BEF3-9420A13A57B4}"/>
    <cellStyle name="Comma 82" xfId="44129" xr:uid="{4387CA1F-1607-4EF0-852B-F59C8E58A070}"/>
    <cellStyle name="Comma 83" xfId="44131" xr:uid="{01879E68-8A69-443A-91A7-72B12902F16A}"/>
    <cellStyle name="Comma 84" xfId="44138" xr:uid="{95A7C5B9-A712-4549-95B4-0568237B1AB7}"/>
    <cellStyle name="Comma 85" xfId="44146" xr:uid="{12667A18-A4E9-40A2-81F4-514D14D77AA5}"/>
    <cellStyle name="Comma 86" xfId="44145" xr:uid="{FA51950B-04FC-4B04-B074-2A2935EAA4F9}"/>
    <cellStyle name="Comma 87" xfId="44154" xr:uid="{E40E3FE1-37DC-482E-913F-6F8725005664}"/>
    <cellStyle name="Comma 87 2" xfId="44311" xr:uid="{C25A6407-34CA-49E9-8D91-6CF243E2AFE3}"/>
    <cellStyle name="Comma 87 3" xfId="44318" xr:uid="{57F5D7A4-23ED-4818-8A28-107E47C60103}"/>
    <cellStyle name="Comma 87 4" xfId="44614" xr:uid="{33BEE4D9-42A3-490C-AC7D-BEA96D540612}"/>
    <cellStyle name="Comma 87 5" xfId="47171" xr:uid="{4CE4A8DD-FF2D-4940-ABBB-E8526C33841F}"/>
    <cellStyle name="Comma 87 5 2" xfId="47413" xr:uid="{FD03A675-EA89-4CD4-80CD-D69A3BFF8CF9}"/>
    <cellStyle name="Comma 87 6" xfId="47233" xr:uid="{E42A124F-EB78-4D37-A185-7D4FB3A7E141}"/>
    <cellStyle name="Comma 87 7" xfId="47322" xr:uid="{32A9050D-ACE0-4332-9F85-1B112C8C5DD3}"/>
    <cellStyle name="Comma 87 7 2" xfId="48307" xr:uid="{CD6EF80C-D077-4D44-BAF8-EB5A6C37CDCF}"/>
    <cellStyle name="Comma 87 7 3" xfId="48374" xr:uid="{254A6293-CDC7-4AFA-9B24-965D7F50715B}"/>
    <cellStyle name="Comma 87 8" xfId="47402" xr:uid="{3D1693E4-DF65-4DE1-92ED-4D1007F7EBF9}"/>
    <cellStyle name="Comma 88" xfId="44155" xr:uid="{97097F55-59AE-49BC-A486-DD64FB740365}"/>
    <cellStyle name="Comma 88 10" xfId="48375" xr:uid="{F1C174F2-C470-42AA-8CC8-4BD6A84C668C}"/>
    <cellStyle name="Comma 88 2" xfId="44312" xr:uid="{31E84B89-9D3E-424A-AC66-545ED8AC6D33}"/>
    <cellStyle name="Comma 88 3" xfId="44319" xr:uid="{A02E7864-7165-4301-B93D-98283A811AD4}"/>
    <cellStyle name="Comma 88 4" xfId="44615" xr:uid="{245B2131-E649-4374-ACF1-E688BAA5AFDC}"/>
    <cellStyle name="Comma 88 5" xfId="47172" xr:uid="{6E58200A-9A31-43A7-9B0A-F2E1447934AE}"/>
    <cellStyle name="Comma 88 6" xfId="47234" xr:uid="{30F6E809-F056-4C47-B88B-2F84F825F4F4}"/>
    <cellStyle name="Comma 88 7" xfId="47323" xr:uid="{15C14A4A-0A5D-49EB-BCCA-C2CA4D64A1D6}"/>
    <cellStyle name="Comma 88 8" xfId="47408" xr:uid="{00A0F256-4DF8-470B-8ABE-B3FBD65F9755}"/>
    <cellStyle name="Comma 88 9" xfId="48308" xr:uid="{9E0AAE5C-F3A6-41B4-A936-01CF123A3683}"/>
    <cellStyle name="Comma 89" xfId="44169" xr:uid="{DED9DE74-49B0-4DB9-9EE5-5E6DF3ECEA6D}"/>
    <cellStyle name="Comma 9" xfId="542" xr:uid="{00000000-0005-0000-0000-0000C8030000}"/>
    <cellStyle name="Comma 9 10" xfId="9641" xr:uid="{6B96AB8E-8ECF-43FE-A3D3-0A141B6B6790}"/>
    <cellStyle name="Comma 9 10 2" xfId="16389" xr:uid="{A5167A89-CD9F-4E53-8365-129D8A4169B5}"/>
    <cellStyle name="Comma 9 10 2 2" xfId="32118" xr:uid="{56DD51DA-6E3F-4446-8FDD-3D776A87A314}"/>
    <cellStyle name="Comma 9 10 3" xfId="21584" xr:uid="{330ECB86-3EAD-429D-B56F-4F49A0422083}"/>
    <cellStyle name="Comma 9 10 3 2" xfId="37313" xr:uid="{52698AAE-8583-48B0-B85C-3DF6C8A1CF0F}"/>
    <cellStyle name="Comma 9 10 4" xfId="23943" xr:uid="{6A0F85F6-1BA0-4A03-95BF-978A75062CF3}"/>
    <cellStyle name="Comma 9 10 4 2" xfId="39598" xr:uid="{04C5FB5F-9A31-421D-B90B-EEE8F8D58AEB}"/>
    <cellStyle name="Comma 9 10 5" xfId="25871" xr:uid="{9472879C-AD0A-431F-B4A5-95145D88D966}"/>
    <cellStyle name="Comma 9 10 6" xfId="40487" xr:uid="{575487A2-F128-4EF1-8A91-62ECAFB7BF4D}"/>
    <cellStyle name="Comma 9 11" xfId="14536" xr:uid="{EF643C4E-930D-4008-8A3D-F938C278CFAA}"/>
    <cellStyle name="Comma 9 11 2" xfId="30632" xr:uid="{DE035303-0650-481F-844B-24E4ECE87EDA}"/>
    <cellStyle name="Comma 9 12" xfId="20491" xr:uid="{0D034236-5995-42DA-9DE8-5DCA7140562B}"/>
    <cellStyle name="Comma 9 12 2" xfId="36220" xr:uid="{41C1BFD0-C851-4CF2-92BA-BB8675536A48}"/>
    <cellStyle name="Comma 9 13" xfId="21775" xr:uid="{12639FA0-0093-4BF1-BBE0-BD4F5C73136E}"/>
    <cellStyle name="Comma 9 13 2" xfId="37436" xr:uid="{9457F08A-960E-4330-AD80-141B15972CF2}"/>
    <cellStyle name="Comma 9 14" xfId="24079" xr:uid="{91C0746D-7C8C-49CD-9CEB-7A714426B579}"/>
    <cellStyle name="Comma 9 15" xfId="40488" xr:uid="{388E7230-033B-4914-BF27-130F652E79E1}"/>
    <cellStyle name="Comma 9 16" xfId="2658" xr:uid="{C999B42A-C904-47DC-99ED-C740ECAF07D3}"/>
    <cellStyle name="Comma 9 2" xfId="543" xr:uid="{00000000-0005-0000-0000-0000C9030000}"/>
    <cellStyle name="Comma 9 2 2" xfId="2077" xr:uid="{00000000-0005-0000-0000-0000CA030000}"/>
    <cellStyle name="Comma 9 2 2 2" xfId="11516" xr:uid="{2014F27E-6B53-4DA5-9C79-F1CF59EC961B}"/>
    <cellStyle name="Comma 9 2 2 2 2" xfId="18126" xr:uid="{4C6C599D-349B-4E3F-9B6F-5223BF45F9F4}"/>
    <cellStyle name="Comma 9 2 2 2 2 2" xfId="33855" xr:uid="{F2CB4AA1-E615-4D89-A3C0-2180F7D943F8}"/>
    <cellStyle name="Comma 9 2 2 2 3" xfId="27659" xr:uid="{F22F7213-422F-489A-BB95-BB5B45D3EB90}"/>
    <cellStyle name="Comma 9 2 2 3" xfId="15805" xr:uid="{23298651-B7D4-4C96-A56C-742F1690983D}"/>
    <cellStyle name="Comma 9 2 2 3 2" xfId="31544" xr:uid="{626605A3-0C0A-4F7A-966F-14A54505A9B3}"/>
    <cellStyle name="Comma 9 2 2 4" xfId="21394" xr:uid="{68B198AB-24C2-4E66-A536-0B34B9428B39}"/>
    <cellStyle name="Comma 9 2 2 4 2" xfId="37123" xr:uid="{D0A9F27C-DB3D-4F3D-B2D5-14BCC2F75882}"/>
    <cellStyle name="Comma 9 2 2 5" xfId="23307" xr:uid="{3BA8F0D4-8FCA-465B-8C6C-616B428F14B8}"/>
    <cellStyle name="Comma 9 2 2 5 2" xfId="38962" xr:uid="{2A7AB190-EE45-4FF0-9649-F4EAA7E73067}"/>
    <cellStyle name="Comma 9 2 2 6" xfId="25213" xr:uid="{E2AF5633-8CCA-46FA-A54B-1EDD58648A15}"/>
    <cellStyle name="Comma 9 2 2 7" xfId="46783" xr:uid="{38C83942-5FBC-4004-8097-FBF621A8B272}"/>
    <cellStyle name="Comma 9 2 2 8" xfId="8973" xr:uid="{26D1A1F7-53F5-408F-B7D3-28A75F192379}"/>
    <cellStyle name="Comma 9 2 3" xfId="20850" xr:uid="{E88C4474-D90C-4FE2-A5D5-D049406AB1BF}"/>
    <cellStyle name="Comma 9 2 3 2" xfId="36579" xr:uid="{79FB59A1-5071-4A12-B772-BADAB646C5E8}"/>
    <cellStyle name="Comma 9 2 4" xfId="22216" xr:uid="{2476EA2A-6A1C-4F1B-9467-135CBC6E44C8}"/>
    <cellStyle name="Comma 9 2 4 2" xfId="37877" xr:uid="{C6A8A8F9-9D86-490E-95EA-8C8F50C15D12}"/>
    <cellStyle name="Comma 9 2 5" xfId="45857" xr:uid="{CE3D29C5-30DF-4DD5-80B2-703919EB248A}"/>
    <cellStyle name="Comma 9 2 6" xfId="4256" xr:uid="{B94839F8-DED6-4A07-A5E8-1635DEDE0A80}"/>
    <cellStyle name="Comma 9 3" xfId="544" xr:uid="{00000000-0005-0000-0000-0000CB030000}"/>
    <cellStyle name="Comma 9 3 2" xfId="2078" xr:uid="{00000000-0005-0000-0000-0000CC030000}"/>
    <cellStyle name="Comma 9 3 2 2" xfId="11517" xr:uid="{DEECA3C7-EE2C-49DE-BEA4-81359C186B4A}"/>
    <cellStyle name="Comma 9 3 2 2 2" xfId="18127" xr:uid="{CBA52E79-3F17-4778-AE16-59849D8BD2F4}"/>
    <cellStyle name="Comma 9 3 2 2 2 2" xfId="33856" xr:uid="{393E001C-AECE-4CA0-BC45-25D04243F2F4}"/>
    <cellStyle name="Comma 9 3 2 2 3" xfId="27660" xr:uid="{A17F0193-2C8B-490C-87C4-42B7951C12A1}"/>
    <cellStyle name="Comma 9 3 2 3" xfId="15806" xr:uid="{C7C272DA-E9DF-4643-8501-77765A3CAF24}"/>
    <cellStyle name="Comma 9 3 2 3 2" xfId="31545" xr:uid="{A5A1CD4F-22EB-45D2-9E3F-83E1C3B29524}"/>
    <cellStyle name="Comma 9 3 2 4" xfId="21395" xr:uid="{CF4550D2-3AD1-4CFE-9BBC-256AB3739A72}"/>
    <cellStyle name="Comma 9 3 2 4 2" xfId="37124" xr:uid="{A5120F79-B7A9-479E-856E-6D4972305607}"/>
    <cellStyle name="Comma 9 3 2 5" xfId="23308" xr:uid="{86F64A16-90AD-4BCE-AC83-0401DE35F51C}"/>
    <cellStyle name="Comma 9 3 2 5 2" xfId="38963" xr:uid="{79136401-BA52-4DC3-933C-35C87AEAEE2C}"/>
    <cellStyle name="Comma 9 3 2 6" xfId="25214" xr:uid="{013DA37B-D6F2-4D00-9E78-16A135F019CF}"/>
    <cellStyle name="Comma 9 3 2 7" xfId="46784" xr:uid="{C2C0BC69-7075-4D68-8428-A6D8E76B3B39}"/>
    <cellStyle name="Comma 9 3 2 8" xfId="8974" xr:uid="{3BC37015-5454-442D-9350-F25AEB82412C}"/>
    <cellStyle name="Comma 9 3 3" xfId="20851" xr:uid="{D3739DE3-66F4-4907-B57B-C9D9E1C5A7A9}"/>
    <cellStyle name="Comma 9 3 3 2" xfId="36580" xr:uid="{15F02518-92DA-4232-A855-8A157B1341D5}"/>
    <cellStyle name="Comma 9 3 4" xfId="22217" xr:uid="{B2E2E15E-98CD-4A83-84F1-B1E21E7C4DC1}"/>
    <cellStyle name="Comma 9 3 4 2" xfId="37878" xr:uid="{CDA446DB-8DEC-44C1-AE9A-D73BAA04C11F}"/>
    <cellStyle name="Comma 9 3 5" xfId="45858" xr:uid="{A1FBB1DF-8033-4D17-B637-A96140F4F165}"/>
    <cellStyle name="Comma 9 3 6" xfId="4257" xr:uid="{AFA1495D-166C-44B3-83D6-97717CD7294E}"/>
    <cellStyle name="Comma 9 4" xfId="545" xr:uid="{00000000-0005-0000-0000-0000CD030000}"/>
    <cellStyle name="Comma 9 4 2" xfId="8975" xr:uid="{CB78E675-6913-4058-B159-38E68E3A4137}"/>
    <cellStyle name="Comma 9 4 2 2" xfId="11518" xr:uid="{7034FEA4-7E40-4D27-8E1F-F89C5EDA7B00}"/>
    <cellStyle name="Comma 9 4 2 2 2" xfId="18128" xr:uid="{4FC5EA45-E980-4399-B6AC-89FF39C76AE0}"/>
    <cellStyle name="Comma 9 4 2 2 2 2" xfId="33857" xr:uid="{A9936B7B-EA22-42B0-847E-2249549AE16E}"/>
    <cellStyle name="Comma 9 4 2 2 3" xfId="27661" xr:uid="{BD508E6B-89D2-498B-81B9-3864EAB14329}"/>
    <cellStyle name="Comma 9 4 2 3" xfId="15807" xr:uid="{6495B97D-4CA6-4498-AA1F-8FD68DFD3A6F}"/>
    <cellStyle name="Comma 9 4 2 3 2" xfId="31546" xr:uid="{DC048817-8262-4BCE-A5CD-E5666C1D226F}"/>
    <cellStyle name="Comma 9 4 2 4" xfId="21396" xr:uid="{707FD533-0179-454C-8D81-AE8433EB0A30}"/>
    <cellStyle name="Comma 9 4 2 4 2" xfId="37125" xr:uid="{4858C2CF-7EBE-421D-834E-81BFD6CAF774}"/>
    <cellStyle name="Comma 9 4 2 5" xfId="23309" xr:uid="{043E4AC6-ACEC-4C18-8704-B1408A9A6DD8}"/>
    <cellStyle name="Comma 9 4 2 5 2" xfId="38964" xr:uid="{8B236C80-8BA5-4CC6-A112-D5BBB2174231}"/>
    <cellStyle name="Comma 9 4 2 6" xfId="25215" xr:uid="{74934F82-7CAD-464C-89C6-F8FE4F7B7756}"/>
    <cellStyle name="Comma 9 4 3" xfId="20852" xr:uid="{63E3C26F-2CDF-448F-B0C0-46243608EC8F}"/>
    <cellStyle name="Comma 9 4 3 2" xfId="36581" xr:uid="{B90C369A-2C0A-44F9-BF5B-3C5AABC24D36}"/>
    <cellStyle name="Comma 9 4 4" xfId="22218" xr:uid="{ED9F3F8C-F615-4ABA-A255-06CF7DC89268}"/>
    <cellStyle name="Comma 9 4 4 2" xfId="37879" xr:uid="{026EEE60-5F33-439D-B9B8-9FFAF68FE358}"/>
    <cellStyle name="Comma 9 4 5" xfId="45859" xr:uid="{AFBC67C0-F14E-43DB-8A7F-F9209F1E617A}"/>
    <cellStyle name="Comma 9 4 6" xfId="4258" xr:uid="{D3F4FA94-4C87-4F15-AC0B-2DC912B5294F}"/>
    <cellStyle name="Comma 9 5" xfId="546" xr:uid="{00000000-0005-0000-0000-0000CE030000}"/>
    <cellStyle name="Comma 9 5 10" xfId="47482" xr:uid="{94808DF2-094D-4067-9443-F380866C2844}"/>
    <cellStyle name="Comma 9 5 11" xfId="4259" xr:uid="{3AB4860E-E1CD-4CDC-B8BE-A8F422822CC5}"/>
    <cellStyle name="Comma 9 5 2" xfId="2079" xr:uid="{00000000-0005-0000-0000-0000CF030000}"/>
    <cellStyle name="Comma 9 5 2 2" xfId="11519" xr:uid="{BB69D93C-CC6E-43CC-A869-30F222A9F7F6}"/>
    <cellStyle name="Comma 9 5 2 2 2" xfId="18129" xr:uid="{05784EE1-194B-47C1-BFF6-36ED909E0B5E}"/>
    <cellStyle name="Comma 9 5 2 2 2 2" xfId="33858" xr:uid="{11BB15F3-1494-4C2B-B5C3-2C473D369C06}"/>
    <cellStyle name="Comma 9 5 2 2 3" xfId="27662" xr:uid="{79C892A3-0A62-4EDA-AA95-C3342E9F087F}"/>
    <cellStyle name="Comma 9 5 2 3" xfId="15808" xr:uid="{0A9D9C38-0809-412A-B1D9-549F8C8BE2A6}"/>
    <cellStyle name="Comma 9 5 2 3 2" xfId="31547" xr:uid="{C6AC2583-604A-4692-8C62-797D2610E445}"/>
    <cellStyle name="Comma 9 5 2 4" xfId="21397" xr:uid="{647FB056-AC1A-4E2D-9103-3183D549D8AD}"/>
    <cellStyle name="Comma 9 5 2 4 2" xfId="37126" xr:uid="{A7436E74-F41F-455B-81C2-4D6F493F9F32}"/>
    <cellStyle name="Comma 9 5 2 5" xfId="23310" xr:uid="{31A844AA-1199-41D5-9299-4EAD58EC9948}"/>
    <cellStyle name="Comma 9 5 2 5 2" xfId="38965" xr:uid="{73FBB874-FEC2-4FA2-A62E-850F91DAB088}"/>
    <cellStyle name="Comma 9 5 2 6" xfId="25216" xr:uid="{D60589C4-8A87-420B-BCB2-B2942246CA57}"/>
    <cellStyle name="Comma 9 5 2 7" xfId="46785" xr:uid="{7B1B33F6-171A-43E5-BB3E-F2A3EB9C925B}"/>
    <cellStyle name="Comma 9 5 2 8" xfId="8976" xr:uid="{C2999034-0564-4525-8561-B9B0E1FB6E95}"/>
    <cellStyle name="Comma 9 5 3" xfId="10428" xr:uid="{42AABC3E-2951-4A5B-8246-58EF72CF1371}"/>
    <cellStyle name="Comma 9 5 3 2" xfId="17099" xr:uid="{C512729A-428F-46B7-B31A-260729705FE0}"/>
    <cellStyle name="Comma 9 5 3 2 2" xfId="32828" xr:uid="{9C417B57-DB74-494B-890E-384E9311228B}"/>
    <cellStyle name="Comma 9 5 3 3" xfId="26596" xr:uid="{79E7F20A-FD4B-4B0C-BADE-36A917E13FE5}"/>
    <cellStyle name="Comma 9 5 4" xfId="14279" xr:uid="{BC9A6C1A-6DA1-4B4A-9065-10F37BB2E845}"/>
    <cellStyle name="Comma 9 5 4 2" xfId="30398" xr:uid="{9EA74622-5365-4C3C-8DF0-6558707B05F0}"/>
    <cellStyle name="Comma 9 5 5" xfId="20853" xr:uid="{4F902653-82A2-4A9B-B948-02A9251BC01C}"/>
    <cellStyle name="Comma 9 5 5 2" xfId="36582" xr:uid="{3C7D274E-295E-48CE-9B8F-EB6B9AFD2D6B}"/>
    <cellStyle name="Comma 9 5 6" xfId="22219" xr:uid="{1250DE3C-E0E1-4147-9925-7568AAA6F8D4}"/>
    <cellStyle name="Comma 9 5 6 2" xfId="37880" xr:uid="{9D4CB0E2-DB29-4649-9A4D-423020C75BE9}"/>
    <cellStyle name="Comma 9 5 7" xfId="24225" xr:uid="{8B559CED-94FA-4D4C-B67D-389BDE996FD0}"/>
    <cellStyle name="Comma 9 5 8" xfId="44720" xr:uid="{B7AC994E-DA33-467F-A37C-FBD5180E638D}"/>
    <cellStyle name="Comma 9 5 9" xfId="45860" xr:uid="{D9C29B21-1EC3-4500-8FE1-31173939C994}"/>
    <cellStyle name="Comma 9 6" xfId="2076" xr:uid="{00000000-0005-0000-0000-0000D0030000}"/>
    <cellStyle name="Comma 9 6 2" xfId="8977" xr:uid="{381CC32A-76FB-4699-A8B6-D9843BCF2896}"/>
    <cellStyle name="Comma 9 6 2 2" xfId="11520" xr:uid="{910806AD-A0A1-49EB-90AA-A1B8D26F67B3}"/>
    <cellStyle name="Comma 9 6 2 2 2" xfId="18130" xr:uid="{43745712-C330-4D3D-ACAC-16D4CE2AF306}"/>
    <cellStyle name="Comma 9 6 2 2 2 2" xfId="33859" xr:uid="{89E76067-8D30-4016-954E-32C6A68A786E}"/>
    <cellStyle name="Comma 9 6 2 2 3" xfId="27663" xr:uid="{82FF6FDF-F6A8-4E08-A97C-5D1E2C52D238}"/>
    <cellStyle name="Comma 9 6 2 3" xfId="15012" xr:uid="{48B17B47-B19E-4BFF-9C2F-F3FE1888F8B2}"/>
    <cellStyle name="Comma 9 6 2 3 2" xfId="31093" xr:uid="{68866EDD-84C5-47E2-8353-44452D95DB43}"/>
    <cellStyle name="Comma 9 6 2 4" xfId="21398" xr:uid="{FD7FD89C-4830-4FB2-86C7-49C95152EBE8}"/>
    <cellStyle name="Comma 9 6 2 4 2" xfId="37127" xr:uid="{B9C99FD9-A866-4929-A07F-D29C5B035B9E}"/>
    <cellStyle name="Comma 9 6 2 5" xfId="23311" xr:uid="{A1D43000-14B3-497C-AA26-70474E90E040}"/>
    <cellStyle name="Comma 9 6 2 5 2" xfId="38966" xr:uid="{54E1F77C-6B02-43C1-BA6C-302E432AF094}"/>
    <cellStyle name="Comma 9 6 2 6" xfId="25217" xr:uid="{05C16FDB-7CE4-45DF-A04F-DA43FC0FF523}"/>
    <cellStyle name="Comma 9 6 3" xfId="20854" xr:uid="{3EB8B41C-B68F-44B7-AF60-9B5BA2050BB3}"/>
    <cellStyle name="Comma 9 6 3 2" xfId="36583" xr:uid="{B4E02CD8-D5A2-41F6-9252-4F74F67A7FEF}"/>
    <cellStyle name="Comma 9 6 4" xfId="22220" xr:uid="{F07B51AF-6534-4BF5-A613-C51DA81F647B}"/>
    <cellStyle name="Comma 9 6 4 2" xfId="37881" xr:uid="{ABA299E6-CA66-44D7-AE0F-B365123D23A0}"/>
    <cellStyle name="Comma 9 6 5" xfId="46782" xr:uid="{ACD4C28C-47EA-4FA0-B9DD-D70D79DDF9F6}"/>
    <cellStyle name="Comma 9 7" xfId="4260" xr:uid="{16AABFC3-8E9F-4B85-9348-1D335049ADCD}"/>
    <cellStyle name="Comma 9 7 2" xfId="8978" xr:uid="{906FC543-A1D0-4905-9BBB-B0E1274F2461}"/>
    <cellStyle name="Comma 9 7 2 2" xfId="11521" xr:uid="{6B12640A-8957-4B7B-89A2-C2EE13F09A43}"/>
    <cellStyle name="Comma 9 7 2 2 2" xfId="18131" xr:uid="{040C0010-23FA-4820-A840-8E146D2E92A3}"/>
    <cellStyle name="Comma 9 7 2 2 2 2" xfId="33860" xr:uid="{BF952D1B-5451-46FF-AA08-4BED2687971C}"/>
    <cellStyle name="Comma 9 7 2 2 3" xfId="27664" xr:uid="{BF62F5B1-B190-4120-9F6A-7B6233D8796F}"/>
    <cellStyle name="Comma 9 7 2 3" xfId="15809" xr:uid="{7ABF2E04-D2D3-4852-89B8-423655DE6D1C}"/>
    <cellStyle name="Comma 9 7 2 3 2" xfId="31548" xr:uid="{78F98E5A-93A8-45B3-9B2A-12A470EED9ED}"/>
    <cellStyle name="Comma 9 7 2 4" xfId="21399" xr:uid="{6B886D35-6EA1-4DE3-AB7B-483C228870F1}"/>
    <cellStyle name="Comma 9 7 2 4 2" xfId="37128" xr:uid="{AEEAE606-FAEA-4500-8DFF-8891A7E578E2}"/>
    <cellStyle name="Comma 9 7 2 5" xfId="23312" xr:uid="{2BC6846B-44EC-4BE9-BDEC-22CB6C856918}"/>
    <cellStyle name="Comma 9 7 2 5 2" xfId="38967" xr:uid="{FE800740-E991-4B08-950B-8355683B8EF8}"/>
    <cellStyle name="Comma 9 7 2 6" xfId="25218" xr:uid="{69ED2760-E770-4476-9B68-42769E0C97B0}"/>
    <cellStyle name="Comma 9 7 3" xfId="10429" xr:uid="{47E081CA-3597-40F3-A5E3-361B273B46B6}"/>
    <cellStyle name="Comma 9 7 3 2" xfId="17100" xr:uid="{92F5D6F9-5FD7-458E-9149-802D44149243}"/>
    <cellStyle name="Comma 9 7 3 2 2" xfId="32829" xr:uid="{39043222-0F41-439A-B719-A9F34876028A}"/>
    <cellStyle name="Comma 9 7 3 3" xfId="26597" xr:uid="{FC9CA171-6327-40F6-A3A1-3E8C9F668630}"/>
    <cellStyle name="Comma 9 7 4" xfId="14280" xr:uid="{C909F209-AFEA-4FDB-BFB4-CD944F91BB02}"/>
    <cellStyle name="Comma 9 7 4 2" xfId="30399" xr:uid="{C45C78B4-C771-4DB5-8AE8-C6D8A1ECDCBC}"/>
    <cellStyle name="Comma 9 7 5" xfId="20855" xr:uid="{13F60B1A-5A3B-464B-8536-372DD0213E5A}"/>
    <cellStyle name="Comma 9 7 5 2" xfId="36584" xr:uid="{FE33629B-0DF1-455B-8F4D-1DD578E80341}"/>
    <cellStyle name="Comma 9 7 6" xfId="22221" xr:uid="{85C27E55-5B1B-410F-ADEB-5DDAD2A9EF07}"/>
    <cellStyle name="Comma 9 7 6 2" xfId="37882" xr:uid="{A23A124A-8DD3-4CF1-BE23-B2077A123C64}"/>
    <cellStyle name="Comma 9 7 7" xfId="24226" xr:uid="{D2DE741E-B88D-441E-8DD9-1DE8E0DD1388}"/>
    <cellStyle name="Comma 9 7 8" xfId="44721" xr:uid="{7D83575D-BCFD-4057-982C-34E1C51D365E}"/>
    <cellStyle name="Comma 9 7 9" xfId="47483" xr:uid="{21658656-8046-4B2A-9AB2-892741F89D43}"/>
    <cellStyle name="Comma 9 8" xfId="4261" xr:uid="{82CFAAEF-1FA1-440E-8896-C68319F5EC2C}"/>
    <cellStyle name="Comma 9 8 2" xfId="8979" xr:uid="{5E35FAF2-98A0-4BC4-9CF9-3934C0B41CC2}"/>
    <cellStyle name="Comma 9 8 2 2" xfId="11522" xr:uid="{86EC0198-E7D6-4F00-833F-E4711510A348}"/>
    <cellStyle name="Comma 9 8 2 2 2" xfId="18132" xr:uid="{C4B6B2D0-022B-49A3-AB0F-0D256C03C28D}"/>
    <cellStyle name="Comma 9 8 2 2 2 2" xfId="33861" xr:uid="{185A0852-7E25-4DA7-8BCC-69882A73C1F2}"/>
    <cellStyle name="Comma 9 8 2 2 3" xfId="27665" xr:uid="{1ECC8E57-FE3C-4CE5-B3A2-D4EE4FE006DF}"/>
    <cellStyle name="Comma 9 8 2 3" xfId="15810" xr:uid="{A1D8FA64-80A2-4F8D-BEC9-ADF653FF4CB2}"/>
    <cellStyle name="Comma 9 8 2 3 2" xfId="31549" xr:uid="{D30A7F76-6976-4B93-8AB8-9230C0BAFFD1}"/>
    <cellStyle name="Comma 9 8 2 4" xfId="21400" xr:uid="{CDC5BA81-C1D9-40DD-89BD-BF091EB39986}"/>
    <cellStyle name="Comma 9 8 2 4 2" xfId="37129" xr:uid="{99025AC1-D646-49C6-8A5A-20B6EE1239F7}"/>
    <cellStyle name="Comma 9 8 2 5" xfId="23313" xr:uid="{4BDE1789-60CE-4F4D-B0EC-F45C6ADE7BE1}"/>
    <cellStyle name="Comma 9 8 2 5 2" xfId="38968" xr:uid="{D7D63E73-8E5C-4290-8CEA-F8C8E0F2039F}"/>
    <cellStyle name="Comma 9 8 2 6" xfId="25219" xr:uid="{15664A5C-6F46-4E43-9196-1D8C7BBCA7B9}"/>
    <cellStyle name="Comma 9 8 3" xfId="10430" xr:uid="{D2D75AB8-D50A-4624-8499-568FEF082D89}"/>
    <cellStyle name="Comma 9 8 3 2" xfId="17101" xr:uid="{8E88628D-3F83-468A-8093-26DBC494ACCE}"/>
    <cellStyle name="Comma 9 8 3 2 2" xfId="32830" xr:uid="{44398AD3-B38D-4F77-B9FD-F8A3F00355A1}"/>
    <cellStyle name="Comma 9 8 3 3" xfId="26598" xr:uid="{82E1681B-4F00-48D2-A7D8-020FF7BFD4B1}"/>
    <cellStyle name="Comma 9 8 4" xfId="14281" xr:uid="{C14EBCF9-5E58-4907-AFE6-BD30D19713B3}"/>
    <cellStyle name="Comma 9 8 4 2" xfId="30400" xr:uid="{84CD1028-5F85-4D50-B422-3B9DC1625181}"/>
    <cellStyle name="Comma 9 8 5" xfId="20856" xr:uid="{FE26CDAC-EBF0-49EE-B96F-1A92695A3ED4}"/>
    <cellStyle name="Comma 9 8 5 2" xfId="36585" xr:uid="{EB54786E-21B7-4A61-A0EE-A0C55933823D}"/>
    <cellStyle name="Comma 9 8 6" xfId="22222" xr:uid="{96036CB4-B3CF-45C0-A929-51C134DE3054}"/>
    <cellStyle name="Comma 9 8 6 2" xfId="37883" xr:uid="{408B4667-869F-42E6-95A7-F267C7DC1066}"/>
    <cellStyle name="Comma 9 8 7" xfId="24227" xr:uid="{6136E6F9-87C4-4723-ABF3-EE1325D1E2C3}"/>
    <cellStyle name="Comma 9 8 8" xfId="44722" xr:uid="{FE867B28-22DE-4DEE-86DA-734AABC67258}"/>
    <cellStyle name="Comma 9 8 9" xfId="47484" xr:uid="{2D18B75B-EB4F-4D23-B2FF-565A0A9F9BC0}"/>
    <cellStyle name="Comma 9 9" xfId="8532" xr:uid="{52AE9CED-8614-4ACA-A836-CBFB02252181}"/>
    <cellStyle name="Comma 9 9 2" xfId="11126" xr:uid="{7EDDB98A-1B7F-4A72-85D2-78956DE46E23}"/>
    <cellStyle name="Comma 9 9 2 2" xfId="17736" xr:uid="{C8AB47A2-D739-4F6D-AF46-561B29246D1D}"/>
    <cellStyle name="Comma 9 9 2 2 2" xfId="33465" xr:uid="{8D413372-BC53-4D87-AB5F-E023BAF1009E}"/>
    <cellStyle name="Comma 9 9 2 3" xfId="27269" xr:uid="{0AD2791A-FD81-4181-9B2C-432EF5BC97C9}"/>
    <cellStyle name="Comma 9 9 3" xfId="15493" xr:uid="{FFB65B63-ABC8-4431-B251-76693F52212E}"/>
    <cellStyle name="Comma 9 9 3 2" xfId="31232" xr:uid="{FBF71391-C4CD-45B0-83A8-C4593D00B0D5}"/>
    <cellStyle name="Comma 9 9 4" xfId="21035" xr:uid="{FC4F42FE-DA93-48DC-B80A-561688B3D4F5}"/>
    <cellStyle name="Comma 9 9 4 2" xfId="36764" xr:uid="{28D903BA-E1AC-4C16-93F8-7E58156DB8DA}"/>
    <cellStyle name="Comma 9 9 5" xfId="22866" xr:uid="{09EF78C7-692E-4A2C-877E-5D92B5151BFF}"/>
    <cellStyle name="Comma 9 9 5 2" xfId="38521" xr:uid="{EC459008-F860-4534-9C30-EE135A5230AB}"/>
    <cellStyle name="Comma 9 9 6" xfId="24772" xr:uid="{3C75092B-5481-463B-A910-0FECA1627545}"/>
    <cellStyle name="Comma 9 9 7" xfId="40489" xr:uid="{D31D569B-9144-4534-8375-2752441C81AE}"/>
    <cellStyle name="Comma 90" xfId="44156" xr:uid="{E2A63489-0D1B-4232-9DF5-28DD4A954BCC}"/>
    <cellStyle name="Comma 91" xfId="44171" xr:uid="{909F3694-EED1-4986-B204-2BA2BC454573}"/>
    <cellStyle name="Comma 91 10" xfId="48376" xr:uid="{284B9160-C098-422D-8AA3-06D4DD8BF4A6}"/>
    <cellStyle name="Comma 91 2" xfId="44313" xr:uid="{D63A2237-A1E5-4576-846E-5EF830A8B2A2}"/>
    <cellStyle name="Comma 91 3" xfId="44320" xr:uid="{650F8D37-DEA7-471D-B6CA-2E7A6A844157}"/>
    <cellStyle name="Comma 91 4" xfId="44616" xr:uid="{3B2C52BB-0A3A-4934-A121-086D98537887}"/>
    <cellStyle name="Comma 91 5" xfId="47173" xr:uid="{45CCB096-256F-4DD5-8F2D-F709760A91C5}"/>
    <cellStyle name="Comma 91 6" xfId="47235" xr:uid="{69D02CB5-FB3A-4BCF-8E50-A0AF24196C4B}"/>
    <cellStyle name="Comma 91 7" xfId="47324" xr:uid="{821CC296-40CA-4735-8743-5B969D8B4409}"/>
    <cellStyle name="Comma 91 8" xfId="47409" xr:uid="{97762218-7939-4C7E-8943-1042FEA97AA7}"/>
    <cellStyle name="Comma 91 9" xfId="48309" xr:uid="{56930373-720E-4210-AC9B-5E789BBDD4DD}"/>
    <cellStyle name="Comma 92" xfId="44168" xr:uid="{50ACE46C-129E-4380-BB57-B43FE2F08838}"/>
    <cellStyle name="Comma 93" xfId="44165" xr:uid="{3C25FA25-B61B-45C6-B3C8-3F267203C96B}"/>
    <cellStyle name="Comma 94" xfId="44173" xr:uid="{814C6FE7-6FDE-4852-8C71-2FE04AFB85B4}"/>
    <cellStyle name="Comma 95" xfId="44175" xr:uid="{2C707B73-52B8-4234-9717-36C506DBA983}"/>
    <cellStyle name="Comma 96" xfId="44177" xr:uid="{C56F5819-AB27-4E12-9317-689C5B449ECA}"/>
    <cellStyle name="Comma 97" xfId="44179" xr:uid="{3ECE5D6D-8DEF-48E5-90B3-E43654645A7A}"/>
    <cellStyle name="Comma 98" xfId="44183" xr:uid="{5AC4F8D5-89C4-471B-9DAF-C86B5CBF04E4}"/>
    <cellStyle name="Comma 99" xfId="44192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2" xr:uid="{C10293BF-40A5-48F4-8964-5B1BDFD11B99}"/>
    <cellStyle name="comma zerodec 3 3" xfId="4262" xr:uid="{D84E518B-2D20-4A25-BF1F-6223ECB21EDF}"/>
    <cellStyle name="comma zerodec 4" xfId="551" xr:uid="{00000000-0005-0000-0000-0000D5030000}"/>
    <cellStyle name="comma zerodec 5" xfId="45861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8" xr:uid="{C7C63DE2-12F4-41FE-BDCB-7FCA622AFD1E}"/>
    <cellStyle name="Currency (hidden) 3" xfId="14649" xr:uid="{B6C33476-6CC8-4FC4-81AF-2E5241F93824}"/>
    <cellStyle name="Currency (hidden) 4" xfId="14650" xr:uid="{BA7D4E51-2CCC-4922-B5F8-576DA3B6B77C}"/>
    <cellStyle name="Currency (hidden) 5" xfId="14651" xr:uid="{07B8875B-EDFF-46D2-A7E3-C6145616E33E}"/>
    <cellStyle name="Currency (hidden) 6" xfId="14652" xr:uid="{348E2243-2A72-4975-9CBF-858686031D8B}"/>
    <cellStyle name="Currency [00]" xfId="562" xr:uid="{00000000-0005-0000-0000-0000E0030000}"/>
    <cellStyle name="Currency 10" xfId="45863" xr:uid="{B6207E2A-F345-42F4-8DAD-3010A0E77E12}"/>
    <cellStyle name="Currency 11" xfId="47161" xr:uid="{B4755693-F822-46E8-9C0F-C1EACA45A1BE}"/>
    <cellStyle name="Currency 2" xfId="563" xr:uid="{00000000-0005-0000-0000-0000E1030000}"/>
    <cellStyle name="Currency 2 10" xfId="44561" xr:uid="{5697EBCF-53C5-475D-A44B-1D4E059FAE5F}"/>
    <cellStyle name="Currency 2 11" xfId="44723" xr:uid="{6C3C3BD8-B643-4784-8DCF-029504583E10}"/>
    <cellStyle name="Currency 2 12" xfId="45864" xr:uid="{F95F4086-00B2-4DAF-B4A9-0609F176088B}"/>
    <cellStyle name="Currency 2 13" xfId="47278" xr:uid="{B172AE1B-9507-45D2-B37E-654ECAFB483D}"/>
    <cellStyle name="Currency 2 14" xfId="47485" xr:uid="{84567CD1-25C4-49FF-A549-E1C61FE25BE3}"/>
    <cellStyle name="Currency 2 15" xfId="48277" xr:uid="{0D93D4FC-C197-4E6A-8C45-81CB49C9C9B8}"/>
    <cellStyle name="Currency 2 16" xfId="2648" xr:uid="{DBAAC78F-4517-40F5-A6E9-26FCEDF3952B}"/>
    <cellStyle name="Currency 2 2" xfId="2080" xr:uid="{00000000-0005-0000-0000-0000E2030000}"/>
    <cellStyle name="Currency 2 2 2" xfId="11120" xr:uid="{4B64F310-45DE-43B3-AA0C-D2D9947B5DC7}"/>
    <cellStyle name="Currency 2 2 2 2" xfId="17730" xr:uid="{C06F6747-5A3A-458E-B39C-09B92FCE17B5}"/>
    <cellStyle name="Currency 2 2 2 2 2" xfId="33459" xr:uid="{934A557E-80E3-497C-BADD-7C0F5C6F636A}"/>
    <cellStyle name="Currency 2 2 2 3" xfId="27263" xr:uid="{1592F8E4-BDAC-4F2F-AADC-754A6E4EFE47}"/>
    <cellStyle name="Currency 2 2 3" xfId="15487" xr:uid="{B917963B-63A5-48AB-A707-C3A0BDFA4D3D}"/>
    <cellStyle name="Currency 2 2 3 2" xfId="31226" xr:uid="{7EFC6F91-8978-46A2-B734-5BB427706F28}"/>
    <cellStyle name="Currency 2 2 4" xfId="21029" xr:uid="{A775BE30-032C-4882-BB01-010302029585}"/>
    <cellStyle name="Currency 2 2 4 2" xfId="36758" xr:uid="{541808FC-6F6C-4A23-A040-CDBD1686D88A}"/>
    <cellStyle name="Currency 2 2 5" xfId="22860" xr:uid="{B93FB26E-C009-424C-BE61-42811A905CF0}"/>
    <cellStyle name="Currency 2 2 5 2" xfId="38515" xr:uid="{A6DD797A-EC63-43C7-86F9-55CEA2467876}"/>
    <cellStyle name="Currency 2 2 6" xfId="24766" xr:uid="{CD6D1E91-F918-4906-8C84-8D62C2C498A3}"/>
    <cellStyle name="Currency 2 2 7" xfId="44371" xr:uid="{DD4A1B4A-2166-4373-AEA6-AD075D3F1759}"/>
    <cellStyle name="Currency 2 2 8" xfId="46786" xr:uid="{16AA0489-85C8-4E66-96CF-31F7DB72AE38}"/>
    <cellStyle name="Currency 2 2 9" xfId="8526" xr:uid="{BE6B433F-C43F-4165-A9E1-CB2C71DA5531}"/>
    <cellStyle name="Currency 2 3" xfId="9633" xr:uid="{BCDE218D-1835-438E-8934-83E3CE2EEE3B}"/>
    <cellStyle name="Currency 2 3 2" xfId="16381" xr:uid="{AF710792-603C-4BFE-BCE8-568B2B3A76C4}"/>
    <cellStyle name="Currency 2 3 2 2" xfId="32110" xr:uid="{497B51B3-7F6E-436B-A6AD-18262C5372E5}"/>
    <cellStyle name="Currency 2 3 3" xfId="21579" xr:uid="{5E2F6487-5344-4C83-831D-8C85722427DC}"/>
    <cellStyle name="Currency 2 3 3 2" xfId="37308" xr:uid="{004A168F-BDF8-4440-8AC2-03E5BE293435}"/>
    <cellStyle name="Currency 2 3 4" xfId="23938" xr:uid="{EC95C13C-3E5A-4500-9C0F-78CEC5C92B63}"/>
    <cellStyle name="Currency 2 3 4 2" xfId="39593" xr:uid="{8C518DE9-8934-497C-B03B-472B3C5C8AF9}"/>
    <cellStyle name="Currency 2 3 5" xfId="25863" xr:uid="{8872934C-563D-4F69-8825-E58452900CB0}"/>
    <cellStyle name="Currency 2 4" xfId="14282" xr:uid="{AC1154F8-FCF0-43FC-ADF8-B28C8CE8F8F4}"/>
    <cellStyle name="Currency 2 4 2" xfId="30401" xr:uid="{31C5ED44-7726-48AA-99A1-B54CD1486300}"/>
    <cellStyle name="Currency 2 5" xfId="20485" xr:uid="{A79AB3EE-F345-4F5B-BA63-442C928E09B5}"/>
    <cellStyle name="Currency 2 5 2" xfId="36214" xr:uid="{63A28EF8-EED8-4DDB-A400-236FB54799A1}"/>
    <cellStyle name="Currency 2 6" xfId="21769" xr:uid="{64CC693E-FAFD-4F5C-9486-703521123666}"/>
    <cellStyle name="Currency 2 6 2" xfId="37430" xr:uid="{16F19DB2-5202-45FE-9AEE-9D22E26B4E4F}"/>
    <cellStyle name="Currency 2 7" xfId="24074" xr:uid="{2F484FC1-0494-4D09-BB2A-EC45F5A94A37}"/>
    <cellStyle name="Currency 2 8" xfId="44240" xr:uid="{E50F8AD0-F2EA-4760-AE5E-F3C4C875B6FD}"/>
    <cellStyle name="Currency 2 9" xfId="44368" xr:uid="{4E7A2423-2A02-4EFC-A44A-21466B25A0AA}"/>
    <cellStyle name="Currency 3" xfId="564" xr:uid="{00000000-0005-0000-0000-0000E3030000}"/>
    <cellStyle name="Currency 3 10" xfId="47486" xr:uid="{E92BFB95-AE9E-4F84-A872-9C1FE03EB8AF}"/>
    <cellStyle name="Currency 3 11" xfId="4263" xr:uid="{0FED3A63-C4A9-462C-9BAA-153D3B75E861}"/>
    <cellStyle name="Currency 3 2" xfId="2081" xr:uid="{00000000-0005-0000-0000-0000E4030000}"/>
    <cellStyle name="Currency 3 2 2" xfId="11523" xr:uid="{73E59E79-596A-4398-90EA-BB97E3E08766}"/>
    <cellStyle name="Currency 3 2 2 2" xfId="18133" xr:uid="{0053EA9A-D698-4F9D-B855-06A671B3A17C}"/>
    <cellStyle name="Currency 3 2 2 2 2" xfId="33862" xr:uid="{C0C25026-1610-4AFF-9B35-AC4B07EBF07C}"/>
    <cellStyle name="Currency 3 2 2 3" xfId="27666" xr:uid="{8D721B15-51B5-4456-AE3A-7C6B167A8EF6}"/>
    <cellStyle name="Currency 3 2 3" xfId="15811" xr:uid="{1C910A39-2E4B-44FF-A5B8-5C996612D48E}"/>
    <cellStyle name="Currency 3 2 3 2" xfId="31550" xr:uid="{E65246B8-DCB2-4735-B0F6-D03F5921E672}"/>
    <cellStyle name="Currency 3 2 4" xfId="21401" xr:uid="{D439D842-7843-4D16-94E2-4230D942DDC5}"/>
    <cellStyle name="Currency 3 2 4 2" xfId="37130" xr:uid="{FE5853CC-E368-40A5-8A18-C009F754C0D0}"/>
    <cellStyle name="Currency 3 2 5" xfId="23314" xr:uid="{2B641CDF-9E68-449B-A3F4-F8965223FABD}"/>
    <cellStyle name="Currency 3 2 5 2" xfId="38969" xr:uid="{C385EA47-A807-4556-81E2-DBD3FA20DC26}"/>
    <cellStyle name="Currency 3 2 6" xfId="25220" xr:uid="{47566B2E-AEDD-462C-B9E4-989A4BFFF47D}"/>
    <cellStyle name="Currency 3 2 7" xfId="46787" xr:uid="{8095FE4E-7E88-426B-B50F-0416457FCC6B}"/>
    <cellStyle name="Currency 3 2 8" xfId="8980" xr:uid="{1FFE365D-7E46-4E50-A073-4B9DC8827915}"/>
    <cellStyle name="Currency 3 3" xfId="10431" xr:uid="{5D56BFE3-4DEF-4FDA-87E2-BA4BFB6F7D33}"/>
    <cellStyle name="Currency 3 3 2" xfId="17102" xr:uid="{F510007B-3838-42E3-A690-BB24159CBBD4}"/>
    <cellStyle name="Currency 3 3 2 2" xfId="32831" xr:uid="{45B3D772-9B1F-40C8-8AF8-A188D15DFA96}"/>
    <cellStyle name="Currency 3 3 3" xfId="26599" xr:uid="{40C2143E-F1B6-4633-8DAA-911E4A27D22E}"/>
    <cellStyle name="Currency 3 4" xfId="14283" xr:uid="{3D976428-ED4E-47F0-BE6B-B1D10DA7D662}"/>
    <cellStyle name="Currency 3 4 2" xfId="30402" xr:uid="{10B40479-39EA-463F-A631-7295EDAF5DD3}"/>
    <cellStyle name="Currency 3 5" xfId="20857" xr:uid="{E8C7470C-B3EA-496F-B84C-EB52B553CAA5}"/>
    <cellStyle name="Currency 3 5 2" xfId="36586" xr:uid="{947248AE-7115-4E2D-B152-96FBE1C8F429}"/>
    <cellStyle name="Currency 3 6" xfId="22223" xr:uid="{E18E8BC4-3CD4-4B5C-A206-3A01B0A501B6}"/>
    <cellStyle name="Currency 3 6 2" xfId="37884" xr:uid="{2608F9E4-FDAD-4AA7-962F-7A183185F2A9}"/>
    <cellStyle name="Currency 3 7" xfId="24228" xr:uid="{DDB91BED-B194-48C9-B4C2-0C74B85D785E}"/>
    <cellStyle name="Currency 3 8" xfId="44724" xr:uid="{D48ADACD-64DC-4323-9B51-5AF0E2769F47}"/>
    <cellStyle name="Currency 3 9" xfId="45865" xr:uid="{ADB81F17-6A27-42CD-B8B2-3073E7CBF82A}"/>
    <cellStyle name="Currency 4" xfId="565" xr:uid="{00000000-0005-0000-0000-0000E5030000}"/>
    <cellStyle name="Currency 4 10" xfId="47487" xr:uid="{F8A62DF6-53DE-4AF4-9E61-F60A3731ABB2}"/>
    <cellStyle name="Currency 4 11" xfId="4264" xr:uid="{7BB79D46-1818-4024-9877-074204449ECA}"/>
    <cellStyle name="Currency 4 2" xfId="2082" xr:uid="{00000000-0005-0000-0000-0000E6030000}"/>
    <cellStyle name="Currency 4 2 2" xfId="11524" xr:uid="{668FD28C-9D4E-4C05-A5B3-954BDC31475D}"/>
    <cellStyle name="Currency 4 2 2 2" xfId="18134" xr:uid="{874C479B-B389-46FF-BBE2-6CD339CCC512}"/>
    <cellStyle name="Currency 4 2 2 2 2" xfId="33863" xr:uid="{B6692A6E-5123-4CBB-8F64-C9B6036BC527}"/>
    <cellStyle name="Currency 4 2 2 3" xfId="27667" xr:uid="{D18ABF49-AFED-43C8-9B04-C88B822FC058}"/>
    <cellStyle name="Currency 4 2 3" xfId="15812" xr:uid="{460A4016-DBF4-4835-9A71-338E7160BEC3}"/>
    <cellStyle name="Currency 4 2 3 2" xfId="31551" xr:uid="{A6F566C7-B1EC-4B51-BE26-9BA06AD7E438}"/>
    <cellStyle name="Currency 4 2 4" xfId="21402" xr:uid="{B475A1DD-A2F5-4C58-A46A-81F07F945382}"/>
    <cellStyle name="Currency 4 2 4 2" xfId="37131" xr:uid="{D235E14F-4969-4E0E-B5FF-58C12EE9F985}"/>
    <cellStyle name="Currency 4 2 5" xfId="23315" xr:uid="{35B0E68A-9620-43B4-88B2-B57F102CE00F}"/>
    <cellStyle name="Currency 4 2 5 2" xfId="38970" xr:uid="{4F90C26D-A12F-4C35-BC25-0AB4F1611A66}"/>
    <cellStyle name="Currency 4 2 6" xfId="25221" xr:uid="{AB349491-0AA5-4FE2-9411-E18613D35DD9}"/>
    <cellStyle name="Currency 4 2 7" xfId="46788" xr:uid="{45BF4BA3-8539-4E72-B36A-E203EF363949}"/>
    <cellStyle name="Currency 4 2 8" xfId="8981" xr:uid="{CB2FAED3-4230-441B-8117-60281736C84F}"/>
    <cellStyle name="Currency 4 3" xfId="10432" xr:uid="{5D81CB18-48AB-4521-9B02-6174A78C9394}"/>
    <cellStyle name="Currency 4 3 2" xfId="17103" xr:uid="{34A058C1-EB63-426E-9FC6-951D473D3853}"/>
    <cellStyle name="Currency 4 3 2 2" xfId="32832" xr:uid="{4E3A1537-FDAB-4D9F-BD19-7EE854D9FB63}"/>
    <cellStyle name="Currency 4 3 3" xfId="26600" xr:uid="{92793D11-B4FF-4A9B-B20F-98BE1D61911E}"/>
    <cellStyle name="Currency 4 4" xfId="14284" xr:uid="{8BBECD7B-DBEA-4984-BED9-9AAF0FA2A952}"/>
    <cellStyle name="Currency 4 4 2" xfId="30403" xr:uid="{62393A04-BF74-4CE7-8588-985FA811630E}"/>
    <cellStyle name="Currency 4 5" xfId="20858" xr:uid="{8A17B3C7-21D1-4255-A575-F6B8062B97F4}"/>
    <cellStyle name="Currency 4 5 2" xfId="36587" xr:uid="{7E05410C-098F-4999-AE1E-A6E493887941}"/>
    <cellStyle name="Currency 4 6" xfId="22224" xr:uid="{0115727E-C39F-418E-AA9F-A738BCEFF4A2}"/>
    <cellStyle name="Currency 4 6 2" xfId="37885" xr:uid="{831E5E3E-1421-48F1-9290-7021570943FA}"/>
    <cellStyle name="Currency 4 7" xfId="24229" xr:uid="{986A7024-39BF-446E-A53F-B0B81EA6CDD1}"/>
    <cellStyle name="Currency 4 8" xfId="44725" xr:uid="{56EEC910-A197-4E06-AD1F-8AC5DCEA6DBB}"/>
    <cellStyle name="Currency 4 9" xfId="45866" xr:uid="{401C4E48-A06C-4938-8EA5-53623DC28DE0}"/>
    <cellStyle name="Currency 5" xfId="566" xr:uid="{00000000-0005-0000-0000-0000E7030000}"/>
    <cellStyle name="Currency 5 10" xfId="47488" xr:uid="{E356BB4A-2109-4A55-A9F3-C0111BDC8990}"/>
    <cellStyle name="Currency 5 11" xfId="4265" xr:uid="{7E0ABF50-FA0E-43F0-ACA4-7ED348D2BB4D}"/>
    <cellStyle name="Currency 5 2" xfId="567" xr:uid="{00000000-0005-0000-0000-0000E8030000}"/>
    <cellStyle name="Currency 5 2 2" xfId="2084" xr:uid="{00000000-0005-0000-0000-0000E9030000}"/>
    <cellStyle name="Currency 5 2 2 2" xfId="18135" xr:uid="{61D3A8BF-BFA1-43A4-828C-DBB57DC5D5E6}"/>
    <cellStyle name="Currency 5 2 2 2 2" xfId="33864" xr:uid="{79365284-1DC1-4C7A-9CDC-1DCB0B9F33A9}"/>
    <cellStyle name="Currency 5 2 2 3" xfId="27668" xr:uid="{BC8CC76F-A181-4C12-9EEF-23BF8EAFCBC0}"/>
    <cellStyle name="Currency 5 2 2 4" xfId="46790" xr:uid="{94FB32E2-F6EB-44F6-9537-6437F3D84A94}"/>
    <cellStyle name="Currency 5 2 2 5" xfId="11525" xr:uid="{201EC2B1-CD79-4C61-B80A-446959AA7267}"/>
    <cellStyle name="Currency 5 2 3" xfId="15813" xr:uid="{7C1CD946-1276-438F-B4AC-437D2E8B221A}"/>
    <cellStyle name="Currency 5 2 3 2" xfId="31552" xr:uid="{A917EB05-848B-490B-973E-BDE616A9C431}"/>
    <cellStyle name="Currency 5 2 4" xfId="21403" xr:uid="{A19E33B4-00D4-4935-98EA-06851E85B4BC}"/>
    <cellStyle name="Currency 5 2 4 2" xfId="37132" xr:uid="{C9DED329-E3B8-4BFD-ADFB-D05AD832A74A}"/>
    <cellStyle name="Currency 5 2 5" xfId="23316" xr:uid="{BB50A824-E9D6-4ADF-8F7C-684FE7F323D2}"/>
    <cellStyle name="Currency 5 2 5 2" xfId="38971" xr:uid="{4FAE1A0E-33B4-47F0-BAA1-55ADD0DB9287}"/>
    <cellStyle name="Currency 5 2 6" xfId="25222" xr:uid="{CF624B59-CB83-4BA2-AE30-E523138C98F9}"/>
    <cellStyle name="Currency 5 2 7" xfId="45868" xr:uid="{F8D03B1E-5AB5-43BB-9176-3CB547F90B4A}"/>
    <cellStyle name="Currency 5 2 8" xfId="8982" xr:uid="{855B041B-766F-42FB-9483-CB2A5AC1B6CB}"/>
    <cellStyle name="Currency 5 3" xfId="2083" xr:uid="{00000000-0005-0000-0000-0000EA030000}"/>
    <cellStyle name="Currency 5 3 2" xfId="17104" xr:uid="{E8EFAB69-07AD-4112-84FD-01302270899E}"/>
    <cellStyle name="Currency 5 3 2 2" xfId="32833" xr:uid="{ECD1D1EB-D809-4C08-8A54-C1A03D82D481}"/>
    <cellStyle name="Currency 5 3 3" xfId="26601" xr:uid="{6C8E5B52-90B6-4F72-BF4A-84206C56D207}"/>
    <cellStyle name="Currency 5 3 4" xfId="46789" xr:uid="{D43017FB-7922-4AD4-BFB3-7F8A474F66F7}"/>
    <cellStyle name="Currency 5 3 5" xfId="10433" xr:uid="{2B070243-0174-4529-8A9C-3A6EB9288465}"/>
    <cellStyle name="Currency 5 4" xfId="14285" xr:uid="{06BA1798-C13C-4A07-8423-0B8E09136AE7}"/>
    <cellStyle name="Currency 5 4 2" xfId="30404" xr:uid="{55A25EE9-3521-4966-9CD5-1574A40623BD}"/>
    <cellStyle name="Currency 5 5" xfId="20859" xr:uid="{3DD53521-D8C2-4888-ADBF-2AA504C6E7B6}"/>
    <cellStyle name="Currency 5 5 2" xfId="36588" xr:uid="{5A35BE1F-7B8C-4D2F-A9CE-D7C090B0B714}"/>
    <cellStyle name="Currency 5 6" xfId="22225" xr:uid="{127730A7-F651-429D-955A-2598267E27F4}"/>
    <cellStyle name="Currency 5 6 2" xfId="37886" xr:uid="{6A9ECFE7-E366-455D-B565-8E7F2EF79D8C}"/>
    <cellStyle name="Currency 5 7" xfId="24230" xr:uid="{C7FC07FB-EB26-413C-AC94-114CFF292C24}"/>
    <cellStyle name="Currency 5 8" xfId="44726" xr:uid="{5F1F3E63-EB96-4C36-9C2F-C076E7B1E3FD}"/>
    <cellStyle name="Currency 5 9" xfId="45867" xr:uid="{E1C874AD-46EC-4546-81ED-4FE6AA4D6AE5}"/>
    <cellStyle name="Currency 6" xfId="568" xr:uid="{00000000-0005-0000-0000-0000EB030000}"/>
    <cellStyle name="Currency 6 10" xfId="47489" xr:uid="{59F8127B-C89F-4948-A1B9-F38B43F8A275}"/>
    <cellStyle name="Currency 6 11" xfId="4266" xr:uid="{49E9A963-25EA-4B67-9A8D-A08F5665406A}"/>
    <cellStyle name="Currency 6 2" xfId="2085" xr:uid="{00000000-0005-0000-0000-0000EC030000}"/>
    <cellStyle name="Currency 6 2 2" xfId="11526" xr:uid="{95025D8C-6C31-49DF-A82A-DACC97E5CA00}"/>
    <cellStyle name="Currency 6 2 2 2" xfId="18136" xr:uid="{8CB1E4B5-5900-4FC1-903F-3C3864990EF1}"/>
    <cellStyle name="Currency 6 2 2 2 2" xfId="33865" xr:uid="{A30778E5-7AB6-4B55-A55B-1E762546F426}"/>
    <cellStyle name="Currency 6 2 2 3" xfId="27669" xr:uid="{2F158BF5-2EA7-4FED-BF04-9509E2F140DE}"/>
    <cellStyle name="Currency 6 2 3" xfId="15814" xr:uid="{C2E40692-A449-4000-8C27-A0047ECEA6C8}"/>
    <cellStyle name="Currency 6 2 3 2" xfId="31553" xr:uid="{163355F8-CCE5-4BD0-8AB6-244510C7EAC0}"/>
    <cellStyle name="Currency 6 2 4" xfId="21404" xr:uid="{7A489191-C34E-44C0-8AEA-DBB41B1248A1}"/>
    <cellStyle name="Currency 6 2 4 2" xfId="37133" xr:uid="{0D4E1D37-C628-4D33-9BC8-A7123260150C}"/>
    <cellStyle name="Currency 6 2 5" xfId="23317" xr:uid="{4370DCB6-6647-494E-8FF6-43409FCDA574}"/>
    <cellStyle name="Currency 6 2 5 2" xfId="38972" xr:uid="{15D64122-5274-46F2-BDDC-EFE2BC806375}"/>
    <cellStyle name="Currency 6 2 6" xfId="25223" xr:uid="{D81EED98-971E-45DD-918C-3C6C79592B8D}"/>
    <cellStyle name="Currency 6 2 7" xfId="46791" xr:uid="{444C53B4-BC7D-473E-8405-C261092052C4}"/>
    <cellStyle name="Currency 6 2 8" xfId="8983" xr:uid="{5B4B4FED-BA2B-448E-971B-C059745216A8}"/>
    <cellStyle name="Currency 6 3" xfId="10434" xr:uid="{3D17861F-0FD5-40EF-A438-D5DFEB52984B}"/>
    <cellStyle name="Currency 6 3 2" xfId="17105" xr:uid="{9837BA76-18B3-4BC9-90EA-2C6B7383AE39}"/>
    <cellStyle name="Currency 6 3 2 2" xfId="32834" xr:uid="{34B47611-4BC6-4004-B38A-0CB27444FB45}"/>
    <cellStyle name="Currency 6 3 3" xfId="26602" xr:uid="{6EA30A79-8C3E-4D17-9703-6072CDB515C1}"/>
    <cellStyle name="Currency 6 4" xfId="14286" xr:uid="{E4F3B702-83D5-4B37-B49A-C6513E5418E1}"/>
    <cellStyle name="Currency 6 4 2" xfId="30405" xr:uid="{E5379BAA-7D10-4B95-B65D-7BC403E43891}"/>
    <cellStyle name="Currency 6 5" xfId="20860" xr:uid="{E6F81ABF-84FC-4760-83EA-39595FF9CF67}"/>
    <cellStyle name="Currency 6 5 2" xfId="36589" xr:uid="{F1DC4725-4856-4DE6-A95D-8E0CA7B8241A}"/>
    <cellStyle name="Currency 6 6" xfId="22226" xr:uid="{304B6471-74FB-4C8A-854F-883320968270}"/>
    <cellStyle name="Currency 6 6 2" xfId="37887" xr:uid="{8058A2C7-6427-4772-BFF9-D9AA5F8EA4D2}"/>
    <cellStyle name="Currency 6 7" xfId="24231" xr:uid="{4247E556-A759-4CF3-A645-48EF1381400D}"/>
    <cellStyle name="Currency 6 8" xfId="44727" xr:uid="{BB1D4D97-A53C-4C6E-8033-F3BE45F11CBD}"/>
    <cellStyle name="Currency 6 9" xfId="45869" xr:uid="{7E291A5E-55BE-49D8-9939-4F1C766E1250}"/>
    <cellStyle name="Currency 7" xfId="569" xr:uid="{00000000-0005-0000-0000-0000ED030000}"/>
    <cellStyle name="Currency 7 10" xfId="47490" xr:uid="{42877FDC-AEFF-4BE6-A21A-AA34F5D15C0E}"/>
    <cellStyle name="Currency 7 11" xfId="4267" xr:uid="{997E6B37-FD87-4B36-8CAA-3470A954B9FC}"/>
    <cellStyle name="Currency 7 2" xfId="570" xr:uid="{00000000-0005-0000-0000-0000EE030000}"/>
    <cellStyle name="Currency 7 2 2" xfId="2087" xr:uid="{00000000-0005-0000-0000-0000EF030000}"/>
    <cellStyle name="Currency 7 2 2 2" xfId="18137" xr:uid="{F2B2C6E1-5DD2-41C3-B1A1-F78EA080E139}"/>
    <cellStyle name="Currency 7 2 2 2 2" xfId="33866" xr:uid="{70F86CFE-AEA7-487B-8C6C-F2B75843E0DB}"/>
    <cellStyle name="Currency 7 2 2 3" xfId="27670" xr:uid="{D470F8C1-A7ED-4FA8-9706-EF9721426508}"/>
    <cellStyle name="Currency 7 2 2 4" xfId="46793" xr:uid="{344A0D9B-9F52-448C-B45D-1B5870E4FA14}"/>
    <cellStyle name="Currency 7 2 2 5" xfId="11527" xr:uid="{3F917D5C-E62C-44A1-8822-0D80560F70B0}"/>
    <cellStyle name="Currency 7 2 3" xfId="15815" xr:uid="{00855B4C-739F-4C8C-86EB-EDA2CAC9E39F}"/>
    <cellStyle name="Currency 7 2 3 2" xfId="31554" xr:uid="{FADC8DA5-38A5-4662-AF8E-11C797175324}"/>
    <cellStyle name="Currency 7 2 4" xfId="21405" xr:uid="{5AD6081C-3F6B-4AC0-95BA-AC0EA2A68C6C}"/>
    <cellStyle name="Currency 7 2 4 2" xfId="37134" xr:uid="{409EEAC6-BA05-4C20-8210-21842412F87D}"/>
    <cellStyle name="Currency 7 2 5" xfId="23318" xr:uid="{778BDC39-7E04-41D2-B39B-12B4FAEC95BE}"/>
    <cellStyle name="Currency 7 2 5 2" xfId="38973" xr:uid="{BB20BB65-50A0-41F9-BC14-9BFDC82DBBB3}"/>
    <cellStyle name="Currency 7 2 6" xfId="25224" xr:uid="{48FA1E54-8275-466E-9DEA-C4AB16189ED8}"/>
    <cellStyle name="Currency 7 2 7" xfId="45871" xr:uid="{21BD43BF-4AB1-4AB6-8E14-261870DF7305}"/>
    <cellStyle name="Currency 7 2 8" xfId="8984" xr:uid="{A44D7103-EF27-45AA-B68A-1A318E96F151}"/>
    <cellStyle name="Currency 7 3" xfId="2086" xr:uid="{00000000-0005-0000-0000-0000F0030000}"/>
    <cellStyle name="Currency 7 3 2" xfId="17106" xr:uid="{567B73F1-37E1-480C-B70E-A48F51EBC491}"/>
    <cellStyle name="Currency 7 3 2 2" xfId="32835" xr:uid="{2E6B3D35-2D0F-4647-9329-2AA470997B9D}"/>
    <cellStyle name="Currency 7 3 3" xfId="26603" xr:uid="{EE444A1B-4AA9-4D5B-AD05-CAA3290753B6}"/>
    <cellStyle name="Currency 7 3 4" xfId="46792" xr:uid="{FBBC4112-143C-48B5-BD2A-3094368EEE93}"/>
    <cellStyle name="Currency 7 3 5" xfId="10435" xr:uid="{905D769E-E20A-47C6-AAE0-74F76877EBC2}"/>
    <cellStyle name="Currency 7 4" xfId="14287" xr:uid="{18A5F5F1-61D1-4467-9191-D516A2CB5879}"/>
    <cellStyle name="Currency 7 4 2" xfId="30406" xr:uid="{59DBD73E-F360-4AF0-BA13-FE38A2D64BAD}"/>
    <cellStyle name="Currency 7 5" xfId="20861" xr:uid="{AE564E1E-FA8B-48C4-905D-5D1AA7216E37}"/>
    <cellStyle name="Currency 7 5 2" xfId="36590" xr:uid="{F8EAAFEE-9F79-46BC-A296-E999114A64BB}"/>
    <cellStyle name="Currency 7 6" xfId="22227" xr:uid="{D4569F85-0B40-4549-A64B-6F7DB92E56AE}"/>
    <cellStyle name="Currency 7 6 2" xfId="37888" xr:uid="{D39A155E-A48C-4562-B9AB-97FF9F84F364}"/>
    <cellStyle name="Currency 7 7" xfId="24232" xr:uid="{90A7CFC5-C5C4-45D7-BDDD-60194073FBAB}"/>
    <cellStyle name="Currency 7 8" xfId="44728" xr:uid="{A27D5ECD-175A-4A5B-AF91-563F1DCC1615}"/>
    <cellStyle name="Currency 7 9" xfId="45870" xr:uid="{092450C5-CCA6-4BCF-B08C-A74AEC5627DF}"/>
    <cellStyle name="Currency 8" xfId="571" xr:uid="{00000000-0005-0000-0000-0000F1030000}"/>
    <cellStyle name="Currency 8 10" xfId="47491" xr:uid="{DB806F53-92DE-490D-9A4F-ED7D1E4B9E0F}"/>
    <cellStyle name="Currency 8 11" xfId="4268" xr:uid="{8A4A7050-3D58-4BE0-A189-BC8FBC70FDA9}"/>
    <cellStyle name="Currency 8 2" xfId="572" xr:uid="{00000000-0005-0000-0000-0000F2030000}"/>
    <cellStyle name="Currency 8 2 2" xfId="2089" xr:uid="{00000000-0005-0000-0000-0000F3030000}"/>
    <cellStyle name="Currency 8 2 2 2" xfId="18138" xr:uid="{39BB718D-D7B4-49FD-A34C-F0AEED5DC08D}"/>
    <cellStyle name="Currency 8 2 2 2 2" xfId="33867" xr:uid="{ECF98DE6-6E89-4AC0-B4CB-2393B32A525D}"/>
    <cellStyle name="Currency 8 2 2 3" xfId="27671" xr:uid="{66563C06-DF96-4010-9F98-6E9300C076BE}"/>
    <cellStyle name="Currency 8 2 2 4" xfId="46795" xr:uid="{22913E59-A39B-4DFB-8997-52F9E12CEE50}"/>
    <cellStyle name="Currency 8 2 2 5" xfId="11528" xr:uid="{3E149124-65E4-48BB-8CF2-F50EA378EC07}"/>
    <cellStyle name="Currency 8 2 3" xfId="15816" xr:uid="{5D062789-7621-4E27-B604-68FDD040BAA3}"/>
    <cellStyle name="Currency 8 2 3 2" xfId="31555" xr:uid="{456121EC-E37C-4A78-ABA3-D09A2FE040C0}"/>
    <cellStyle name="Currency 8 2 4" xfId="21406" xr:uid="{28F43A8F-69AE-4BC7-A264-290E115B7DF2}"/>
    <cellStyle name="Currency 8 2 4 2" xfId="37135" xr:uid="{22C11717-B95F-450B-B318-F6FFBC3E4301}"/>
    <cellStyle name="Currency 8 2 5" xfId="23319" xr:uid="{8856977C-397D-4C3E-A980-4241420732B3}"/>
    <cellStyle name="Currency 8 2 5 2" xfId="38974" xr:uid="{6CA3C875-AB42-401E-BD99-E90A9EF63FA2}"/>
    <cellStyle name="Currency 8 2 6" xfId="25225" xr:uid="{BDE7E50F-297A-49B6-AC6F-54490978B7CA}"/>
    <cellStyle name="Currency 8 2 7" xfId="45873" xr:uid="{392BFE37-2F09-4D35-BC1F-B8E405A291F4}"/>
    <cellStyle name="Currency 8 2 8" xfId="8985" xr:uid="{AF64F937-8E33-4DD7-873A-3A73C40AEE74}"/>
    <cellStyle name="Currency 8 3" xfId="2088" xr:uid="{00000000-0005-0000-0000-0000F4030000}"/>
    <cellStyle name="Currency 8 3 2" xfId="17107" xr:uid="{CFAA5F2A-A03D-4EA7-9F2E-3C93954AEC80}"/>
    <cellStyle name="Currency 8 3 2 2" xfId="32836" xr:uid="{1B869BE4-B124-4843-8B16-869D3C066753}"/>
    <cellStyle name="Currency 8 3 3" xfId="26604" xr:uid="{9107B787-5496-4598-A984-105F98DDA7AD}"/>
    <cellStyle name="Currency 8 3 4" xfId="46794" xr:uid="{CDD31FE2-17D9-400B-98F8-924275ABF2C9}"/>
    <cellStyle name="Currency 8 3 5" xfId="10436" xr:uid="{5A599E19-D91C-4D50-BB19-B3031B6FA6C7}"/>
    <cellStyle name="Currency 8 4" xfId="14288" xr:uid="{F878B777-2E7A-4F84-8013-0FE32E34D6EC}"/>
    <cellStyle name="Currency 8 4 2" xfId="30407" xr:uid="{FB3448F7-5372-4179-A010-F9332D29B0CD}"/>
    <cellStyle name="Currency 8 5" xfId="20862" xr:uid="{B9948057-C8D4-4CF8-8828-4A9949A96ED3}"/>
    <cellStyle name="Currency 8 5 2" xfId="36591" xr:uid="{2F5F602A-4A6E-4C50-8DE0-FDBFD929AF11}"/>
    <cellStyle name="Currency 8 6" xfId="22228" xr:uid="{63BBDD2E-85FB-4CCC-AAA9-06ECF9A8F399}"/>
    <cellStyle name="Currency 8 6 2" xfId="37889" xr:uid="{618AE059-588A-4736-8A4A-1125BE553B16}"/>
    <cellStyle name="Currency 8 7" xfId="24233" xr:uid="{44841D2D-C58D-403A-B710-696D175E5151}"/>
    <cellStyle name="Currency 8 8" xfId="44729" xr:uid="{20812491-56D7-4F80-ACBD-1A537EA3D477}"/>
    <cellStyle name="Currency 8 9" xfId="45872" xr:uid="{3C142C25-EDE7-437B-948B-331B946E721A}"/>
    <cellStyle name="Currency 9" xfId="573" xr:uid="{00000000-0005-0000-0000-0000F5030000}"/>
    <cellStyle name="Currency 9 2" xfId="2090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5" xr:uid="{2B667BC6-7A55-4917-B678-F7A6F014E56F}"/>
    <cellStyle name="Currency1 3 3" xfId="4269" xr:uid="{02C62AF4-FB9B-4D78-93CF-5ACA0AF2846A}"/>
    <cellStyle name="Currency1 4" xfId="579" xr:uid="{00000000-0005-0000-0000-0000FC030000}"/>
    <cellStyle name="Currency1 5" xfId="45874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7" xr:uid="{96358CA4-3682-47E5-9C74-D9E09A28CF9D}"/>
    <cellStyle name="Dollar (zero dec) 3 3" xfId="4270" xr:uid="{CB8C4810-3835-4DCE-91A0-5D3EA41CDB30}"/>
    <cellStyle name="Dollar (zero dec) 4" xfId="590" xr:uid="{00000000-0005-0000-0000-000007040000}"/>
    <cellStyle name="Dollar (zero dec) 5" xfId="45876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1" xr:uid="{00000000-0005-0000-0000-000013040000}"/>
    <cellStyle name="Excel Built-in Comma" xfId="14289" xr:uid="{6D63EB77-8BDD-4525-9130-FE32D6FB6CA9}"/>
    <cellStyle name="Excel Built-in Normal" xfId="14290" xr:uid="{F7F6DF36-62C1-40F8-B8E6-F19AAD2A22C0}"/>
    <cellStyle name="Explanatory Text 2" xfId="4271" xr:uid="{4D681CDD-2E05-4274-9642-7B66EAA9493F}"/>
    <cellStyle name="Explanatory Text 2 2" xfId="4272" xr:uid="{70F4A406-CC85-4700-B9C1-B1C3B736BE21}"/>
    <cellStyle name="Explanatory Text 2 2 2" xfId="4273" xr:uid="{32484FE7-435D-4326-92F5-06041269855B}"/>
    <cellStyle name="Explanatory Text 2 2 2 2" xfId="4274" xr:uid="{31249F0F-4883-4661-A119-40D2A5A63230}"/>
    <cellStyle name="Explanatory Text 2 2 2 2 2" xfId="4275" xr:uid="{4145CE79-952B-4E71-97AC-828776A7936A}"/>
    <cellStyle name="Explanatory Text 2 2 2 2 2 2" xfId="4276" xr:uid="{ADB7C533-443B-4375-BCF6-A912DE91435C}"/>
    <cellStyle name="Explanatory Text 2 2 2 3" xfId="4277" xr:uid="{D785AEF6-9952-4183-887C-46E3D94B4664}"/>
    <cellStyle name="Explanatory Text 2 2 2 4" xfId="4278" xr:uid="{0949A4E1-2ADC-4CAA-812D-8FB00D02C030}"/>
    <cellStyle name="Explanatory Text 2 2 2 5" xfId="4279" xr:uid="{EEEC0082-3E2B-43A4-8E63-AAC2998902DA}"/>
    <cellStyle name="Explanatory Text 2 2 2 6" xfId="4280" xr:uid="{C79931D7-6B9E-410D-B745-E4F91536F7EC}"/>
    <cellStyle name="Explanatory Text 2 2 2 7" xfId="4281" xr:uid="{61723313-1D3B-4468-8DC4-8793BBE6AECD}"/>
    <cellStyle name="Explanatory Text 2 2 3" xfId="4282" xr:uid="{C8BEC1EF-D065-4C30-8463-DAECDB74793E}"/>
    <cellStyle name="Explanatory Text 2 2 4" xfId="4283" xr:uid="{32790788-2B61-42B4-813D-A4DB08AB118D}"/>
    <cellStyle name="Explanatory Text 2 2 4 2" xfId="4284" xr:uid="{42862970-491F-4859-953A-72F955F06AA7}"/>
    <cellStyle name="Explanatory Text 2 2 4 2 2" xfId="4285" xr:uid="{EA1BA6CD-913E-4313-8598-BEC960DC8CD7}"/>
    <cellStyle name="Explanatory Text 2 2 5" xfId="4286" xr:uid="{C9AFB404-E953-4B42-82A3-A670140EDB6A}"/>
    <cellStyle name="Explanatory Text 2 2 6" xfId="4287" xr:uid="{24345127-04C7-429E-A093-81CEA778ACD1}"/>
    <cellStyle name="Explanatory Text 2 2 7" xfId="4288" xr:uid="{BA3AB0B3-12B1-45E4-9CCD-59591234F5DA}"/>
    <cellStyle name="Explanatory Text 2 2 8" xfId="4289" xr:uid="{85F32340-19BE-4694-94F2-636AC6901C8C}"/>
    <cellStyle name="Explanatory Text 2 3" xfId="4290" xr:uid="{A9304E11-AEBE-4B1F-AD84-9DDFE61949DD}"/>
    <cellStyle name="Explanatory Text 2 3 2" xfId="4291" xr:uid="{25D23A23-B106-4E8F-9923-E1E9ABA40CF8}"/>
    <cellStyle name="Explanatory Text 2 3 2 2" xfId="4292" xr:uid="{22993B3B-49BF-4ED7-9D14-00814092DC7D}"/>
    <cellStyle name="Explanatory Text 2 3 2 2 2" xfId="4293" xr:uid="{240B2CD5-9168-4D53-891C-04E51251BA0F}"/>
    <cellStyle name="Explanatory Text 2 3 3" xfId="4294" xr:uid="{F5CF2D64-2C94-4CE7-A5EC-6296C17433B3}"/>
    <cellStyle name="Explanatory Text 2 3 4" xfId="4295" xr:uid="{CFA10F11-B161-4A3E-A55D-602F5C0EAE6A}"/>
    <cellStyle name="Explanatory Text 2 3 5" xfId="4296" xr:uid="{24099D2D-5E23-41A1-A3C6-3D3C1E2E2FC9}"/>
    <cellStyle name="Explanatory Text 2 3 6" xfId="4297" xr:uid="{4F615467-0CDA-41A7-BC78-F2AA2C01EEB7}"/>
    <cellStyle name="Explanatory Text 2 3 7" xfId="4298" xr:uid="{66B11D17-DD61-47DA-B833-459591FEBC00}"/>
    <cellStyle name="Explanatory Text 2 4" xfId="4299" xr:uid="{4975D0C5-EBB2-4EFA-BDF0-97E81B006499}"/>
    <cellStyle name="Explanatory Text 2 4 2" xfId="4300" xr:uid="{7083F77E-C430-42D4-BBD4-8478D98D2FC9}"/>
    <cellStyle name="Explanatory Text 2 4 2 2" xfId="4301" xr:uid="{B14EFF34-5B73-4A6D-A4EB-745DDDF801D9}"/>
    <cellStyle name="Explanatory Text 2 5" xfId="4302" xr:uid="{F9A0945A-4D44-4598-8E12-CB3ED7DB5823}"/>
    <cellStyle name="Explanatory Text 2 6" xfId="4303" xr:uid="{6B950E96-CBF9-425A-BD79-BC3571C82307}"/>
    <cellStyle name="Explanatory Text 2 7" xfId="4304" xr:uid="{3BE9412F-AF6E-47CE-A67E-5EEA3328C182}"/>
    <cellStyle name="Explanatory Text 2 8" xfId="4305" xr:uid="{DF0E9D2F-9816-43DA-A80C-8C1246FB1783}"/>
    <cellStyle name="Explanatory Text 2 9" xfId="21644" xr:uid="{41431AED-9623-4843-87CC-70EB7A09FE03}"/>
    <cellStyle name="Explanatory Text 3" xfId="4306" xr:uid="{E7B9F155-86C0-4BCA-B924-6946D167E710}"/>
    <cellStyle name="Explanatory Text 4" xfId="4307" xr:uid="{BFA24BC7-F005-4E3B-965A-B70855AAECA5}"/>
    <cellStyle name="Explanatory Text 5" xfId="4308" xr:uid="{36DEE24D-B431-44AF-8456-3F44FBA834C4}"/>
    <cellStyle name="Explanatory Text 6" xfId="4309" xr:uid="{5D6D2461-20F2-4253-ADA0-5A5BA4E3232F}"/>
    <cellStyle name="Explanatory Text 7" xfId="9765" xr:uid="{BD86AB7D-4208-4A9D-9689-05F7098B9C2D}"/>
    <cellStyle name="Explanatory Text 8" xfId="39709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10" xr:uid="{ADDBB044-3AD5-4EC9-B992-2995E42B9C10}"/>
    <cellStyle name="Good 2 2" xfId="4311" xr:uid="{AF56D1CF-9BF5-4050-A9D2-440F3BA85A56}"/>
    <cellStyle name="Good 2 2 2" xfId="4312" xr:uid="{42076F1E-BAD6-41CB-A55E-7E951ACA8FA7}"/>
    <cellStyle name="Good 2 2 2 2" xfId="4313" xr:uid="{FE131C18-4BC2-4359-B004-B9A2F59472A6}"/>
    <cellStyle name="Good 2 2 2 2 2" xfId="4314" xr:uid="{A57223EA-0295-44CF-9451-ABBC2FA379AC}"/>
    <cellStyle name="Good 2 2 2 2 2 2" xfId="4315" xr:uid="{4841B893-22E0-4EA2-AB95-A4C900A6ADDF}"/>
    <cellStyle name="Good 2 2 2 3" xfId="4316" xr:uid="{9B326A53-ED9C-46B9-87E5-6F5F70C55B89}"/>
    <cellStyle name="Good 2 2 2 4" xfId="4317" xr:uid="{8E4EF405-5403-4AF9-88CF-F6F904620258}"/>
    <cellStyle name="Good 2 2 2 5" xfId="4318" xr:uid="{49C71195-5979-4175-8683-0CD576CD08C6}"/>
    <cellStyle name="Good 2 2 2 6" xfId="4319" xr:uid="{330598BD-18A9-4AB5-B7A7-435CDAF8A24D}"/>
    <cellStyle name="Good 2 2 2 7" xfId="4320" xr:uid="{0D95FFB3-F071-46B0-8975-0FAA76C2556F}"/>
    <cellStyle name="Good 2 2 3" xfId="4321" xr:uid="{C0A2CE7B-3FEE-46A7-AF55-C63134EAFAE4}"/>
    <cellStyle name="Good 2 2 4" xfId="4322" xr:uid="{6BEEB47F-F1E3-48FF-8033-28A75148D3F7}"/>
    <cellStyle name="Good 2 2 4 2" xfId="4323" xr:uid="{00C3BB09-0767-4440-A695-F9287EB8E798}"/>
    <cellStyle name="Good 2 2 4 2 2" xfId="4324" xr:uid="{A133489C-5A88-45D9-A57D-2966F812C1E1}"/>
    <cellStyle name="Good 2 2 5" xfId="4325" xr:uid="{79A7BDAC-1682-4A52-9CE1-2E0B78F4B558}"/>
    <cellStyle name="Good 2 2 6" xfId="4326" xr:uid="{4C0C253F-6464-4B74-A439-3CF39F4061E8}"/>
    <cellStyle name="Good 2 2 7" xfId="4327" xr:uid="{36A90808-DA6B-422D-BAE3-A7DA0B3BFBF5}"/>
    <cellStyle name="Good 2 2 8" xfId="4328" xr:uid="{75225EC4-5B7C-4194-94D9-3FAB72D1E317}"/>
    <cellStyle name="Good 2 3" xfId="4329" xr:uid="{FF52CE59-D73A-4358-BFE5-B78180E71FE4}"/>
    <cellStyle name="Good 2 3 2" xfId="4330" xr:uid="{CB172221-28EE-4D7B-A6D1-A13432C670E1}"/>
    <cellStyle name="Good 2 3 2 2" xfId="4331" xr:uid="{55F3E063-5424-427F-A3B7-75722675E6AA}"/>
    <cellStyle name="Good 2 3 2 2 2" xfId="4332" xr:uid="{3ABB0CF7-3B02-413C-9E24-9C9BDA332C1A}"/>
    <cellStyle name="Good 2 3 3" xfId="4333" xr:uid="{2FA8974D-2ED7-417C-A414-5B161D70EC59}"/>
    <cellStyle name="Good 2 3 4" xfId="4334" xr:uid="{B2389C7F-FCF6-4326-B561-7FC2BF45EAC0}"/>
    <cellStyle name="Good 2 3 5" xfId="4335" xr:uid="{1E3036E7-DF91-403E-8529-D09053A67CB1}"/>
    <cellStyle name="Good 2 3 6" xfId="4336" xr:uid="{F0C76525-18A4-4F16-AD04-683509D1A99C}"/>
    <cellStyle name="Good 2 3 7" xfId="4337" xr:uid="{7563FBC4-A99A-44B7-B0E1-A40EF650C351}"/>
    <cellStyle name="Good 2 4" xfId="4338" xr:uid="{0764B231-BF87-4131-B3EC-E775C9AACBEF}"/>
    <cellStyle name="Good 2 4 2" xfId="4339" xr:uid="{5264DB07-C5C9-4276-B511-8DDF17D95B63}"/>
    <cellStyle name="Good 2 4 2 2" xfId="4340" xr:uid="{17B78357-3818-4CE5-9F15-89F5E1C45344}"/>
    <cellStyle name="Good 2 5" xfId="4341" xr:uid="{36CE5D39-5E05-4A17-A99D-DF0C2E6599DB}"/>
    <cellStyle name="Good 2 6" xfId="4342" xr:uid="{47D7427A-3713-436C-877C-66AB8300E4D8}"/>
    <cellStyle name="Good 2 7" xfId="4343" xr:uid="{ACF8F120-FAE4-460A-B1D0-0CB8049171DD}"/>
    <cellStyle name="Good 2 8" xfId="4344" xr:uid="{E619EF26-A46E-4A90-9FA9-7DFCD42AD499}"/>
    <cellStyle name="Good 2 9" xfId="21643" xr:uid="{6A951699-DDA4-4F19-A7A7-B2710E0C1284}"/>
    <cellStyle name="Good 3" xfId="4345" xr:uid="{8B0167A3-3F9F-4379-8003-006A049997F2}"/>
    <cellStyle name="Good 4" xfId="4346" xr:uid="{687EF362-D89D-4B48-B10F-131D023213CE}"/>
    <cellStyle name="Good 5" xfId="4347" xr:uid="{5BE530D0-2FBC-4672-AA1C-5A4BBBA4E3BA}"/>
    <cellStyle name="Good 6" xfId="4348" xr:uid="{415A4324-E868-4EB5-81DB-81B56F2116B2}"/>
    <cellStyle name="Good 7" xfId="9818" xr:uid="{31BD1239-5475-4637-9852-3AA09ACBA1D4}"/>
    <cellStyle name="Good 8" xfId="39700" xr:uid="{1CDF1DBD-6D34-4BE4-BB34-BE9A3F7E5297}"/>
    <cellStyle name="Grey" xfId="609" xr:uid="{00000000-0005-0000-0000-00001B040000}"/>
    <cellStyle name="Grey 2" xfId="610" xr:uid="{00000000-0005-0000-0000-00001C040000}"/>
    <cellStyle name="Grey 2 2" xfId="45878" xr:uid="{CB139717-10D5-4736-8ACF-A7CD51ECB1FD}"/>
    <cellStyle name="Grey 2 3" xfId="4349" xr:uid="{0674350A-C051-407A-94F4-C4BC3ADA906C}"/>
    <cellStyle name="Grey 3" xfId="4350" xr:uid="{CE77C978-59B3-4DB0-8128-E862031F6F5F}"/>
    <cellStyle name="Grey 4" xfId="4351" xr:uid="{5FF43F8D-96FF-42CD-8CD4-FC50E9BD7351}"/>
    <cellStyle name="Grey 5" xfId="4352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30" xr:uid="{35E11B52-6AB2-4BAD-B553-48C0D89A7B20}"/>
    <cellStyle name="Header2 11" xfId="45879" xr:uid="{732A12F5-21A9-4E7A-86BB-B043F447D5F0}"/>
    <cellStyle name="Header2 12" xfId="47492" xr:uid="{40F1759F-6911-4337-940F-5273DC154251}"/>
    <cellStyle name="Header2 2" xfId="10563" xr:uid="{3217D8EE-9050-460A-981A-EBAAAC59D0A6}"/>
    <cellStyle name="Header2 2 2" xfId="17210" xr:uid="{6E0AB280-6D58-4752-9F1D-B8D6351A4B1B}"/>
    <cellStyle name="Header2 2 2 2" xfId="32939" xr:uid="{88DF902C-C246-4F4B-98AC-91745DCDA2FD}"/>
    <cellStyle name="Header2 2 3" xfId="26729" xr:uid="{56A826C9-0F41-4A9D-98C7-C5DAF43264EE}"/>
    <cellStyle name="Header2 3" xfId="10453" xr:uid="{3808255F-8A1D-4974-9A33-97DE9D012CF6}"/>
    <cellStyle name="Header2 3 2" xfId="17123" xr:uid="{FAA3FF14-E8ED-4C83-AFA1-441537BE0C54}"/>
    <cellStyle name="Header2 3 2 2" xfId="32852" xr:uid="{C657DDED-EEF9-49AD-9395-8FE55A40646F}"/>
    <cellStyle name="Header2 3 3" xfId="26620" xr:uid="{A0C6AC9C-7138-4E22-98D4-67E7D43A7B0A}"/>
    <cellStyle name="Header2 4" xfId="12861" xr:uid="{83609251-3A58-4402-A598-D9961947E9E6}"/>
    <cellStyle name="Header2 4 2" xfId="28983" xr:uid="{FA4FC593-7543-42BD-9700-8241AFC35B70}"/>
    <cellStyle name="Header2 5" xfId="24234" xr:uid="{5B8BCADE-0DAE-411A-B3E3-3A56362241CD}"/>
    <cellStyle name="Header2 6" xfId="40490" xr:uid="{B29B69AB-7352-4085-963D-39FC0D5387BA}"/>
    <cellStyle name="Header2 7" xfId="40491" xr:uid="{9A8B0BB4-A21C-4549-8487-C810BF496427}"/>
    <cellStyle name="Header2 8" xfId="40492" xr:uid="{E211BD7D-2D47-4ABA-97DB-B35BBF4B8F12}"/>
    <cellStyle name="Header2 9" xfId="40493" xr:uid="{C870E406-460E-4302-A6C1-6872EB24A013}"/>
    <cellStyle name="Heading" xfId="618" xr:uid="{00000000-0005-0000-0000-000024040000}"/>
    <cellStyle name="Heading 1 1" xfId="4354" xr:uid="{2A49224B-E683-470E-976B-A847F094868F}"/>
    <cellStyle name="Heading 1 1 1" xfId="4355" xr:uid="{0CCFDD92-7DA5-4CA7-A7B5-48D70940DB39}"/>
    <cellStyle name="Heading 1 2" xfId="4356" xr:uid="{D638AA10-6E63-4C1A-933D-158905B504A2}"/>
    <cellStyle name="Heading 1 2 2" xfId="4357" xr:uid="{2FC2AC2F-057E-4239-B519-C32A62DFB1A5}"/>
    <cellStyle name="Heading 1 2 2 2" xfId="4358" xr:uid="{D8438E8E-1A67-4A66-8F6F-2006502D2471}"/>
    <cellStyle name="Heading 1 2 2 2 2" xfId="4359" xr:uid="{00631C13-FD2A-44AB-833C-93A3B998510E}"/>
    <cellStyle name="Heading 1 2 2 2 2 2" xfId="4360" xr:uid="{9C369546-7656-4C49-966D-CEDD1EB25840}"/>
    <cellStyle name="Heading 1 2 2 2 2 2 2" xfId="4361" xr:uid="{AECC57FB-0547-4218-AC18-C5DEE775AC61}"/>
    <cellStyle name="Heading 1 2 2 2 3" xfId="4362" xr:uid="{18AB06E8-932B-41CB-809B-112F911BCAF7}"/>
    <cellStyle name="Heading 1 2 2 2 4" xfId="4363" xr:uid="{828C4DF7-E248-4D09-96B5-890ED1EF9618}"/>
    <cellStyle name="Heading 1 2 2 2 5" xfId="4364" xr:uid="{16B19836-F89E-4DB8-997D-1A222010BA7E}"/>
    <cellStyle name="Heading 1 2 2 2 6" xfId="4365" xr:uid="{75CB535A-5388-47C5-9389-FF414CECEB09}"/>
    <cellStyle name="Heading 1 2 2 2 7" xfId="4366" xr:uid="{87DF1D8F-EA18-4ED7-9F09-17910B530986}"/>
    <cellStyle name="Heading 1 2 2 3" xfId="4367" xr:uid="{03B71ECB-C468-48A4-BE80-CD63BA838866}"/>
    <cellStyle name="Heading 1 2 2 4" xfId="4368" xr:uid="{28C3A7F2-5ED4-4613-B2AC-09B27F376EC3}"/>
    <cellStyle name="Heading 1 2 2 4 2" xfId="4369" xr:uid="{5913CDBD-F9F9-4408-84D6-CFAD19F40111}"/>
    <cellStyle name="Heading 1 2 2 4 2 2" xfId="4370" xr:uid="{842865C8-3CC9-46C4-8020-3BFE4592CC3C}"/>
    <cellStyle name="Heading 1 2 2 5" xfId="4371" xr:uid="{4099F2CF-685C-4CFA-B9D2-C2D4580900A7}"/>
    <cellStyle name="Heading 1 2 2 6" xfId="4372" xr:uid="{6DEA366A-5F2D-4748-B96B-7104D468F7A6}"/>
    <cellStyle name="Heading 1 2 2 7" xfId="4373" xr:uid="{AF8F3E67-AEAE-4166-ADC9-0A02D66561C4}"/>
    <cellStyle name="Heading 1 2 2 8" xfId="4374" xr:uid="{4F9847D6-6B71-4DC5-9A40-2DD42BD981F3}"/>
    <cellStyle name="Heading 1 2 3" xfId="4375" xr:uid="{89D33DA3-ECF5-40E7-9EE1-E8336B37F3BD}"/>
    <cellStyle name="Heading 1 2 3 2" xfId="4376" xr:uid="{604389D7-28B4-4B67-901B-C397DB9F4978}"/>
    <cellStyle name="Heading 1 2 3 2 2" xfId="4377" xr:uid="{E99B3B96-DA7E-4929-B1B0-E34D56CAED84}"/>
    <cellStyle name="Heading 1 2 3 2 2 2" xfId="4378" xr:uid="{32C35F19-4A32-4417-8306-C093FEDEE69C}"/>
    <cellStyle name="Heading 1 2 3 3" xfId="4379" xr:uid="{0B8B5968-8224-44B8-ACAB-FEEA8860900B}"/>
    <cellStyle name="Heading 1 2 3 4" xfId="4380" xr:uid="{49DB5EDE-5135-4E08-A5ED-3D956CFC3363}"/>
    <cellStyle name="Heading 1 2 3 5" xfId="4381" xr:uid="{5869C4ED-6BB0-4398-899F-F4846E3C74EA}"/>
    <cellStyle name="Heading 1 2 3 6" xfId="4382" xr:uid="{EE0AB227-70D4-479C-801E-A8A4D2E766EE}"/>
    <cellStyle name="Heading 1 2 3 7" xfId="4383" xr:uid="{0DE5EACA-E6DC-4915-8FF6-7CBF7026C832}"/>
    <cellStyle name="Heading 1 2 4" xfId="4384" xr:uid="{1DED5846-AA84-4A24-A7C9-27CD1C792FF0}"/>
    <cellStyle name="Heading 1 2 4 2" xfId="4385" xr:uid="{6BCF6C48-909D-4807-B025-AC921A6E823A}"/>
    <cellStyle name="Heading 1 2 4 2 2" xfId="4386" xr:uid="{1BF9DE76-5D37-42B1-BF48-19BCCA53E8CC}"/>
    <cellStyle name="Heading 1 2 5" xfId="4387" xr:uid="{2BBCB2AA-89CF-42C3-90BD-2E23168FCDBD}"/>
    <cellStyle name="Heading 1 2 6" xfId="4388" xr:uid="{963BAF5C-7FDB-404C-8D48-B2F928B51136}"/>
    <cellStyle name="Heading 1 2 7" xfId="4389" xr:uid="{AF60B0AD-2BC8-48E6-B26A-FAC33F96A01C}"/>
    <cellStyle name="Heading 1 2 8" xfId="4390" xr:uid="{713DEC5B-F0A1-43E1-851F-2B68B201B52C}"/>
    <cellStyle name="Heading 1 2 9" xfId="21642" xr:uid="{E8A556FC-44FC-4163-AC23-9C7DBB44CB09}"/>
    <cellStyle name="Heading 1 3" xfId="4391" xr:uid="{09C38ED5-BE2D-4A94-8859-4444CB67AF8B}"/>
    <cellStyle name="Heading 1 4" xfId="4392" xr:uid="{547452C1-2D70-4CB1-A02E-CEDC0C919A8A}"/>
    <cellStyle name="Heading 1 5" xfId="4393" xr:uid="{EBBCC316-2ABE-42C1-9FB7-8E50D604F21A}"/>
    <cellStyle name="Heading 1 6" xfId="4394" xr:uid="{079D7473-40A4-4532-9971-39E8B00C40EF}"/>
    <cellStyle name="Heading 1 7" xfId="11056" xr:uid="{2F879017-FDA3-4AA8-8A48-F1654C8AF12A}"/>
    <cellStyle name="Heading 1 8" xfId="39696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5" xr:uid="{D5123859-FFAC-4956-97C5-53610938C4BB}"/>
    <cellStyle name="Heading 2 2 2" xfId="4396" xr:uid="{062B7DC5-39A6-4B74-8B85-9FE5B3519F93}"/>
    <cellStyle name="Heading 2 2 2 2" xfId="4397" xr:uid="{D34A6C85-882D-40F2-B03C-69B6627E1FC9}"/>
    <cellStyle name="Heading 2 2 2 2 2" xfId="4398" xr:uid="{3C063BF4-C55D-4513-A76E-9B98387570E7}"/>
    <cellStyle name="Heading 2 2 2 2 2 2" xfId="4399" xr:uid="{A84EA67D-17C3-444E-8130-CEBC20469C04}"/>
    <cellStyle name="Heading 2 2 2 2 2 2 2" xfId="4400" xr:uid="{A55BD8B3-B8B6-41D9-BC3A-31FF64336033}"/>
    <cellStyle name="Heading 2 2 2 2 3" xfId="4401" xr:uid="{96DD12E0-5A41-4994-B5B8-272853AE8576}"/>
    <cellStyle name="Heading 2 2 2 2 4" xfId="4402" xr:uid="{DD453B57-2BED-4EB7-9E93-918E3D3B7ABE}"/>
    <cellStyle name="Heading 2 2 2 2 5" xfId="4403" xr:uid="{9406B8AE-5F90-41E9-9873-B7710464286D}"/>
    <cellStyle name="Heading 2 2 2 2 6" xfId="4404" xr:uid="{2353C3D5-0EBF-4186-9E12-01B51200AC13}"/>
    <cellStyle name="Heading 2 2 2 2 7" xfId="4405" xr:uid="{7105FAB3-FF71-49DF-801A-D5A168B0C3DD}"/>
    <cellStyle name="Heading 2 2 2 3" xfId="4406" xr:uid="{A4774624-93C7-40F2-A4E2-CEDF0FB98603}"/>
    <cellStyle name="Heading 2 2 2 4" xfId="4407" xr:uid="{695CE299-F7DC-466F-BC82-1436BF9D3D6E}"/>
    <cellStyle name="Heading 2 2 2 4 2" xfId="4408" xr:uid="{6BC79D7C-BBD9-43BB-914D-2D09D606E426}"/>
    <cellStyle name="Heading 2 2 2 4 2 2" xfId="4409" xr:uid="{5382ADE7-974F-4BA3-85A3-A53A7D3F33A0}"/>
    <cellStyle name="Heading 2 2 2 5" xfId="4410" xr:uid="{8363BD84-937E-4487-AF45-D9086C5C049F}"/>
    <cellStyle name="Heading 2 2 2 6" xfId="4411" xr:uid="{76C05C7C-4887-4308-963D-7B1C4C28AB7A}"/>
    <cellStyle name="Heading 2 2 2 7" xfId="4412" xr:uid="{86CD20BA-2146-4930-9A9D-D48D9BF84606}"/>
    <cellStyle name="Heading 2 2 2 8" xfId="4413" xr:uid="{EF179B97-958F-4A05-9D9F-D83740B539D0}"/>
    <cellStyle name="Heading 2 2 3" xfId="4414" xr:uid="{D9F023C4-9C41-487F-9424-6E4FEA9C1F30}"/>
    <cellStyle name="Heading 2 2 3 2" xfId="4415" xr:uid="{8B60DD13-0681-41DE-9132-9A2C07A62D33}"/>
    <cellStyle name="Heading 2 2 3 2 2" xfId="4416" xr:uid="{ED801564-4C23-4FFA-BCD7-D2CC762EFA93}"/>
    <cellStyle name="Heading 2 2 3 2 2 2" xfId="4417" xr:uid="{5E4A6762-151A-48CC-8EBA-24371425AFD4}"/>
    <cellStyle name="Heading 2 2 3 3" xfId="4418" xr:uid="{061D16DB-C627-4005-81D1-7F827E769193}"/>
    <cellStyle name="Heading 2 2 3 4" xfId="4419" xr:uid="{3A889C35-5AC7-4ADD-8CF1-E77854E4BC99}"/>
    <cellStyle name="Heading 2 2 3 5" xfId="4420" xr:uid="{CE4F5E1E-1B55-4460-A808-CE640E39AE4D}"/>
    <cellStyle name="Heading 2 2 3 6" xfId="4421" xr:uid="{F8EA99D1-DF86-4459-8151-D153B77E475D}"/>
    <cellStyle name="Heading 2 2 3 7" xfId="4422" xr:uid="{9E9ED916-372F-4F0E-82E2-49A9194E8EAA}"/>
    <cellStyle name="Heading 2 2 4" xfId="4423" xr:uid="{0064C9FF-D089-40DE-8A10-5B6BD6B6746E}"/>
    <cellStyle name="Heading 2 2 4 2" xfId="4424" xr:uid="{ABD50D1A-0DA0-46CC-9B2A-1E6593132829}"/>
    <cellStyle name="Heading 2 2 4 2 2" xfId="4425" xr:uid="{0ACDA4D3-486D-451F-BFB0-A6B212AA3D00}"/>
    <cellStyle name="Heading 2 2 5" xfId="4426" xr:uid="{B7A70FD0-CC39-40F4-BE31-1733AB9067A2}"/>
    <cellStyle name="Heading 2 2 6" xfId="4427" xr:uid="{7867FF4D-FC02-4021-A73F-F8959CB1D7F7}"/>
    <cellStyle name="Heading 2 2 7" xfId="4428" xr:uid="{60BB9525-5BF9-4B83-BF81-A0B5C6598500}"/>
    <cellStyle name="Heading 2 2 8" xfId="4429" xr:uid="{87408369-6890-4DEB-AACE-12A7777EC35D}"/>
    <cellStyle name="Heading 2 2 9" xfId="21720" xr:uid="{09BA5403-8EF3-4636-94AA-395369A89D0D}"/>
    <cellStyle name="Heading 2 3" xfId="4430" xr:uid="{8EF3DCD8-CCD5-4944-83DB-F9646E4EAA87}"/>
    <cellStyle name="Heading 2 4" xfId="4431" xr:uid="{59EB9271-3A49-42B1-A11B-287A334808B1}"/>
    <cellStyle name="Heading 2 5" xfId="4432" xr:uid="{E1109863-F2AC-455D-9119-A635AEC89202}"/>
    <cellStyle name="Heading 2 6" xfId="4433" xr:uid="{5B4B2D3A-AD5E-4C5F-A9CC-DC369B74446D}"/>
    <cellStyle name="Heading 2 7" xfId="9819" xr:uid="{939B5800-3749-44DC-BCCF-DC9D3FDCD471}"/>
    <cellStyle name="Heading 2 8" xfId="39697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4" xr:uid="{A6045E68-0237-45BA-88B6-F6EB786FEE8B}"/>
    <cellStyle name="Heading 3 2 2" xfId="4435" xr:uid="{5730CB7D-B7F4-4EF0-A65A-2D7FA3D7E608}"/>
    <cellStyle name="Heading 3 2 2 2" xfId="4436" xr:uid="{7BED4E60-405A-4605-938F-F67EADE3B193}"/>
    <cellStyle name="Heading 3 2 2 2 2" xfId="4437" xr:uid="{CFF5E4FF-2E92-4B11-9292-1FB038399D18}"/>
    <cellStyle name="Heading 3 2 2 2 2 2" xfId="4438" xr:uid="{68916086-7D90-4D64-81D8-CC431CCE070A}"/>
    <cellStyle name="Heading 3 2 2 2 2 2 2" xfId="4439" xr:uid="{8BFBB214-4E59-4EC1-983F-263F75B58D24}"/>
    <cellStyle name="Heading 3 2 2 2 3" xfId="4440" xr:uid="{3E2518BE-9976-46F3-AA58-CBAB671B558B}"/>
    <cellStyle name="Heading 3 2 2 2 4" xfId="4441" xr:uid="{BC559C9C-1F94-449A-B976-97A3FF41EF0E}"/>
    <cellStyle name="Heading 3 2 2 2 5" xfId="4442" xr:uid="{EF041226-0EB5-4AF9-9742-B639EEE2F888}"/>
    <cellStyle name="Heading 3 2 2 2 6" xfId="4443" xr:uid="{A6D2BCDF-E545-49C8-806A-60F99083013E}"/>
    <cellStyle name="Heading 3 2 2 2 7" xfId="4444" xr:uid="{D34735F8-7F99-4D6D-B016-0C7FD2448B2E}"/>
    <cellStyle name="Heading 3 2 2 3" xfId="4445" xr:uid="{5B078E08-98FE-4773-B0C2-F4E1F3BCBB28}"/>
    <cellStyle name="Heading 3 2 2 4" xfId="4446" xr:uid="{0ED7A00B-A0C5-4A64-822B-33AD062347E9}"/>
    <cellStyle name="Heading 3 2 2 4 2" xfId="4447" xr:uid="{AD56F67F-8B63-4E32-AEDF-352E95A20DBE}"/>
    <cellStyle name="Heading 3 2 2 4 2 2" xfId="4448" xr:uid="{24D9BD74-C529-4DD7-8474-74B0A2390D3E}"/>
    <cellStyle name="Heading 3 2 2 5" xfId="4449" xr:uid="{6880C0AE-65FA-4706-9A02-3504F7F9F116}"/>
    <cellStyle name="Heading 3 2 2 6" xfId="4450" xr:uid="{7C7FBB92-8399-447F-B7B7-A886225C414F}"/>
    <cellStyle name="Heading 3 2 2 7" xfId="4451" xr:uid="{7BB30458-D681-48E8-9E9D-9A28542B1084}"/>
    <cellStyle name="Heading 3 2 2 8" xfId="4452" xr:uid="{FCB1850A-5B7F-4BD7-B5B6-0510D144CE3E}"/>
    <cellStyle name="Heading 3 2 3" xfId="4453" xr:uid="{70AC4105-C52F-4EFA-9F23-132CC4B3F11C}"/>
    <cellStyle name="Heading 3 2 3 2" xfId="4454" xr:uid="{286AB611-3C50-41C7-AA3B-4CFCC640066B}"/>
    <cellStyle name="Heading 3 2 3 2 2" xfId="4455" xr:uid="{C3E4478C-B0EE-4816-90A1-633E2347B998}"/>
    <cellStyle name="Heading 3 2 3 2 2 2" xfId="4456" xr:uid="{15C61BC7-B3EA-4E47-A0F8-08ADE7C1D2F8}"/>
    <cellStyle name="Heading 3 2 3 3" xfId="4457" xr:uid="{D116DB6A-6576-4ABB-AAA4-3A2641469972}"/>
    <cellStyle name="Heading 3 2 3 4" xfId="4458" xr:uid="{0F9C3531-0286-4227-96DF-63ED0D06AC50}"/>
    <cellStyle name="Heading 3 2 3 5" xfId="4459" xr:uid="{05659A39-9FEB-473D-8763-5D4A38A220B1}"/>
    <cellStyle name="Heading 3 2 3 6" xfId="4460" xr:uid="{4AB9DA36-6459-4122-82E8-421D6731735B}"/>
    <cellStyle name="Heading 3 2 3 7" xfId="4461" xr:uid="{B18A0FA0-632C-41CC-A770-376296D575CB}"/>
    <cellStyle name="Heading 3 2 4" xfId="4462" xr:uid="{120C03C9-7C28-4F4A-A27E-DF10E5E297EB}"/>
    <cellStyle name="Heading 3 2 4 2" xfId="4463" xr:uid="{C11183A2-2CFB-4446-A7BF-77CFD5718E1C}"/>
    <cellStyle name="Heading 3 2 4 2 2" xfId="4464" xr:uid="{52930E94-C582-495E-B961-35B645FAF760}"/>
    <cellStyle name="Heading 3 2 5" xfId="4465" xr:uid="{24B96B8B-F645-400E-8D92-8FF61D339B9D}"/>
    <cellStyle name="Heading 3 2 6" xfId="4466" xr:uid="{45EAB360-9349-4C55-85D6-D187E4369D59}"/>
    <cellStyle name="Heading 3 2 7" xfId="4467" xr:uid="{A04069BE-4CFB-4FDE-9126-0D4510F3F452}"/>
    <cellStyle name="Heading 3 2 8" xfId="4468" xr:uid="{E60AF0E7-1BC7-4D89-B7C4-7AD4064F7176}"/>
    <cellStyle name="Heading 3 2 9" xfId="21721" xr:uid="{4B064E73-61FF-41FD-A3F3-AEAB1ACE5349}"/>
    <cellStyle name="Heading 3 3" xfId="4469" xr:uid="{5858CA76-EA20-43EB-8855-EA7C8E98F4BA}"/>
    <cellStyle name="Heading 3 4" xfId="4470" xr:uid="{8E5A6A1D-02B2-4B65-954B-A8B5037D62F0}"/>
    <cellStyle name="Heading 3 5" xfId="4471" xr:uid="{BA0EB36C-219E-4481-AFD1-6A802450F401}"/>
    <cellStyle name="Heading 3 6" xfId="4472" xr:uid="{0F44D0A4-2888-45A7-8328-FF643BAA2548}"/>
    <cellStyle name="Heading 3 7" xfId="10803" xr:uid="{4B1DDADB-AD89-43EB-A02A-0B893C4708B1}"/>
    <cellStyle name="Heading 3 8" xfId="39698" xr:uid="{316B1CF6-7985-43D3-A757-BA40528EFB94}"/>
    <cellStyle name="Heading 3+" xfId="623" xr:uid="{00000000-0005-0000-0000-000029040000}"/>
    <cellStyle name="Heading 4 2" xfId="4473" xr:uid="{0BF55288-A5EE-4820-B102-5BF7D04E3786}"/>
    <cellStyle name="Heading 4 2 2" xfId="4474" xr:uid="{F161F703-AA7C-468F-A11D-9F7E9CA31BCE}"/>
    <cellStyle name="Heading 4 2 2 2" xfId="4475" xr:uid="{36D06743-34B5-4638-A3FD-5369A75B06EF}"/>
    <cellStyle name="Heading 4 2 2 2 2" xfId="4476" xr:uid="{A2EEDF8B-794C-40A0-8392-C4E8933D3A6F}"/>
    <cellStyle name="Heading 4 2 2 2 2 2" xfId="4477" xr:uid="{6CC7BEB9-0585-4BE7-ACE4-E87DAFBB2B72}"/>
    <cellStyle name="Heading 4 2 2 2 2 2 2" xfId="4478" xr:uid="{DA4FB667-020B-4153-B7B7-A15B3DAD6006}"/>
    <cellStyle name="Heading 4 2 2 2 3" xfId="4479" xr:uid="{F38CF2F0-99A4-400E-BAAD-194E8A17D931}"/>
    <cellStyle name="Heading 4 2 2 2 4" xfId="4480" xr:uid="{1BD9B58C-C977-40ED-962E-021127A015DC}"/>
    <cellStyle name="Heading 4 2 2 2 5" xfId="4481" xr:uid="{AF43A418-2ACE-4748-9186-EAE622AD39D7}"/>
    <cellStyle name="Heading 4 2 2 2 6" xfId="4482" xr:uid="{6F555525-C7A3-4D96-9342-70CD5AF2D972}"/>
    <cellStyle name="Heading 4 2 2 3" xfId="4483" xr:uid="{27FFB9E8-D884-4A9F-9C74-222428A1833B}"/>
    <cellStyle name="Heading 4 2 2 4" xfId="4484" xr:uid="{240A3603-4DCF-4357-856B-963027AC2551}"/>
    <cellStyle name="Heading 4 2 2 4 2" xfId="4485" xr:uid="{E5448841-C549-4B2E-9514-8D33356BCF96}"/>
    <cellStyle name="Heading 4 2 2 4 2 2" xfId="4486" xr:uid="{A8A76B92-66C8-4DDA-B67D-35AAB26BB610}"/>
    <cellStyle name="Heading 4 2 2 5" xfId="4487" xr:uid="{2153A28C-8D25-460B-ABE7-BCBBA8E52DF5}"/>
    <cellStyle name="Heading 4 2 2 6" xfId="4488" xr:uid="{EBDC0CCE-A76B-4C25-9C8D-694551CE5808}"/>
    <cellStyle name="Heading 4 2 2 7" xfId="4489" xr:uid="{C6F4FC96-29C5-420F-A7B5-80F29D3379E1}"/>
    <cellStyle name="Heading 4 2 2 8" xfId="4490" xr:uid="{2DEA8E08-9F30-4509-8F15-4554527AA081}"/>
    <cellStyle name="Heading 4 2 3" xfId="4491" xr:uid="{5EF0A033-30A2-4F26-B3BC-410FFEA1A1A3}"/>
    <cellStyle name="Heading 4 2 3 2" xfId="4492" xr:uid="{9C6652CF-08B2-49D3-8103-DCC0ACE08066}"/>
    <cellStyle name="Heading 4 2 3 2 2" xfId="4493" xr:uid="{87530825-72BF-4AA7-9DE6-900484DFD1F7}"/>
    <cellStyle name="Heading 4 2 3 2 2 2" xfId="4494" xr:uid="{C6F19810-87C5-44E2-8307-0711AACA4718}"/>
    <cellStyle name="Heading 4 2 3 3" xfId="4495" xr:uid="{D021565D-D748-4B38-B975-67504683D716}"/>
    <cellStyle name="Heading 4 2 3 4" xfId="4496" xr:uid="{847128BF-4FE7-4618-A2E6-251340412E58}"/>
    <cellStyle name="Heading 4 2 3 5" xfId="4497" xr:uid="{5A243817-70CA-4A56-AEBB-3AAD43489D35}"/>
    <cellStyle name="Heading 4 2 3 6" xfId="4498" xr:uid="{4DB0D3C6-C115-482D-B23F-A005B9165EB6}"/>
    <cellStyle name="Heading 4 2 3 7" xfId="4499" xr:uid="{2FA6DC2A-EA42-4915-A620-D5A20FE3776B}"/>
    <cellStyle name="Heading 4 2 4" xfId="4500" xr:uid="{502053EB-B5F4-4A9B-953D-73A2B52F9D71}"/>
    <cellStyle name="Heading 4 2 4 2" xfId="4501" xr:uid="{9D27B58C-30A8-4545-A28D-81DBB72FBE2A}"/>
    <cellStyle name="Heading 4 2 4 2 2" xfId="4502" xr:uid="{F7175FF8-4129-4D05-8B2B-C0768D14F131}"/>
    <cellStyle name="Heading 4 2 5" xfId="4503" xr:uid="{28B98B6B-783F-4BFB-9D26-08C71634BC8A}"/>
    <cellStyle name="Heading 4 2 6" xfId="4504" xr:uid="{5311C1C5-AF71-474E-9547-6109BFE525D7}"/>
    <cellStyle name="Heading 4 2 7" xfId="4505" xr:uid="{20523DB7-D4BF-4713-9CF6-21BD25E9261A}"/>
    <cellStyle name="Heading 4 2 8" xfId="4506" xr:uid="{99EBBEA3-BD03-4335-BE2F-EFBCED19CAC0}"/>
    <cellStyle name="Heading 4 2 9" xfId="21722" xr:uid="{DB9E000A-DD7A-4D7D-87E0-05261885A3E7}"/>
    <cellStyle name="Heading 4 3" xfId="4507" xr:uid="{43D1BF34-72FA-4AB4-B28A-A8CB72E6D201}"/>
    <cellStyle name="Heading 4 4" xfId="4508" xr:uid="{F1D0193F-AD11-454D-BB87-A55151A156B3}"/>
    <cellStyle name="Heading 4 5" xfId="4509" xr:uid="{2FD163E9-A11E-46DD-BE12-6E58233C2A36}"/>
    <cellStyle name="Heading 4 6" xfId="4510" xr:uid="{4BC2EFD8-8FE7-48BC-83ED-2FF59A2B5846}"/>
    <cellStyle name="Heading 4 7" xfId="11055" xr:uid="{417FB5C6-C43F-41D8-9D11-C9BD2BC79EFF}"/>
    <cellStyle name="Heading 4 8" xfId="39699" xr:uid="{B71A95D7-438A-46D6-9A88-212BB0A150D9}"/>
    <cellStyle name="Heading 5" xfId="45880" xr:uid="{BBB1F0BE-8D94-4276-9826-19C47908592F}"/>
    <cellStyle name="Heading 6" xfId="47162" xr:uid="{1C777C45-C84B-4CA9-B6C0-62CB55AA1E74}"/>
    <cellStyle name="Heading 7" xfId="4353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1" xr:uid="{1EC62CE4-853C-465B-B5C8-41A45594E3BE}"/>
    <cellStyle name="Hyperlink 2 4" xfId="44643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4" xr:uid="{2869B3F6-A2E4-426E-A456-6D47E7BC19AB}"/>
    <cellStyle name="Input [yellow] 2 11" xfId="40495" xr:uid="{1A40F88C-B3C6-4A1E-B074-933957B04447}"/>
    <cellStyle name="Input [yellow] 2 12" xfId="40496" xr:uid="{0C34783C-E69A-41BD-A015-0262B007BD80}"/>
    <cellStyle name="Input [yellow] 2 13" xfId="45882" xr:uid="{E67B3F7E-C83C-4C8C-A707-1D5C64ABD84A}"/>
    <cellStyle name="Input [yellow] 2 14" xfId="47163" xr:uid="{9689B4CD-324C-40B0-A57C-8E817F766E42}"/>
    <cellStyle name="Input [yellow] 2 15" xfId="47494" xr:uid="{2A6347B9-33AE-4126-921C-E4387D02577E}"/>
    <cellStyle name="Input [yellow] 2 16" xfId="4511" xr:uid="{CCBD0A89-3D72-4AAA-B654-42F369C6E57A}"/>
    <cellStyle name="Input [yellow] 2 2" xfId="4512" xr:uid="{53CB8979-C898-49F2-820A-420A1207548B}"/>
    <cellStyle name="Input [yellow] 2 2 10" xfId="40497" xr:uid="{8CD329CC-2018-4CC7-A1FF-048E2FDFC1AF}"/>
    <cellStyle name="Input [yellow] 2 2 11" xfId="40498" xr:uid="{F277B39B-DE69-4F96-BCCE-0F154C72FF20}"/>
    <cellStyle name="Input [yellow] 2 2 12" xfId="47495" xr:uid="{EC75B974-CC8D-428A-BD2B-D5C2D8A0F05E}"/>
    <cellStyle name="Input [yellow] 2 2 2" xfId="8987" xr:uid="{452B03FF-DA5B-4EDA-BB8F-9BAC5E91B78E}"/>
    <cellStyle name="Input [yellow] 2 2 2 2" xfId="12283" xr:uid="{242A3C81-9AAA-4697-9DCA-6FDC458171A3}"/>
    <cellStyle name="Input [yellow] 2 2 2 2 2" xfId="18875" xr:uid="{62CBAD58-8D68-460B-9F3A-EDC03850FF4F}"/>
    <cellStyle name="Input [yellow] 2 2 2 2 2 2" xfId="34604" xr:uid="{12E08C93-77FE-439A-A614-9B99BED0F66D}"/>
    <cellStyle name="Input [yellow] 2 2 2 2 3" xfId="28409" xr:uid="{FD29F846-8C97-409E-904D-1233E07A08F2}"/>
    <cellStyle name="Input [yellow] 2 2 2 3" xfId="13404" xr:uid="{2F4CD269-417C-4A50-B90A-146B654D29E4}"/>
    <cellStyle name="Input [yellow] 2 2 2 3 2" xfId="19991" xr:uid="{E93DCAF5-5613-4B24-B153-DBD68D56281E}"/>
    <cellStyle name="Input [yellow] 2 2 2 3 2 2" xfId="35720" xr:uid="{1244C9F1-6CA8-4D19-B2A6-DF679F8A1695}"/>
    <cellStyle name="Input [yellow] 2 2 2 3 3" xfId="29526" xr:uid="{E00F54DE-AAA0-4F5A-B9C9-DEA218C4AFD5}"/>
    <cellStyle name="Input [yellow] 2 2 2 4" xfId="15818" xr:uid="{BBF14328-CA15-45CD-A40B-017D5EB6579A}"/>
    <cellStyle name="Input [yellow] 2 2 2 5" xfId="40499" xr:uid="{34221F89-16EC-4DDE-B527-90C48940D289}"/>
    <cellStyle name="Input [yellow] 2 2 3" xfId="10460" xr:uid="{2A919C03-53FE-4AD6-88AB-EFC37C870CA1}"/>
    <cellStyle name="Input [yellow] 2 2 3 2" xfId="17130" xr:uid="{23312BF4-33C7-4B9D-B45F-2970AAE37EE9}"/>
    <cellStyle name="Input [yellow] 2 2 3 2 2" xfId="32859" xr:uid="{203DE8EC-1A30-4FF2-85CB-A43BAE6CC7BA}"/>
    <cellStyle name="Input [yellow] 2 2 3 3" xfId="26627" xr:uid="{ED81874E-8115-4A8D-A6F4-01EA529AE91C}"/>
    <cellStyle name="Input [yellow] 2 2 4" xfId="11788" xr:uid="{F491F790-1FB1-4566-B61F-1AFEC770A9F3}"/>
    <cellStyle name="Input [yellow] 2 2 4 2" xfId="18392" xr:uid="{0B8812EB-DF20-48EA-8586-92889E1FD024}"/>
    <cellStyle name="Input [yellow] 2 2 4 2 2" xfId="34121" xr:uid="{BA9E8487-DBF5-49D6-97B5-951047BE073B}"/>
    <cellStyle name="Input [yellow] 2 2 4 3" xfId="27925" xr:uid="{B0D6CE97-CFB0-402C-A78D-6F0A4E3251C9}"/>
    <cellStyle name="Input [yellow] 2 2 5" xfId="10565" xr:uid="{9633738D-B4F1-45FE-94EE-FEA923A3921F}"/>
    <cellStyle name="Input [yellow] 2 2 5 2" xfId="17212" xr:uid="{97991BCE-2E55-459A-B636-BBE0F8F21027}"/>
    <cellStyle name="Input [yellow] 2 2 5 2 2" xfId="32941" xr:uid="{9150233D-8F74-45DD-ABDF-8551B1F816F6}"/>
    <cellStyle name="Input [yellow] 2 2 5 3" xfId="26731" xr:uid="{519F49A5-2660-4FBE-916F-35371A4C8727}"/>
    <cellStyle name="Input [yellow] 2 2 6" xfId="12863" xr:uid="{4A0E8252-ADE2-42B6-91E5-49887B9A1094}"/>
    <cellStyle name="Input [yellow] 2 2 6 2" xfId="19450" xr:uid="{D13184EC-86F8-4C3B-8784-DE8493503DA0}"/>
    <cellStyle name="Input [yellow] 2 2 6 2 2" xfId="35179" xr:uid="{46773624-A5C4-4AD8-9F5A-A85954B543FD}"/>
    <cellStyle name="Input [yellow] 2 2 6 3" xfId="28985" xr:uid="{C4B2DCBF-3BD5-46C1-9C09-2D062B55F83E}"/>
    <cellStyle name="Input [yellow] 2 2 7" xfId="14407" xr:uid="{2C539B3A-B676-463D-A151-368BD0F32E2E}"/>
    <cellStyle name="Input [yellow] 2 2 8" xfId="22230" xr:uid="{B3C6FA36-6FA0-4956-AE9A-2109CA8CCC1D}"/>
    <cellStyle name="Input [yellow] 2 2 8 2" xfId="37891" xr:uid="{010C58E5-16BF-4C9F-881E-2C4EF398128A}"/>
    <cellStyle name="Input [yellow] 2 2 9" xfId="40500" xr:uid="{8431E7C5-FE09-47AA-A9DB-BBB8EBC6108F}"/>
    <cellStyle name="Input [yellow] 2 3" xfId="8986" xr:uid="{494FC142-A10F-4EA6-8272-49115754EABF}"/>
    <cellStyle name="Input [yellow] 2 3 2" xfId="12282" xr:uid="{DE7247AA-8129-443A-9F5D-2BC4155861A5}"/>
    <cellStyle name="Input [yellow] 2 3 2 2" xfId="18874" xr:uid="{6CA42402-D055-45A8-B015-AA45CF7F302E}"/>
    <cellStyle name="Input [yellow] 2 3 2 2 2" xfId="34603" xr:uid="{6AAD5CF7-21FE-41AC-996A-EBCCC8460A86}"/>
    <cellStyle name="Input [yellow] 2 3 2 3" xfId="28408" xr:uid="{595EDCED-6DC8-4672-8C67-D4442A86CBC7}"/>
    <cellStyle name="Input [yellow] 2 3 3" xfId="13403" xr:uid="{ECF99F07-B299-40F6-9A85-534FEFF4D235}"/>
    <cellStyle name="Input [yellow] 2 3 3 2" xfId="19990" xr:uid="{7D1B6184-35E3-4DEE-B1DB-2AB9300C9A02}"/>
    <cellStyle name="Input [yellow] 2 3 3 2 2" xfId="35719" xr:uid="{83E201AF-F63E-431F-8F0A-36D28B857648}"/>
    <cellStyle name="Input [yellow] 2 3 3 3" xfId="29525" xr:uid="{6C824074-6F1D-4253-BE7E-6ABA6E199579}"/>
    <cellStyle name="Input [yellow] 2 3 4" xfId="15817" xr:uid="{D0EDCB6D-0ACF-44B9-8271-364B12C266A6}"/>
    <cellStyle name="Input [yellow] 2 3 5" xfId="40501" xr:uid="{A9F1A630-9539-46FB-9770-653FCE03A4CA}"/>
    <cellStyle name="Input [yellow] 2 4" xfId="10459" xr:uid="{D980D560-68DD-4AF4-AB59-683253CBDF74}"/>
    <cellStyle name="Input [yellow] 2 4 2" xfId="17129" xr:uid="{8D09E14F-F31E-4E4E-BE32-09310CE28CA2}"/>
    <cellStyle name="Input [yellow] 2 4 2 2" xfId="32858" xr:uid="{45852E9B-0E0E-432B-ACC6-30156B65D05D}"/>
    <cellStyle name="Input [yellow] 2 4 3" xfId="26626" xr:uid="{64E71363-0A7E-47CD-B59E-7CB80BC89D3C}"/>
    <cellStyle name="Input [yellow] 2 5" xfId="10692" xr:uid="{E0DD5110-6EA3-4060-86F1-A5C43655865D}"/>
    <cellStyle name="Input [yellow] 2 5 2" xfId="17339" xr:uid="{7760474E-7C91-4728-98D6-9CFF409A84E9}"/>
    <cellStyle name="Input [yellow] 2 5 2 2" xfId="33068" xr:uid="{152BEDD7-11DC-4F4C-AD4C-6009B7AFD2DA}"/>
    <cellStyle name="Input [yellow] 2 5 3" xfId="26858" xr:uid="{AAB8D5C8-0834-4F05-8648-F103FD5FE1B3}"/>
    <cellStyle name="Input [yellow] 2 6" xfId="10564" xr:uid="{1439961B-F764-43BC-A3D3-03C7B95FFC14}"/>
    <cellStyle name="Input [yellow] 2 6 2" xfId="17211" xr:uid="{EC903CC5-5CDA-408E-9AFC-98ECF700A938}"/>
    <cellStyle name="Input [yellow] 2 6 2 2" xfId="32940" xr:uid="{3BCAFB63-9FE8-4F23-ACA1-6D70DB623D39}"/>
    <cellStyle name="Input [yellow] 2 6 3" xfId="26730" xr:uid="{8AA8598D-90AA-41DC-91ED-58EFA560F8DE}"/>
    <cellStyle name="Input [yellow] 2 7" xfId="12862" xr:uid="{8E3CC49A-CAF6-4681-A794-6BEF55D7DA00}"/>
    <cellStyle name="Input [yellow] 2 7 2" xfId="19449" xr:uid="{B99D65AB-E280-4B93-B3C8-D5E63FF6BE4D}"/>
    <cellStyle name="Input [yellow] 2 7 2 2" xfId="35178" xr:uid="{7DD296A8-7E21-4091-93D6-F39F370CB3A3}"/>
    <cellStyle name="Input [yellow] 2 7 3" xfId="28984" xr:uid="{76B45A0C-BDB6-4E36-B730-AE1CC92D0513}"/>
    <cellStyle name="Input [yellow] 2 8" xfId="14408" xr:uid="{C3D2FCB7-5434-4367-8CCA-A4D7689655E3}"/>
    <cellStyle name="Input [yellow] 2 9" xfId="22229" xr:uid="{86A69A87-E979-471A-95C6-EEF9F267B03D}"/>
    <cellStyle name="Input [yellow] 2 9 2" xfId="37890" xr:uid="{4100E592-ED23-4540-B03B-81AEC6AA4BEE}"/>
    <cellStyle name="Input [yellow] 3" xfId="4513" xr:uid="{AE338CBC-8162-4AC9-9002-5B8B464BC4F1}"/>
    <cellStyle name="Input [yellow] 3 10" xfId="40502" xr:uid="{1A523EF7-A02A-4CE9-9933-1A60393B70D1}"/>
    <cellStyle name="Input [yellow] 3 11" xfId="40503" xr:uid="{7D12A025-C7CC-46D9-986C-653D4C30BA75}"/>
    <cellStyle name="Input [yellow] 3 12" xfId="40504" xr:uid="{DF2514D1-850D-4FB7-82FC-61D9BEDD413F}"/>
    <cellStyle name="Input [yellow] 3 13" xfId="47496" xr:uid="{52D84129-5DB4-4336-9841-ABD9903E030C}"/>
    <cellStyle name="Input [yellow] 3 2" xfId="4514" xr:uid="{9AB0AC32-C96C-4626-B29B-63AA4FFA7B04}"/>
    <cellStyle name="Input [yellow] 3 2 10" xfId="40505" xr:uid="{8281C8DF-6F84-457B-9918-DB71F8077C92}"/>
    <cellStyle name="Input [yellow] 3 2 11" xfId="40506" xr:uid="{E7150B01-7EBC-4AF3-88A9-A0F590FB07EE}"/>
    <cellStyle name="Input [yellow] 3 2 12" xfId="47497" xr:uid="{62F80A16-A13A-4D02-BDA2-434C0B0865E4}"/>
    <cellStyle name="Input [yellow] 3 2 2" xfId="8989" xr:uid="{CFF34FA4-6829-4BB1-AA5B-73DA256FD719}"/>
    <cellStyle name="Input [yellow] 3 2 2 2" xfId="12285" xr:uid="{1C059097-65FC-4F52-98EE-BFE8F46CA29D}"/>
    <cellStyle name="Input [yellow] 3 2 2 2 2" xfId="18877" xr:uid="{13B25CD1-EC96-44CA-BF91-EE4168ED31EB}"/>
    <cellStyle name="Input [yellow] 3 2 2 2 2 2" xfId="34606" xr:uid="{9E4D39D8-9B41-4AE8-9CE7-2003EE17072D}"/>
    <cellStyle name="Input [yellow] 3 2 2 2 3" xfId="28411" xr:uid="{17435545-C964-4B64-9F52-4A8AE77EE321}"/>
    <cellStyle name="Input [yellow] 3 2 2 3" xfId="13406" xr:uid="{39AFE3D6-29A4-498D-BA0B-CFF1C7042418}"/>
    <cellStyle name="Input [yellow] 3 2 2 3 2" xfId="19993" xr:uid="{197C5071-2A04-43CB-A043-B0949C2EFCBD}"/>
    <cellStyle name="Input [yellow] 3 2 2 3 2 2" xfId="35722" xr:uid="{27E3AABA-CA4B-4A39-9F9A-33119D6E81B2}"/>
    <cellStyle name="Input [yellow] 3 2 2 3 3" xfId="29528" xr:uid="{C0E6624B-2907-4C54-ACDB-788B585E2FEA}"/>
    <cellStyle name="Input [yellow] 3 2 2 4" xfId="15820" xr:uid="{85D6E50B-62E9-4A88-89B4-216C2F2BADB9}"/>
    <cellStyle name="Input [yellow] 3 2 2 5" xfId="40507" xr:uid="{6DE55A24-FEFE-4D38-9D9B-4101BA94600F}"/>
    <cellStyle name="Input [yellow] 3 2 3" xfId="10462" xr:uid="{105272AC-70E3-4893-B89B-6E60EA18553A}"/>
    <cellStyle name="Input [yellow] 3 2 3 2" xfId="17132" xr:uid="{16252D80-6334-440F-B169-2A12D760FAA2}"/>
    <cellStyle name="Input [yellow] 3 2 3 2 2" xfId="32861" xr:uid="{23787A52-5141-4A18-8F92-2F20BDAA1B7D}"/>
    <cellStyle name="Input [yellow] 3 2 3 3" xfId="26629" xr:uid="{2ABCE4C9-E5AA-4688-843A-81E6E8143FB3}"/>
    <cellStyle name="Input [yellow] 3 2 4" xfId="10691" xr:uid="{86FE3B8B-9227-4C33-B3D3-C4D11EC324C8}"/>
    <cellStyle name="Input [yellow] 3 2 4 2" xfId="17338" xr:uid="{7BBEC0B9-F6DB-4677-81E4-3B7393AEC626}"/>
    <cellStyle name="Input [yellow] 3 2 4 2 2" xfId="33067" xr:uid="{1BDBEADF-86D2-4695-B556-A209B0D0CCCF}"/>
    <cellStyle name="Input [yellow] 3 2 4 3" xfId="26857" xr:uid="{60588F2C-3DBD-406D-AFB8-9A3521589A2B}"/>
    <cellStyle name="Input [yellow] 3 2 5" xfId="11752" xr:uid="{551C565B-B682-4902-99C4-06EB77FD179E}"/>
    <cellStyle name="Input [yellow] 3 2 5 2" xfId="18356" xr:uid="{42FF3E87-FE3B-49AE-9497-2B40C58F06CA}"/>
    <cellStyle name="Input [yellow] 3 2 5 2 2" xfId="34085" xr:uid="{745BE86B-A954-4459-B1B9-E46EBD79BB10}"/>
    <cellStyle name="Input [yellow] 3 2 5 3" xfId="27889" xr:uid="{4528B141-D1A2-4E3D-BD54-26695EDD665D}"/>
    <cellStyle name="Input [yellow] 3 2 6" xfId="12865" xr:uid="{476CB009-D483-44E1-9442-8A40646A518F}"/>
    <cellStyle name="Input [yellow] 3 2 6 2" xfId="19452" xr:uid="{BF53DC9C-31D9-4D1E-978A-E6E81008A233}"/>
    <cellStyle name="Input [yellow] 3 2 6 2 2" xfId="35181" xr:uid="{DA62F828-5F9E-4AC0-B7D0-93D7B71F9076}"/>
    <cellStyle name="Input [yellow] 3 2 6 3" xfId="28987" xr:uid="{0320441B-161B-41DF-B715-8F726DE53627}"/>
    <cellStyle name="Input [yellow] 3 2 7" xfId="14405" xr:uid="{11C07853-7C09-40E7-A0F5-836CE3977B83}"/>
    <cellStyle name="Input [yellow] 3 2 8" xfId="22232" xr:uid="{08B997F7-D87D-4606-880C-D7C86577DEFD}"/>
    <cellStyle name="Input [yellow] 3 2 8 2" xfId="37893" xr:uid="{2E75FAE9-668F-44E8-BFAA-7ED99AC41FF4}"/>
    <cellStyle name="Input [yellow] 3 2 9" xfId="40508" xr:uid="{FE9519FB-D6B3-497D-8987-6C68EC248683}"/>
    <cellStyle name="Input [yellow] 3 3" xfId="8988" xr:uid="{CD10BBB4-C748-4C66-A126-CA14662D749A}"/>
    <cellStyle name="Input [yellow] 3 3 2" xfId="12284" xr:uid="{C3A7F11A-BAB6-4583-9F9D-76C6EAD7AE42}"/>
    <cellStyle name="Input [yellow] 3 3 2 2" xfId="18876" xr:uid="{18A29485-0858-4CCE-B4E9-4E91A134A05D}"/>
    <cellStyle name="Input [yellow] 3 3 2 2 2" xfId="34605" xr:uid="{5925F397-9CAA-4313-81AB-00D2AD1956A2}"/>
    <cellStyle name="Input [yellow] 3 3 2 3" xfId="28410" xr:uid="{93EC9C1C-099E-47BF-9522-99155E2FAD4B}"/>
    <cellStyle name="Input [yellow] 3 3 3" xfId="13405" xr:uid="{F03CF3EA-6C97-4C8C-B644-2AAA8A736BE4}"/>
    <cellStyle name="Input [yellow] 3 3 3 2" xfId="19992" xr:uid="{45BA302B-A46B-4333-91EB-EF9F248F58A4}"/>
    <cellStyle name="Input [yellow] 3 3 3 2 2" xfId="35721" xr:uid="{05B266FD-E884-49B4-864E-0E4AFD70F8D7}"/>
    <cellStyle name="Input [yellow] 3 3 3 3" xfId="29527" xr:uid="{4C1D9B91-DD81-4491-A3A3-9E97C850CEE7}"/>
    <cellStyle name="Input [yellow] 3 3 4" xfId="15819" xr:uid="{1792E561-6869-46E8-805C-2A7B6BEF7E38}"/>
    <cellStyle name="Input [yellow] 3 3 5" xfId="40509" xr:uid="{70D15B97-87EF-4AD7-BDE6-6951619AF24C}"/>
    <cellStyle name="Input [yellow] 3 4" xfId="10461" xr:uid="{D465B67C-A865-4D5B-AB41-B73E5BD04AAD}"/>
    <cellStyle name="Input [yellow] 3 4 2" xfId="17131" xr:uid="{43C67CC7-FD83-4EDF-B3D1-DEB089BF4247}"/>
    <cellStyle name="Input [yellow] 3 4 2 2" xfId="32860" xr:uid="{1BB8C687-25D0-44CC-8B9D-B89D934097EC}"/>
    <cellStyle name="Input [yellow] 3 4 3" xfId="26628" xr:uid="{B9D5F382-98B6-468B-A6EF-BCC5764596FF}"/>
    <cellStyle name="Input [yellow] 3 5" xfId="11787" xr:uid="{711AF663-06AF-4F5B-B0A5-241B984F2A85}"/>
    <cellStyle name="Input [yellow] 3 5 2" xfId="18391" xr:uid="{3433D5F1-4275-4E63-AAC5-3AF7CF5632DB}"/>
    <cellStyle name="Input [yellow] 3 5 2 2" xfId="34120" xr:uid="{742E59A6-C8F7-46BD-931F-734C945BFC5F}"/>
    <cellStyle name="Input [yellow] 3 5 3" xfId="27924" xr:uid="{30ECF07F-3EA6-4FE9-9661-CCE49CE59691}"/>
    <cellStyle name="Input [yellow] 3 6" xfId="10566" xr:uid="{9A3D4EE1-3749-4CA6-88A0-FE31DC4B021F}"/>
    <cellStyle name="Input [yellow] 3 6 2" xfId="17213" xr:uid="{AB1CC569-5D31-4094-A1C8-83247B78A9A6}"/>
    <cellStyle name="Input [yellow] 3 6 2 2" xfId="32942" xr:uid="{BAE4DD5B-100C-4A9E-ACFA-43E0592EE807}"/>
    <cellStyle name="Input [yellow] 3 6 3" xfId="26732" xr:uid="{B0B1680A-6BCC-46C7-A019-A58337C0C3FC}"/>
    <cellStyle name="Input [yellow] 3 7" xfId="12864" xr:uid="{4DC7B3AB-8092-485F-AA36-5849BA286546}"/>
    <cellStyle name="Input [yellow] 3 7 2" xfId="19451" xr:uid="{C77C5144-8B2D-4F0C-9554-402644FD9C22}"/>
    <cellStyle name="Input [yellow] 3 7 2 2" xfId="35180" xr:uid="{D8A1BFD3-18BC-4373-885F-1E92011D25A7}"/>
    <cellStyle name="Input [yellow] 3 7 3" xfId="28986" xr:uid="{1384CF8B-5549-42A5-B3AB-F08D4EF65540}"/>
    <cellStyle name="Input [yellow] 3 8" xfId="14406" xr:uid="{2BE596B6-D302-468B-B7EB-67EDF6329726}"/>
    <cellStyle name="Input [yellow] 3 9" xfId="22231" xr:uid="{11356386-4208-4E4F-99A6-B1D28815D5C4}"/>
    <cellStyle name="Input [yellow] 3 9 2" xfId="37892" xr:uid="{6573FFCB-B39B-470B-82D2-A7E2A01EE29F}"/>
    <cellStyle name="Input [yellow] 4" xfId="4515" xr:uid="{C506951D-CCB3-46A4-9879-1B658C3AE9D3}"/>
    <cellStyle name="Input [yellow] 4 10" xfId="40510" xr:uid="{2A330C25-59C1-4CA5-94F7-3E5B5CFF0CDC}"/>
    <cellStyle name="Input [yellow] 4 11" xfId="40511" xr:uid="{C7F63250-6658-4E2E-8798-88512364E3FA}"/>
    <cellStyle name="Input [yellow] 4 12" xfId="40512" xr:uid="{A2278C6C-05B7-4D9B-BD52-CDB4D2D81D81}"/>
    <cellStyle name="Input [yellow] 4 13" xfId="47498" xr:uid="{392ABAD6-00CA-470C-A527-CC2F8DCF9086}"/>
    <cellStyle name="Input [yellow] 4 2" xfId="4516" xr:uid="{58D5C54D-DB01-4174-8EDC-C8C102895809}"/>
    <cellStyle name="Input [yellow] 4 2 10" xfId="40513" xr:uid="{74E9B6E5-336B-4BE8-8A7C-82A09B10E640}"/>
    <cellStyle name="Input [yellow] 4 2 11" xfId="40514" xr:uid="{303D6A59-6467-4EF0-B6CD-49AD04B7DA10}"/>
    <cellStyle name="Input [yellow] 4 2 12" xfId="47499" xr:uid="{F3B2937C-E9D2-46FA-B913-F12DDDAF860F}"/>
    <cellStyle name="Input [yellow] 4 2 2" xfId="8991" xr:uid="{5482C126-26C1-45E4-8159-60F7DC9BC151}"/>
    <cellStyle name="Input [yellow] 4 2 2 2" xfId="12287" xr:uid="{C34B038C-AD4C-4936-979A-2F36D2540797}"/>
    <cellStyle name="Input [yellow] 4 2 2 2 2" xfId="18879" xr:uid="{F0F19587-5AEE-4E04-8C81-2AFAD2EE7186}"/>
    <cellStyle name="Input [yellow] 4 2 2 2 2 2" xfId="34608" xr:uid="{133E34A6-FA54-47B1-A381-AAA7F2DEA5FD}"/>
    <cellStyle name="Input [yellow] 4 2 2 2 3" xfId="28413" xr:uid="{7A2CBB0D-177E-4A8D-B108-391610A9D98D}"/>
    <cellStyle name="Input [yellow] 4 2 2 3" xfId="13408" xr:uid="{FF226D81-F026-4C49-A4B7-5CEAAB2F4973}"/>
    <cellStyle name="Input [yellow] 4 2 2 3 2" xfId="19995" xr:uid="{2FFAEED7-565C-434C-8F1E-EFFC544FB8AC}"/>
    <cellStyle name="Input [yellow] 4 2 2 3 2 2" xfId="35724" xr:uid="{89F91140-1EB4-4D65-8654-76326E44B184}"/>
    <cellStyle name="Input [yellow] 4 2 2 3 3" xfId="29530" xr:uid="{F0A06BC7-1352-40B6-88AE-1F0B1612B565}"/>
    <cellStyle name="Input [yellow] 4 2 2 4" xfId="15822" xr:uid="{9847CD1A-E145-45BF-BA46-1FC7B09EE3CA}"/>
    <cellStyle name="Input [yellow] 4 2 2 5" xfId="40515" xr:uid="{31C860A7-88FE-4EF7-87DF-22EA6B726B5F}"/>
    <cellStyle name="Input [yellow] 4 2 3" xfId="10464" xr:uid="{AA1506B6-6377-4406-9353-8DAA9E2A1F32}"/>
    <cellStyle name="Input [yellow] 4 2 3 2" xfId="17134" xr:uid="{564AAC18-02A1-4F10-A5D6-9A28CE721D87}"/>
    <cellStyle name="Input [yellow] 4 2 3 2 2" xfId="32863" xr:uid="{372ED4BE-217F-4D9D-A0D4-35BA1C061601}"/>
    <cellStyle name="Input [yellow] 4 2 3 3" xfId="26631" xr:uid="{A3D9962A-B9E6-4837-B36B-7AFEF2C32359}"/>
    <cellStyle name="Input [yellow] 4 2 4" xfId="11790" xr:uid="{6C159DA5-DDE5-4D16-99D4-0FB71B2EEAC6}"/>
    <cellStyle name="Input [yellow] 4 2 4 2" xfId="18394" xr:uid="{58F9A8DB-81F3-4DFA-BDDC-B8E6171A5BD6}"/>
    <cellStyle name="Input [yellow] 4 2 4 2 2" xfId="34123" xr:uid="{4AC47981-A8A5-4F48-8C2D-CE650B8036A8}"/>
    <cellStyle name="Input [yellow] 4 2 4 3" xfId="27927" xr:uid="{51164F3B-4AA1-4EF0-8CAA-DAEE8228F087}"/>
    <cellStyle name="Input [yellow] 4 2 5" xfId="11804" xr:uid="{5A93585B-BE9E-49E2-89F4-2DAC32858094}"/>
    <cellStyle name="Input [yellow] 4 2 5 2" xfId="18408" xr:uid="{7D7F56EF-A017-4224-9D17-951A8C0D0DAF}"/>
    <cellStyle name="Input [yellow] 4 2 5 2 2" xfId="34137" xr:uid="{1518DDDC-AB24-40CF-AA59-6C2FE0B596E5}"/>
    <cellStyle name="Input [yellow] 4 2 5 3" xfId="27941" xr:uid="{412F8465-71AB-4180-8443-EB57E264AC21}"/>
    <cellStyle name="Input [yellow] 4 2 6" xfId="12867" xr:uid="{66BD29D0-D8A3-4780-985B-84142A663203}"/>
    <cellStyle name="Input [yellow] 4 2 6 2" xfId="19454" xr:uid="{7F0208D3-D733-44CB-A5BD-D4D43A6FE6A0}"/>
    <cellStyle name="Input [yellow] 4 2 6 2 2" xfId="35183" xr:uid="{FAE4DAE5-7F19-40E9-91F0-6FC5151A8315}"/>
    <cellStyle name="Input [yellow] 4 2 6 3" xfId="28989" xr:uid="{B67018D9-D857-4C7C-A93C-591C8C6FDF8F}"/>
    <cellStyle name="Input [yellow] 4 2 7" xfId="14403" xr:uid="{E0BBA408-770D-42B0-9210-30CA2182B4C3}"/>
    <cellStyle name="Input [yellow] 4 2 8" xfId="22234" xr:uid="{8CC5B5F6-27EA-4846-B6C4-609ACD073716}"/>
    <cellStyle name="Input [yellow] 4 2 8 2" xfId="37895" xr:uid="{42782B87-7342-4D02-9BC2-8FE600622DEF}"/>
    <cellStyle name="Input [yellow] 4 2 9" xfId="40516" xr:uid="{AB0AC4C7-D590-4C01-8DE5-07E1EA3EE3DF}"/>
    <cellStyle name="Input [yellow] 4 3" xfId="8990" xr:uid="{6ADD01BA-2B2B-48C9-A355-9A01BDAEF50F}"/>
    <cellStyle name="Input [yellow] 4 3 2" xfId="12286" xr:uid="{C9177794-F751-41EA-B77B-EBD6E4F41F67}"/>
    <cellStyle name="Input [yellow] 4 3 2 2" xfId="18878" xr:uid="{B5C8E0B7-E360-4970-B065-D6284EA8E11E}"/>
    <cellStyle name="Input [yellow] 4 3 2 2 2" xfId="34607" xr:uid="{9D846B90-9308-4E23-9A08-D89E32C8B9D0}"/>
    <cellStyle name="Input [yellow] 4 3 2 3" xfId="28412" xr:uid="{852C098A-5403-4635-9013-07BC638900D4}"/>
    <cellStyle name="Input [yellow] 4 3 3" xfId="13407" xr:uid="{759E95A1-7F72-4DFE-BE52-BB8FB1D510DC}"/>
    <cellStyle name="Input [yellow] 4 3 3 2" xfId="19994" xr:uid="{2593A993-8D17-48C2-9FB7-24E63C909226}"/>
    <cellStyle name="Input [yellow] 4 3 3 2 2" xfId="35723" xr:uid="{C6CF4FF5-22C5-4C91-A977-032D3F743540}"/>
    <cellStyle name="Input [yellow] 4 3 3 3" xfId="29529" xr:uid="{E28E6741-5352-46A9-BEB4-ED25C633C9D3}"/>
    <cellStyle name="Input [yellow] 4 3 4" xfId="15821" xr:uid="{A992F12C-1E96-4E71-8883-3E457781693B}"/>
    <cellStyle name="Input [yellow] 4 3 5" xfId="40517" xr:uid="{9B522107-92BD-49BE-8875-3C0E20FDFC79}"/>
    <cellStyle name="Input [yellow] 4 4" xfId="10463" xr:uid="{E4357270-950E-41F1-AFC1-8C38CA946C8E}"/>
    <cellStyle name="Input [yellow] 4 4 2" xfId="17133" xr:uid="{1EA62D16-2CAA-4838-826B-E5929D5C1A58}"/>
    <cellStyle name="Input [yellow] 4 4 2 2" xfId="32862" xr:uid="{C6295149-9316-4CAE-9F24-B9FA542A7469}"/>
    <cellStyle name="Input [yellow] 4 4 3" xfId="26630" xr:uid="{FD8E82F1-4BCE-4F41-BBD3-3801B6232C17}"/>
    <cellStyle name="Input [yellow] 4 5" xfId="10690" xr:uid="{06BD9D33-CDC6-47E8-AF13-3EC6C4159617}"/>
    <cellStyle name="Input [yellow] 4 5 2" xfId="17337" xr:uid="{495BE501-A814-4CFD-890E-265BFAFFCFBE}"/>
    <cellStyle name="Input [yellow] 4 5 2 2" xfId="33066" xr:uid="{28C61ABD-49EE-43F8-ABDF-14E48C0673CF}"/>
    <cellStyle name="Input [yellow] 4 5 3" xfId="26856" xr:uid="{FCEE9F33-DD2A-424A-9AB3-4D232FD9857D}"/>
    <cellStyle name="Input [yellow] 4 6" xfId="10567" xr:uid="{5A398C83-A6A4-4E46-9913-D9A82897FC27}"/>
    <cellStyle name="Input [yellow] 4 6 2" xfId="17214" xr:uid="{2DF84F51-7CF2-47CD-B50B-AFDA51CE09D5}"/>
    <cellStyle name="Input [yellow] 4 6 2 2" xfId="32943" xr:uid="{4809DE0F-BFF1-43EC-93CC-D9A2ED03374A}"/>
    <cellStyle name="Input [yellow] 4 6 3" xfId="26733" xr:uid="{1B819E7B-DE3C-4A08-9270-89AAF5771977}"/>
    <cellStyle name="Input [yellow] 4 7" xfId="12866" xr:uid="{2EB66F77-9737-4BEA-B47E-EB598500E8B4}"/>
    <cellStyle name="Input [yellow] 4 7 2" xfId="19453" xr:uid="{6F158A65-D5FF-49E4-A910-0E9ABFC696AE}"/>
    <cellStyle name="Input [yellow] 4 7 2 2" xfId="35182" xr:uid="{77926B5A-F958-4E42-910E-1D0FC9573E5E}"/>
    <cellStyle name="Input [yellow] 4 7 3" xfId="28988" xr:uid="{56849F47-7946-4E15-B58E-F99D1A2379D3}"/>
    <cellStyle name="Input [yellow] 4 8" xfId="14404" xr:uid="{53A75880-91C6-40C2-B069-75B4D7B922C4}"/>
    <cellStyle name="Input [yellow] 4 9" xfId="22233" xr:uid="{7BA7E036-AAD9-46EC-8E7E-29F5452C3D7F}"/>
    <cellStyle name="Input [yellow] 4 9 2" xfId="37894" xr:uid="{EB7FD57B-D8F3-458B-A7DD-3F0209E09668}"/>
    <cellStyle name="Input [yellow] 5" xfId="4517" xr:uid="{FD249056-F72B-4D56-A2E5-F63C978CCC73}"/>
    <cellStyle name="Input [yellow] 5 10" xfId="40518" xr:uid="{844995D5-0713-410F-A76E-19B2FC987990}"/>
    <cellStyle name="Input [yellow] 5 11" xfId="40519" xr:uid="{6806A07D-FCCF-4B5D-933C-321A5EFB650D}"/>
    <cellStyle name="Input [yellow] 5 12" xfId="40520" xr:uid="{1021B770-6B30-46A7-858A-A78814940F63}"/>
    <cellStyle name="Input [yellow] 5 13" xfId="47500" xr:uid="{22AB2F10-6580-446A-8EBB-B30DFB925725}"/>
    <cellStyle name="Input [yellow] 5 2" xfId="4518" xr:uid="{A88C7139-EF99-4249-AEF9-4436A84D6318}"/>
    <cellStyle name="Input [yellow] 5 2 10" xfId="40521" xr:uid="{06DA37B1-4D35-4AD5-807B-3787FCB08D79}"/>
    <cellStyle name="Input [yellow] 5 2 11" xfId="40522" xr:uid="{57F7560B-32C1-46C6-9C83-47F9B7971AD8}"/>
    <cellStyle name="Input [yellow] 5 2 12" xfId="47501" xr:uid="{C731DE16-5AF3-4881-AB90-B7ED2550D4CF}"/>
    <cellStyle name="Input [yellow] 5 2 2" xfId="8993" xr:uid="{A8FA3FE2-45D6-440A-B731-5208FC7E5AD9}"/>
    <cellStyle name="Input [yellow] 5 2 2 2" xfId="12289" xr:uid="{5F4F9CA0-E6DD-4D7A-A677-6EBF39F261A5}"/>
    <cellStyle name="Input [yellow] 5 2 2 2 2" xfId="18881" xr:uid="{FDCE68BE-D9D8-48C7-BA4D-18DFE4E4B539}"/>
    <cellStyle name="Input [yellow] 5 2 2 2 2 2" xfId="34610" xr:uid="{A09AA002-FE74-40C4-9D59-658B989F358A}"/>
    <cellStyle name="Input [yellow] 5 2 2 2 3" xfId="28415" xr:uid="{855B3BB4-ADDD-413F-8842-9304FBF42F73}"/>
    <cellStyle name="Input [yellow] 5 2 2 3" xfId="13410" xr:uid="{0708A001-F440-4EF6-9BAE-323F8CA39EE9}"/>
    <cellStyle name="Input [yellow] 5 2 2 3 2" xfId="19997" xr:uid="{DA239998-3EB8-4EE0-A1DC-5CF782DD1722}"/>
    <cellStyle name="Input [yellow] 5 2 2 3 2 2" xfId="35726" xr:uid="{D0BDB48F-6FC2-438C-86DD-143157B15AA0}"/>
    <cellStyle name="Input [yellow] 5 2 2 3 3" xfId="29532" xr:uid="{BAFE7729-4930-4183-8AE3-3C6BF329F9C9}"/>
    <cellStyle name="Input [yellow] 5 2 2 4" xfId="15824" xr:uid="{EFFBB3E9-BE93-43D3-9BDC-3353088AF65C}"/>
    <cellStyle name="Input [yellow] 5 2 2 5" xfId="40523" xr:uid="{C40F11F4-23B0-4EB6-A197-968D006806A2}"/>
    <cellStyle name="Input [yellow] 5 2 3" xfId="10466" xr:uid="{BA985571-219F-4E91-BA6F-C2CFDF5DD41D}"/>
    <cellStyle name="Input [yellow] 5 2 3 2" xfId="17136" xr:uid="{581B686E-D69C-49A3-A756-9394A3184BB6}"/>
    <cellStyle name="Input [yellow] 5 2 3 2 2" xfId="32865" xr:uid="{B6DC1F95-EF9D-437A-8DCC-A2EF74C07C79}"/>
    <cellStyle name="Input [yellow] 5 2 3 3" xfId="26633" xr:uid="{8B6C8409-0C51-4537-8506-DC8B9132FA61}"/>
    <cellStyle name="Input [yellow] 5 2 4" xfId="10689" xr:uid="{27B33C67-67C4-471B-9F99-60319DA86DC7}"/>
    <cellStyle name="Input [yellow] 5 2 4 2" xfId="17336" xr:uid="{D3600009-CCDA-423D-98D2-4B23EB56F458}"/>
    <cellStyle name="Input [yellow] 5 2 4 2 2" xfId="33065" xr:uid="{82F75991-FA96-40E1-A5C5-60DC6A3B5C5F}"/>
    <cellStyle name="Input [yellow] 5 2 4 3" xfId="26855" xr:uid="{A1D0C222-D576-4231-91D7-ABD163A92A33}"/>
    <cellStyle name="Input [yellow] 5 2 5" xfId="10568" xr:uid="{33137A05-D37C-4D8D-9C79-02071C5B7A61}"/>
    <cellStyle name="Input [yellow] 5 2 5 2" xfId="17215" xr:uid="{B4A58F1A-075B-413E-AB49-9DE2071F6E33}"/>
    <cellStyle name="Input [yellow] 5 2 5 2 2" xfId="32944" xr:uid="{297E0AED-F970-4A70-AACD-B1BE037A91F5}"/>
    <cellStyle name="Input [yellow] 5 2 5 3" xfId="26734" xr:uid="{819E2E34-C7F3-40EA-B716-E7341BFD5E17}"/>
    <cellStyle name="Input [yellow] 5 2 6" xfId="12869" xr:uid="{2F05BF11-1D88-42F3-8806-D469CE330FF9}"/>
    <cellStyle name="Input [yellow] 5 2 6 2" xfId="19456" xr:uid="{30B79553-47E3-4124-B043-ECA35F659313}"/>
    <cellStyle name="Input [yellow] 5 2 6 2 2" xfId="35185" xr:uid="{227E94A6-28DE-4AA6-A4D2-1C5FFC9554A3}"/>
    <cellStyle name="Input [yellow] 5 2 6 3" xfId="28991" xr:uid="{76CD9FD7-196F-45BE-9A0C-9ACCEBA13637}"/>
    <cellStyle name="Input [yellow] 5 2 7" xfId="14401" xr:uid="{5F0780B9-7FD9-4554-A148-0012D12F1BC9}"/>
    <cellStyle name="Input [yellow] 5 2 8" xfId="22236" xr:uid="{10EB4D0B-6D7C-4FA4-A587-A79096C7A1E0}"/>
    <cellStyle name="Input [yellow] 5 2 8 2" xfId="37897" xr:uid="{B7C4EDEA-870E-4BCD-80C1-7A7D124CA9CE}"/>
    <cellStyle name="Input [yellow] 5 2 9" xfId="40524" xr:uid="{D8C8FB88-B8F5-4218-A2C0-EBD03DEBEF95}"/>
    <cellStyle name="Input [yellow] 5 3" xfId="8992" xr:uid="{CA2461C5-4E2A-4946-84FA-29342D01DD30}"/>
    <cellStyle name="Input [yellow] 5 3 2" xfId="12288" xr:uid="{0DD3DD1B-1BDD-4841-806A-F218CB2E5BCF}"/>
    <cellStyle name="Input [yellow] 5 3 2 2" xfId="18880" xr:uid="{04C95A61-5A8C-4978-A49C-0634EAFDFC7F}"/>
    <cellStyle name="Input [yellow] 5 3 2 2 2" xfId="34609" xr:uid="{F2662967-9515-4CFB-B7D0-32E42424103C}"/>
    <cellStyle name="Input [yellow] 5 3 2 3" xfId="28414" xr:uid="{399AB1AA-D07A-4DCF-9B38-665324EB9EDD}"/>
    <cellStyle name="Input [yellow] 5 3 3" xfId="13409" xr:uid="{C18E53C2-76E3-476D-A077-554181CC3929}"/>
    <cellStyle name="Input [yellow] 5 3 3 2" xfId="19996" xr:uid="{D8CC2CAF-CFAE-48B1-B801-28D08DE219EB}"/>
    <cellStyle name="Input [yellow] 5 3 3 2 2" xfId="35725" xr:uid="{AC1D9EF1-F24C-4493-9A14-177E8AC2F290}"/>
    <cellStyle name="Input [yellow] 5 3 3 3" xfId="29531" xr:uid="{977B3D7C-AE91-4934-ACAB-F1DD9EB5A5A8}"/>
    <cellStyle name="Input [yellow] 5 3 4" xfId="15823" xr:uid="{04EE849B-DD0C-4916-8232-9C5A12D0DDE8}"/>
    <cellStyle name="Input [yellow] 5 3 5" xfId="40525" xr:uid="{1073FC0F-5073-4900-8BDF-4FB231E686E3}"/>
    <cellStyle name="Input [yellow] 5 4" xfId="10465" xr:uid="{8E2C58BA-E4CB-44B3-B9BD-C25DF1BAF9D6}"/>
    <cellStyle name="Input [yellow] 5 4 2" xfId="17135" xr:uid="{FDB20543-0D2F-483F-A1F6-2156C953AA0B}"/>
    <cellStyle name="Input [yellow] 5 4 2 2" xfId="32864" xr:uid="{74D19A72-669E-4557-9691-7F782E018A6F}"/>
    <cellStyle name="Input [yellow] 5 4 3" xfId="26632" xr:uid="{E068582C-F04F-42B5-8845-A0FCC328C474}"/>
    <cellStyle name="Input [yellow] 5 5" xfId="11789" xr:uid="{8CA51044-FAF1-45CF-AF75-3E30FB5C393C}"/>
    <cellStyle name="Input [yellow] 5 5 2" xfId="18393" xr:uid="{45C1C7DA-E3A4-4B58-83B1-0CBDB695BE6A}"/>
    <cellStyle name="Input [yellow] 5 5 2 2" xfId="34122" xr:uid="{6995192E-8B8C-4600-B462-0A063D49CBB3}"/>
    <cellStyle name="Input [yellow] 5 5 3" xfId="27926" xr:uid="{BB847B08-AA19-4202-A968-6EDB755E973C}"/>
    <cellStyle name="Input [yellow] 5 6" xfId="11805" xr:uid="{082E9C79-4738-4F01-AF67-E4C93D86C3F8}"/>
    <cellStyle name="Input [yellow] 5 6 2" xfId="18409" xr:uid="{30D59132-0AB6-407D-94B8-2A746F1EC46B}"/>
    <cellStyle name="Input [yellow] 5 6 2 2" xfId="34138" xr:uid="{8FCEC4E6-4DBD-4038-A44D-87CF10B90B38}"/>
    <cellStyle name="Input [yellow] 5 6 3" xfId="27942" xr:uid="{D1292909-D5BD-4589-93E6-AB51A13ADD92}"/>
    <cellStyle name="Input [yellow] 5 7" xfId="12868" xr:uid="{217529A1-F034-411E-B263-201A70BB2903}"/>
    <cellStyle name="Input [yellow] 5 7 2" xfId="19455" xr:uid="{23B19C40-E4A5-42A0-946D-C75BB96A1A45}"/>
    <cellStyle name="Input [yellow] 5 7 2 2" xfId="35184" xr:uid="{4D09A932-B9A3-43B2-9AC7-68F674BDEEDE}"/>
    <cellStyle name="Input [yellow] 5 7 3" xfId="28990" xr:uid="{EB624007-C259-4EF7-B702-CB085BA556D8}"/>
    <cellStyle name="Input [yellow] 5 8" xfId="14402" xr:uid="{F0C1A5C5-C763-454C-ADFC-07190B524986}"/>
    <cellStyle name="Input [yellow] 5 9" xfId="22235" xr:uid="{37C12FE8-B4B6-4980-93B0-F21C5D82DC3D}"/>
    <cellStyle name="Input [yellow] 5 9 2" xfId="37896" xr:uid="{2C7C6570-1238-4C7B-BC45-19985EEB1893}"/>
    <cellStyle name="Input [yellow] 6" xfId="4519" xr:uid="{4587041B-846B-47D0-98CF-9752B08AEEDB}"/>
    <cellStyle name="Input [yellow] 6 10" xfId="40526" xr:uid="{DD3075DD-BBC6-47A4-B269-DCB0E0DC1A56}"/>
    <cellStyle name="Input [yellow] 6 11" xfId="40527" xr:uid="{1CC2F62F-0323-460D-9D5E-873BA2BC48B8}"/>
    <cellStyle name="Input [yellow] 6 12" xfId="40528" xr:uid="{F790B6A9-9F51-4FC5-A800-3ECCF62C6454}"/>
    <cellStyle name="Input [yellow] 6 13" xfId="47502" xr:uid="{9064D257-9A18-49DC-927A-3DF478673086}"/>
    <cellStyle name="Input [yellow] 6 2" xfId="4520" xr:uid="{9DB2B546-33D6-4856-A998-F92675FA4E99}"/>
    <cellStyle name="Input [yellow] 6 2 10" xfId="40529" xr:uid="{E1711C4F-8108-46E2-9549-A5CE7ECDBB6E}"/>
    <cellStyle name="Input [yellow] 6 2 11" xfId="40530" xr:uid="{43CE12FA-8656-4C81-90BC-29F0696FD7BF}"/>
    <cellStyle name="Input [yellow] 6 2 12" xfId="47503" xr:uid="{07A58EBE-8A54-44DF-984D-70FF1B43FDC8}"/>
    <cellStyle name="Input [yellow] 6 2 2" xfId="8995" xr:uid="{D636F4A5-78C5-4EBE-84EC-24988E6EB94B}"/>
    <cellStyle name="Input [yellow] 6 2 2 2" xfId="12291" xr:uid="{32D89249-67D0-4487-9227-2B4B3CB02D03}"/>
    <cellStyle name="Input [yellow] 6 2 2 2 2" xfId="18883" xr:uid="{70606AC2-6B00-4E7F-B84F-C1FAEE29D235}"/>
    <cellStyle name="Input [yellow] 6 2 2 2 2 2" xfId="34612" xr:uid="{C46E4446-EC5A-4503-B3C6-5AB414EB66EC}"/>
    <cellStyle name="Input [yellow] 6 2 2 2 3" xfId="28417" xr:uid="{0C526781-87E2-46AD-BCF6-EEF41F7C7FBC}"/>
    <cellStyle name="Input [yellow] 6 2 2 3" xfId="13412" xr:uid="{37CDA211-1BCE-4CE9-B835-BF2115F8D9AE}"/>
    <cellStyle name="Input [yellow] 6 2 2 3 2" xfId="19999" xr:uid="{097191B1-3FB5-4EB2-A7C0-6A2496C06E06}"/>
    <cellStyle name="Input [yellow] 6 2 2 3 2 2" xfId="35728" xr:uid="{9A06E410-0B8D-4DF0-BD3B-ECFF74BB28AB}"/>
    <cellStyle name="Input [yellow] 6 2 2 3 3" xfId="29534" xr:uid="{AE74C859-7005-474A-976A-810784494F0F}"/>
    <cellStyle name="Input [yellow] 6 2 2 4" xfId="15826" xr:uid="{478E6E1E-6DC5-4836-8211-2CB7B540B461}"/>
    <cellStyle name="Input [yellow] 6 2 2 5" xfId="40531" xr:uid="{9D8BE1AB-F503-48FA-99B3-5B6C0380C5E2}"/>
    <cellStyle name="Input [yellow] 6 2 3" xfId="10468" xr:uid="{E624D05F-9FF3-4FD5-90C3-0940A69DD457}"/>
    <cellStyle name="Input [yellow] 6 2 3 2" xfId="17138" xr:uid="{D6018299-C72F-414C-B62B-101F8DEF2D9B}"/>
    <cellStyle name="Input [yellow] 6 2 3 2 2" xfId="32867" xr:uid="{E7FA7A1E-1B7B-4BEB-8E59-FA77ECA645ED}"/>
    <cellStyle name="Input [yellow] 6 2 3 3" xfId="26635" xr:uid="{DD17C2B5-2678-45BE-AED2-B20B5846F4BA}"/>
    <cellStyle name="Input [yellow] 6 2 4" xfId="10688" xr:uid="{775367C6-8CEB-4AAD-9190-C2D1030EBE25}"/>
    <cellStyle name="Input [yellow] 6 2 4 2" xfId="17335" xr:uid="{5E46735C-9E4E-4F09-B2F3-3CF99682C784}"/>
    <cellStyle name="Input [yellow] 6 2 4 2 2" xfId="33064" xr:uid="{8683B19B-E740-4C08-8916-D70E58BB5C7C}"/>
    <cellStyle name="Input [yellow] 6 2 4 3" xfId="26854" xr:uid="{78E6C2D5-4976-4D0C-BDC8-FD657AEB4803}"/>
    <cellStyle name="Input [yellow] 6 2 5" xfId="10570" xr:uid="{33C6DDDC-49F9-4A02-BA48-6B6C23CED24A}"/>
    <cellStyle name="Input [yellow] 6 2 5 2" xfId="17217" xr:uid="{653F4B08-6831-458B-A14C-520545F03BAE}"/>
    <cellStyle name="Input [yellow] 6 2 5 2 2" xfId="32946" xr:uid="{5727A667-15EB-48C5-8CAE-49A8B42D1BD2}"/>
    <cellStyle name="Input [yellow] 6 2 5 3" xfId="26736" xr:uid="{7D83CDB4-06AB-4A20-983A-9863AB4E34B1}"/>
    <cellStyle name="Input [yellow] 6 2 6" xfId="12871" xr:uid="{4BF9547F-E655-463B-9D0E-D0EB6FBE88B1}"/>
    <cellStyle name="Input [yellow] 6 2 6 2" xfId="19458" xr:uid="{D78C6411-9B41-43D8-98FA-1EBDAD983BAB}"/>
    <cellStyle name="Input [yellow] 6 2 6 2 2" xfId="35187" xr:uid="{AAC1CF86-39F0-4D67-A85F-CF96D8C5CB74}"/>
    <cellStyle name="Input [yellow] 6 2 6 3" xfId="28993" xr:uid="{1FB61655-E099-4551-971A-829FE6658509}"/>
    <cellStyle name="Input [yellow] 6 2 7" xfId="14399" xr:uid="{20F82EC9-5DEF-477B-BBAA-9453135D20F4}"/>
    <cellStyle name="Input [yellow] 6 2 8" xfId="22238" xr:uid="{DFFA58F0-9AA3-4957-9747-2122E3F11010}"/>
    <cellStyle name="Input [yellow] 6 2 8 2" xfId="37899" xr:uid="{D286B18B-6A69-4B18-9AF1-A3F29301AE47}"/>
    <cellStyle name="Input [yellow] 6 2 9" xfId="40532" xr:uid="{62FDE84F-CCC6-4B81-9FBB-CDD9D9F5A73D}"/>
    <cellStyle name="Input [yellow] 6 3" xfId="8994" xr:uid="{C269F213-DFB2-4AD9-8D26-9AA6E2687284}"/>
    <cellStyle name="Input [yellow] 6 3 2" xfId="12290" xr:uid="{4972C66A-C1B8-467B-8801-4A30C47DD9BC}"/>
    <cellStyle name="Input [yellow] 6 3 2 2" xfId="18882" xr:uid="{B65AFFAE-E23C-40B5-BBCC-6423EBB49D4D}"/>
    <cellStyle name="Input [yellow] 6 3 2 2 2" xfId="34611" xr:uid="{8D258111-8197-4D30-AC9C-F030D19BE25F}"/>
    <cellStyle name="Input [yellow] 6 3 2 3" xfId="28416" xr:uid="{B1CF8E0D-B5B5-4529-8356-55F5334B0DA4}"/>
    <cellStyle name="Input [yellow] 6 3 3" xfId="13411" xr:uid="{F3ECB0C9-92B0-46C4-95CC-9D0F42605EFE}"/>
    <cellStyle name="Input [yellow] 6 3 3 2" xfId="19998" xr:uid="{144F146B-07E3-47F1-AB25-FE58905E1AD6}"/>
    <cellStyle name="Input [yellow] 6 3 3 2 2" xfId="35727" xr:uid="{21613238-0E5F-4BEC-AC0F-2746C1AEC486}"/>
    <cellStyle name="Input [yellow] 6 3 3 3" xfId="29533" xr:uid="{9161B85C-A3CF-4605-9350-0AA1A3612087}"/>
    <cellStyle name="Input [yellow] 6 3 4" xfId="15825" xr:uid="{A4C18BE3-FE0A-4F40-AFD9-C9FF8357087C}"/>
    <cellStyle name="Input [yellow] 6 3 5" xfId="40533" xr:uid="{50878509-9E83-4D7D-8B37-264F1D7838E6}"/>
    <cellStyle name="Input [yellow] 6 4" xfId="10467" xr:uid="{227F8EDB-E439-4645-8D10-EDA70DE607F7}"/>
    <cellStyle name="Input [yellow] 6 4 2" xfId="17137" xr:uid="{0B293192-55B2-4905-85D6-93F184E10B90}"/>
    <cellStyle name="Input [yellow] 6 4 2 2" xfId="32866" xr:uid="{0C1B85BD-B88C-4F60-9F26-B005C955F9CD}"/>
    <cellStyle name="Input [yellow] 6 4 3" xfId="26634" xr:uid="{31912580-01B4-48F6-A30C-FFE5905EAD41}"/>
    <cellStyle name="Input [yellow] 6 5" xfId="11791" xr:uid="{93867F38-50B1-4245-A17C-8799858E82C9}"/>
    <cellStyle name="Input [yellow] 6 5 2" xfId="18395" xr:uid="{72FC9467-950F-48E8-B1CA-EA1FCC9B6200}"/>
    <cellStyle name="Input [yellow] 6 5 2 2" xfId="34124" xr:uid="{7365A1D4-35F1-4B11-8E4E-79957791FF6E}"/>
    <cellStyle name="Input [yellow] 6 5 3" xfId="27928" xr:uid="{239AD72E-42ED-482C-905D-D888828FC054}"/>
    <cellStyle name="Input [yellow] 6 6" xfId="10569" xr:uid="{BFC24793-9C88-4EF5-BA2C-DF2075563207}"/>
    <cellStyle name="Input [yellow] 6 6 2" xfId="17216" xr:uid="{0E608E23-7A4B-446F-BDC6-02BBEB40E5DF}"/>
    <cellStyle name="Input [yellow] 6 6 2 2" xfId="32945" xr:uid="{7DD480D8-FEB7-4D59-B2BC-1550885502B6}"/>
    <cellStyle name="Input [yellow] 6 6 3" xfId="26735" xr:uid="{98B9CCED-0059-4AE8-859A-15FFE9AB0EA4}"/>
    <cellStyle name="Input [yellow] 6 7" xfId="12870" xr:uid="{FF907D74-6504-4C1F-AA9D-F40C1ECEFF64}"/>
    <cellStyle name="Input [yellow] 6 7 2" xfId="19457" xr:uid="{1107662C-6714-4803-9DCE-7A4618AB3E00}"/>
    <cellStyle name="Input [yellow] 6 7 2 2" xfId="35186" xr:uid="{FB9F9487-AE4C-4CF3-87F9-7FDDE17E8212}"/>
    <cellStyle name="Input [yellow] 6 7 3" xfId="28992" xr:uid="{B91BDE13-4A36-41D3-B0D9-2163E88ED5B1}"/>
    <cellStyle name="Input [yellow] 6 8" xfId="14400" xr:uid="{F52F13F9-CFA3-4EB6-B212-0611C5CFD4EC}"/>
    <cellStyle name="Input [yellow] 6 9" xfId="22237" xr:uid="{D63E5AD0-1EDB-4E68-8212-161F4BA1E850}"/>
    <cellStyle name="Input [yellow] 6 9 2" xfId="37898" xr:uid="{23DA91BA-01BB-40BC-8E8F-F042B7B29460}"/>
    <cellStyle name="Input [yellow] 7" xfId="8509" xr:uid="{984549AD-E5A6-4473-8861-0A5F51FBA0DF}"/>
    <cellStyle name="Input [yellow] 7 2" xfId="12199" xr:uid="{8D180436-BAED-4193-A1F8-0E619861CAD1}"/>
    <cellStyle name="Input [yellow] 7 2 2" xfId="18791" xr:uid="{14B2A78E-F7A4-4554-8C2D-2F89427B47AD}"/>
    <cellStyle name="Input [yellow] 7 2 2 2" xfId="34520" xr:uid="{25192EDE-E10F-47D2-A5FD-FD310D7AF1E0}"/>
    <cellStyle name="Input [yellow] 7 2 3" xfId="28325" xr:uid="{38A26A2C-7211-41AD-9353-89ED2A589DF4}"/>
    <cellStyle name="Input [yellow] 7 3" xfId="13320" xr:uid="{5D3BA048-0C82-45F2-A743-9CBBA711AF1E}"/>
    <cellStyle name="Input [yellow] 7 3 2" xfId="19907" xr:uid="{E18A7C96-3EAF-4491-8428-CB549F588A02}"/>
    <cellStyle name="Input [yellow] 7 3 2 2" xfId="35636" xr:uid="{7DBE3751-36B4-44C2-9066-E23B78AAFF81}"/>
    <cellStyle name="Input [yellow] 7 3 3" xfId="29442" xr:uid="{05794FCD-F89D-4745-BC68-D22FE49FCDDB}"/>
    <cellStyle name="Input [yellow] 7 4" xfId="15474" xr:uid="{AC3F464C-C2DB-45F6-9938-29DFF3FCAEE8}"/>
    <cellStyle name="Input [yellow] 7 5" xfId="40534" xr:uid="{15A48E7B-96D1-4D7F-996F-DF10290CD877}"/>
    <cellStyle name="Input [yellow] 8" xfId="12116" xr:uid="{B1EC3BE5-D3F1-49CA-9141-97AB4E85ABE5}"/>
    <cellStyle name="Input [yellow] 9" xfId="47493" xr:uid="{16C586F2-0872-4E33-8753-B15229FC6D30}"/>
    <cellStyle name="Input 10" xfId="9539" xr:uid="{E7FDD9E2-E1B1-4EE0-9D7C-AED7082741D8}"/>
    <cellStyle name="Input 10 10" xfId="40535" xr:uid="{BAB3464C-747C-40FC-A79A-BAE614889C94}"/>
    <cellStyle name="Input 10 11" xfId="40536" xr:uid="{61C3E51A-38A9-4791-8C13-DDDCB5B8BE72}"/>
    <cellStyle name="Input 10 2" xfId="9846" xr:uid="{CB27A334-FCA3-475A-B6AF-DEBB1B08FA2A}"/>
    <cellStyle name="Input 10 2 2" xfId="16531" xr:uid="{A67F0E84-62C6-441C-96CC-424C5F89F070}"/>
    <cellStyle name="Input 10 2 2 2" xfId="32260" xr:uid="{1471DF33-6BA6-49BE-8F30-A4BA83E22F69}"/>
    <cellStyle name="Input 10 2 3" xfId="26017" xr:uid="{5FC28359-27F1-437B-A7D2-F50B8B839F78}"/>
    <cellStyle name="Input 10 3" xfId="12710" xr:uid="{3FBBBEFC-EFB2-4268-A3ED-5D9ABD0B87C8}"/>
    <cellStyle name="Input 10 3 2" xfId="19302" xr:uid="{FABD660C-4B4B-42ED-BBBC-CDCC02E810EF}"/>
    <cellStyle name="Input 10 3 2 2" xfId="35031" xr:uid="{3587FF27-4F23-4146-A6AB-CFA5C796E74B}"/>
    <cellStyle name="Input 10 3 3" xfId="28836" xr:uid="{F0679A6F-9693-4106-96D2-2E8AED37C23D}"/>
    <cellStyle name="Input 10 4" xfId="13828" xr:uid="{9B64220A-4D97-4834-B740-AC16EF0B3983}"/>
    <cellStyle name="Input 10 4 2" xfId="20415" xr:uid="{35AF4926-897C-4378-9049-53EF12E6C0BC}"/>
    <cellStyle name="Input 10 4 2 2" xfId="36144" xr:uid="{D7116F6C-58EE-4011-A67B-79B22C1BF9FE}"/>
    <cellStyle name="Input 10 4 3" xfId="29950" xr:uid="{DA2FB709-2FA3-4F72-A68F-F3FFF1E60E27}"/>
    <cellStyle name="Input 10 5" xfId="16288" xr:uid="{8B44D1C9-E48B-4B7F-AD4D-7BF488CFB9BB}"/>
    <cellStyle name="Input 10 5 2" xfId="32017" xr:uid="{6CCE8CAB-CD54-43BE-B923-A81C14868A65}"/>
    <cellStyle name="Input 10 6" xfId="23863" xr:uid="{97227D41-5ADB-4CD1-A935-190C8D1EFEA1}"/>
    <cellStyle name="Input 10 6 2" xfId="39518" xr:uid="{F9A7949F-C67E-48CE-843B-3B131EF4832B}"/>
    <cellStyle name="Input 10 7" xfId="25769" xr:uid="{B5AD2E8C-BA2B-4446-BFBE-45E51645A49C}"/>
    <cellStyle name="Input 10 8" xfId="40537" xr:uid="{40F92F34-0F7D-40DA-9406-8BADF8E86088}"/>
    <cellStyle name="Input 10 9" xfId="40538" xr:uid="{BA307A05-5911-416B-995D-BA369B4D8971}"/>
    <cellStyle name="Input 11" xfId="9609" xr:uid="{0FC1751E-E49E-403E-B4AA-86D7D61FDB19}"/>
    <cellStyle name="Input 11 10" xfId="40539" xr:uid="{45E576FA-1623-4F54-A428-8E9EF3335029}"/>
    <cellStyle name="Input 11 11" xfId="40540" xr:uid="{804222CA-551B-4468-A43D-63D2EA474900}"/>
    <cellStyle name="Input 11 2" xfId="12051" xr:uid="{7D7171C9-4B76-44B9-9C6A-3EBBAEF00402}"/>
    <cellStyle name="Input 11 2 2" xfId="18651" xr:uid="{877FA8F6-EE8D-42CA-B3AC-55896EB94705}"/>
    <cellStyle name="Input 11 2 2 2" xfId="34380" xr:uid="{47CDC0CB-FD7A-459A-BBE2-F0B9B7C4FF43}"/>
    <cellStyle name="Input 11 2 3" xfId="28185" xr:uid="{726980A4-3AF0-47DA-8D9A-5F2ED2A71973}"/>
    <cellStyle name="Input 11 3" xfId="12740" xr:uid="{E00F9D39-1FDA-4A91-AB75-5926A9FC0401}"/>
    <cellStyle name="Input 11 3 2" xfId="19332" xr:uid="{2EBCA0E7-F2FE-4F98-B641-29B0A4E63A16}"/>
    <cellStyle name="Input 11 3 2 2" xfId="35061" xr:uid="{8F21BB98-27A4-426B-908D-F35EBB2C085A}"/>
    <cellStyle name="Input 11 3 3" xfId="28866" xr:uid="{4C17DA77-5BCD-4022-AB98-2F68F738F0DB}"/>
    <cellStyle name="Input 11 4" xfId="13858" xr:uid="{D193E62E-C541-4CF9-8D6D-0F5A0DD17598}"/>
    <cellStyle name="Input 11 4 2" xfId="20445" xr:uid="{EC842A6B-C182-458F-BAEE-BC9F25C25B54}"/>
    <cellStyle name="Input 11 4 2 2" xfId="36174" xr:uid="{BF09F0BE-68D1-4F96-84A7-9AAD3C1AAE86}"/>
    <cellStyle name="Input 11 4 3" xfId="29980" xr:uid="{639FC9A0-24DF-438D-B23F-BB35B129EEF9}"/>
    <cellStyle name="Input 11 5" xfId="16357" xr:uid="{AE64A30A-07FC-44E7-9D07-425E9D0807A9}"/>
    <cellStyle name="Input 11 5 2" xfId="32086" xr:uid="{16786358-1B25-4915-A996-9942BEE659AA}"/>
    <cellStyle name="Input 11 6" xfId="23924" xr:uid="{59B3316D-5696-41FA-891D-460C204ABC09}"/>
    <cellStyle name="Input 11 6 2" xfId="39579" xr:uid="{F40B5E5F-BAB0-494E-B651-9C93B537635B}"/>
    <cellStyle name="Input 11 7" xfId="25839" xr:uid="{D2B26DD9-C878-40CF-BFDE-A3EE0D43D76A}"/>
    <cellStyle name="Input 11 8" xfId="40541" xr:uid="{6329915F-C648-4ABF-A0F8-6009B68CEC57}"/>
    <cellStyle name="Input 11 9" xfId="40542" xr:uid="{13769149-3711-4C89-8737-B1C43A298456}"/>
    <cellStyle name="Input 12" xfId="9795" xr:uid="{AB3ECF00-FEBC-436F-AF00-C38587BA2C0E}"/>
    <cellStyle name="Input 12 10" xfId="40543" xr:uid="{471E8527-D4A2-4005-B328-677D49D1F357}"/>
    <cellStyle name="Input 12 11" xfId="40544" xr:uid="{222C4230-9D10-45F2-B0B5-E0CF839318C2}"/>
    <cellStyle name="Input 12 2" xfId="11751" xr:uid="{4FF8D9F0-2A8F-4B6C-BC1A-CDB2E21121BB}"/>
    <cellStyle name="Input 12 2 2" xfId="18355" xr:uid="{5C9FC796-7351-4A85-9A39-C42A035C141C}"/>
    <cellStyle name="Input 12 2 2 2" xfId="34084" xr:uid="{303E0FDC-D762-4114-90A3-C35E10D0815B}"/>
    <cellStyle name="Input 12 2 3" xfId="27888" xr:uid="{B2F0F609-624C-4ADE-BDC7-27776342587F}"/>
    <cellStyle name="Input 12 3" xfId="10274" xr:uid="{7D08699B-E454-45D5-914D-189C71D2A52F}"/>
    <cellStyle name="Input 12 3 2" xfId="16949" xr:uid="{A4B25D35-707B-4611-88EC-55A19F9DDC02}"/>
    <cellStyle name="Input 12 3 2 2" xfId="32678" xr:uid="{8E860A90-D77B-4E9B-9D27-70A482A6D5E8}"/>
    <cellStyle name="Input 12 3 3" xfId="26443" xr:uid="{01929D01-40B5-47E0-BC89-41272FC3FD9F}"/>
    <cellStyle name="Input 12 4" xfId="9657" xr:uid="{5CD45839-B223-4AFE-AADB-FEDDA8BE0016}"/>
    <cellStyle name="Input 12 4 2" xfId="16403" xr:uid="{5F259639-028B-4323-84B0-A3DD06A0F033}"/>
    <cellStyle name="Input 12 4 2 2" xfId="32132" xr:uid="{ABEBD536-BCC3-44A7-916F-0546D55D4E9B}"/>
    <cellStyle name="Input 12 4 3" xfId="25886" xr:uid="{64F49AA0-2F14-4BE4-9533-C10F43851CB0}"/>
    <cellStyle name="Input 12 5" xfId="16498" xr:uid="{285818DA-31C2-4E00-9CBF-3C4EB8E0431B}"/>
    <cellStyle name="Input 12 5 2" xfId="32227" xr:uid="{273F3445-2B1B-44F6-B4F1-95DF10570DD4}"/>
    <cellStyle name="Input 12 6" xfId="21752" xr:uid="{66A16168-42F7-4DCB-826F-6099A50C021B}"/>
    <cellStyle name="Input 12 6 2" xfId="37413" xr:uid="{933293A4-F2CC-4661-AA6A-CE2B45E68F8C}"/>
    <cellStyle name="Input 12 7" xfId="25984" xr:uid="{CB385DBE-6901-4629-96BA-4493D3CA1978}"/>
    <cellStyle name="Input 12 8" xfId="40545" xr:uid="{5DEBE66B-4519-455A-A5D1-D588E4DA304A}"/>
    <cellStyle name="Input 12 9" xfId="40546" xr:uid="{2FC149F7-14D3-4BDA-A223-9A0E1416606F}"/>
    <cellStyle name="Input 13" xfId="11074" xr:uid="{F481A687-B5D0-4F23-9342-993E47FEEE4A}"/>
    <cellStyle name="Input 13 2" xfId="17685" xr:uid="{8CEF9FE4-0027-41EB-92FE-66F2204464F9}"/>
    <cellStyle name="Input 13 2 2" xfId="33414" xr:uid="{9653DC42-DEC0-453E-9571-D79602971521}"/>
    <cellStyle name="Input 13 3" xfId="24018" xr:uid="{6C068EB6-59E9-47B7-A520-846B51714DCE}"/>
    <cellStyle name="Input 13 3 2" xfId="39673" xr:uid="{20BCDB4E-7CC8-4DF7-B0CB-D351D8348B04}"/>
    <cellStyle name="Input 13 4" xfId="27218" xr:uid="{7C57D983-1531-4CFE-AF22-8ECB13F1F9ED}"/>
    <cellStyle name="Input 13 5" xfId="40547" xr:uid="{34ED33BA-0EC2-4675-A0C8-F84F914BFD00}"/>
    <cellStyle name="Input 13 6" xfId="40548" xr:uid="{22812AC3-ECC3-4F44-8547-22D03FFCF165}"/>
    <cellStyle name="Input 13 7" xfId="40549" xr:uid="{F69FB70D-B8A2-42C2-B901-3F116850B07E}"/>
    <cellStyle name="Input 13 8" xfId="40550" xr:uid="{2680A8CC-5262-4A0B-98EA-E4031A7A22C4}"/>
    <cellStyle name="Input 14" xfId="9877" xr:uid="{8C26D33E-F622-409F-B65E-89397028B513}"/>
    <cellStyle name="Input 14 2" xfId="16560" xr:uid="{9094FD18-9780-4D7C-A5F8-4EDD9C2E2482}"/>
    <cellStyle name="Input 14 2 2" xfId="32289" xr:uid="{754FE98B-015D-48BB-A5E1-2807A3EE47AC}"/>
    <cellStyle name="Input 14 3" xfId="26046" xr:uid="{59DB3A69-93F9-4F48-8285-6CEED42819FC}"/>
    <cellStyle name="Input 15" xfId="10181" xr:uid="{BD68BF0C-51EF-4EDA-839B-A9F43C73AE50}"/>
    <cellStyle name="Input 15 2" xfId="16864" xr:uid="{36A17670-E7AE-426D-9CEE-F3B459675009}"/>
    <cellStyle name="Input 15 2 2" xfId="32593" xr:uid="{E3919A49-D4F8-43B1-9245-6A30B2B7F8AF}"/>
    <cellStyle name="Input 15 3" xfId="26350" xr:uid="{A29452A5-A117-4AC8-8C6A-307CB7EB90BF}"/>
    <cellStyle name="Input 16" xfId="11638" xr:uid="{BFEF49B6-8F36-4A17-AECE-D1827DB8245E}"/>
    <cellStyle name="Input 16 2" xfId="18242" xr:uid="{FF06A5AA-EF62-4D36-88C8-AE764E5563DF}"/>
    <cellStyle name="Input 16 2 2" xfId="33971" xr:uid="{AE299445-D199-4A4B-B4E7-6CA3494CFAF5}"/>
    <cellStyle name="Input 16 3" xfId="27775" xr:uid="{C98A0D1F-E32D-4218-B918-C6AD2B1E2534}"/>
    <cellStyle name="Input 17" xfId="12743" xr:uid="{D007695A-8D20-44BC-B45D-30142A5A4CC4}"/>
    <cellStyle name="Input 17 2" xfId="19335" xr:uid="{946B0369-C99B-46EA-A157-06B2709A5348}"/>
    <cellStyle name="Input 17 2 2" xfId="35064" xr:uid="{12430418-2E36-4815-B047-81232D20DF63}"/>
    <cellStyle name="Input 17 3" xfId="28869" xr:uid="{E61F2067-A235-4804-AFDF-22C3295B4223}"/>
    <cellStyle name="Input 18" xfId="11682" xr:uid="{5E8522B5-FF59-4AF2-9F6C-5FBBBEEDBF60}"/>
    <cellStyle name="Input 18 2" xfId="18286" xr:uid="{9FCE2B14-423F-42CD-AB2D-4A15BF40C445}"/>
    <cellStyle name="Input 18 2 2" xfId="34015" xr:uid="{DD4EFCEE-E3D8-49ED-92F8-ADDB5684F5AB}"/>
    <cellStyle name="Input 18 3" xfId="27819" xr:uid="{63D30609-3F83-40F1-BB81-4AECD3652486}"/>
    <cellStyle name="Input 19" xfId="12703" xr:uid="{8234A713-C3B4-4232-8EAF-B19CA9C97BEA}"/>
    <cellStyle name="Input 19 2" xfId="19295" xr:uid="{FD7CBEB2-50AF-4188-8BBC-B38FE8540389}"/>
    <cellStyle name="Input 19 2 2" xfId="35024" xr:uid="{575E9405-830E-4AC1-87CE-78DA0E152063}"/>
    <cellStyle name="Input 19 3" xfId="28829" xr:uid="{5DDF3952-EF9E-4C7D-AE43-2502F6D6DF5D}"/>
    <cellStyle name="Input 2" xfId="4521" xr:uid="{1C01376D-BF2D-407D-9B26-3CE074838263}"/>
    <cellStyle name="Input 2 10" xfId="8996" xr:uid="{0C7553EE-9FE4-425C-992A-03F83F3888A3}"/>
    <cellStyle name="Input 2 10 10" xfId="40551" xr:uid="{5C139A90-C665-480E-A4F8-959C53A9AFB9}"/>
    <cellStyle name="Input 2 10 11" xfId="40552" xr:uid="{F3AD58CA-8D4A-4FB3-BEC6-BEB34568E30E}"/>
    <cellStyle name="Input 2 10 2" xfId="11870" xr:uid="{CE421F93-ACD4-4A1C-9C4C-37C8FDB4401F}"/>
    <cellStyle name="Input 2 10 2 2" xfId="18472" xr:uid="{08EE3FEB-326B-42A1-ABBE-2E7376370CD6}"/>
    <cellStyle name="Input 2 10 2 2 2" xfId="34201" xr:uid="{4DBE416A-4B01-48FD-A353-994F5C094D20}"/>
    <cellStyle name="Input 2 10 2 3" xfId="28006" xr:uid="{D94D5D1F-CAD5-4E1E-97F8-598A1882AEFD}"/>
    <cellStyle name="Input 2 10 3" xfId="12292" xr:uid="{E75A9346-A8B0-4EF1-8E25-5F3735993277}"/>
    <cellStyle name="Input 2 10 3 2" xfId="18884" xr:uid="{0181227F-54D6-4DA3-A8DC-CFF4C5B37A27}"/>
    <cellStyle name="Input 2 10 3 2 2" xfId="34613" xr:uid="{6DFBFC88-0635-4E9B-AC82-444A6F1057F4}"/>
    <cellStyle name="Input 2 10 3 3" xfId="28418" xr:uid="{AEF3A2ED-8259-4D23-A20D-CA535C8380E4}"/>
    <cellStyle name="Input 2 10 4" xfId="13413" xr:uid="{F671243E-1C80-4228-9595-E1C6344939E0}"/>
    <cellStyle name="Input 2 10 4 2" xfId="20000" xr:uid="{9D1E33B4-FCBE-4FF0-9ECC-9E292DE4BF45}"/>
    <cellStyle name="Input 2 10 4 2 2" xfId="35729" xr:uid="{B8E1B276-308C-4D73-BECB-357008496E5D}"/>
    <cellStyle name="Input 2 10 4 3" xfId="29535" xr:uid="{1A6B62C6-870E-4906-929E-1A4CC999788D}"/>
    <cellStyle name="Input 2 10 5" xfId="15827" xr:uid="{89FEBDA1-3E14-4DA9-89D2-7D134138A5E3}"/>
    <cellStyle name="Input 2 10 5 2" xfId="31556" xr:uid="{7281F70C-2201-43D5-8FBF-D1C8BFC453AD}"/>
    <cellStyle name="Input 2 10 6" xfId="23320" xr:uid="{D3E99D59-62C8-4BD7-B81D-336E70B86177}"/>
    <cellStyle name="Input 2 10 6 2" xfId="38975" xr:uid="{77497FE6-8366-4DD4-A944-FCC67123F75E}"/>
    <cellStyle name="Input 2 10 7" xfId="25226" xr:uid="{06AB668B-8946-4063-BE12-443FDFF7A48D}"/>
    <cellStyle name="Input 2 10 8" xfId="40553" xr:uid="{F59261DD-EABA-456B-9D38-1BD81DCB750C}"/>
    <cellStyle name="Input 2 10 9" xfId="40554" xr:uid="{812CCD48-5B13-4C59-BD6A-919E2900434D}"/>
    <cellStyle name="Input 2 11" xfId="10687" xr:uid="{15E82FC8-79CB-450A-84DD-CE1387AD5E21}"/>
    <cellStyle name="Input 2 11 2" xfId="17334" xr:uid="{83B86978-2956-4A09-8FAB-5E9113A2CFEA}"/>
    <cellStyle name="Input 2 11 2 2" xfId="33063" xr:uid="{E643D4B6-0455-4AF5-9141-6783833E8B44}"/>
    <cellStyle name="Input 2 11 3" xfId="21723" xr:uid="{D34100B8-11B6-4B13-8F0E-A15711B463BB}"/>
    <cellStyle name="Input 2 11 4" xfId="26853" xr:uid="{695C970E-9E62-4789-A78B-2D0CE156D3F9}"/>
    <cellStyle name="Input 2 12" xfId="10571" xr:uid="{223E11C9-8309-4411-95E1-D3EDEAEEA54F}"/>
    <cellStyle name="Input 2 12 2" xfId="17218" xr:uid="{F61CA621-CEBD-4E7A-8E8D-205E05B3478A}"/>
    <cellStyle name="Input 2 12 2 2" xfId="32947" xr:uid="{8B95B4A8-0148-410C-B570-3EBA71EAA909}"/>
    <cellStyle name="Input 2 12 3" xfId="26737" xr:uid="{EEFD40C2-B68A-4FA3-B20E-2BF62125B36E}"/>
    <cellStyle name="Input 2 13" xfId="12872" xr:uid="{1B25CDE3-19B2-4541-9B3C-52D9576CBBC8}"/>
    <cellStyle name="Input 2 13 2" xfId="19459" xr:uid="{3A93D569-19F9-4D9B-B6B1-369E6DEBAB2E}"/>
    <cellStyle name="Input 2 13 2 2" xfId="35188" xr:uid="{F763B964-7E1D-40BF-B6C2-6F431FAB030B}"/>
    <cellStyle name="Input 2 13 3" xfId="28994" xr:uid="{49EF697C-628D-4750-8DB5-4863252E7EB8}"/>
    <cellStyle name="Input 2 14" xfId="14398" xr:uid="{39772C20-EACA-4F3B-8394-A0ADFD7CA142}"/>
    <cellStyle name="Input 2 14 2" xfId="30513" xr:uid="{DA2EE003-3A0F-424D-A96B-63C253E7A4CC}"/>
    <cellStyle name="Input 2 15" xfId="22239" xr:uid="{FC28D6AB-B32B-40CA-85A0-7EEF2B9CE788}"/>
    <cellStyle name="Input 2 15 2" xfId="37900" xr:uid="{2EE97624-F4A5-40B4-9F99-0414EC2F08F6}"/>
    <cellStyle name="Input 2 16" xfId="24235" xr:uid="{CD4242D6-C58D-4705-A58B-27F91935511F}"/>
    <cellStyle name="Input 2 17" xfId="40555" xr:uid="{F2D46535-C63C-48D0-BBF5-35E760AAFBBE}"/>
    <cellStyle name="Input 2 18" xfId="40556" xr:uid="{E2653CE5-6699-480D-8109-2C5AF3028ED9}"/>
    <cellStyle name="Input 2 19" xfId="40557" xr:uid="{5E5D5D9C-1ECA-4DCF-9C82-D0D2EB111086}"/>
    <cellStyle name="Input 2 2" xfId="4522" xr:uid="{9D8C839A-C6C8-4C53-ACA8-2203ED626280}"/>
    <cellStyle name="Input 2 2 10" xfId="8997" xr:uid="{90576E16-4382-41E0-84A7-B659C28F6017}"/>
    <cellStyle name="Input 2 2 10 10" xfId="40558" xr:uid="{6DAB3481-F6E6-4881-A30B-BF28D4F32823}"/>
    <cellStyle name="Input 2 2 10 11" xfId="40559" xr:uid="{42D5CD80-931E-4CBD-A27F-4B4FF2A47B03}"/>
    <cellStyle name="Input 2 2 10 2" xfId="10152" xr:uid="{ABB6E0B5-085B-4301-85F7-68C737E5559E}"/>
    <cellStyle name="Input 2 2 10 2 2" xfId="16835" xr:uid="{A487BE3A-CF2B-4BE4-9520-94C60F1C03CA}"/>
    <cellStyle name="Input 2 2 10 2 2 2" xfId="32564" xr:uid="{2344605E-F4D7-4E12-954A-34E630BC2440}"/>
    <cellStyle name="Input 2 2 10 2 3" xfId="26321" xr:uid="{0F066E23-5807-4888-9491-6F9FF425A161}"/>
    <cellStyle name="Input 2 2 10 3" xfId="12293" xr:uid="{A324AF6A-ED3B-45ED-86E2-753E4B5F4FFE}"/>
    <cellStyle name="Input 2 2 10 3 2" xfId="18885" xr:uid="{3E373E89-AE32-4A48-955C-F89EBA81E1A7}"/>
    <cellStyle name="Input 2 2 10 3 2 2" xfId="34614" xr:uid="{84D63B58-800C-44BB-A8F8-322A5809B312}"/>
    <cellStyle name="Input 2 2 10 3 3" xfId="28419" xr:uid="{154BA947-50D1-4E46-B15E-4E0C141174BE}"/>
    <cellStyle name="Input 2 2 10 4" xfId="13414" xr:uid="{680F7918-AD30-46FB-8524-590575EA7D49}"/>
    <cellStyle name="Input 2 2 10 4 2" xfId="20001" xr:uid="{F48F23C9-38E5-4367-AAFF-AF98D045620C}"/>
    <cellStyle name="Input 2 2 10 4 2 2" xfId="35730" xr:uid="{4D07C11E-381E-4744-BF4B-3BC95ABF96D8}"/>
    <cellStyle name="Input 2 2 10 4 3" xfId="29536" xr:uid="{6EE08CA6-0ED7-49E1-A73F-6C7041BB1A01}"/>
    <cellStyle name="Input 2 2 10 5" xfId="15828" xr:uid="{CE51E162-00CD-44E7-8D09-BED5022FA8D9}"/>
    <cellStyle name="Input 2 2 10 5 2" xfId="31557" xr:uid="{504FABC2-9979-4186-8BA5-665878DDD355}"/>
    <cellStyle name="Input 2 2 10 6" xfId="23321" xr:uid="{6C83BD7E-2C36-4EF3-98E3-9754AE9BCD70}"/>
    <cellStyle name="Input 2 2 10 6 2" xfId="38976" xr:uid="{FC3380B2-C854-42B4-AE46-C04072A0C000}"/>
    <cellStyle name="Input 2 2 10 7" xfId="25227" xr:uid="{CB747CF4-463C-4009-899D-AABE7783AFD9}"/>
    <cellStyle name="Input 2 2 10 8" xfId="40560" xr:uid="{445BCC71-B4F1-4648-9DDA-F9B0FDBC8419}"/>
    <cellStyle name="Input 2 2 10 9" xfId="40561" xr:uid="{A730C1B4-3B59-4118-9871-8B529B177E79}"/>
    <cellStyle name="Input 2 2 11" xfId="11793" xr:uid="{D9BB7671-4D36-4A04-88B6-FAD7D06A955D}"/>
    <cellStyle name="Input 2 2 11 2" xfId="18397" xr:uid="{2C3BECEA-8ECD-4147-B78E-2C9A85EA5E12}"/>
    <cellStyle name="Input 2 2 11 2 2" xfId="34126" xr:uid="{31BE0E46-0D2B-4C64-B4DA-BC94AA2FDAD2}"/>
    <cellStyle name="Input 2 2 11 3" xfId="27930" xr:uid="{B94FB0C5-BB7D-4644-86E6-46B9AE630D54}"/>
    <cellStyle name="Input 2 2 12" xfId="10572" xr:uid="{C82562D2-DFE6-4B0E-A50A-433272E3E3C3}"/>
    <cellStyle name="Input 2 2 12 2" xfId="17219" xr:uid="{F94EE5E3-0C71-4FCE-A8A8-0730E6410457}"/>
    <cellStyle name="Input 2 2 12 2 2" xfId="32948" xr:uid="{2DA9CE20-CDB4-413F-92D6-E1EC6A2B0F58}"/>
    <cellStyle name="Input 2 2 12 3" xfId="26738" xr:uid="{3488975A-08AF-4786-B8FE-012252494885}"/>
    <cellStyle name="Input 2 2 13" xfId="12873" xr:uid="{2CFA85E9-DB6C-43C7-A025-FACAD15FABFD}"/>
    <cellStyle name="Input 2 2 13 2" xfId="19460" xr:uid="{B89CC1DE-FF2C-4212-BE6A-F32089086A62}"/>
    <cellStyle name="Input 2 2 13 2 2" xfId="35189" xr:uid="{31E80D86-FC89-41AE-833E-2B2432BC5CDB}"/>
    <cellStyle name="Input 2 2 13 3" xfId="28995" xr:uid="{B586858A-12C2-4BDA-BA6F-18C382DDB699}"/>
    <cellStyle name="Input 2 2 14" xfId="14397" xr:uid="{745B57DF-7F13-4283-9929-37F27D175689}"/>
    <cellStyle name="Input 2 2 14 2" xfId="30512" xr:uid="{9BDB0C2A-256A-4847-A742-19294F0B38F4}"/>
    <cellStyle name="Input 2 2 15" xfId="22240" xr:uid="{D6204D82-82A8-4830-82CC-D9D340172185}"/>
    <cellStyle name="Input 2 2 15 2" xfId="37901" xr:uid="{E07CB796-C357-40B7-8319-2180B354C0DB}"/>
    <cellStyle name="Input 2 2 16" xfId="24236" xr:uid="{8EFC62C6-8C3F-4E30-9DA3-EF489A296530}"/>
    <cellStyle name="Input 2 2 17" xfId="40562" xr:uid="{588F5388-5B44-474B-AA37-B278401C0609}"/>
    <cellStyle name="Input 2 2 18" xfId="40563" xr:uid="{FA373983-42CB-40F1-AE0E-3099CD9BB086}"/>
    <cellStyle name="Input 2 2 19" xfId="40564" xr:uid="{57383053-3563-4F13-90C7-868E46071D0C}"/>
    <cellStyle name="Input 2 2 2" xfId="4523" xr:uid="{8AD7571C-3453-466E-A217-9EDEA2CFE5EB}"/>
    <cellStyle name="Input 2 2 2 10" xfId="11792" xr:uid="{B6AC3EAC-A391-4FF0-AE34-35408CA8E78A}"/>
    <cellStyle name="Input 2 2 2 10 2" xfId="18396" xr:uid="{515199A7-04A8-453A-9AF4-9832D4811A88}"/>
    <cellStyle name="Input 2 2 2 10 2 2" xfId="34125" xr:uid="{B3C62442-09F3-45D8-9A9A-1008D9556E86}"/>
    <cellStyle name="Input 2 2 2 10 3" xfId="27929" xr:uid="{AB0BF49D-D3C7-4793-B9C8-196FE1729B7A}"/>
    <cellStyle name="Input 2 2 2 11" xfId="10573" xr:uid="{5BCD74C5-F33E-490D-9F05-65FD2E39C7A0}"/>
    <cellStyle name="Input 2 2 2 11 2" xfId="17220" xr:uid="{D4EB368E-FDDD-4921-8C6F-9AD5322DEE2E}"/>
    <cellStyle name="Input 2 2 2 11 2 2" xfId="32949" xr:uid="{09D19D88-7CC7-4C67-9285-EA1D3CADB1A8}"/>
    <cellStyle name="Input 2 2 2 11 3" xfId="26739" xr:uid="{AE6FF9BE-0237-4D8B-B8FC-E8054597EC9B}"/>
    <cellStyle name="Input 2 2 2 12" xfId="12874" xr:uid="{304C2C76-7A91-43B2-AAF5-44A109D84DB2}"/>
    <cellStyle name="Input 2 2 2 12 2" xfId="19461" xr:uid="{1458966B-CC12-4856-97F6-51263E31FCB5}"/>
    <cellStyle name="Input 2 2 2 12 2 2" xfId="35190" xr:uid="{DA023012-8AD8-46D5-BE61-BE82365DAB7D}"/>
    <cellStyle name="Input 2 2 2 12 3" xfId="28996" xr:uid="{523B6BEB-1603-4325-A82A-1F2BE4E3E8EE}"/>
    <cellStyle name="Input 2 2 2 13" xfId="14396" xr:uid="{977235B8-D95D-4F50-BAF4-BC6217168DE2}"/>
    <cellStyle name="Input 2 2 2 13 2" xfId="30511" xr:uid="{F117EBB6-E372-435D-93E3-D20BC2DE264E}"/>
    <cellStyle name="Input 2 2 2 14" xfId="22241" xr:uid="{3F0582C5-0F97-4602-9928-9D9E66CA91EA}"/>
    <cellStyle name="Input 2 2 2 14 2" xfId="37902" xr:uid="{594194F2-50EC-47F3-A247-BB74E197CBBF}"/>
    <cellStyle name="Input 2 2 2 15" xfId="24237" xr:uid="{B85D8921-FA34-44DF-A73B-DBB3C22D1B86}"/>
    <cellStyle name="Input 2 2 2 16" xfId="40565" xr:uid="{C83B30A4-C9D4-4137-AA5E-BC0C053C6364}"/>
    <cellStyle name="Input 2 2 2 17" xfId="40566" xr:uid="{42637B14-73E2-4DEA-BBAB-B29FE7C12EB4}"/>
    <cellStyle name="Input 2 2 2 18" xfId="40567" xr:uid="{FAE63F4C-98C1-4BE8-B81D-F27C91626C6A}"/>
    <cellStyle name="Input 2 2 2 19" xfId="40568" xr:uid="{319E4703-003F-4565-B35E-22850535C91D}"/>
    <cellStyle name="Input 2 2 2 2" xfId="4524" xr:uid="{AC59E916-8FA8-47F5-B290-DC3BA3F2B4F7}"/>
    <cellStyle name="Input 2 2 2 2 10" xfId="24238" xr:uid="{1FAFD09A-22E6-40FA-BBDA-811C46B371BF}"/>
    <cellStyle name="Input 2 2 2 2 11" xfId="40569" xr:uid="{61E2D1BD-0D25-4819-8639-167721E75B40}"/>
    <cellStyle name="Input 2 2 2 2 12" xfId="40570" xr:uid="{FEFE2A57-0300-4917-BA16-81D57E3B6CD0}"/>
    <cellStyle name="Input 2 2 2 2 13" xfId="40571" xr:uid="{94344DAF-C8B4-488C-8575-5DF59354C595}"/>
    <cellStyle name="Input 2 2 2 2 14" xfId="40572" xr:uid="{8BD57F71-8BDE-4798-9A12-4A6BE9548212}"/>
    <cellStyle name="Input 2 2 2 2 2" xfId="4525" xr:uid="{F4E6E1FC-36DA-4421-AE0A-0779EE74302A}"/>
    <cellStyle name="Input 2 2 2 2 2 10" xfId="24239" xr:uid="{43F86ED6-D784-41E1-A67E-8B6355727FC9}"/>
    <cellStyle name="Input 2 2 2 2 2 11" xfId="40573" xr:uid="{04DE6658-7AAA-42CB-9391-B7ABB638AA8C}"/>
    <cellStyle name="Input 2 2 2 2 2 12" xfId="40574" xr:uid="{2DF9AC8D-6D20-48FD-8830-83D99480F1CF}"/>
    <cellStyle name="Input 2 2 2 2 2 13" xfId="40575" xr:uid="{D934749E-BEB2-4069-99A1-002CD028A549}"/>
    <cellStyle name="Input 2 2 2 2 2 14" xfId="40576" xr:uid="{A384DD98-49FD-4896-BA84-425B14605401}"/>
    <cellStyle name="Input 2 2 2 2 2 2" xfId="4526" xr:uid="{BE821509-4372-4634-8699-800084999DCD}"/>
    <cellStyle name="Input 2 2 2 2 2 2 10" xfId="40577" xr:uid="{6A4371BD-DC0C-4BD4-98C0-47FF707DF672}"/>
    <cellStyle name="Input 2 2 2 2 2 2 11" xfId="40578" xr:uid="{7BBEF287-7D30-407D-B737-AFEC5E370E31}"/>
    <cellStyle name="Input 2 2 2 2 2 2 12" xfId="40579" xr:uid="{13C98B1A-F099-4CE9-8CE7-379C692AD866}"/>
    <cellStyle name="Input 2 2 2 2 2 2 13" xfId="40580" xr:uid="{996F1A31-4B53-4E8C-A3D9-A724AE1BBFA4}"/>
    <cellStyle name="Input 2 2 2 2 2 2 2" xfId="4527" xr:uid="{D39217F7-4D3A-42AF-A829-D037E533C7FA}"/>
    <cellStyle name="Input 2 2 2 2 2 2 2 10" xfId="40581" xr:uid="{7FCFE3BF-D751-47D3-9BF4-DE91EF4D1808}"/>
    <cellStyle name="Input 2 2 2 2 2 2 2 11" xfId="40582" xr:uid="{2B920B3F-E371-4276-A920-F4281F9E2521}"/>
    <cellStyle name="Input 2 2 2 2 2 2 2 12" xfId="40583" xr:uid="{CEBE16B9-E847-49F0-A1A2-F2D90C251267}"/>
    <cellStyle name="Input 2 2 2 2 2 2 2 2" xfId="9002" xr:uid="{B055E53C-35EC-4C52-BB64-4E4031661F72}"/>
    <cellStyle name="Input 2 2 2 2 2 2 2 2 10" xfId="40584" xr:uid="{5B3BAF42-2DF2-4209-92BB-2C76B556588C}"/>
    <cellStyle name="Input 2 2 2 2 2 2 2 2 11" xfId="40585" xr:uid="{B586B853-7367-4AF6-B77A-574947B5D838}"/>
    <cellStyle name="Input 2 2 2 2 2 2 2 2 2" xfId="11873" xr:uid="{1CD02FF2-01B4-4BEE-976F-2A667920E114}"/>
    <cellStyle name="Input 2 2 2 2 2 2 2 2 2 2" xfId="18475" xr:uid="{324BA169-3133-4FD1-92F9-309866790775}"/>
    <cellStyle name="Input 2 2 2 2 2 2 2 2 2 2 2" xfId="34204" xr:uid="{4EE60D9E-9DEA-4151-82C8-ACA67B10226C}"/>
    <cellStyle name="Input 2 2 2 2 2 2 2 2 2 3" xfId="28009" xr:uid="{E3B7D2B0-7C58-4AEB-9EDD-DDCBD70164E8}"/>
    <cellStyle name="Input 2 2 2 2 2 2 2 2 3" xfId="12298" xr:uid="{AC21DDDC-45C0-4111-A753-B793559EAF90}"/>
    <cellStyle name="Input 2 2 2 2 2 2 2 2 3 2" xfId="18890" xr:uid="{D8004999-9C0E-4305-BD8B-BBBD9DEC5ABC}"/>
    <cellStyle name="Input 2 2 2 2 2 2 2 2 3 2 2" xfId="34619" xr:uid="{1D20EFA3-A936-4F1C-A7A2-80079791E441}"/>
    <cellStyle name="Input 2 2 2 2 2 2 2 2 3 3" xfId="28424" xr:uid="{D20CC7A6-9844-4CA9-87E0-27F220AEC190}"/>
    <cellStyle name="Input 2 2 2 2 2 2 2 2 4" xfId="13419" xr:uid="{D692B52C-BFE0-4D40-B7DD-3BCBE9AD97F0}"/>
    <cellStyle name="Input 2 2 2 2 2 2 2 2 4 2" xfId="20006" xr:uid="{02DD16F8-0BEB-479F-9BC1-11C57D3EA928}"/>
    <cellStyle name="Input 2 2 2 2 2 2 2 2 4 2 2" xfId="35735" xr:uid="{197D2A28-C782-4180-984D-632781F0F19E}"/>
    <cellStyle name="Input 2 2 2 2 2 2 2 2 4 3" xfId="29541" xr:uid="{AE62C8E3-1BC9-40BB-8D3D-9ED339F39F65}"/>
    <cellStyle name="Input 2 2 2 2 2 2 2 2 5" xfId="15833" xr:uid="{E4D00533-2F5D-4C8F-99D3-C519B281F71F}"/>
    <cellStyle name="Input 2 2 2 2 2 2 2 2 5 2" xfId="31562" xr:uid="{6DDCAE08-F048-454C-8178-666DEECBC90E}"/>
    <cellStyle name="Input 2 2 2 2 2 2 2 2 6" xfId="23326" xr:uid="{5A79B49B-6BA8-4DBF-93FD-7235AE2FBAFB}"/>
    <cellStyle name="Input 2 2 2 2 2 2 2 2 6 2" xfId="38981" xr:uid="{2BF6F954-51E0-4A2D-8F8A-1A7DF3EE9262}"/>
    <cellStyle name="Input 2 2 2 2 2 2 2 2 7" xfId="25232" xr:uid="{AE91091B-C442-41A1-9D43-5AFD6A8F59ED}"/>
    <cellStyle name="Input 2 2 2 2 2 2 2 2 8" xfId="40586" xr:uid="{FC89DB87-9A20-4020-A569-EBB89CD6FD04}"/>
    <cellStyle name="Input 2 2 2 2 2 2 2 2 9" xfId="40587" xr:uid="{46ECAA57-FF6F-4EE5-B008-8D1F01D24A57}"/>
    <cellStyle name="Input 2 2 2 2 2 2 2 3" xfId="11794" xr:uid="{5826447E-2CBD-42AF-9EC0-1861AAE9B35C}"/>
    <cellStyle name="Input 2 2 2 2 2 2 2 3 2" xfId="18398" xr:uid="{627A26E6-F661-4D8F-B05A-A00C33BAEF99}"/>
    <cellStyle name="Input 2 2 2 2 2 2 2 3 2 2" xfId="34127" xr:uid="{CC3CAA13-33A1-4E6F-971C-D06A2F983707}"/>
    <cellStyle name="Input 2 2 2 2 2 2 2 3 3" xfId="27931" xr:uid="{C33A62E4-B001-4598-AE68-B78260B8F194}"/>
    <cellStyle name="Input 2 2 2 2 2 2 2 4" xfId="10576" xr:uid="{25D51CF2-DFBE-4691-B4FE-5E39A18C3F9D}"/>
    <cellStyle name="Input 2 2 2 2 2 2 2 4 2" xfId="17223" xr:uid="{428A2A52-FCC1-4232-91AE-613BC1009905}"/>
    <cellStyle name="Input 2 2 2 2 2 2 2 4 2 2" xfId="32952" xr:uid="{DFE4AC56-0BBF-4C24-9761-7680460C1102}"/>
    <cellStyle name="Input 2 2 2 2 2 2 2 4 3" xfId="26742" xr:uid="{34B70F24-A12C-41F9-91CB-A294AA51E348}"/>
    <cellStyle name="Input 2 2 2 2 2 2 2 5" xfId="12878" xr:uid="{CB0A27C9-412E-46B3-B960-2CA00E419A57}"/>
    <cellStyle name="Input 2 2 2 2 2 2 2 5 2" xfId="19465" xr:uid="{6AD827C0-8E47-46DD-A160-E7E16860CB51}"/>
    <cellStyle name="Input 2 2 2 2 2 2 2 5 2 2" xfId="35194" xr:uid="{AF200211-D043-4191-8ADC-66772C9928D7}"/>
    <cellStyle name="Input 2 2 2 2 2 2 2 5 3" xfId="29000" xr:uid="{4A30251F-6C1E-45BF-AD9F-EFF1479C51FA}"/>
    <cellStyle name="Input 2 2 2 2 2 2 2 6" xfId="14392" xr:uid="{FE5B9F4D-549A-4B50-9CB6-D1EA230BFC05}"/>
    <cellStyle name="Input 2 2 2 2 2 2 2 6 2" xfId="30507" xr:uid="{6232BFC6-E240-4123-ABBE-879EA8EE4B5B}"/>
    <cellStyle name="Input 2 2 2 2 2 2 2 7" xfId="22245" xr:uid="{139E3B00-E00E-4920-B3FB-FD2938A18A90}"/>
    <cellStyle name="Input 2 2 2 2 2 2 2 7 2" xfId="37906" xr:uid="{7C45C099-B2BD-47F0-99E2-4F24AE064839}"/>
    <cellStyle name="Input 2 2 2 2 2 2 2 8" xfId="24241" xr:uid="{7AC25DB0-13B3-4EED-B3EA-F88648DAAB2C}"/>
    <cellStyle name="Input 2 2 2 2 2 2 2 9" xfId="40588" xr:uid="{E96C9BB0-E433-43AB-8567-D85D99F71616}"/>
    <cellStyle name="Input 2 2 2 2 2 2 3" xfId="9001" xr:uid="{88A8DBDC-36B5-4DA1-AAE5-CC18BFB4AAEC}"/>
    <cellStyle name="Input 2 2 2 2 2 2 3 10" xfId="40589" xr:uid="{0B02D503-92A2-48A3-A122-9818F2B515FF}"/>
    <cellStyle name="Input 2 2 2 2 2 2 3 11" xfId="40590" xr:uid="{CB32F390-BB4C-4185-94C9-E4D8915B61F7}"/>
    <cellStyle name="Input 2 2 2 2 2 2 3 2" xfId="10150" xr:uid="{5176E50B-4442-474D-B534-C403A3D7FAFB}"/>
    <cellStyle name="Input 2 2 2 2 2 2 3 2 2" xfId="16833" xr:uid="{961C17F7-A1F0-4C36-B163-08B8A1CC9425}"/>
    <cellStyle name="Input 2 2 2 2 2 2 3 2 2 2" xfId="32562" xr:uid="{59675139-58D3-4A48-912C-0D6598D5C014}"/>
    <cellStyle name="Input 2 2 2 2 2 2 3 2 3" xfId="26319" xr:uid="{F93E9DED-6CB6-4AD2-BA75-86DBEF366D98}"/>
    <cellStyle name="Input 2 2 2 2 2 2 3 3" xfId="12297" xr:uid="{44BDF8BD-8459-4299-AB37-6A09EE9BED48}"/>
    <cellStyle name="Input 2 2 2 2 2 2 3 3 2" xfId="18889" xr:uid="{C3FD88CA-6F89-467A-BC94-FC17200D1CF9}"/>
    <cellStyle name="Input 2 2 2 2 2 2 3 3 2 2" xfId="34618" xr:uid="{AC90DEA6-8070-4F39-B1D5-A7DFC6E41E4F}"/>
    <cellStyle name="Input 2 2 2 2 2 2 3 3 3" xfId="28423" xr:uid="{718D8F85-5E57-43F7-89DC-F6E7A93306B1}"/>
    <cellStyle name="Input 2 2 2 2 2 2 3 4" xfId="13418" xr:uid="{24A9D43B-B846-4BEF-9AA0-EE5D9184B755}"/>
    <cellStyle name="Input 2 2 2 2 2 2 3 4 2" xfId="20005" xr:uid="{05DC715F-BBF4-48A2-8B25-0BBE99DCCA92}"/>
    <cellStyle name="Input 2 2 2 2 2 2 3 4 2 2" xfId="35734" xr:uid="{785A3622-F7B4-417E-A0AF-D4287B196104}"/>
    <cellStyle name="Input 2 2 2 2 2 2 3 4 3" xfId="29540" xr:uid="{BAE8F4DB-11F6-4D40-8B85-4CE764542C62}"/>
    <cellStyle name="Input 2 2 2 2 2 2 3 5" xfId="15832" xr:uid="{1145E552-717D-4743-BE9B-64784B23C243}"/>
    <cellStyle name="Input 2 2 2 2 2 2 3 5 2" xfId="31561" xr:uid="{B22B7417-7AC6-4AAD-A3A8-9A890629CBAF}"/>
    <cellStyle name="Input 2 2 2 2 2 2 3 6" xfId="23325" xr:uid="{62336BDB-2D6E-4A8A-8089-2814637B930B}"/>
    <cellStyle name="Input 2 2 2 2 2 2 3 6 2" xfId="38980" xr:uid="{54BA9D3B-9357-44A2-8547-57FC56C0BF78}"/>
    <cellStyle name="Input 2 2 2 2 2 2 3 7" xfId="25231" xr:uid="{A9401CA7-61E3-46F6-91C4-78369C8C435F}"/>
    <cellStyle name="Input 2 2 2 2 2 2 3 8" xfId="40591" xr:uid="{FD6894EE-1A39-4D2B-913D-ABCA4844F907}"/>
    <cellStyle name="Input 2 2 2 2 2 2 3 9" xfId="40592" xr:uid="{425715CE-C680-4CC8-A811-CF297B2278AD}"/>
    <cellStyle name="Input 2 2 2 2 2 2 4" xfId="11795" xr:uid="{9979C294-AE6A-4DE8-B6D7-609109B04CFD}"/>
    <cellStyle name="Input 2 2 2 2 2 2 4 2" xfId="18399" xr:uid="{9D43FA7E-A9EB-4797-9B07-BCE7667D918D}"/>
    <cellStyle name="Input 2 2 2 2 2 2 4 2 2" xfId="34128" xr:uid="{D1795390-B24C-4B5F-8E0A-FD2D1B6123D7}"/>
    <cellStyle name="Input 2 2 2 2 2 2 4 3" xfId="27932" xr:uid="{7EB29048-A5EC-4EA0-B263-88B7CA20FF1A}"/>
    <cellStyle name="Input 2 2 2 2 2 2 5" xfId="10746" xr:uid="{AF26E0E9-7ECA-490D-8FBB-47B66FE50C88}"/>
    <cellStyle name="Input 2 2 2 2 2 2 5 2" xfId="17392" xr:uid="{572335EE-ED97-4936-B67A-EA8A111FDEBB}"/>
    <cellStyle name="Input 2 2 2 2 2 2 5 2 2" xfId="33121" xr:uid="{D4FEAAD4-C2C5-4AB6-AA99-F8C306FB55A1}"/>
    <cellStyle name="Input 2 2 2 2 2 2 5 3" xfId="26911" xr:uid="{8D628A31-3582-4A3E-A384-C6751D58F5D1}"/>
    <cellStyle name="Input 2 2 2 2 2 2 6" xfId="12877" xr:uid="{5E6AE93A-0664-451E-9791-9CB533CD712B}"/>
    <cellStyle name="Input 2 2 2 2 2 2 6 2" xfId="19464" xr:uid="{7A9497B9-E76B-4198-A6B0-295123B2C979}"/>
    <cellStyle name="Input 2 2 2 2 2 2 6 2 2" xfId="35193" xr:uid="{9E766E15-9FD7-492D-BE40-6BE84B18F32E}"/>
    <cellStyle name="Input 2 2 2 2 2 2 6 3" xfId="28999" xr:uid="{72AD84E8-99E9-447B-B9DC-149A67DC9AF2}"/>
    <cellStyle name="Input 2 2 2 2 2 2 7" xfId="14393" xr:uid="{DE61CBC2-2825-4681-ADF1-01D3631BEC9A}"/>
    <cellStyle name="Input 2 2 2 2 2 2 7 2" xfId="30508" xr:uid="{30C13AF0-7279-452D-9A03-22DF052F038A}"/>
    <cellStyle name="Input 2 2 2 2 2 2 8" xfId="22244" xr:uid="{F98BAE00-C341-4B83-8DE7-0E04A0BBA5B1}"/>
    <cellStyle name="Input 2 2 2 2 2 2 8 2" xfId="37905" xr:uid="{3FAAC87B-D5A0-40A8-92C2-5F31AF795CAB}"/>
    <cellStyle name="Input 2 2 2 2 2 2 9" xfId="24240" xr:uid="{B4E4E91C-EDC1-4D2F-94B1-08A4F6EEAFEE}"/>
    <cellStyle name="Input 2 2 2 2 2 3" xfId="4528" xr:uid="{8671B9BE-CE17-4EE0-9C87-F86E2D733998}"/>
    <cellStyle name="Input 2 2 2 2 2 3 10" xfId="40593" xr:uid="{FDD006BE-4931-4F05-B9A4-36878272FC05}"/>
    <cellStyle name="Input 2 2 2 2 2 3 11" xfId="40594" xr:uid="{52E3CC08-D6DB-488F-98FA-2F1E4D1AFD60}"/>
    <cellStyle name="Input 2 2 2 2 2 3 12" xfId="40595" xr:uid="{037D7E27-EA5C-4661-87A2-8A08D82DCC3D}"/>
    <cellStyle name="Input 2 2 2 2 2 3 2" xfId="9003" xr:uid="{9EF3E657-C9C0-4B8C-A79D-256B5BB33347}"/>
    <cellStyle name="Input 2 2 2 2 2 3 2 10" xfId="40596" xr:uid="{09B1EFAA-23B5-45F7-B7ED-2AE080E3A4FA}"/>
    <cellStyle name="Input 2 2 2 2 2 3 2 11" xfId="40597" xr:uid="{E5C854F9-A223-42EF-BFBB-6ACCAB7C9B64}"/>
    <cellStyle name="Input 2 2 2 2 2 3 2 2" xfId="10149" xr:uid="{3B40C30B-3789-49AE-8D10-5F89E70A67F8}"/>
    <cellStyle name="Input 2 2 2 2 2 3 2 2 2" xfId="16832" xr:uid="{13C8B513-628C-42FA-ACF4-C5534C14C856}"/>
    <cellStyle name="Input 2 2 2 2 2 3 2 2 2 2" xfId="32561" xr:uid="{B9D37D99-B837-483F-9A77-08BD2A834342}"/>
    <cellStyle name="Input 2 2 2 2 2 3 2 2 3" xfId="26318" xr:uid="{FF55DDDF-FE9C-4716-B4D1-43A48D920134}"/>
    <cellStyle name="Input 2 2 2 2 2 3 2 3" xfId="12299" xr:uid="{3081BE26-86CC-4E21-AC35-0749B93A4DB6}"/>
    <cellStyle name="Input 2 2 2 2 2 3 2 3 2" xfId="18891" xr:uid="{18E32334-4846-4A74-94DD-8BDDA715D00D}"/>
    <cellStyle name="Input 2 2 2 2 2 3 2 3 2 2" xfId="34620" xr:uid="{E80C77B8-66FE-426B-AE1C-5EC766C95E49}"/>
    <cellStyle name="Input 2 2 2 2 2 3 2 3 3" xfId="28425" xr:uid="{D3DBA639-3814-4722-B5C7-644F0F67C7EF}"/>
    <cellStyle name="Input 2 2 2 2 2 3 2 4" xfId="13420" xr:uid="{B95BA963-2C2A-47E5-A430-A2D10A8E5ABF}"/>
    <cellStyle name="Input 2 2 2 2 2 3 2 4 2" xfId="20007" xr:uid="{C4905D6F-770F-44CC-BF23-AE5752E143B9}"/>
    <cellStyle name="Input 2 2 2 2 2 3 2 4 2 2" xfId="35736" xr:uid="{41E7FB1A-A776-4C71-9967-450F1F081CF0}"/>
    <cellStyle name="Input 2 2 2 2 2 3 2 4 3" xfId="29542" xr:uid="{D2362FE2-9AC7-44C2-B6A3-3BB083B93809}"/>
    <cellStyle name="Input 2 2 2 2 2 3 2 5" xfId="15834" xr:uid="{1EE5C8AA-BC77-413D-A58F-33762A3E31C0}"/>
    <cellStyle name="Input 2 2 2 2 2 3 2 5 2" xfId="31563" xr:uid="{1ACC9C45-6480-4636-90AB-8E5E74C332BC}"/>
    <cellStyle name="Input 2 2 2 2 2 3 2 6" xfId="23327" xr:uid="{7824442F-91CE-49C7-A9E0-ADAC73D3E530}"/>
    <cellStyle name="Input 2 2 2 2 2 3 2 6 2" xfId="38982" xr:uid="{FC311762-F5C4-44DE-9EA5-811CF0FCF424}"/>
    <cellStyle name="Input 2 2 2 2 2 3 2 7" xfId="25233" xr:uid="{3759846E-A157-47AD-B65D-678EF01F1391}"/>
    <cellStyle name="Input 2 2 2 2 2 3 2 8" xfId="40598" xr:uid="{44D68540-AED2-4112-81EE-DAAD2FCEEC3D}"/>
    <cellStyle name="Input 2 2 2 2 2 3 2 9" xfId="40599" xr:uid="{9551F951-8041-43D0-AA52-89EECD07FD6B}"/>
    <cellStyle name="Input 2 2 2 2 2 3 3" xfId="10684" xr:uid="{0FDA7411-70C2-4596-AFA4-E95E46CA4087}"/>
    <cellStyle name="Input 2 2 2 2 2 3 3 2" xfId="17331" xr:uid="{BD9C9DEE-9D97-444C-8A1F-B3A918D07F31}"/>
    <cellStyle name="Input 2 2 2 2 2 3 3 2 2" xfId="33060" xr:uid="{1D073A37-F669-430B-88E9-7BCE889B6A60}"/>
    <cellStyle name="Input 2 2 2 2 2 3 3 3" xfId="26850" xr:uid="{A6FA6B92-F078-4FEE-A78D-D4C6B607C5AD}"/>
    <cellStyle name="Input 2 2 2 2 2 3 4" xfId="10577" xr:uid="{90E4B2C3-0329-441D-8633-B1EF13D1C5A1}"/>
    <cellStyle name="Input 2 2 2 2 2 3 4 2" xfId="17224" xr:uid="{2A269C22-3AD2-4BA6-8F74-463426FD9997}"/>
    <cellStyle name="Input 2 2 2 2 2 3 4 2 2" xfId="32953" xr:uid="{446C8140-C7A6-4D70-8E76-0F10A9C262DC}"/>
    <cellStyle name="Input 2 2 2 2 2 3 4 3" xfId="26743" xr:uid="{9448A2E5-E7B7-4452-88C3-600152AFE234}"/>
    <cellStyle name="Input 2 2 2 2 2 3 5" xfId="12879" xr:uid="{8763A041-AE26-4F0B-ABB9-8AFA9A91B092}"/>
    <cellStyle name="Input 2 2 2 2 2 3 5 2" xfId="19466" xr:uid="{5742A9C1-EF59-4440-84DF-DD3D35F6EBB1}"/>
    <cellStyle name="Input 2 2 2 2 2 3 5 2 2" xfId="35195" xr:uid="{6DFCE726-2CCF-422C-9830-31E66FB6AD72}"/>
    <cellStyle name="Input 2 2 2 2 2 3 5 3" xfId="29001" xr:uid="{0D96CB2E-C0FF-4FAA-89CA-8518C1933E99}"/>
    <cellStyle name="Input 2 2 2 2 2 3 6" xfId="14391" xr:uid="{E0BE45A8-A493-41D5-834B-86226F3EBE64}"/>
    <cellStyle name="Input 2 2 2 2 2 3 6 2" xfId="30506" xr:uid="{E0960B78-D687-4C04-B73F-FBFFEF1EA3B4}"/>
    <cellStyle name="Input 2 2 2 2 2 3 7" xfId="22246" xr:uid="{383BD641-9F02-4CE3-9E72-69F3B5BC8274}"/>
    <cellStyle name="Input 2 2 2 2 2 3 7 2" xfId="37907" xr:uid="{ACC40D81-E5D8-421C-A3B3-A74E1504FABF}"/>
    <cellStyle name="Input 2 2 2 2 2 3 8" xfId="24242" xr:uid="{0B6EF58A-F191-4565-8D68-F63994BCBD84}"/>
    <cellStyle name="Input 2 2 2 2 2 3 9" xfId="40600" xr:uid="{78F26D7D-E93C-49D1-8A24-26DA39E22ED1}"/>
    <cellStyle name="Input 2 2 2 2 2 4" xfId="9000" xr:uid="{342A4345-F2D5-46A0-8F9E-347F834F0C1F}"/>
    <cellStyle name="Input 2 2 2 2 2 4 10" xfId="40601" xr:uid="{D3BBAE81-12BD-4B96-ADC7-9DBFEBB512CC}"/>
    <cellStyle name="Input 2 2 2 2 2 4 11" xfId="40602" xr:uid="{E78763A4-B4ED-41D4-8D6C-F18CB75E5798}"/>
    <cellStyle name="Input 2 2 2 2 2 4 2" xfId="10151" xr:uid="{F7618547-1FC3-48C1-9EFF-70BBE6E4FE4C}"/>
    <cellStyle name="Input 2 2 2 2 2 4 2 2" xfId="16834" xr:uid="{B4D1C05C-8D1D-4055-9A5A-E1225AE860FB}"/>
    <cellStyle name="Input 2 2 2 2 2 4 2 2 2" xfId="32563" xr:uid="{EE4757AF-82FE-49F0-B94B-CEA484EC581B}"/>
    <cellStyle name="Input 2 2 2 2 2 4 2 3" xfId="26320" xr:uid="{FF3018C5-D775-4E6C-8986-8BF01755D8D4}"/>
    <cellStyle name="Input 2 2 2 2 2 4 3" xfId="12296" xr:uid="{FC51B33E-8C36-47CC-8A7A-D92C84FC101E}"/>
    <cellStyle name="Input 2 2 2 2 2 4 3 2" xfId="18888" xr:uid="{31C02C08-33A8-4E3C-9EFD-69D5D5505BE1}"/>
    <cellStyle name="Input 2 2 2 2 2 4 3 2 2" xfId="34617" xr:uid="{5BF34053-B0B6-49BA-9905-8E2A4443F0FB}"/>
    <cellStyle name="Input 2 2 2 2 2 4 3 3" xfId="28422" xr:uid="{FDD7A554-14CB-47CA-B723-50BB011F5CED}"/>
    <cellStyle name="Input 2 2 2 2 2 4 4" xfId="13417" xr:uid="{ADA1597A-D9CF-4A33-9508-3DBBB866738C}"/>
    <cellStyle name="Input 2 2 2 2 2 4 4 2" xfId="20004" xr:uid="{7C6EE256-88C9-4BC8-ABBC-3B8A48E1D932}"/>
    <cellStyle name="Input 2 2 2 2 2 4 4 2 2" xfId="35733" xr:uid="{563A71C2-1006-4088-BBB9-2DF7A10087C8}"/>
    <cellStyle name="Input 2 2 2 2 2 4 4 3" xfId="29539" xr:uid="{D5C0AC34-5945-48BA-906F-1EDCA6048259}"/>
    <cellStyle name="Input 2 2 2 2 2 4 5" xfId="15831" xr:uid="{817824ED-0369-4653-9896-ED7680DFCDE5}"/>
    <cellStyle name="Input 2 2 2 2 2 4 5 2" xfId="31560" xr:uid="{0A551BA3-A837-41CF-B758-9C27BBAE881D}"/>
    <cellStyle name="Input 2 2 2 2 2 4 6" xfId="23324" xr:uid="{80DFC9FF-7C7E-43AC-BD00-5B3DF0C34FC9}"/>
    <cellStyle name="Input 2 2 2 2 2 4 6 2" xfId="38979" xr:uid="{435C4154-AB6C-4938-B49E-35CC86F53935}"/>
    <cellStyle name="Input 2 2 2 2 2 4 7" xfId="25230" xr:uid="{E168D862-57B3-4F86-B7D5-82F96B3240A9}"/>
    <cellStyle name="Input 2 2 2 2 2 4 8" xfId="40603" xr:uid="{AFB60D04-680D-4D72-9102-5720922AE02E}"/>
    <cellStyle name="Input 2 2 2 2 2 4 9" xfId="40604" xr:uid="{95315EC4-31D2-4A6A-A98A-1E616C5575D9}"/>
    <cellStyle name="Input 2 2 2 2 2 5" xfId="10685" xr:uid="{BE7CD0FE-0BFE-438A-B0FE-C195311A6D04}"/>
    <cellStyle name="Input 2 2 2 2 2 5 2" xfId="17332" xr:uid="{C9DC95B1-D987-40FB-850B-62227D65D662}"/>
    <cellStyle name="Input 2 2 2 2 2 5 2 2" xfId="33061" xr:uid="{0CD045D0-1F0F-4A5C-8B33-B9B013BE6229}"/>
    <cellStyle name="Input 2 2 2 2 2 5 3" xfId="26851" xr:uid="{98A11D6B-1611-46D1-AB23-9EF1884672F6}"/>
    <cellStyle name="Input 2 2 2 2 2 6" xfId="10575" xr:uid="{85554070-E2A6-4D54-A28C-EE349390C074}"/>
    <cellStyle name="Input 2 2 2 2 2 6 2" xfId="17222" xr:uid="{6EF69E67-C18C-4181-9B7C-7FAC459A3312}"/>
    <cellStyle name="Input 2 2 2 2 2 6 2 2" xfId="32951" xr:uid="{6D892BA4-0FCC-48C3-9BC9-1BA447C62579}"/>
    <cellStyle name="Input 2 2 2 2 2 6 3" xfId="26741" xr:uid="{62D438F3-80EA-4445-A074-84E3AF99DC5E}"/>
    <cellStyle name="Input 2 2 2 2 2 7" xfId="12876" xr:uid="{433B9DD8-FA8D-429C-9EA6-73F71582DE04}"/>
    <cellStyle name="Input 2 2 2 2 2 7 2" xfId="19463" xr:uid="{CF07CC2E-53B1-440C-9FE6-68FF0720E2FC}"/>
    <cellStyle name="Input 2 2 2 2 2 7 2 2" xfId="35192" xr:uid="{889A5569-E5BE-4939-B8D2-E7E42CEB5E8E}"/>
    <cellStyle name="Input 2 2 2 2 2 7 3" xfId="28998" xr:uid="{6D676AE3-1C4F-42D1-A857-C1ADE6DE6ED2}"/>
    <cellStyle name="Input 2 2 2 2 2 8" xfId="14394" xr:uid="{1DA6C074-8748-4360-9601-48A10EA73FBA}"/>
    <cellStyle name="Input 2 2 2 2 2 8 2" xfId="30509" xr:uid="{010967D0-979A-4ED9-A0EB-7AA09A2FF175}"/>
    <cellStyle name="Input 2 2 2 2 2 9" xfId="22243" xr:uid="{53637E29-EF55-46E2-BA60-8F6FAECE4EBA}"/>
    <cellStyle name="Input 2 2 2 2 2 9 2" xfId="37904" xr:uid="{1E58B588-D6A0-4448-85C6-BE4AFCAAB58E}"/>
    <cellStyle name="Input 2 2 2 2 3" xfId="4529" xr:uid="{727321A7-0032-43D2-9382-3CDCBF76FED4}"/>
    <cellStyle name="Input 2 2 2 2 3 10" xfId="40605" xr:uid="{AFB265AF-032F-40E0-AE73-4F7547A6371A}"/>
    <cellStyle name="Input 2 2 2 2 3 11" xfId="40606" xr:uid="{7C2E5755-9829-4ABA-A2BE-542E64B7F00A}"/>
    <cellStyle name="Input 2 2 2 2 3 12" xfId="40607" xr:uid="{FDD52DD2-76BD-4EE8-B4BE-84DB09C0408A}"/>
    <cellStyle name="Input 2 2 2 2 3 2" xfId="9004" xr:uid="{383F2041-98F4-44D8-9633-9FADB3E5E338}"/>
    <cellStyle name="Input 2 2 2 2 3 2 10" xfId="40608" xr:uid="{A2B11879-0AB5-4594-8B13-014F1E4CBCC3}"/>
    <cellStyle name="Input 2 2 2 2 3 2 11" xfId="40609" xr:uid="{9A2647A5-F3AE-4565-B6D2-82221E2817ED}"/>
    <cellStyle name="Input 2 2 2 2 3 2 2" xfId="11874" xr:uid="{D1277418-9716-49A7-971B-CAAD2D8EC684}"/>
    <cellStyle name="Input 2 2 2 2 3 2 2 2" xfId="18476" xr:uid="{7765CFC7-72DB-4330-A0D1-0989DA21C3E8}"/>
    <cellStyle name="Input 2 2 2 2 3 2 2 2 2" xfId="34205" xr:uid="{00D85128-2FB3-495E-99FB-91B9A3537E6D}"/>
    <cellStyle name="Input 2 2 2 2 3 2 2 3" xfId="28010" xr:uid="{87D9B307-8053-4CC9-88FC-9D275944EDC2}"/>
    <cellStyle name="Input 2 2 2 2 3 2 3" xfId="12300" xr:uid="{19DFD965-AD75-43DB-8058-40068BC5EC5A}"/>
    <cellStyle name="Input 2 2 2 2 3 2 3 2" xfId="18892" xr:uid="{6866A207-E89C-4A46-A7CA-1AB6C8BC6503}"/>
    <cellStyle name="Input 2 2 2 2 3 2 3 2 2" xfId="34621" xr:uid="{DF5FC9B6-8B13-4711-8366-188CDF475B6D}"/>
    <cellStyle name="Input 2 2 2 2 3 2 3 3" xfId="28426" xr:uid="{79A801BE-A348-4CB8-9F23-1D3E25A69A9A}"/>
    <cellStyle name="Input 2 2 2 2 3 2 4" xfId="13421" xr:uid="{BBCE881E-F6C9-41A2-B9B5-50981F0E6961}"/>
    <cellStyle name="Input 2 2 2 2 3 2 4 2" xfId="20008" xr:uid="{8CC3B86A-D525-407C-B795-21402838E021}"/>
    <cellStyle name="Input 2 2 2 2 3 2 4 2 2" xfId="35737" xr:uid="{021CE4FC-3A05-4F41-83A1-0CC159715A67}"/>
    <cellStyle name="Input 2 2 2 2 3 2 4 3" xfId="29543" xr:uid="{017975EB-F7A9-4D3E-87A1-0D6EA4AA8B13}"/>
    <cellStyle name="Input 2 2 2 2 3 2 5" xfId="15835" xr:uid="{E7F8E05D-2808-41DA-AAD7-C2E5E76A497B}"/>
    <cellStyle name="Input 2 2 2 2 3 2 5 2" xfId="31564" xr:uid="{77E3AD27-45E2-47E1-B145-A129EC54E63C}"/>
    <cellStyle name="Input 2 2 2 2 3 2 6" xfId="23328" xr:uid="{40D7897F-945A-43C9-B333-346F5429495B}"/>
    <cellStyle name="Input 2 2 2 2 3 2 6 2" xfId="38983" xr:uid="{99C205F3-31D1-4B6A-AB37-7BA4E15BC7FD}"/>
    <cellStyle name="Input 2 2 2 2 3 2 7" xfId="25234" xr:uid="{C95E70D8-C0E7-4DA7-8466-F2890FDC7397}"/>
    <cellStyle name="Input 2 2 2 2 3 2 8" xfId="40610" xr:uid="{F135A867-3328-413E-A7F0-8A425483D953}"/>
    <cellStyle name="Input 2 2 2 2 3 2 9" xfId="40611" xr:uid="{7F2F377E-FEAB-447B-9510-966D41FC8F63}"/>
    <cellStyle name="Input 2 2 2 2 3 3" xfId="10683" xr:uid="{74271CFA-EDC4-42C0-900A-6D1D4D555A71}"/>
    <cellStyle name="Input 2 2 2 2 3 3 2" xfId="17330" xr:uid="{5E745F4E-36B6-4CCB-B9A8-A259CB47AFE7}"/>
    <cellStyle name="Input 2 2 2 2 3 3 2 2" xfId="33059" xr:uid="{D7AF5C0C-3626-4D5E-9051-671695E60D41}"/>
    <cellStyle name="Input 2 2 2 2 3 3 3" xfId="26849" xr:uid="{49A43D2A-E287-49BC-8709-482717D18985}"/>
    <cellStyle name="Input 2 2 2 2 3 4" xfId="10578" xr:uid="{BCDD8D61-C788-45C3-B443-5B2AF72F5CDF}"/>
    <cellStyle name="Input 2 2 2 2 3 4 2" xfId="17225" xr:uid="{B861DE20-CEAC-4042-AA95-F07C83844C74}"/>
    <cellStyle name="Input 2 2 2 2 3 4 2 2" xfId="32954" xr:uid="{E6C160B9-3EB1-4942-B2A0-12B20A745121}"/>
    <cellStyle name="Input 2 2 2 2 3 4 3" xfId="26744" xr:uid="{0B0AC449-9A6F-4650-BAED-D06750C5AC92}"/>
    <cellStyle name="Input 2 2 2 2 3 5" xfId="12880" xr:uid="{8B8B3C4A-D6E7-4220-B5EB-730B9D64D106}"/>
    <cellStyle name="Input 2 2 2 2 3 5 2" xfId="19467" xr:uid="{E5009BB3-B0D4-4957-A5B3-ACEEA83A8915}"/>
    <cellStyle name="Input 2 2 2 2 3 5 2 2" xfId="35196" xr:uid="{12B18E38-BAC5-46F1-96C2-FC4CCBFBEB31}"/>
    <cellStyle name="Input 2 2 2 2 3 5 3" xfId="29002" xr:uid="{E0235443-2CF3-4550-BF51-BD0E9CBF59AF}"/>
    <cellStyle name="Input 2 2 2 2 3 6" xfId="14390" xr:uid="{C1E87128-E1B7-40EC-8553-CCC97A6C8C00}"/>
    <cellStyle name="Input 2 2 2 2 3 6 2" xfId="30505" xr:uid="{8BB7FFFB-A378-4217-AB30-AA46C0EB3713}"/>
    <cellStyle name="Input 2 2 2 2 3 7" xfId="22247" xr:uid="{3679527B-2229-49F0-A102-931ED5A1CADF}"/>
    <cellStyle name="Input 2 2 2 2 3 7 2" xfId="37908" xr:uid="{1DBE9FF8-A487-4B69-A051-8DCAA19DDC7E}"/>
    <cellStyle name="Input 2 2 2 2 3 8" xfId="24243" xr:uid="{E00BDD24-BDEA-45D4-8B86-C7DE1C216FB7}"/>
    <cellStyle name="Input 2 2 2 2 3 9" xfId="40612" xr:uid="{530BD9FF-B255-4593-8A85-AAC3727E2458}"/>
    <cellStyle name="Input 2 2 2 2 4" xfId="8999" xr:uid="{B1FF797C-2E82-47AF-BFB0-61B46986C6A2}"/>
    <cellStyle name="Input 2 2 2 2 4 10" xfId="40613" xr:uid="{84073B6A-0B72-4E2D-8508-69B25200DFD6}"/>
    <cellStyle name="Input 2 2 2 2 4 11" xfId="40614" xr:uid="{359C0E65-4CF6-4B0A-8F12-226845BBD789}"/>
    <cellStyle name="Input 2 2 2 2 4 2" xfId="11869" xr:uid="{08CF2C5A-FF34-44B4-B11B-A5DE4718C13B}"/>
    <cellStyle name="Input 2 2 2 2 4 2 2" xfId="18471" xr:uid="{0C8C2D4B-57C5-440A-9292-76D18A51AD8D}"/>
    <cellStyle name="Input 2 2 2 2 4 2 2 2" xfId="34200" xr:uid="{D0D876A6-ED04-4E89-B49A-FD9CBBBCF224}"/>
    <cellStyle name="Input 2 2 2 2 4 2 3" xfId="28005" xr:uid="{7714897A-8443-43F2-9650-8BA2A057CCBB}"/>
    <cellStyle name="Input 2 2 2 2 4 3" xfId="12295" xr:uid="{ABCD9391-1F1C-47C4-B844-DC646330C8F3}"/>
    <cellStyle name="Input 2 2 2 2 4 3 2" xfId="18887" xr:uid="{CBBB33A0-AED7-4660-BC28-256BF2783A75}"/>
    <cellStyle name="Input 2 2 2 2 4 3 2 2" xfId="34616" xr:uid="{4CFBDE05-83C1-4F6F-A30B-D9358CC6DA1E}"/>
    <cellStyle name="Input 2 2 2 2 4 3 3" xfId="28421" xr:uid="{BD9C308B-C33F-42C8-9B12-9A99BA96F57B}"/>
    <cellStyle name="Input 2 2 2 2 4 4" xfId="13416" xr:uid="{5257D717-0A10-4564-95E0-B5156BD99EF9}"/>
    <cellStyle name="Input 2 2 2 2 4 4 2" xfId="20003" xr:uid="{8D0ED6AB-F14D-4070-B845-EAD4341F35A3}"/>
    <cellStyle name="Input 2 2 2 2 4 4 2 2" xfId="35732" xr:uid="{59940EF9-1E09-4883-A115-78A76A20D610}"/>
    <cellStyle name="Input 2 2 2 2 4 4 3" xfId="29538" xr:uid="{836B06F5-418A-4063-9D38-D8BC6673C801}"/>
    <cellStyle name="Input 2 2 2 2 4 5" xfId="15830" xr:uid="{A712695C-0A9C-48D2-8FF4-0A731D0A90C7}"/>
    <cellStyle name="Input 2 2 2 2 4 5 2" xfId="31559" xr:uid="{5CA7931D-3886-49A3-A13E-4143CFB50D1B}"/>
    <cellStyle name="Input 2 2 2 2 4 6" xfId="23323" xr:uid="{C1D746BA-754E-4442-A42D-9501D96E29D1}"/>
    <cellStyle name="Input 2 2 2 2 4 6 2" xfId="38978" xr:uid="{FE485AA9-8DDA-4B0B-AAAE-9B0A9BB0D39F}"/>
    <cellStyle name="Input 2 2 2 2 4 7" xfId="25229" xr:uid="{1F7635BF-8808-4F75-AFD0-CD1BC80C14B3}"/>
    <cellStyle name="Input 2 2 2 2 4 8" xfId="40615" xr:uid="{5C59B7C7-7C3B-4445-9C3F-D6831FB6E754}"/>
    <cellStyle name="Input 2 2 2 2 4 9" xfId="40616" xr:uid="{CE0D91C5-0C4A-4DE0-918D-9DE45B4E2C94}"/>
    <cellStyle name="Input 2 2 2 2 5" xfId="10686" xr:uid="{111E0524-6DD7-4FC6-8406-DBD523D3349E}"/>
    <cellStyle name="Input 2 2 2 2 5 2" xfId="17333" xr:uid="{E39705C4-9145-49B0-9A00-72BD1480111E}"/>
    <cellStyle name="Input 2 2 2 2 5 2 2" xfId="33062" xr:uid="{8EDEF36D-1A38-4607-B209-9D95998DCBB0}"/>
    <cellStyle name="Input 2 2 2 2 5 3" xfId="26852" xr:uid="{33A10E38-9782-41D0-BCB2-994812A8D321}"/>
    <cellStyle name="Input 2 2 2 2 6" xfId="10574" xr:uid="{11E78255-C6C3-49D6-94A0-211921D31437}"/>
    <cellStyle name="Input 2 2 2 2 6 2" xfId="17221" xr:uid="{DA68A812-C4CF-40A0-B909-A061BCCB534A}"/>
    <cellStyle name="Input 2 2 2 2 6 2 2" xfId="32950" xr:uid="{E533318F-201A-4D52-8A26-F5742287E061}"/>
    <cellStyle name="Input 2 2 2 2 6 3" xfId="26740" xr:uid="{4FF1F7D0-09B2-4D98-AA44-6431581B41DC}"/>
    <cellStyle name="Input 2 2 2 2 7" xfId="12875" xr:uid="{09573B54-9E83-4310-ABB1-E33D80714572}"/>
    <cellStyle name="Input 2 2 2 2 7 2" xfId="19462" xr:uid="{64FBB395-324D-4DE0-897D-1DDE5340BF90}"/>
    <cellStyle name="Input 2 2 2 2 7 2 2" xfId="35191" xr:uid="{E0EFA155-49EB-4C40-AADD-2B78C72CC565}"/>
    <cellStyle name="Input 2 2 2 2 7 3" xfId="28997" xr:uid="{817B38C5-750F-42FB-9999-F4673D173661}"/>
    <cellStyle name="Input 2 2 2 2 8" xfId="14395" xr:uid="{0D79DD9A-900F-4DF0-823B-B3C5E40C6D88}"/>
    <cellStyle name="Input 2 2 2 2 8 2" xfId="30510" xr:uid="{2DE7506D-033F-4397-803A-4B1643B394BE}"/>
    <cellStyle name="Input 2 2 2 2 9" xfId="22242" xr:uid="{6B04C466-33DB-4313-9FB9-94439BC2BB8E}"/>
    <cellStyle name="Input 2 2 2 2 9 2" xfId="37903" xr:uid="{4ECAB15A-9EDB-45F8-9284-7373D055FB5E}"/>
    <cellStyle name="Input 2 2 2 3" xfId="4530" xr:uid="{EA8FD25B-4D90-406E-98E0-FAD1ACE3E9EC}"/>
    <cellStyle name="Input 2 2 2 3 10" xfId="40617" xr:uid="{2A25C960-A862-4884-A43A-A683C1DA58B2}"/>
    <cellStyle name="Input 2 2 2 3 11" xfId="40618" xr:uid="{FE9B1C70-18B2-4E69-8EDA-8056CA7EFC7F}"/>
    <cellStyle name="Input 2 2 2 3 12" xfId="40619" xr:uid="{5EAD0408-DB5E-42F8-86CA-E9D71EE0197A}"/>
    <cellStyle name="Input 2 2 2 3 13" xfId="40620" xr:uid="{934D9A8F-0864-46EB-8DD9-A40DBE85E75C}"/>
    <cellStyle name="Input 2 2 2 3 2" xfId="4531" xr:uid="{8013ABA7-FF24-47E1-BA17-B518C5A439CE}"/>
    <cellStyle name="Input 2 2 2 3 2 10" xfId="40621" xr:uid="{1453F16C-47B4-499A-B336-1583A2676E1C}"/>
    <cellStyle name="Input 2 2 2 3 2 11" xfId="40622" xr:uid="{4A99ADD4-EA1A-460D-8CBC-963FA3350D37}"/>
    <cellStyle name="Input 2 2 2 3 2 12" xfId="40623" xr:uid="{B3BB8712-21EC-4F53-B6E3-6B0FE2F47829}"/>
    <cellStyle name="Input 2 2 2 3 2 2" xfId="9006" xr:uid="{A7661E79-CA6B-4064-8C62-CDEA49EE0DEC}"/>
    <cellStyle name="Input 2 2 2 3 2 2 10" xfId="40624" xr:uid="{8D61A98C-197E-4FE6-A148-0C5A01FA9F6D}"/>
    <cellStyle name="Input 2 2 2 3 2 2 11" xfId="40625" xr:uid="{4E4E0166-DFBE-4CFF-ADD7-952287BE1E3F}"/>
    <cellStyle name="Input 2 2 2 3 2 2 2" xfId="12026" xr:uid="{C8CEB5F6-EE4E-4E49-B208-5ADF4361450A}"/>
    <cellStyle name="Input 2 2 2 3 2 2 2 2" xfId="18627" xr:uid="{2063E277-8EB5-4CEA-A92C-DE3D196E3B20}"/>
    <cellStyle name="Input 2 2 2 3 2 2 2 2 2" xfId="34356" xr:uid="{0A641046-03FE-4659-93AB-4E28932C967B}"/>
    <cellStyle name="Input 2 2 2 3 2 2 2 3" xfId="28161" xr:uid="{243F956A-5266-4AC5-9641-E68023266289}"/>
    <cellStyle name="Input 2 2 2 3 2 2 3" xfId="12302" xr:uid="{81DD068D-B7FD-4C66-B170-057A8833BC76}"/>
    <cellStyle name="Input 2 2 2 3 2 2 3 2" xfId="18894" xr:uid="{C04B0C10-4088-44E6-B8DA-6654E73A610F}"/>
    <cellStyle name="Input 2 2 2 3 2 2 3 2 2" xfId="34623" xr:uid="{35FB70DC-45B3-4435-B8DF-B35000CBBDDC}"/>
    <cellStyle name="Input 2 2 2 3 2 2 3 3" xfId="28428" xr:uid="{69997D35-6777-469A-86C7-30DF40617E37}"/>
    <cellStyle name="Input 2 2 2 3 2 2 4" xfId="13423" xr:uid="{8E7B1FD4-0C7E-4054-B18D-494631647BC2}"/>
    <cellStyle name="Input 2 2 2 3 2 2 4 2" xfId="20010" xr:uid="{DB729160-46C4-49DE-97B5-F182D047B2A2}"/>
    <cellStyle name="Input 2 2 2 3 2 2 4 2 2" xfId="35739" xr:uid="{AC3B9939-46DC-4F56-AA5F-BEFAB943E96E}"/>
    <cellStyle name="Input 2 2 2 3 2 2 4 3" xfId="29545" xr:uid="{5F02A370-5B02-4D9E-B46F-2FABE0F7C14F}"/>
    <cellStyle name="Input 2 2 2 3 2 2 5" xfId="15837" xr:uid="{D8A661A7-0DEA-49A6-8547-682B9971DADF}"/>
    <cellStyle name="Input 2 2 2 3 2 2 5 2" xfId="31566" xr:uid="{53075A7F-D8C7-4497-9D8D-983F721636A2}"/>
    <cellStyle name="Input 2 2 2 3 2 2 6" xfId="23330" xr:uid="{88E01E71-5ECC-48A5-A969-06F8A587BE42}"/>
    <cellStyle name="Input 2 2 2 3 2 2 6 2" xfId="38985" xr:uid="{25237FAD-4E75-4B8D-9D27-17C3E22C929A}"/>
    <cellStyle name="Input 2 2 2 3 2 2 7" xfId="25236" xr:uid="{1EF458AE-AEE9-49AE-BF81-8181A6A02E02}"/>
    <cellStyle name="Input 2 2 2 3 2 2 8" xfId="40626" xr:uid="{D417961C-C2D9-4007-8342-DF71A74F8881}"/>
    <cellStyle name="Input 2 2 2 3 2 2 9" xfId="40627" xr:uid="{6A4A896A-48BA-4F92-901D-BD17E2FEE5CF}"/>
    <cellStyle name="Input 2 2 2 3 2 3" xfId="11796" xr:uid="{7F6A31B2-629A-4AA8-8F2A-AD9579FE8F5D}"/>
    <cellStyle name="Input 2 2 2 3 2 3 2" xfId="18400" xr:uid="{D652697D-CBD4-4630-8F14-3FA45BC5DC38}"/>
    <cellStyle name="Input 2 2 2 3 2 3 2 2" xfId="34129" xr:uid="{678A2A5F-FB02-433A-B391-995BB792E5B0}"/>
    <cellStyle name="Input 2 2 2 3 2 3 3" xfId="27933" xr:uid="{5AF2BFAE-9C8E-4DA6-8172-88924B134611}"/>
    <cellStyle name="Input 2 2 2 3 2 4" xfId="11043" xr:uid="{FE85CBA1-D2DC-4DA8-8E6F-82369444FE8D}"/>
    <cellStyle name="Input 2 2 2 3 2 4 2" xfId="17662" xr:uid="{9466E1B5-D185-49CB-B46B-702DB185A545}"/>
    <cellStyle name="Input 2 2 2 3 2 4 2 2" xfId="33391" xr:uid="{3EE879DB-B8D9-4DCC-9EDD-B5E43F20CAD3}"/>
    <cellStyle name="Input 2 2 2 3 2 4 3" xfId="27193" xr:uid="{EE0F7AE9-BAD5-4F09-9734-1BA9BA8350F8}"/>
    <cellStyle name="Input 2 2 2 3 2 5" xfId="12882" xr:uid="{C1C7BB1E-6079-4629-83C3-12CC51F9F7BD}"/>
    <cellStyle name="Input 2 2 2 3 2 5 2" xfId="19469" xr:uid="{552A9021-C2FA-4D85-A395-879366D7F8F7}"/>
    <cellStyle name="Input 2 2 2 3 2 5 2 2" xfId="35198" xr:uid="{44089B41-B904-4E08-A8A0-1797B5C09980}"/>
    <cellStyle name="Input 2 2 2 3 2 5 3" xfId="29004" xr:uid="{F2DD3B14-2438-4D92-A6DE-00BBBF7C736D}"/>
    <cellStyle name="Input 2 2 2 3 2 6" xfId="14388" xr:uid="{573E8F49-663D-4B3A-AEE7-9FAFA1842B4E}"/>
    <cellStyle name="Input 2 2 2 3 2 6 2" xfId="30503" xr:uid="{FF4674AC-60A0-4092-BED0-D3EFBC6931A8}"/>
    <cellStyle name="Input 2 2 2 3 2 7" xfId="22249" xr:uid="{0CB09775-AEDB-4EEF-88F3-2A9F6DD33B24}"/>
    <cellStyle name="Input 2 2 2 3 2 7 2" xfId="37910" xr:uid="{F67CA580-CEAD-4311-B1E8-A859F2C8C91F}"/>
    <cellStyle name="Input 2 2 2 3 2 8" xfId="24245" xr:uid="{3E75B309-0DF4-4783-95D5-606C090EA286}"/>
    <cellStyle name="Input 2 2 2 3 2 9" xfId="40628" xr:uid="{C4E95F42-4555-45DC-86B5-809F7F1800AB}"/>
    <cellStyle name="Input 2 2 2 3 3" xfId="9005" xr:uid="{791D694C-BE83-4798-BEFE-12555090F57D}"/>
    <cellStyle name="Input 2 2 2 3 3 10" xfId="40629" xr:uid="{4D4A3DAF-76EB-4335-BB6D-A09375F1F105}"/>
    <cellStyle name="Input 2 2 2 3 3 11" xfId="40630" xr:uid="{6A8E04A0-142F-4D51-B6C6-3A3DB965C500}"/>
    <cellStyle name="Input 2 2 2 3 3 2" xfId="11872" xr:uid="{BB347944-BD1C-4283-8754-F4A579EDB55F}"/>
    <cellStyle name="Input 2 2 2 3 3 2 2" xfId="18474" xr:uid="{B03A4168-C57A-418A-8ECB-8A68756BA78E}"/>
    <cellStyle name="Input 2 2 2 3 3 2 2 2" xfId="34203" xr:uid="{CE105F2F-7B1C-4BCC-873E-C9E72390B0B3}"/>
    <cellStyle name="Input 2 2 2 3 3 2 3" xfId="28008" xr:uid="{581DC5A7-6C10-4EF7-8033-CC969603EAAA}"/>
    <cellStyle name="Input 2 2 2 3 3 3" xfId="12301" xr:uid="{73295965-B359-4316-A425-64D5F2404C3D}"/>
    <cellStyle name="Input 2 2 2 3 3 3 2" xfId="18893" xr:uid="{66C8109F-23C6-4A66-8986-C4EED57ABCF2}"/>
    <cellStyle name="Input 2 2 2 3 3 3 2 2" xfId="34622" xr:uid="{A5900424-8C50-4D7C-A6B0-936A269BEEE7}"/>
    <cellStyle name="Input 2 2 2 3 3 3 3" xfId="28427" xr:uid="{6E423CE4-3490-49BF-A85E-02A546A08A04}"/>
    <cellStyle name="Input 2 2 2 3 3 4" xfId="13422" xr:uid="{14A0AC43-884F-4664-937E-6F11FA77E322}"/>
    <cellStyle name="Input 2 2 2 3 3 4 2" xfId="20009" xr:uid="{13E5D3E9-B6C2-4944-BD37-3B65EEAD3FE7}"/>
    <cellStyle name="Input 2 2 2 3 3 4 2 2" xfId="35738" xr:uid="{4E3D074C-B9E6-455D-84A5-153BBCE4BAF0}"/>
    <cellStyle name="Input 2 2 2 3 3 4 3" xfId="29544" xr:uid="{87D0D3EE-4CE8-47DA-8B88-CAD478CE065B}"/>
    <cellStyle name="Input 2 2 2 3 3 5" xfId="15836" xr:uid="{80859A92-B7A7-4A88-AD59-20A0ECB860CD}"/>
    <cellStyle name="Input 2 2 2 3 3 5 2" xfId="31565" xr:uid="{619C6F9C-015D-490D-89A1-88F6827168AF}"/>
    <cellStyle name="Input 2 2 2 3 3 6" xfId="23329" xr:uid="{0E2DCAB8-799E-4FAA-8DE7-FDC04E7ECB96}"/>
    <cellStyle name="Input 2 2 2 3 3 6 2" xfId="38984" xr:uid="{9073191B-4F54-4E55-AF6E-F119F68DE3F2}"/>
    <cellStyle name="Input 2 2 2 3 3 7" xfId="25235" xr:uid="{9F5A2864-580E-41DB-BAE1-7A51BC90158A}"/>
    <cellStyle name="Input 2 2 2 3 3 8" xfId="40631" xr:uid="{AB76BE6B-504E-47A2-9516-0C395B6045E6}"/>
    <cellStyle name="Input 2 2 2 3 3 9" xfId="40632" xr:uid="{57A67372-736B-4575-974C-AD59D26B1CA5}"/>
    <cellStyle name="Input 2 2 2 3 4" xfId="11797" xr:uid="{902CA8F2-9BBC-45D5-AA5A-82CD9351FF4E}"/>
    <cellStyle name="Input 2 2 2 3 4 2" xfId="18401" xr:uid="{C4E288BC-A6A2-4762-B29C-F1637ACE9021}"/>
    <cellStyle name="Input 2 2 2 3 4 2 2" xfId="34130" xr:uid="{CDB1E427-31C1-4EAF-BDAF-DF7B16E8CA03}"/>
    <cellStyle name="Input 2 2 2 3 4 3" xfId="27934" xr:uid="{D3E8A875-6B76-436E-AD3F-451171CF22EF}"/>
    <cellStyle name="Input 2 2 2 3 5" xfId="10579" xr:uid="{E3D8CD96-DA79-415C-9C39-B046A7549159}"/>
    <cellStyle name="Input 2 2 2 3 5 2" xfId="17226" xr:uid="{69746D85-11CF-4B37-9787-4AE88AA730E5}"/>
    <cellStyle name="Input 2 2 2 3 5 2 2" xfId="32955" xr:uid="{244497E0-268A-4FEC-86BB-B6A49BD2496F}"/>
    <cellStyle name="Input 2 2 2 3 5 3" xfId="26745" xr:uid="{3CA250A8-B66A-4319-BACA-BB98CC3904E1}"/>
    <cellStyle name="Input 2 2 2 3 6" xfId="12881" xr:uid="{BC94CFE7-8805-436D-AD4D-AE1E9A22779D}"/>
    <cellStyle name="Input 2 2 2 3 6 2" xfId="19468" xr:uid="{B0C62136-5019-4F97-B936-1726A7B563C6}"/>
    <cellStyle name="Input 2 2 2 3 6 2 2" xfId="35197" xr:uid="{1041DC13-D12B-4D20-AE2D-B7B880644D34}"/>
    <cellStyle name="Input 2 2 2 3 6 3" xfId="29003" xr:uid="{F7FCA6A1-29C5-47EB-A0B1-855BD09840E3}"/>
    <cellStyle name="Input 2 2 2 3 7" xfId="14389" xr:uid="{7C31471A-6913-4875-9474-9A5E156534C9}"/>
    <cellStyle name="Input 2 2 2 3 7 2" xfId="30504" xr:uid="{5A09808D-7934-4E09-9634-D8FD2A595BD9}"/>
    <cellStyle name="Input 2 2 2 3 8" xfId="22248" xr:uid="{39581736-697E-4563-8106-801CB6C47686}"/>
    <cellStyle name="Input 2 2 2 3 8 2" xfId="37909" xr:uid="{22C5B679-9F52-48C1-9F2E-4C2C8BD1AC83}"/>
    <cellStyle name="Input 2 2 2 3 9" xfId="24244" xr:uid="{DE6E724B-81B5-449F-8814-DC87EC503FFA}"/>
    <cellStyle name="Input 2 2 2 4" xfId="4532" xr:uid="{E18BD7BC-159F-449A-BC4C-FB68E5E34807}"/>
    <cellStyle name="Input 2 2 2 4 10" xfId="40633" xr:uid="{B5FD7199-E81C-4732-9DD8-20F775D77FBA}"/>
    <cellStyle name="Input 2 2 2 4 11" xfId="40634" xr:uid="{37A6C692-8B6C-43EF-A340-48A5E6F5B218}"/>
    <cellStyle name="Input 2 2 2 4 12" xfId="40635" xr:uid="{1AFF0FE8-CEAE-4CA3-AFA4-189AD7B9B0DF}"/>
    <cellStyle name="Input 2 2 2 4 13" xfId="40636" xr:uid="{B17CA9FE-2A35-49E1-8083-B26E795D24D8}"/>
    <cellStyle name="Input 2 2 2 4 2" xfId="4533" xr:uid="{59669440-81E3-416A-A894-63B289E6AD10}"/>
    <cellStyle name="Input 2 2 2 4 2 10" xfId="40637" xr:uid="{EAF4ADF6-3CAA-45A7-9372-173947BD87A6}"/>
    <cellStyle name="Input 2 2 2 4 2 11" xfId="40638" xr:uid="{DF382B8E-3B93-427D-B0E3-8A0BF24D5E47}"/>
    <cellStyle name="Input 2 2 2 4 2 12" xfId="40639" xr:uid="{45FD8D81-6734-43A0-B972-8B2EBE14A40F}"/>
    <cellStyle name="Input 2 2 2 4 2 2" xfId="9008" xr:uid="{3445DA52-582D-467B-9B96-C6308CC0D7AD}"/>
    <cellStyle name="Input 2 2 2 4 2 2 10" xfId="40640" xr:uid="{8B3FFC05-DE34-497C-AA6E-7AB4B12BB009}"/>
    <cellStyle name="Input 2 2 2 4 2 2 11" xfId="40641" xr:uid="{99088B7F-8AAB-4681-883C-D12A7DF0B2A1}"/>
    <cellStyle name="Input 2 2 2 4 2 2 2" xfId="10147" xr:uid="{DBB2352B-4BF0-4399-92CC-D0371853945E}"/>
    <cellStyle name="Input 2 2 2 4 2 2 2 2" xfId="16830" xr:uid="{944C8C6F-E229-4063-8148-E13EAC744C55}"/>
    <cellStyle name="Input 2 2 2 4 2 2 2 2 2" xfId="32559" xr:uid="{E1156FFC-5289-49EF-A823-96E78882E0BA}"/>
    <cellStyle name="Input 2 2 2 4 2 2 2 3" xfId="26316" xr:uid="{EC409EBC-DF37-4482-A4BA-90B19FD7A6E7}"/>
    <cellStyle name="Input 2 2 2 4 2 2 3" xfId="12304" xr:uid="{4BA0B4C8-2C39-4A80-BBE4-84989F4117EB}"/>
    <cellStyle name="Input 2 2 2 4 2 2 3 2" xfId="18896" xr:uid="{2154151E-1EBB-4A34-A5B9-DCAD5A583087}"/>
    <cellStyle name="Input 2 2 2 4 2 2 3 2 2" xfId="34625" xr:uid="{AE91E58D-D618-41A9-9D6C-A11539EBE2A6}"/>
    <cellStyle name="Input 2 2 2 4 2 2 3 3" xfId="28430" xr:uid="{D82027F6-95E4-4A1F-8347-7F06DA6D5B22}"/>
    <cellStyle name="Input 2 2 2 4 2 2 4" xfId="13425" xr:uid="{F7477D8C-5C4A-41CC-B87D-FAE2A9C7DB50}"/>
    <cellStyle name="Input 2 2 2 4 2 2 4 2" xfId="20012" xr:uid="{21DFD5A1-C945-4AA6-AF58-2139FF45FE82}"/>
    <cellStyle name="Input 2 2 2 4 2 2 4 2 2" xfId="35741" xr:uid="{1BB10EE1-FBA1-4739-995D-1193492EE59A}"/>
    <cellStyle name="Input 2 2 2 4 2 2 4 3" xfId="29547" xr:uid="{A4582D4B-6EE9-4F3F-BB8F-A85FB8234E13}"/>
    <cellStyle name="Input 2 2 2 4 2 2 5" xfId="15839" xr:uid="{442C54A3-9558-4A47-9757-05AA777C6201}"/>
    <cellStyle name="Input 2 2 2 4 2 2 5 2" xfId="31568" xr:uid="{AEA01422-B29C-401F-88CD-643B062CBD9E}"/>
    <cellStyle name="Input 2 2 2 4 2 2 6" xfId="23332" xr:uid="{F932855C-A5BA-449B-9552-15646247B7DE}"/>
    <cellStyle name="Input 2 2 2 4 2 2 6 2" xfId="38987" xr:uid="{868BE56C-2FFE-40E4-AA61-C3BB34A83557}"/>
    <cellStyle name="Input 2 2 2 4 2 2 7" xfId="25238" xr:uid="{4B559B03-8A81-4A9E-8588-478D934925AD}"/>
    <cellStyle name="Input 2 2 2 4 2 2 8" xfId="40642" xr:uid="{4010EF4F-C0C1-44C8-9EFC-B5C0B44B65F7}"/>
    <cellStyle name="Input 2 2 2 4 2 2 9" xfId="40643" xr:uid="{D13CEC42-5A86-484D-8821-E3B32A61DA98}"/>
    <cellStyle name="Input 2 2 2 4 2 3" xfId="10681" xr:uid="{B74F8EFA-D955-419B-A84F-CE2E23F9A12A}"/>
    <cellStyle name="Input 2 2 2 4 2 3 2" xfId="17328" xr:uid="{5F882BCD-FD6B-481B-8D3D-13122DCC70E6}"/>
    <cellStyle name="Input 2 2 2 4 2 3 2 2" xfId="33057" xr:uid="{628D82F3-F854-4AE3-B468-91E9FBEC6757}"/>
    <cellStyle name="Input 2 2 2 4 2 3 3" xfId="26847" xr:uid="{1632D5D5-46E5-4187-8183-053A93A9439B}"/>
    <cellStyle name="Input 2 2 2 4 2 4" xfId="10581" xr:uid="{E42C4F81-8622-4493-9432-8D1B49370B9D}"/>
    <cellStyle name="Input 2 2 2 4 2 4 2" xfId="17228" xr:uid="{7CEE234A-908F-4BE2-8C4E-86FC5DD8660F}"/>
    <cellStyle name="Input 2 2 2 4 2 4 2 2" xfId="32957" xr:uid="{CC880EA4-AD4E-4178-ACD5-FA160901BE84}"/>
    <cellStyle name="Input 2 2 2 4 2 4 3" xfId="26747" xr:uid="{74AC6839-704D-4D59-8505-2A73CFE4B961}"/>
    <cellStyle name="Input 2 2 2 4 2 5" xfId="12884" xr:uid="{56D7FF47-AA8E-4F1A-B11B-30FDBA825782}"/>
    <cellStyle name="Input 2 2 2 4 2 5 2" xfId="19471" xr:uid="{2C56C37D-463A-409E-B56D-2B3976B44FC7}"/>
    <cellStyle name="Input 2 2 2 4 2 5 2 2" xfId="35200" xr:uid="{5B3A755F-D463-429E-8712-602CEDA7CA76}"/>
    <cellStyle name="Input 2 2 2 4 2 5 3" xfId="29006" xr:uid="{5357681B-CE83-4E50-8704-3D6FB88E9120}"/>
    <cellStyle name="Input 2 2 2 4 2 6" xfId="14386" xr:uid="{AA5E1061-47AA-4C53-B4D9-87566C13CD9F}"/>
    <cellStyle name="Input 2 2 2 4 2 6 2" xfId="30501" xr:uid="{57DDFF4E-22A5-4B0A-87F6-4B92541B167F}"/>
    <cellStyle name="Input 2 2 2 4 2 7" xfId="22251" xr:uid="{31E76CA5-23F5-4877-A130-825EDFC12DCB}"/>
    <cellStyle name="Input 2 2 2 4 2 7 2" xfId="37912" xr:uid="{37932B4A-BC7D-4245-A0A1-1EFECE8542E8}"/>
    <cellStyle name="Input 2 2 2 4 2 8" xfId="24247" xr:uid="{427A2DF6-DD9C-4B09-90C7-C04AD7A18B81}"/>
    <cellStyle name="Input 2 2 2 4 2 9" xfId="40644" xr:uid="{C91D2FC0-5236-4209-8BE0-BE29BF7EB214}"/>
    <cellStyle name="Input 2 2 2 4 3" xfId="9007" xr:uid="{BF444AF0-A1D4-42DC-A50D-0202C5E5BFF1}"/>
    <cellStyle name="Input 2 2 2 4 3 10" xfId="40645" xr:uid="{AF60EDD7-5C1F-44F7-B888-51A74C216C2E}"/>
    <cellStyle name="Input 2 2 2 4 3 11" xfId="40646" xr:uid="{05B540B3-720B-4D61-A278-CCCECD323A13}"/>
    <cellStyle name="Input 2 2 2 4 3 2" xfId="10148" xr:uid="{44D68E74-1D36-4E1E-A9DB-18F6FB437394}"/>
    <cellStyle name="Input 2 2 2 4 3 2 2" xfId="16831" xr:uid="{503F1D9A-8993-42FE-B5FE-7BC510130628}"/>
    <cellStyle name="Input 2 2 2 4 3 2 2 2" xfId="32560" xr:uid="{1AE82C23-B62F-486A-BFA6-9CD0D2F8D3C4}"/>
    <cellStyle name="Input 2 2 2 4 3 2 3" xfId="26317" xr:uid="{1281A2E0-644F-4D3A-85EE-9FCEE5157A5B}"/>
    <cellStyle name="Input 2 2 2 4 3 3" xfId="12303" xr:uid="{4BDFC11F-7BFE-49D2-8760-5BD2D0A1537B}"/>
    <cellStyle name="Input 2 2 2 4 3 3 2" xfId="18895" xr:uid="{21B7FA7E-300A-483B-9758-866631FDCFD8}"/>
    <cellStyle name="Input 2 2 2 4 3 3 2 2" xfId="34624" xr:uid="{42DBD382-65BB-4F20-ABBF-BD1049F1E12F}"/>
    <cellStyle name="Input 2 2 2 4 3 3 3" xfId="28429" xr:uid="{B0F2A024-9281-45ED-A266-A62A9FB231A8}"/>
    <cellStyle name="Input 2 2 2 4 3 4" xfId="13424" xr:uid="{6656FE96-E13D-43B6-B6AD-754FAA997D71}"/>
    <cellStyle name="Input 2 2 2 4 3 4 2" xfId="20011" xr:uid="{5574150C-7459-4EDA-9B21-3A8E65C1D571}"/>
    <cellStyle name="Input 2 2 2 4 3 4 2 2" xfId="35740" xr:uid="{8EB23A00-1EFE-4CC5-A917-F994716F4EA8}"/>
    <cellStyle name="Input 2 2 2 4 3 4 3" xfId="29546" xr:uid="{ED0E8E74-0889-45D1-806D-BC29D8D1C4E2}"/>
    <cellStyle name="Input 2 2 2 4 3 5" xfId="15838" xr:uid="{7FA56B4D-B455-4563-98ED-35A044F1434E}"/>
    <cellStyle name="Input 2 2 2 4 3 5 2" xfId="31567" xr:uid="{1D239E85-3395-4ED6-AF39-F4862F811306}"/>
    <cellStyle name="Input 2 2 2 4 3 6" xfId="23331" xr:uid="{3F69EF40-61B3-4C94-9B64-45587CD1C309}"/>
    <cellStyle name="Input 2 2 2 4 3 6 2" xfId="38986" xr:uid="{6049F5AB-7D3A-440C-935C-4C2508D76275}"/>
    <cellStyle name="Input 2 2 2 4 3 7" xfId="25237" xr:uid="{11C3FCB8-E00B-4D65-8116-1AA4BF261225}"/>
    <cellStyle name="Input 2 2 2 4 3 8" xfId="40647" xr:uid="{225D3A96-CCBE-42A1-9044-507CE2B35370}"/>
    <cellStyle name="Input 2 2 2 4 3 9" xfId="40648" xr:uid="{C186F98F-E716-4222-A2AB-4FFE312E4308}"/>
    <cellStyle name="Input 2 2 2 4 4" xfId="10682" xr:uid="{DDAB5E9C-B730-4DF3-8520-00EE4B0A5CE5}"/>
    <cellStyle name="Input 2 2 2 4 4 2" xfId="17329" xr:uid="{9D56B3C1-5FEA-4156-9D86-184E765E0FC1}"/>
    <cellStyle name="Input 2 2 2 4 4 2 2" xfId="33058" xr:uid="{7209F79F-08B0-414E-906F-AA03958C57C0}"/>
    <cellStyle name="Input 2 2 2 4 4 3" xfId="26848" xr:uid="{9F3354C3-2E14-4B22-A453-C394D2F4474D}"/>
    <cellStyle name="Input 2 2 2 4 5" xfId="10580" xr:uid="{6EC54739-BD19-4329-9BB5-5BD0A1837EAF}"/>
    <cellStyle name="Input 2 2 2 4 5 2" xfId="17227" xr:uid="{6ACD0EFA-5323-42CE-8940-8931966D7A85}"/>
    <cellStyle name="Input 2 2 2 4 5 2 2" xfId="32956" xr:uid="{72919151-243A-4D09-B325-9D9F49FA1B72}"/>
    <cellStyle name="Input 2 2 2 4 5 3" xfId="26746" xr:uid="{15EBC19D-6909-4B13-ADAC-B3357A45FDCA}"/>
    <cellStyle name="Input 2 2 2 4 6" xfId="12883" xr:uid="{866BCE7B-1555-46D0-8C1F-3B463EE154DD}"/>
    <cellStyle name="Input 2 2 2 4 6 2" xfId="19470" xr:uid="{A501AB19-52B2-4CF6-92FF-5E6FF8804341}"/>
    <cellStyle name="Input 2 2 2 4 6 2 2" xfId="35199" xr:uid="{A6CD1CBF-009F-4518-8D8B-2C78786E5DBF}"/>
    <cellStyle name="Input 2 2 2 4 6 3" xfId="29005" xr:uid="{81F5A460-4293-4653-A66C-F2F8C41ADAE8}"/>
    <cellStyle name="Input 2 2 2 4 7" xfId="14387" xr:uid="{6120B2CB-AC08-4BF7-B183-0E9199591A96}"/>
    <cellStyle name="Input 2 2 2 4 7 2" xfId="30502" xr:uid="{BFD50644-2C8A-430C-B586-DBEFFF725E6D}"/>
    <cellStyle name="Input 2 2 2 4 8" xfId="22250" xr:uid="{9969B3FD-90B1-4740-A8C3-3071AC6614C5}"/>
    <cellStyle name="Input 2 2 2 4 8 2" xfId="37911" xr:uid="{69C16BF0-16F7-449C-B8AE-079D4F343EA7}"/>
    <cellStyle name="Input 2 2 2 4 9" xfId="24246" xr:uid="{7FFD3ABB-C0FD-498A-96AD-12B89DCC249C}"/>
    <cellStyle name="Input 2 2 2 5" xfId="4534" xr:uid="{5E29C90C-8DED-4BE5-AD75-282B609EB57D}"/>
    <cellStyle name="Input 2 2 2 5 10" xfId="40649" xr:uid="{5B61C59D-1ABC-4DFC-A805-345D14E66EE1}"/>
    <cellStyle name="Input 2 2 2 5 11" xfId="40650" xr:uid="{896F67E1-A541-4034-8BA7-2720EEE61005}"/>
    <cellStyle name="Input 2 2 2 5 12" xfId="40651" xr:uid="{03E3A022-16F8-4B8F-813F-22FB8742258F}"/>
    <cellStyle name="Input 2 2 2 5 13" xfId="40652" xr:uid="{49B05405-194D-4349-BA8C-58A89F7BACF1}"/>
    <cellStyle name="Input 2 2 2 5 2" xfId="4535" xr:uid="{D8E5E541-A1A1-468F-82A1-3F1851C98494}"/>
    <cellStyle name="Input 2 2 2 5 2 10" xfId="40653" xr:uid="{FBDE315D-BA2B-4650-BA77-EBFB76A9E393}"/>
    <cellStyle name="Input 2 2 2 5 2 11" xfId="40654" xr:uid="{3682C2C8-8626-435C-BD1F-FD3D46C595CC}"/>
    <cellStyle name="Input 2 2 2 5 2 12" xfId="40655" xr:uid="{A43B2F4F-32F8-4664-8176-F98CA1407C3C}"/>
    <cellStyle name="Input 2 2 2 5 2 2" xfId="9010" xr:uid="{8618A0A2-3506-4B7A-9EA5-4F2EF03DAF67}"/>
    <cellStyle name="Input 2 2 2 5 2 2 10" xfId="40656" xr:uid="{7C6A0B03-B13F-41AF-B044-EA2E3D0B95B9}"/>
    <cellStyle name="Input 2 2 2 5 2 2 11" xfId="40657" xr:uid="{4D4E8DB2-9191-426E-9DD2-01442FF2F47C}"/>
    <cellStyle name="Input 2 2 2 5 2 2 2" xfId="10146" xr:uid="{E5BDB0C0-906B-4F2B-BEFB-4FEBFA251C7B}"/>
    <cellStyle name="Input 2 2 2 5 2 2 2 2" xfId="16829" xr:uid="{0C2DD7F6-28AE-4FF7-AEC2-C20E97E7A1B9}"/>
    <cellStyle name="Input 2 2 2 5 2 2 2 2 2" xfId="32558" xr:uid="{8943B18C-651A-4387-910D-2C5705B77CAE}"/>
    <cellStyle name="Input 2 2 2 5 2 2 2 3" xfId="26315" xr:uid="{CF17B190-76D6-4255-8A9B-25996305D74B}"/>
    <cellStyle name="Input 2 2 2 5 2 2 3" xfId="12306" xr:uid="{D2794418-EB49-4897-8168-303E3FFD702F}"/>
    <cellStyle name="Input 2 2 2 5 2 2 3 2" xfId="18898" xr:uid="{189A0132-7E7B-45BE-BD3F-42FAD5DC0F14}"/>
    <cellStyle name="Input 2 2 2 5 2 2 3 2 2" xfId="34627" xr:uid="{E0DCD710-EAE0-4966-8D01-D73873CF0EDD}"/>
    <cellStyle name="Input 2 2 2 5 2 2 3 3" xfId="28432" xr:uid="{84AA3012-6DA4-421E-AB0A-6BBEB3611795}"/>
    <cellStyle name="Input 2 2 2 5 2 2 4" xfId="13427" xr:uid="{50BC12E6-C0CD-4C84-B927-FAB7A375DBA9}"/>
    <cellStyle name="Input 2 2 2 5 2 2 4 2" xfId="20014" xr:uid="{47111075-5988-47DB-A506-42A5E3D68FE0}"/>
    <cellStyle name="Input 2 2 2 5 2 2 4 2 2" xfId="35743" xr:uid="{6524B3B6-5CBB-48B3-907A-D2BADBCE8882}"/>
    <cellStyle name="Input 2 2 2 5 2 2 4 3" xfId="29549" xr:uid="{611E6637-61B4-4DDB-A6ED-A4B43D9741AF}"/>
    <cellStyle name="Input 2 2 2 5 2 2 5" xfId="15841" xr:uid="{693640B5-A233-4D4C-A23E-6E242A50AE3C}"/>
    <cellStyle name="Input 2 2 2 5 2 2 5 2" xfId="31570" xr:uid="{942B4A96-2DF9-4AF1-B29A-AD04B00F047F}"/>
    <cellStyle name="Input 2 2 2 5 2 2 6" xfId="23334" xr:uid="{39C131E7-8134-4D8A-8897-5FB2A6608CFC}"/>
    <cellStyle name="Input 2 2 2 5 2 2 6 2" xfId="38989" xr:uid="{CB22961F-2CC3-4783-BF6F-C41BDDABD2C9}"/>
    <cellStyle name="Input 2 2 2 5 2 2 7" xfId="25240" xr:uid="{B08FC514-71B3-4750-BE46-47D0789A6E47}"/>
    <cellStyle name="Input 2 2 2 5 2 2 8" xfId="40658" xr:uid="{6044FBF9-F3F8-41C0-A655-13CCF2EDC2C9}"/>
    <cellStyle name="Input 2 2 2 5 2 2 9" xfId="40659" xr:uid="{B2B0FC0A-1949-4F16-9721-F8EF26989612}"/>
    <cellStyle name="Input 2 2 2 5 2 3" xfId="11798" xr:uid="{311E1209-B1D8-4239-87CA-4A36B60B8151}"/>
    <cellStyle name="Input 2 2 2 5 2 3 2" xfId="18402" xr:uid="{1DE84685-0BD2-4A43-BB58-882E5DE85CAD}"/>
    <cellStyle name="Input 2 2 2 5 2 3 2 2" xfId="34131" xr:uid="{0EC192A1-38B5-4260-8A7E-11E76591238B}"/>
    <cellStyle name="Input 2 2 2 5 2 3 3" xfId="27935" xr:uid="{0CEE4200-F057-4205-9CDF-669183C342CD}"/>
    <cellStyle name="Input 2 2 2 5 2 4" xfId="10583" xr:uid="{DFFC63BE-BA30-434B-8349-FAF8FA1A974B}"/>
    <cellStyle name="Input 2 2 2 5 2 4 2" xfId="17230" xr:uid="{34D235DC-2544-4854-BB82-07E94A8D473C}"/>
    <cellStyle name="Input 2 2 2 5 2 4 2 2" xfId="32959" xr:uid="{61F9489E-4D03-48FD-93B3-F64C16D4910F}"/>
    <cellStyle name="Input 2 2 2 5 2 4 3" xfId="26749" xr:uid="{078F9E09-0BC4-406B-9E3E-52B32AD298EF}"/>
    <cellStyle name="Input 2 2 2 5 2 5" xfId="12886" xr:uid="{CEB49FC4-1929-46B2-8141-3FE17BBD194C}"/>
    <cellStyle name="Input 2 2 2 5 2 5 2" xfId="19473" xr:uid="{E044E0FB-0AE4-43A7-B93B-251191EB72E5}"/>
    <cellStyle name="Input 2 2 2 5 2 5 2 2" xfId="35202" xr:uid="{1B977C98-8236-42D4-A8B3-B66FF52706F9}"/>
    <cellStyle name="Input 2 2 2 5 2 5 3" xfId="29008" xr:uid="{3E165FC3-E6F0-4DB0-8116-E787D654CD5D}"/>
    <cellStyle name="Input 2 2 2 5 2 6" xfId="14384" xr:uid="{79F86D75-438C-4A53-B009-DDA9C83BA167}"/>
    <cellStyle name="Input 2 2 2 5 2 6 2" xfId="30499" xr:uid="{1829584B-617C-4A19-9252-AA14959767B2}"/>
    <cellStyle name="Input 2 2 2 5 2 7" xfId="22253" xr:uid="{1B8556B7-6446-46AE-A10C-7E9EF9E8D276}"/>
    <cellStyle name="Input 2 2 2 5 2 7 2" xfId="37914" xr:uid="{95C90D42-4314-4BF7-AFF9-04BD46E32209}"/>
    <cellStyle name="Input 2 2 2 5 2 8" xfId="24249" xr:uid="{BA9706B0-3054-4A8E-977B-578D25D56930}"/>
    <cellStyle name="Input 2 2 2 5 2 9" xfId="40660" xr:uid="{E6725BD0-59B4-4EC2-BFA8-9779988B87D6}"/>
    <cellStyle name="Input 2 2 2 5 3" xfId="9009" xr:uid="{C4E268F2-B0A6-4923-888D-3FE0FCFC3421}"/>
    <cellStyle name="Input 2 2 2 5 3 10" xfId="40661" xr:uid="{A1FEDEF7-BEC0-4AEC-A315-1172AFCE2AA2}"/>
    <cellStyle name="Input 2 2 2 5 3 11" xfId="40662" xr:uid="{1747BC1D-FCAA-4D57-BBD9-C529A07DCC7A}"/>
    <cellStyle name="Input 2 2 2 5 3 2" xfId="11876" xr:uid="{0E887D38-A498-4BB1-81FB-E271C7F02114}"/>
    <cellStyle name="Input 2 2 2 5 3 2 2" xfId="18478" xr:uid="{AEEF9D53-CCB5-4AAB-86FD-C809CA3BE973}"/>
    <cellStyle name="Input 2 2 2 5 3 2 2 2" xfId="34207" xr:uid="{79FF481B-CAA0-49B8-AD51-13B8E780C78C}"/>
    <cellStyle name="Input 2 2 2 5 3 2 3" xfId="28012" xr:uid="{8158C509-1DB5-4769-B926-1C26DB84DEF3}"/>
    <cellStyle name="Input 2 2 2 5 3 3" xfId="12305" xr:uid="{ABB1976F-C76C-4B3A-A535-BDB2176D5925}"/>
    <cellStyle name="Input 2 2 2 5 3 3 2" xfId="18897" xr:uid="{4FDE0AF2-06DE-4D3F-A3C5-C31AD9F035E0}"/>
    <cellStyle name="Input 2 2 2 5 3 3 2 2" xfId="34626" xr:uid="{64134ED8-0566-4D77-9670-0C522AB45610}"/>
    <cellStyle name="Input 2 2 2 5 3 3 3" xfId="28431" xr:uid="{4AE10D5D-190A-41A9-8793-C0E7CC2D1370}"/>
    <cellStyle name="Input 2 2 2 5 3 4" xfId="13426" xr:uid="{CA824537-C905-450B-BA22-5846C05F9F79}"/>
    <cellStyle name="Input 2 2 2 5 3 4 2" xfId="20013" xr:uid="{C471CD7A-3D0A-4079-ACB9-48C44662F0A6}"/>
    <cellStyle name="Input 2 2 2 5 3 4 2 2" xfId="35742" xr:uid="{D0C7454F-729F-4C6E-8CB6-6CE3EE927773}"/>
    <cellStyle name="Input 2 2 2 5 3 4 3" xfId="29548" xr:uid="{63235F32-C976-49FF-B490-2657EEABECF6}"/>
    <cellStyle name="Input 2 2 2 5 3 5" xfId="15840" xr:uid="{F7752AAE-33FE-4D73-A024-A43A3B361083}"/>
    <cellStyle name="Input 2 2 2 5 3 5 2" xfId="31569" xr:uid="{9D248BEA-7071-404C-923D-93E035F789E5}"/>
    <cellStyle name="Input 2 2 2 5 3 6" xfId="23333" xr:uid="{1B71D8AB-B4CA-4421-985D-917B9724DA53}"/>
    <cellStyle name="Input 2 2 2 5 3 6 2" xfId="38988" xr:uid="{A6A1F4F9-1D10-4F3D-88CE-A2ACF6FE888A}"/>
    <cellStyle name="Input 2 2 2 5 3 7" xfId="25239" xr:uid="{04C3603D-CF2A-4A0B-B319-7737162E2C91}"/>
    <cellStyle name="Input 2 2 2 5 3 8" xfId="40663" xr:uid="{BD34AA0A-DEFE-4E4E-8BDA-B16F73AC979D}"/>
    <cellStyle name="Input 2 2 2 5 3 9" xfId="40664" xr:uid="{6FFDF7E1-A0A3-48E2-8493-A935A0D3FFA3}"/>
    <cellStyle name="Input 2 2 2 5 4" xfId="11799" xr:uid="{D3E5A784-6D3C-4046-9812-99C846811FBA}"/>
    <cellStyle name="Input 2 2 2 5 4 2" xfId="18403" xr:uid="{07A23A15-EF49-49B6-833F-BAF5FA6ADE31}"/>
    <cellStyle name="Input 2 2 2 5 4 2 2" xfId="34132" xr:uid="{BB206015-6B81-49EF-BF86-939F60A8F51A}"/>
    <cellStyle name="Input 2 2 2 5 4 3" xfId="27936" xr:uid="{F23BBEDE-562D-44CE-8AE7-9F6B9CC2A24D}"/>
    <cellStyle name="Input 2 2 2 5 5" xfId="10582" xr:uid="{F0F91FC0-70C2-4E4F-B4AA-B4639C9656FE}"/>
    <cellStyle name="Input 2 2 2 5 5 2" xfId="17229" xr:uid="{D501471E-74E1-49A6-81DD-F6B0F529DE4C}"/>
    <cellStyle name="Input 2 2 2 5 5 2 2" xfId="32958" xr:uid="{4BBD3146-59C1-41EC-8827-946265F8E6DB}"/>
    <cellStyle name="Input 2 2 2 5 5 3" xfId="26748" xr:uid="{FAEAF88A-5794-4054-912A-A13F8E49D762}"/>
    <cellStyle name="Input 2 2 2 5 6" xfId="12885" xr:uid="{A697205C-083B-413A-A380-6FBDD0364904}"/>
    <cellStyle name="Input 2 2 2 5 6 2" xfId="19472" xr:uid="{8A18B706-F792-4BEF-8843-AC6CECB4E503}"/>
    <cellStyle name="Input 2 2 2 5 6 2 2" xfId="35201" xr:uid="{1BC442D0-320F-4711-BE46-BF3C4837FB68}"/>
    <cellStyle name="Input 2 2 2 5 6 3" xfId="29007" xr:uid="{CBAC30F3-6F55-4571-A591-BAA51E74F6EE}"/>
    <cellStyle name="Input 2 2 2 5 7" xfId="14385" xr:uid="{D8559B1F-B1DB-4149-8E68-1D4D3B915806}"/>
    <cellStyle name="Input 2 2 2 5 7 2" xfId="30500" xr:uid="{9BED8BA7-B57C-450F-AA8D-E724222E94F3}"/>
    <cellStyle name="Input 2 2 2 5 8" xfId="22252" xr:uid="{541421FF-AEC3-4E3D-82FB-D4110EE79CD6}"/>
    <cellStyle name="Input 2 2 2 5 8 2" xfId="37913" xr:uid="{36990E78-AFDE-4B44-847F-41DBBE480999}"/>
    <cellStyle name="Input 2 2 2 5 9" xfId="24248" xr:uid="{392886B5-0573-4A71-9197-C8EB68E55350}"/>
    <cellStyle name="Input 2 2 2 6" xfId="4536" xr:uid="{6FC21757-CCE4-4DE5-A2EE-DC5199537238}"/>
    <cellStyle name="Input 2 2 2 6 10" xfId="40665" xr:uid="{A02CB5AD-E593-4CD0-A7FD-5980C883BD79}"/>
    <cellStyle name="Input 2 2 2 6 11" xfId="40666" xr:uid="{200B998F-9676-43C9-9556-4A3BF347DA83}"/>
    <cellStyle name="Input 2 2 2 6 12" xfId="40667" xr:uid="{80AF8206-5263-4ABE-A9AD-6E4929D6B8F8}"/>
    <cellStyle name="Input 2 2 2 6 13" xfId="40668" xr:uid="{53688E88-1D96-49F8-9367-E653D95C52EE}"/>
    <cellStyle name="Input 2 2 2 6 2" xfId="4537" xr:uid="{55CE6C6C-5F1A-464C-99B8-25DF9DC49AE1}"/>
    <cellStyle name="Input 2 2 2 6 2 10" xfId="40669" xr:uid="{78E46069-080F-489C-95C6-FC622A5E155E}"/>
    <cellStyle name="Input 2 2 2 6 2 11" xfId="40670" xr:uid="{A576E82D-ECA5-43BC-815F-3D661890222F}"/>
    <cellStyle name="Input 2 2 2 6 2 12" xfId="40671" xr:uid="{9BAE1831-E738-44BD-A3F1-B5CC1379066B}"/>
    <cellStyle name="Input 2 2 2 6 2 2" xfId="9012" xr:uid="{0043500B-5471-4092-8935-AF536B700B63}"/>
    <cellStyle name="Input 2 2 2 6 2 2 10" xfId="40672" xr:uid="{3BC433C9-E890-4DD6-BE20-170FE13C0044}"/>
    <cellStyle name="Input 2 2 2 6 2 2 11" xfId="40673" xr:uid="{528B1638-00C7-477F-A6E3-0F35AD641FD7}"/>
    <cellStyle name="Input 2 2 2 6 2 2 2" xfId="11875" xr:uid="{C0531441-AFA3-4DF3-9D5D-A34442768765}"/>
    <cellStyle name="Input 2 2 2 6 2 2 2 2" xfId="18477" xr:uid="{881FAFE9-6749-4BB9-A717-BCC0E19C3AFE}"/>
    <cellStyle name="Input 2 2 2 6 2 2 2 2 2" xfId="34206" xr:uid="{2384CF22-11A1-4628-922C-91001F8A8B06}"/>
    <cellStyle name="Input 2 2 2 6 2 2 2 3" xfId="28011" xr:uid="{A0FE5791-6DF0-4626-889F-989695FBD37E}"/>
    <cellStyle name="Input 2 2 2 6 2 2 3" xfId="12308" xr:uid="{A61D8A82-ADFE-4508-9CC5-074E8641CDB8}"/>
    <cellStyle name="Input 2 2 2 6 2 2 3 2" xfId="18900" xr:uid="{CBD14DF7-10BC-4F74-8123-A22AB86A9171}"/>
    <cellStyle name="Input 2 2 2 6 2 2 3 2 2" xfId="34629" xr:uid="{03E235C3-18E8-4E33-A115-EDD57470D9D1}"/>
    <cellStyle name="Input 2 2 2 6 2 2 3 3" xfId="28434" xr:uid="{1D3C1EC5-7E13-4A2B-92F2-85A813BEC8D7}"/>
    <cellStyle name="Input 2 2 2 6 2 2 4" xfId="13429" xr:uid="{CD7C20DB-E6EB-4217-9C74-4268AF642202}"/>
    <cellStyle name="Input 2 2 2 6 2 2 4 2" xfId="20016" xr:uid="{5F6B4EBF-9FCE-4766-9E11-94E870270333}"/>
    <cellStyle name="Input 2 2 2 6 2 2 4 2 2" xfId="35745" xr:uid="{BB605233-1EB9-43F4-95D9-E104980BE7B5}"/>
    <cellStyle name="Input 2 2 2 6 2 2 4 3" xfId="29551" xr:uid="{62746418-ADA7-436E-82E6-5A60A692ECCC}"/>
    <cellStyle name="Input 2 2 2 6 2 2 5" xfId="15843" xr:uid="{70202850-D7F3-4CCA-8375-09CF6F1F8D7E}"/>
    <cellStyle name="Input 2 2 2 6 2 2 5 2" xfId="31572" xr:uid="{F3350F06-E819-4EA3-9293-DDC55AAEC64E}"/>
    <cellStyle name="Input 2 2 2 6 2 2 6" xfId="23336" xr:uid="{05CC0ECE-DF5D-4D2F-B2AD-646E39F72B6E}"/>
    <cellStyle name="Input 2 2 2 6 2 2 6 2" xfId="38991" xr:uid="{77638B96-DFC8-46F8-9CFD-E90842B4EE0F}"/>
    <cellStyle name="Input 2 2 2 6 2 2 7" xfId="25242" xr:uid="{65EFCF64-692D-4FBF-8CD9-24B410447A80}"/>
    <cellStyle name="Input 2 2 2 6 2 2 8" xfId="40674" xr:uid="{2822986B-16BB-4834-9B30-F3356259D18D}"/>
    <cellStyle name="Input 2 2 2 6 2 2 9" xfId="40675" xr:uid="{6F5DF705-8530-46A8-9FFA-EBA4660D8B16}"/>
    <cellStyle name="Input 2 2 2 6 2 3" xfId="10679" xr:uid="{8D01E681-B5EC-44E8-8BB7-6E0090D62EDE}"/>
    <cellStyle name="Input 2 2 2 6 2 3 2" xfId="17326" xr:uid="{422077E3-D2B7-49FD-9EA4-3704FCD9A2B7}"/>
    <cellStyle name="Input 2 2 2 6 2 3 2 2" xfId="33055" xr:uid="{746CA64D-4809-4794-A516-0C9DBC94831E}"/>
    <cellStyle name="Input 2 2 2 6 2 3 3" xfId="26845" xr:uid="{50A0E7CA-8486-49BD-8E5E-15A8A5A96BE6}"/>
    <cellStyle name="Input 2 2 2 6 2 4" xfId="10585" xr:uid="{4AAF5295-558E-41BE-ABC4-EF9CB99EFB48}"/>
    <cellStyle name="Input 2 2 2 6 2 4 2" xfId="17232" xr:uid="{0AB52812-77F4-4FDB-9172-54227B9F5329}"/>
    <cellStyle name="Input 2 2 2 6 2 4 2 2" xfId="32961" xr:uid="{CA95605B-0726-4CB5-B45A-4BCCC8C63101}"/>
    <cellStyle name="Input 2 2 2 6 2 4 3" xfId="26751" xr:uid="{6A89EFAC-1EF8-4C08-8175-81B2B8DF00B5}"/>
    <cellStyle name="Input 2 2 2 6 2 5" xfId="12888" xr:uid="{5D27F42F-443C-481E-81E8-82DCE89F1701}"/>
    <cellStyle name="Input 2 2 2 6 2 5 2" xfId="19475" xr:uid="{F192CE07-E636-45A9-BA57-CC96B81B38EF}"/>
    <cellStyle name="Input 2 2 2 6 2 5 2 2" xfId="35204" xr:uid="{F1872B1A-A721-4610-880D-8617F3165EFE}"/>
    <cellStyle name="Input 2 2 2 6 2 5 3" xfId="29010" xr:uid="{F5BFB9BE-B7DD-4C27-8A55-93BB331D07F3}"/>
    <cellStyle name="Input 2 2 2 6 2 6" xfId="14382" xr:uid="{B6E5D615-0008-4EA8-9704-0CB3275C65BC}"/>
    <cellStyle name="Input 2 2 2 6 2 6 2" xfId="30497" xr:uid="{60415627-3274-4EF4-B7F2-157ED0504CF6}"/>
    <cellStyle name="Input 2 2 2 6 2 7" xfId="22255" xr:uid="{3756E707-9A4D-4BCF-9043-B6595E0E4094}"/>
    <cellStyle name="Input 2 2 2 6 2 7 2" xfId="37916" xr:uid="{0AB1F3CE-866D-4BD9-AD6D-6EE146D7405A}"/>
    <cellStyle name="Input 2 2 2 6 2 8" xfId="24251" xr:uid="{FF781AB8-BFD1-4190-8456-344D66174316}"/>
    <cellStyle name="Input 2 2 2 6 2 9" xfId="40676" xr:uid="{AF539453-AB24-496F-AA0F-79174509A3F5}"/>
    <cellStyle name="Input 2 2 2 6 3" xfId="9011" xr:uid="{23CFB5E5-EFDD-4BB1-9EE7-8AB8E1EA4AAF}"/>
    <cellStyle name="Input 2 2 2 6 3 10" xfId="40677" xr:uid="{8A98548C-AE12-4A44-BB16-F1BEE229C02F}"/>
    <cellStyle name="Input 2 2 2 6 3 11" xfId="40678" xr:uid="{60A5C5D2-7151-4B10-BD21-7A735AB1C55E}"/>
    <cellStyle name="Input 2 2 2 6 3 2" xfId="11877" xr:uid="{8CC163BF-3081-42EB-8CB5-3448DAA8A947}"/>
    <cellStyle name="Input 2 2 2 6 3 2 2" xfId="18479" xr:uid="{2DBA7E5F-B4D9-4658-A633-93F1FB7BB3FD}"/>
    <cellStyle name="Input 2 2 2 6 3 2 2 2" xfId="34208" xr:uid="{6002EE5F-3774-4676-ADA3-088E0571DD67}"/>
    <cellStyle name="Input 2 2 2 6 3 2 3" xfId="28013" xr:uid="{FF0EB688-51B9-4567-B737-295FA7BA3B07}"/>
    <cellStyle name="Input 2 2 2 6 3 3" xfId="12307" xr:uid="{ED52A9A8-BEC9-4BDF-86A1-3D69480E7B0F}"/>
    <cellStyle name="Input 2 2 2 6 3 3 2" xfId="18899" xr:uid="{0E83B89A-41BB-4165-826C-3E2430432826}"/>
    <cellStyle name="Input 2 2 2 6 3 3 2 2" xfId="34628" xr:uid="{B3C2AC05-C31C-4044-ABB2-DFBEE199C6C3}"/>
    <cellStyle name="Input 2 2 2 6 3 3 3" xfId="28433" xr:uid="{976EF8FD-CDCE-4430-A5D8-6445A219B0B7}"/>
    <cellStyle name="Input 2 2 2 6 3 4" xfId="13428" xr:uid="{AE974D1F-CA17-423B-A5CD-ECAC3E81CD25}"/>
    <cellStyle name="Input 2 2 2 6 3 4 2" xfId="20015" xr:uid="{5333A45B-F10A-4522-9EB0-4555C8A02FD0}"/>
    <cellStyle name="Input 2 2 2 6 3 4 2 2" xfId="35744" xr:uid="{1620D783-F1C7-4394-B9B0-1218A978172E}"/>
    <cellStyle name="Input 2 2 2 6 3 4 3" xfId="29550" xr:uid="{FE140138-8C62-406E-A4F8-6B7C11718C6D}"/>
    <cellStyle name="Input 2 2 2 6 3 5" xfId="15842" xr:uid="{8F6F340D-D59A-4965-B167-2FC4B7F05B26}"/>
    <cellStyle name="Input 2 2 2 6 3 5 2" xfId="31571" xr:uid="{3338E797-AE1B-4712-A458-1DF1E29744DE}"/>
    <cellStyle name="Input 2 2 2 6 3 6" xfId="23335" xr:uid="{84A22414-BC19-450C-89FD-E139BE0BA48D}"/>
    <cellStyle name="Input 2 2 2 6 3 6 2" xfId="38990" xr:uid="{24445B39-0ECD-4435-977A-E9F2EF94898B}"/>
    <cellStyle name="Input 2 2 2 6 3 7" xfId="25241" xr:uid="{17AB0CC5-5873-4001-9DB6-0E95FFCCB333}"/>
    <cellStyle name="Input 2 2 2 6 3 8" xfId="40679" xr:uid="{F223E054-383A-4B9E-85C0-6AFB266CC4CF}"/>
    <cellStyle name="Input 2 2 2 6 3 9" xfId="40680" xr:uid="{ED86C363-8BF5-415C-B08A-58D57DB46850}"/>
    <cellStyle name="Input 2 2 2 6 4" xfId="10680" xr:uid="{FCCC051E-8ABC-4762-A64D-F5960DD8D836}"/>
    <cellStyle name="Input 2 2 2 6 4 2" xfId="17327" xr:uid="{FDFBB608-59F4-4EFC-8E59-B13B88BEA2B4}"/>
    <cellStyle name="Input 2 2 2 6 4 2 2" xfId="33056" xr:uid="{E50834FD-836C-40F7-88D5-E86DDD803A69}"/>
    <cellStyle name="Input 2 2 2 6 4 3" xfId="26846" xr:uid="{88846416-70D7-4EC1-9A2B-C9C75D140620}"/>
    <cellStyle name="Input 2 2 2 6 5" xfId="10584" xr:uid="{85134DD8-93EE-4141-85C4-6B326EA48A2B}"/>
    <cellStyle name="Input 2 2 2 6 5 2" xfId="17231" xr:uid="{4CE2133C-BC00-4736-A30D-366D7E6B3432}"/>
    <cellStyle name="Input 2 2 2 6 5 2 2" xfId="32960" xr:uid="{4CC80D21-17C9-4F72-B226-7342F3AF959F}"/>
    <cellStyle name="Input 2 2 2 6 5 3" xfId="26750" xr:uid="{8C08D097-555E-42BF-B4D5-86F83D0931B4}"/>
    <cellStyle name="Input 2 2 2 6 6" xfId="12887" xr:uid="{4A1891BC-0E46-4C33-A906-29E4C68A85CC}"/>
    <cellStyle name="Input 2 2 2 6 6 2" xfId="19474" xr:uid="{E54CADA9-FDF9-4841-B287-C4827CBC657B}"/>
    <cellStyle name="Input 2 2 2 6 6 2 2" xfId="35203" xr:uid="{2F64A3C7-FAA8-402C-9CC4-5FA1FAB9D5CD}"/>
    <cellStyle name="Input 2 2 2 6 6 3" xfId="29009" xr:uid="{1AD7446D-C464-4153-8C33-D1490CDF87A6}"/>
    <cellStyle name="Input 2 2 2 6 7" xfId="14383" xr:uid="{CFF29328-C5A9-4663-AC0F-215D4196F669}"/>
    <cellStyle name="Input 2 2 2 6 7 2" xfId="30498" xr:uid="{83E62C3F-3860-4477-8D2C-DAC4A6A01E54}"/>
    <cellStyle name="Input 2 2 2 6 8" xfId="22254" xr:uid="{6458D999-A2FD-466F-BA2C-FCDCB0F52DA8}"/>
    <cellStyle name="Input 2 2 2 6 8 2" xfId="37915" xr:uid="{3F3AAE9E-A811-41F6-9B5C-BD9AE51429C7}"/>
    <cellStyle name="Input 2 2 2 6 9" xfId="24250" xr:uid="{7D13985E-7D28-4E80-B57E-F55AE292F1E7}"/>
    <cellStyle name="Input 2 2 2 7" xfId="4538" xr:uid="{C5173DCB-FDE6-429B-A1EF-335616226A41}"/>
    <cellStyle name="Input 2 2 2 7 10" xfId="40681" xr:uid="{8DB9387C-2894-407F-A1C9-BF1CBDA5D5DC}"/>
    <cellStyle name="Input 2 2 2 7 11" xfId="40682" xr:uid="{6B39D597-7B8E-4258-8D46-FAFE33816AB6}"/>
    <cellStyle name="Input 2 2 2 7 12" xfId="40683" xr:uid="{49153EDB-6DEE-4562-8E40-9912CD58DD34}"/>
    <cellStyle name="Input 2 2 2 7 13" xfId="40684" xr:uid="{97F46735-F723-4688-AE28-E094064D695A}"/>
    <cellStyle name="Input 2 2 2 7 2" xfId="4539" xr:uid="{F9B714BB-D967-4EFD-BC3B-758BE2F2F74C}"/>
    <cellStyle name="Input 2 2 2 7 2 10" xfId="40685" xr:uid="{626161BE-6518-4C4C-AEC0-7AE2C4DD3158}"/>
    <cellStyle name="Input 2 2 2 7 2 11" xfId="40686" xr:uid="{F2B8B87B-DB89-4C55-9FF3-48B5A2474B4F}"/>
    <cellStyle name="Input 2 2 2 7 2 12" xfId="40687" xr:uid="{25C0A4DE-DCB3-4C7C-8773-3EBD91C9BF3A}"/>
    <cellStyle name="Input 2 2 2 7 2 2" xfId="9014" xr:uid="{571A2544-14E8-4B5A-A493-0CFD42851429}"/>
    <cellStyle name="Input 2 2 2 7 2 2 10" xfId="40688" xr:uid="{B3D1A1D3-001C-4F00-B513-035A4486DA0C}"/>
    <cellStyle name="Input 2 2 2 7 2 2 11" xfId="40689" xr:uid="{25ECC1EC-8F1D-4947-9632-53B113B3B2AA}"/>
    <cellStyle name="Input 2 2 2 7 2 2 2" xfId="10144" xr:uid="{C78D3938-5565-4612-8B9B-B4999FEAE771}"/>
    <cellStyle name="Input 2 2 2 7 2 2 2 2" xfId="16827" xr:uid="{3F912852-48FA-4A4C-8432-5AE3CC5D985C}"/>
    <cellStyle name="Input 2 2 2 7 2 2 2 2 2" xfId="32556" xr:uid="{DA77593E-9558-46F7-B570-7A48155B0370}"/>
    <cellStyle name="Input 2 2 2 7 2 2 2 3" xfId="26313" xr:uid="{48D92DE1-32FA-4E8B-8FAD-128CEEF8A4D5}"/>
    <cellStyle name="Input 2 2 2 7 2 2 3" xfId="12310" xr:uid="{1711302A-75D1-4FD8-BAB6-0CEFB25F9623}"/>
    <cellStyle name="Input 2 2 2 7 2 2 3 2" xfId="18902" xr:uid="{F8B3B1DA-2D6E-4E25-88EA-1B55D05D523D}"/>
    <cellStyle name="Input 2 2 2 7 2 2 3 2 2" xfId="34631" xr:uid="{196E5F3D-5007-44EF-AF55-00F5AD36B822}"/>
    <cellStyle name="Input 2 2 2 7 2 2 3 3" xfId="28436" xr:uid="{2D386BB9-67B2-43B2-9CF5-7A352DBB36A0}"/>
    <cellStyle name="Input 2 2 2 7 2 2 4" xfId="13431" xr:uid="{9FB5571B-71CA-4CF4-9E2F-408C0D3D4972}"/>
    <cellStyle name="Input 2 2 2 7 2 2 4 2" xfId="20018" xr:uid="{81AA959C-3C47-49EA-93FF-B4F18EF78B12}"/>
    <cellStyle name="Input 2 2 2 7 2 2 4 2 2" xfId="35747" xr:uid="{D0B4BF7F-EEB2-4B57-B286-BC15437EC624}"/>
    <cellStyle name="Input 2 2 2 7 2 2 4 3" xfId="29553" xr:uid="{C650A430-A261-4149-80BB-21C3FE8E567A}"/>
    <cellStyle name="Input 2 2 2 7 2 2 5" xfId="15845" xr:uid="{D835B7A1-1D7F-41E4-A370-9D12A058DF7D}"/>
    <cellStyle name="Input 2 2 2 7 2 2 5 2" xfId="31574" xr:uid="{B9EFE1DC-05F3-4B30-84D7-9D7AD4079228}"/>
    <cellStyle name="Input 2 2 2 7 2 2 6" xfId="23338" xr:uid="{6CA88838-9935-4AC3-988F-F0FD8813BD11}"/>
    <cellStyle name="Input 2 2 2 7 2 2 6 2" xfId="38993" xr:uid="{37905A07-F61C-44D2-95C3-F60E72F50AEC}"/>
    <cellStyle name="Input 2 2 2 7 2 2 7" xfId="25244" xr:uid="{0C289499-09D4-4769-BF83-74D3089CFBA8}"/>
    <cellStyle name="Input 2 2 2 7 2 2 8" xfId="40690" xr:uid="{9C8F7279-014B-4C77-9923-79C27998698E}"/>
    <cellStyle name="Input 2 2 2 7 2 2 9" xfId="40691" xr:uid="{1BAD3F01-E743-494A-A9C8-119A22C82A55}"/>
    <cellStyle name="Input 2 2 2 7 2 3" xfId="11800" xr:uid="{CD791EB6-9A9B-4E43-8499-74A192F88BC2}"/>
    <cellStyle name="Input 2 2 2 7 2 3 2" xfId="18404" xr:uid="{1295C622-8749-40A6-9325-3DB94C5C341E}"/>
    <cellStyle name="Input 2 2 2 7 2 3 2 2" xfId="34133" xr:uid="{B65B9CE4-B6E7-4825-981B-09F61D26C21A}"/>
    <cellStyle name="Input 2 2 2 7 2 3 3" xfId="27937" xr:uid="{E4B867AA-592C-4295-9B9C-E2E25FA0E6DC}"/>
    <cellStyle name="Input 2 2 2 7 2 4" xfId="10587" xr:uid="{9C0A7039-95D4-44D5-9F0C-D0A69222343B}"/>
    <cellStyle name="Input 2 2 2 7 2 4 2" xfId="17234" xr:uid="{63E50A10-7A29-441B-A48E-A6E5EC7CD9D2}"/>
    <cellStyle name="Input 2 2 2 7 2 4 2 2" xfId="32963" xr:uid="{23C37B0A-5768-4708-98BB-21A89DB7B03B}"/>
    <cellStyle name="Input 2 2 2 7 2 4 3" xfId="26753" xr:uid="{5387F3FD-78A9-4F36-AE5C-9AB85AE36AEF}"/>
    <cellStyle name="Input 2 2 2 7 2 5" xfId="12890" xr:uid="{3EDB4E85-4036-4EB6-B9A8-960B336460B9}"/>
    <cellStyle name="Input 2 2 2 7 2 5 2" xfId="19477" xr:uid="{1EAD28EF-C144-4F4F-8A3A-A640F6196365}"/>
    <cellStyle name="Input 2 2 2 7 2 5 2 2" xfId="35206" xr:uid="{AB7270CE-FC61-4F18-AC01-B1127061AB9F}"/>
    <cellStyle name="Input 2 2 2 7 2 5 3" xfId="29012" xr:uid="{97E5C402-4F42-4617-9C2A-2BF7647CCC2D}"/>
    <cellStyle name="Input 2 2 2 7 2 6" xfId="14380" xr:uid="{6961A2CC-EBAC-4F3D-8A87-49F066D8D284}"/>
    <cellStyle name="Input 2 2 2 7 2 6 2" xfId="30495" xr:uid="{6791DDC2-136A-45E0-929A-5B2C36DB5857}"/>
    <cellStyle name="Input 2 2 2 7 2 7" xfId="22257" xr:uid="{DF7206C9-C44A-4F37-8E43-E76184E825DF}"/>
    <cellStyle name="Input 2 2 2 7 2 7 2" xfId="37918" xr:uid="{3DEF0EC4-5B56-4312-BA26-F7210F95A0CC}"/>
    <cellStyle name="Input 2 2 2 7 2 8" xfId="24253" xr:uid="{ACC62784-1AE4-4F67-B38D-AF9BC814422F}"/>
    <cellStyle name="Input 2 2 2 7 2 9" xfId="40692" xr:uid="{7CEC8858-B9E4-4514-A6E4-9F506D2853CF}"/>
    <cellStyle name="Input 2 2 2 7 3" xfId="9013" xr:uid="{6F618A53-2C84-4536-AED2-C06BF553CAAA}"/>
    <cellStyle name="Input 2 2 2 7 3 10" xfId="40693" xr:uid="{CCEFB8F4-552B-41C8-B3D3-88CE9B4B5E3D}"/>
    <cellStyle name="Input 2 2 2 7 3 11" xfId="40694" xr:uid="{73FC692A-4190-4549-A77A-6AF549BAB514}"/>
    <cellStyle name="Input 2 2 2 7 3 2" xfId="10145" xr:uid="{C1050C58-BC8D-4659-8468-D29E10CCE5EE}"/>
    <cellStyle name="Input 2 2 2 7 3 2 2" xfId="16828" xr:uid="{B0DAC22F-6661-4BD1-BF75-E2E146BCAFB4}"/>
    <cellStyle name="Input 2 2 2 7 3 2 2 2" xfId="32557" xr:uid="{F06FB8CF-891D-4B8A-88B4-3292BE076D41}"/>
    <cellStyle name="Input 2 2 2 7 3 2 3" xfId="26314" xr:uid="{B9ACC822-C0E4-421B-8C13-BE2B922CECE1}"/>
    <cellStyle name="Input 2 2 2 7 3 3" xfId="12309" xr:uid="{F5DD2CB9-E1F8-43D6-95FE-EFE35244C2BB}"/>
    <cellStyle name="Input 2 2 2 7 3 3 2" xfId="18901" xr:uid="{904B448F-A8DA-445A-902E-E307328CD1C7}"/>
    <cellStyle name="Input 2 2 2 7 3 3 2 2" xfId="34630" xr:uid="{671F0B90-61EC-43CA-BCFB-82D5867ECD26}"/>
    <cellStyle name="Input 2 2 2 7 3 3 3" xfId="28435" xr:uid="{23B45AE3-C6A7-4B08-83A0-459F0260B632}"/>
    <cellStyle name="Input 2 2 2 7 3 4" xfId="13430" xr:uid="{D5F5EAD9-1164-4EA0-A68B-C6A622F88E0F}"/>
    <cellStyle name="Input 2 2 2 7 3 4 2" xfId="20017" xr:uid="{85BE99A3-8112-4F5B-AC48-3464A209670C}"/>
    <cellStyle name="Input 2 2 2 7 3 4 2 2" xfId="35746" xr:uid="{812FA76E-340F-4FDC-B849-218B39758A56}"/>
    <cellStyle name="Input 2 2 2 7 3 4 3" xfId="29552" xr:uid="{44EFDAAB-E33E-4D38-8D99-D8A16C148D4F}"/>
    <cellStyle name="Input 2 2 2 7 3 5" xfId="15844" xr:uid="{0C4BD27D-2314-4DF8-AF51-FAB3B38B0D98}"/>
    <cellStyle name="Input 2 2 2 7 3 5 2" xfId="31573" xr:uid="{BB9CC9A3-233C-4DA9-AF30-CB8BA6447B66}"/>
    <cellStyle name="Input 2 2 2 7 3 6" xfId="23337" xr:uid="{8EF1DB9B-A43C-4C74-8352-B0CE447859DA}"/>
    <cellStyle name="Input 2 2 2 7 3 6 2" xfId="38992" xr:uid="{04212F76-9BEB-4566-A24D-A13C673A182E}"/>
    <cellStyle name="Input 2 2 2 7 3 7" xfId="25243" xr:uid="{E194D43B-EC4C-4D1A-8552-528D00A96D3A}"/>
    <cellStyle name="Input 2 2 2 7 3 8" xfId="40695" xr:uid="{E622462E-AAC3-4D19-A380-AA38D409CCD2}"/>
    <cellStyle name="Input 2 2 2 7 3 9" xfId="40696" xr:uid="{BFC59909-E989-4796-89F1-BC7FA388348E}"/>
    <cellStyle name="Input 2 2 2 7 4" xfId="11801" xr:uid="{67ACF877-7FAF-4BBE-AF6F-165BE502D39D}"/>
    <cellStyle name="Input 2 2 2 7 4 2" xfId="18405" xr:uid="{9DBF7B3A-7760-4793-AB47-CFB382FC5FAA}"/>
    <cellStyle name="Input 2 2 2 7 4 2 2" xfId="34134" xr:uid="{BF9884EB-1B9F-41B8-9397-6CF74CA8FEA4}"/>
    <cellStyle name="Input 2 2 2 7 4 3" xfId="27938" xr:uid="{C2F3F610-4AEA-41AF-8C0C-D64385835F46}"/>
    <cellStyle name="Input 2 2 2 7 5" xfId="10586" xr:uid="{25410F95-FBF4-4F73-A187-601237E06927}"/>
    <cellStyle name="Input 2 2 2 7 5 2" xfId="17233" xr:uid="{400964C9-6222-49F0-BB3A-743DC44D859E}"/>
    <cellStyle name="Input 2 2 2 7 5 2 2" xfId="32962" xr:uid="{195C277E-7021-474A-91C9-573FDA995DEE}"/>
    <cellStyle name="Input 2 2 2 7 5 3" xfId="26752" xr:uid="{E0A01495-DD49-4156-B4F7-2F3364E3519E}"/>
    <cellStyle name="Input 2 2 2 7 6" xfId="12889" xr:uid="{18B40D3D-9929-4112-BB3F-E1BCA0AE3E05}"/>
    <cellStyle name="Input 2 2 2 7 6 2" xfId="19476" xr:uid="{F16C5250-6E85-4BCA-B991-165C3B8FDAB9}"/>
    <cellStyle name="Input 2 2 2 7 6 2 2" xfId="35205" xr:uid="{0B7A2D94-50C6-424E-A7DE-076D79E8E959}"/>
    <cellStyle name="Input 2 2 2 7 6 3" xfId="29011" xr:uid="{52D75672-B830-4120-BD9E-21581145107A}"/>
    <cellStyle name="Input 2 2 2 7 7" xfId="14381" xr:uid="{3AF55232-B372-4D19-BCC6-0A7FF0080735}"/>
    <cellStyle name="Input 2 2 2 7 7 2" xfId="30496" xr:uid="{49071E0D-3E44-4600-B08F-A4F473C8273A}"/>
    <cellStyle name="Input 2 2 2 7 8" xfId="22256" xr:uid="{1C1173D0-5D04-428B-ADE5-B750F5911D3D}"/>
    <cellStyle name="Input 2 2 2 7 8 2" xfId="37917" xr:uid="{F60CBE3A-23B2-47AA-BF9D-CEE7AF9A05D5}"/>
    <cellStyle name="Input 2 2 2 7 9" xfId="24252" xr:uid="{328E483F-F365-4E47-999C-8D0F4B0884AF}"/>
    <cellStyle name="Input 2 2 2 8" xfId="4540" xr:uid="{36EE8C6D-93CA-4D53-82FB-59EB0913247A}"/>
    <cellStyle name="Input 2 2 2 8 10" xfId="40697" xr:uid="{A385F4D4-7E6E-4F31-8B51-38532FF46610}"/>
    <cellStyle name="Input 2 2 2 8 11" xfId="40698" xr:uid="{7618907B-3CB3-40DB-A9E2-CFA5B4632D32}"/>
    <cellStyle name="Input 2 2 2 8 12" xfId="40699" xr:uid="{A069A423-BA2A-42CB-BAE5-32A9F107B5AD}"/>
    <cellStyle name="Input 2 2 2 8 2" xfId="9015" xr:uid="{62FE52FA-2A0A-47CA-830C-F021593599BE}"/>
    <cellStyle name="Input 2 2 2 8 2 10" xfId="40700" xr:uid="{71E930E2-6E70-4C9C-A5A2-430B35D49C09}"/>
    <cellStyle name="Input 2 2 2 8 2 11" xfId="40701" xr:uid="{223F83F2-52E4-44E1-8C62-7783527A48FD}"/>
    <cellStyle name="Input 2 2 2 8 2 2" xfId="11879" xr:uid="{4BA14BCD-47FE-449E-8899-FD77E88E26E8}"/>
    <cellStyle name="Input 2 2 2 8 2 2 2" xfId="18481" xr:uid="{A19CDDDF-0283-4242-9E22-6E3799E94429}"/>
    <cellStyle name="Input 2 2 2 8 2 2 2 2" xfId="34210" xr:uid="{ECC642FC-B511-4D02-BD0D-BB6481CA1855}"/>
    <cellStyle name="Input 2 2 2 8 2 2 3" xfId="28015" xr:uid="{9B3879D1-BBAB-4D1B-823C-778A9CDB6AAB}"/>
    <cellStyle name="Input 2 2 2 8 2 3" xfId="12311" xr:uid="{705D0AA5-5F30-4D23-9260-56568E841CA5}"/>
    <cellStyle name="Input 2 2 2 8 2 3 2" xfId="18903" xr:uid="{0EA9F614-0D06-415D-AE2B-4A7974C3FBBD}"/>
    <cellStyle name="Input 2 2 2 8 2 3 2 2" xfId="34632" xr:uid="{84D912E4-BE76-4F06-A608-58BF62852C5F}"/>
    <cellStyle name="Input 2 2 2 8 2 3 3" xfId="28437" xr:uid="{722B2CAD-B4AB-46BA-8599-6CE20D66B779}"/>
    <cellStyle name="Input 2 2 2 8 2 4" xfId="13432" xr:uid="{212275C2-2C85-489D-8E18-F206FCD3128A}"/>
    <cellStyle name="Input 2 2 2 8 2 4 2" xfId="20019" xr:uid="{E79C0352-9B95-49B6-97FF-865E21C9C138}"/>
    <cellStyle name="Input 2 2 2 8 2 4 2 2" xfId="35748" xr:uid="{DC562BB9-FAB1-47A0-8C0C-117F99F7E62F}"/>
    <cellStyle name="Input 2 2 2 8 2 4 3" xfId="29554" xr:uid="{47622C25-0F17-43C5-B773-330B59747121}"/>
    <cellStyle name="Input 2 2 2 8 2 5" xfId="15846" xr:uid="{463944D4-4704-490C-AC28-704B67A3ED75}"/>
    <cellStyle name="Input 2 2 2 8 2 5 2" xfId="31575" xr:uid="{93E02E3C-C6D0-4B60-91A0-7D54EA22484E}"/>
    <cellStyle name="Input 2 2 2 8 2 6" xfId="23339" xr:uid="{20E085C5-EE32-4E72-BE43-46DF6D1C6C6E}"/>
    <cellStyle name="Input 2 2 2 8 2 6 2" xfId="38994" xr:uid="{48BE9D96-1747-4DFD-B418-27AA49D14B66}"/>
    <cellStyle name="Input 2 2 2 8 2 7" xfId="25245" xr:uid="{AEE61368-B851-4EA0-BA25-F9AF75829E2F}"/>
    <cellStyle name="Input 2 2 2 8 2 8" xfId="40702" xr:uid="{C605D798-73D5-4F9C-8168-45B902BB4670}"/>
    <cellStyle name="Input 2 2 2 8 2 9" xfId="40703" xr:uid="{4B7B1C79-06AB-466C-B2F6-E2F329F6515A}"/>
    <cellStyle name="Input 2 2 2 8 3" xfId="10678" xr:uid="{5CA59AD4-F7CE-4324-8751-0C51DBCAEBA6}"/>
    <cellStyle name="Input 2 2 2 8 3 2" xfId="17325" xr:uid="{A259CA97-0681-4EE6-BE4D-DF5F446DB722}"/>
    <cellStyle name="Input 2 2 2 8 3 2 2" xfId="33054" xr:uid="{F3779B64-BBC7-42B7-B989-24A1D6B87718}"/>
    <cellStyle name="Input 2 2 2 8 3 3" xfId="26844" xr:uid="{1DD69363-BC53-4BE6-A1DE-DB39092F1C8E}"/>
    <cellStyle name="Input 2 2 2 8 4" xfId="10588" xr:uid="{2526A478-9CEC-4C25-84D2-B016BC12D8A9}"/>
    <cellStyle name="Input 2 2 2 8 4 2" xfId="17235" xr:uid="{FA2C27A7-8C9D-457D-8DC1-20E4D29B614C}"/>
    <cellStyle name="Input 2 2 2 8 4 2 2" xfId="32964" xr:uid="{646018A1-07B6-4261-A04E-A06241346370}"/>
    <cellStyle name="Input 2 2 2 8 4 3" xfId="26754" xr:uid="{01401599-7214-4DF7-A9C8-6086B2471BAB}"/>
    <cellStyle name="Input 2 2 2 8 5" xfId="12891" xr:uid="{430FA70E-6558-444D-9EC6-F5A2B941F7DE}"/>
    <cellStyle name="Input 2 2 2 8 5 2" xfId="19478" xr:uid="{80595994-A280-4AA3-93A5-48A8AE72F21F}"/>
    <cellStyle name="Input 2 2 2 8 5 2 2" xfId="35207" xr:uid="{096D2701-76A4-4559-B2C8-F9885510CC04}"/>
    <cellStyle name="Input 2 2 2 8 5 3" xfId="29013" xr:uid="{0428ECBA-0460-4838-A288-7E230FEFBE34}"/>
    <cellStyle name="Input 2 2 2 8 6" xfId="14379" xr:uid="{1859CE7B-BFE9-4EE3-B61D-D72D5836C7FA}"/>
    <cellStyle name="Input 2 2 2 8 6 2" xfId="30494" xr:uid="{699BD7C3-7419-4418-A3BB-6758BFFB3593}"/>
    <cellStyle name="Input 2 2 2 8 7" xfId="22258" xr:uid="{548B1701-CDD6-47E3-B545-99EE863EFD3A}"/>
    <cellStyle name="Input 2 2 2 8 7 2" xfId="37919" xr:uid="{83FD9854-78C7-42AC-89E3-1CC59802F149}"/>
    <cellStyle name="Input 2 2 2 8 8" xfId="24254" xr:uid="{2ECEBC7F-506D-4885-8F0A-3D0ADA083A59}"/>
    <cellStyle name="Input 2 2 2 8 9" xfId="40704" xr:uid="{2BCE88A3-3D79-4D5F-90D2-D86FE8C14E6B}"/>
    <cellStyle name="Input 2 2 2 9" xfId="8998" xr:uid="{13F25042-6E56-4662-8F19-954A5FDCC986}"/>
    <cellStyle name="Input 2 2 2 9 10" xfId="40705" xr:uid="{7AC9D930-A106-461E-A0F1-2B7E354DE89E}"/>
    <cellStyle name="Input 2 2 2 9 11" xfId="40706" xr:uid="{758C1F5D-8C19-4D6D-9540-8346E18D5861}"/>
    <cellStyle name="Input 2 2 2 9 2" xfId="11871" xr:uid="{381B0EF8-773E-4A68-97DD-AD8322CDA2FC}"/>
    <cellStyle name="Input 2 2 2 9 2 2" xfId="18473" xr:uid="{3C6026FA-E7E7-47B6-ACCB-CDF46FA798B2}"/>
    <cellStyle name="Input 2 2 2 9 2 2 2" xfId="34202" xr:uid="{F92A2694-04FF-4C8E-B2A2-BDD066A90B81}"/>
    <cellStyle name="Input 2 2 2 9 2 3" xfId="28007" xr:uid="{9B3584A5-BDA5-411D-B406-A1C8259EA9FE}"/>
    <cellStyle name="Input 2 2 2 9 3" xfId="12294" xr:uid="{96E64897-08B4-47C7-AE35-679262A41CAE}"/>
    <cellStyle name="Input 2 2 2 9 3 2" xfId="18886" xr:uid="{C95D735D-A563-4A47-B443-F4303669B4CD}"/>
    <cellStyle name="Input 2 2 2 9 3 2 2" xfId="34615" xr:uid="{DD12F84F-28E2-4EA5-8288-CC45DCD20DD6}"/>
    <cellStyle name="Input 2 2 2 9 3 3" xfId="28420" xr:uid="{A6BBD797-811B-461B-ABA8-F04C54D8532A}"/>
    <cellStyle name="Input 2 2 2 9 4" xfId="13415" xr:uid="{0C37E46D-1ECD-46F9-8D1A-5953CFDB5167}"/>
    <cellStyle name="Input 2 2 2 9 4 2" xfId="20002" xr:uid="{E5CC02D3-3D1C-4FF7-B6AB-37B1DF2F4B31}"/>
    <cellStyle name="Input 2 2 2 9 4 2 2" xfId="35731" xr:uid="{2A774333-087B-48E0-8264-938FA1A6023B}"/>
    <cellStyle name="Input 2 2 2 9 4 3" xfId="29537" xr:uid="{18B80D61-3269-4797-A2BD-EE62B9CD306A}"/>
    <cellStyle name="Input 2 2 2 9 5" xfId="15829" xr:uid="{FA53412D-1BF9-4240-94D5-7D96EAD1CCB1}"/>
    <cellStyle name="Input 2 2 2 9 5 2" xfId="31558" xr:uid="{F525F6DB-5C58-465F-BFA5-EC46D15A1DC7}"/>
    <cellStyle name="Input 2 2 2 9 6" xfId="23322" xr:uid="{8FB20817-2489-4120-833F-0A0366F97887}"/>
    <cellStyle name="Input 2 2 2 9 6 2" xfId="38977" xr:uid="{295589CC-DEEB-4E0E-B478-F010EA29A791}"/>
    <cellStyle name="Input 2 2 2 9 7" xfId="25228" xr:uid="{808B7F2C-CC9F-4A83-9108-7E652C567FC4}"/>
    <cellStyle name="Input 2 2 2 9 8" xfId="40707" xr:uid="{7186C79B-BA7D-4D90-AD65-CCBDE43F91FA}"/>
    <cellStyle name="Input 2 2 2 9 9" xfId="40708" xr:uid="{8B413388-327A-4CCE-97E2-AE98C2A7A3EB}"/>
    <cellStyle name="Input 2 2 20" xfId="40709" xr:uid="{68954DC5-DCDF-48C9-AFC2-E8A76C55BAD9}"/>
    <cellStyle name="Input 2 2 3" xfId="4541" xr:uid="{FB914071-33F8-4B34-82F1-BA2568B3856D}"/>
    <cellStyle name="Input 2 2 3 10" xfId="40710" xr:uid="{DFFB1510-CF64-4C1D-8477-BCC644FA00A2}"/>
    <cellStyle name="Input 2 2 3 11" xfId="40711" xr:uid="{1F69B19F-4892-481A-9731-12EBC7442766}"/>
    <cellStyle name="Input 2 2 3 12" xfId="40712" xr:uid="{53F8C33E-BCD6-4D6D-A63E-23E4AEE9E0BA}"/>
    <cellStyle name="Input 2 2 3 13" xfId="40713" xr:uid="{A43C8646-45FE-49BE-924B-98346D3BA381}"/>
    <cellStyle name="Input 2 2 3 2" xfId="4542" xr:uid="{E43C44D0-3ABC-464A-9508-27F5AAF0545F}"/>
    <cellStyle name="Input 2 2 3 2 10" xfId="40714" xr:uid="{F17A89A4-1BE1-45EA-83AF-19D86B6EC7B0}"/>
    <cellStyle name="Input 2 2 3 2 11" xfId="40715" xr:uid="{C9BE5F6E-A4B6-467C-9080-5A4A0E6D29EC}"/>
    <cellStyle name="Input 2 2 3 2 12" xfId="40716" xr:uid="{D9CCE57B-9792-4724-81C9-EBE4027DA76A}"/>
    <cellStyle name="Input 2 2 3 2 2" xfId="9017" xr:uid="{0F6865A8-054D-442E-82A1-120C71522AF2}"/>
    <cellStyle name="Input 2 2 3 2 2 10" xfId="40717" xr:uid="{495A6D3A-66D1-4386-AFC2-9DD79FCCAF02}"/>
    <cellStyle name="Input 2 2 3 2 2 11" xfId="40718" xr:uid="{A2DC34AC-9DDA-445A-BBC6-A7F13465095E}"/>
    <cellStyle name="Input 2 2 3 2 2 2" xfId="11880" xr:uid="{E7353D06-110A-4F08-866A-1AF0390AC8E3}"/>
    <cellStyle name="Input 2 2 3 2 2 2 2" xfId="18482" xr:uid="{0BAFFDDB-6574-44B7-8D42-DECC1B7F636E}"/>
    <cellStyle name="Input 2 2 3 2 2 2 2 2" xfId="34211" xr:uid="{6EDCFE4A-D388-4856-9B00-95F6ED4936EA}"/>
    <cellStyle name="Input 2 2 3 2 2 2 3" xfId="28016" xr:uid="{E9B444FA-A644-4705-86E8-2D9322558923}"/>
    <cellStyle name="Input 2 2 3 2 2 3" xfId="12313" xr:uid="{F78ADCBB-9373-46E7-9806-8782E2DF2876}"/>
    <cellStyle name="Input 2 2 3 2 2 3 2" xfId="18905" xr:uid="{0CB4D08F-10ED-44A9-BF68-F788766E7298}"/>
    <cellStyle name="Input 2 2 3 2 2 3 2 2" xfId="34634" xr:uid="{F02A8A37-8CB9-4DEA-8CF1-838173BAEB18}"/>
    <cellStyle name="Input 2 2 3 2 2 3 3" xfId="28439" xr:uid="{37644B2A-3C0E-45A7-8C49-7C1EC55D354B}"/>
    <cellStyle name="Input 2 2 3 2 2 4" xfId="13434" xr:uid="{1B2F267D-3D42-4719-80D6-8BF3FD4D9934}"/>
    <cellStyle name="Input 2 2 3 2 2 4 2" xfId="20021" xr:uid="{4C41EDA4-0823-473C-B9FB-7669028814FA}"/>
    <cellStyle name="Input 2 2 3 2 2 4 2 2" xfId="35750" xr:uid="{3B7049BF-DD3E-4D7A-8CF1-FB66DE3DBEA4}"/>
    <cellStyle name="Input 2 2 3 2 2 4 3" xfId="29556" xr:uid="{E1270A54-37E3-4500-A389-AF990483BBF0}"/>
    <cellStyle name="Input 2 2 3 2 2 5" xfId="15848" xr:uid="{23DD483C-03D3-4D87-A099-3F9AFCC10D42}"/>
    <cellStyle name="Input 2 2 3 2 2 5 2" xfId="31577" xr:uid="{9038CCF9-011C-4B36-8D8B-98A2308F8E8A}"/>
    <cellStyle name="Input 2 2 3 2 2 6" xfId="23341" xr:uid="{12AD96D2-9BA9-4399-92F9-3D9F53679B0F}"/>
    <cellStyle name="Input 2 2 3 2 2 6 2" xfId="38996" xr:uid="{3B089C1D-646B-44EB-BD61-2F48F85B43C7}"/>
    <cellStyle name="Input 2 2 3 2 2 7" xfId="25247" xr:uid="{B2A7C91D-2E21-450C-A844-00D7727C7C97}"/>
    <cellStyle name="Input 2 2 3 2 2 8" xfId="40719" xr:uid="{19E8C49B-EE7F-41AD-9417-5C53B4869B32}"/>
    <cellStyle name="Input 2 2 3 2 2 9" xfId="40720" xr:uid="{5D03ADF9-2CB9-43D2-8D75-5E6EF80765DB}"/>
    <cellStyle name="Input 2 2 3 2 3" xfId="11803" xr:uid="{0F27011B-DD57-4008-9919-827676404EB1}"/>
    <cellStyle name="Input 2 2 3 2 3 2" xfId="18407" xr:uid="{12AA7CF9-4D33-4DA0-B9FB-78ED01F1FF8B}"/>
    <cellStyle name="Input 2 2 3 2 3 2 2" xfId="34136" xr:uid="{745184B0-22FF-4594-964E-B9BB2B41D134}"/>
    <cellStyle name="Input 2 2 3 2 3 3" xfId="27940" xr:uid="{B6EEA672-275F-490E-8AF9-2C75CBF6E5EA}"/>
    <cellStyle name="Input 2 2 3 2 4" xfId="10590" xr:uid="{C55269AB-FE6C-44D1-8FEE-47F9619643B7}"/>
    <cellStyle name="Input 2 2 3 2 4 2" xfId="17237" xr:uid="{CB473888-921E-45AD-9075-3A8EEC1F38A9}"/>
    <cellStyle name="Input 2 2 3 2 4 2 2" xfId="32966" xr:uid="{95F3562F-9625-419F-9B49-C5340E793A04}"/>
    <cellStyle name="Input 2 2 3 2 4 3" xfId="26756" xr:uid="{FFB3D72A-1DE3-4817-AF02-EE0B307C5789}"/>
    <cellStyle name="Input 2 2 3 2 5" xfId="12893" xr:uid="{78CC0970-E561-4BCD-9740-06F544C28D23}"/>
    <cellStyle name="Input 2 2 3 2 5 2" xfId="19480" xr:uid="{D6243373-5788-480E-A511-B478EA86A893}"/>
    <cellStyle name="Input 2 2 3 2 5 2 2" xfId="35209" xr:uid="{2602CF1B-345B-4D12-91EE-74BBF4A33544}"/>
    <cellStyle name="Input 2 2 3 2 5 3" xfId="29015" xr:uid="{0C44BB4E-21DC-4635-8698-7BD88D0EBD17}"/>
    <cellStyle name="Input 2 2 3 2 6" xfId="14377" xr:uid="{5E79FC24-CEDD-4CE4-883D-25E4DC040655}"/>
    <cellStyle name="Input 2 2 3 2 6 2" xfId="30492" xr:uid="{83859BA2-2C56-4B9A-8619-A739D150E2B9}"/>
    <cellStyle name="Input 2 2 3 2 7" xfId="22260" xr:uid="{7BBC2334-2867-4235-BA40-494F64981AEB}"/>
    <cellStyle name="Input 2 2 3 2 7 2" xfId="37921" xr:uid="{4FB17E20-C56A-4E73-B75F-3F5EEF63B878}"/>
    <cellStyle name="Input 2 2 3 2 8" xfId="24256" xr:uid="{1DBB7AC0-5FD0-4CF5-A1AB-73C7F935F5BA}"/>
    <cellStyle name="Input 2 2 3 2 9" xfId="40721" xr:uid="{CBAA6B2C-2187-491D-B331-BD80EE56B6C3}"/>
    <cellStyle name="Input 2 2 3 3" xfId="9016" xr:uid="{14603F96-FF7D-4EEB-BFF9-58FD260AFB1F}"/>
    <cellStyle name="Input 2 2 3 3 10" xfId="40722" xr:uid="{F0D93338-3104-4C1D-BCAF-7F2F92929E27}"/>
    <cellStyle name="Input 2 2 3 3 11" xfId="40723" xr:uid="{17700F49-2B1E-4709-9331-213F60495DD7}"/>
    <cellStyle name="Input 2 2 3 3 2" xfId="10143" xr:uid="{12C3DFF9-1BCD-4B6E-ACC2-22EA99FC8A0A}"/>
    <cellStyle name="Input 2 2 3 3 2 2" xfId="16826" xr:uid="{BA7BB355-91EF-45D4-B630-FED658C84F1E}"/>
    <cellStyle name="Input 2 2 3 3 2 2 2" xfId="32555" xr:uid="{FC413CC0-80DE-4BC1-AB8D-D445B5AEB4EF}"/>
    <cellStyle name="Input 2 2 3 3 2 3" xfId="26312" xr:uid="{8B3E2394-BC61-49B7-A22F-EEA7EF38671E}"/>
    <cellStyle name="Input 2 2 3 3 3" xfId="12312" xr:uid="{849F8816-124B-46B4-975A-6C01728DB683}"/>
    <cellStyle name="Input 2 2 3 3 3 2" xfId="18904" xr:uid="{05C0F457-C4A8-4C56-8DCC-D9FB402E0647}"/>
    <cellStyle name="Input 2 2 3 3 3 2 2" xfId="34633" xr:uid="{BBB22D3B-3DE7-411C-96FB-82C429568664}"/>
    <cellStyle name="Input 2 2 3 3 3 3" xfId="28438" xr:uid="{054373D8-CB4A-48D4-8B5D-783C9F1A354D}"/>
    <cellStyle name="Input 2 2 3 3 4" xfId="13433" xr:uid="{BEAA0953-F07D-494C-8D9B-90948525BDCA}"/>
    <cellStyle name="Input 2 2 3 3 4 2" xfId="20020" xr:uid="{E44DFD1D-0CF1-4574-89C7-ACFC262844DD}"/>
    <cellStyle name="Input 2 2 3 3 4 2 2" xfId="35749" xr:uid="{0D4B5182-7900-4BEE-9136-C779C62A904F}"/>
    <cellStyle name="Input 2 2 3 3 4 3" xfId="29555" xr:uid="{BDB1461C-FE98-444B-AC4F-41340909927E}"/>
    <cellStyle name="Input 2 2 3 3 5" xfId="15847" xr:uid="{AFD36A13-0619-4EB8-A7D5-4FB0F15243D7}"/>
    <cellStyle name="Input 2 2 3 3 5 2" xfId="31576" xr:uid="{E7E0975D-5230-4439-9251-9F52911483FD}"/>
    <cellStyle name="Input 2 2 3 3 6" xfId="23340" xr:uid="{A928B55B-ABD2-4A0D-8D28-33BB3272B2A5}"/>
    <cellStyle name="Input 2 2 3 3 6 2" xfId="38995" xr:uid="{CE0D5325-6867-4C51-BB5D-AC504EAAD001}"/>
    <cellStyle name="Input 2 2 3 3 7" xfId="25246" xr:uid="{4E111DEB-9D13-4AA8-956B-D2EEFAE41176}"/>
    <cellStyle name="Input 2 2 3 3 8" xfId="40724" xr:uid="{707CDF50-2FF0-449B-8FE0-C7B4EA235539}"/>
    <cellStyle name="Input 2 2 3 3 9" xfId="40725" xr:uid="{3CAE05BC-3C7E-454F-BEA8-4CAF3DDD9F27}"/>
    <cellStyle name="Input 2 2 3 4" xfId="10677" xr:uid="{3E760EF2-9D59-44E7-8BFB-D2A216C86216}"/>
    <cellStyle name="Input 2 2 3 4 2" xfId="17324" xr:uid="{FCB602BF-2464-4031-A133-BC53DAACA354}"/>
    <cellStyle name="Input 2 2 3 4 2 2" xfId="33053" xr:uid="{EF095E5C-F155-4700-A415-68EA8473599A}"/>
    <cellStyle name="Input 2 2 3 4 3" xfId="26843" xr:uid="{023DFC98-1492-426F-8337-166DA33952A2}"/>
    <cellStyle name="Input 2 2 3 5" xfId="10589" xr:uid="{37E8F4B5-9C8E-4656-A3D3-D76DF29EBF93}"/>
    <cellStyle name="Input 2 2 3 5 2" xfId="17236" xr:uid="{6DD4EFA8-B9D1-45E4-BBD3-B5AAEE598882}"/>
    <cellStyle name="Input 2 2 3 5 2 2" xfId="32965" xr:uid="{B07202A2-D562-48E6-83F8-C6DBA3C6B205}"/>
    <cellStyle name="Input 2 2 3 5 3" xfId="26755" xr:uid="{5F9C45DA-3A4B-4B6B-9744-EED38C8863AC}"/>
    <cellStyle name="Input 2 2 3 6" xfId="12892" xr:uid="{4B7E53B9-CE56-4EF9-B694-75BCEC1922AC}"/>
    <cellStyle name="Input 2 2 3 6 2" xfId="19479" xr:uid="{B485F3D9-1D92-4F6C-A590-1FB28F39890E}"/>
    <cellStyle name="Input 2 2 3 6 2 2" xfId="35208" xr:uid="{54576825-C19A-4423-9D51-BDC16991ED42}"/>
    <cellStyle name="Input 2 2 3 6 3" xfId="29014" xr:uid="{D410C84F-FECB-4ACD-AF87-F50985AFCF70}"/>
    <cellStyle name="Input 2 2 3 7" xfId="14378" xr:uid="{957CCF8E-4854-4DF9-A3C3-7DC6E57BFE13}"/>
    <cellStyle name="Input 2 2 3 7 2" xfId="30493" xr:uid="{E07DA096-E442-443C-9C96-BC2114429651}"/>
    <cellStyle name="Input 2 2 3 8" xfId="22259" xr:uid="{DE79E63B-F9E0-42F8-A07A-0A0D937E8E8A}"/>
    <cellStyle name="Input 2 2 3 8 2" xfId="37920" xr:uid="{AC527907-6856-4044-A85E-6F32B7D015E4}"/>
    <cellStyle name="Input 2 2 3 9" xfId="24255" xr:uid="{0FBEB00E-F368-492F-86B4-B6F541516368}"/>
    <cellStyle name="Input 2 2 4" xfId="4543" xr:uid="{014E7DAB-72E1-4A01-A9F0-4A6D2B9651FD}"/>
    <cellStyle name="Input 2 2 4 10" xfId="24257" xr:uid="{90320284-8674-4B54-9C7E-7CA1A96DF03C}"/>
    <cellStyle name="Input 2 2 4 11" xfId="40726" xr:uid="{8393BF92-11FC-4B69-B9AC-735BC4293F8E}"/>
    <cellStyle name="Input 2 2 4 12" xfId="40727" xr:uid="{4FEEEF7F-20D4-43EE-B7B6-157715CFAAD8}"/>
    <cellStyle name="Input 2 2 4 13" xfId="40728" xr:uid="{4ADEBC73-468F-4D41-AA3F-41CB40E61151}"/>
    <cellStyle name="Input 2 2 4 14" xfId="40729" xr:uid="{9F4BEB65-C863-49D9-AA45-143B68882739}"/>
    <cellStyle name="Input 2 2 4 2" xfId="4544" xr:uid="{EA93E65A-F6E0-4551-AFD0-E49C3B5D02BD}"/>
    <cellStyle name="Input 2 2 4 2 10" xfId="24258" xr:uid="{B89F91EF-F0B0-42A3-BB4A-AC52E4C59D69}"/>
    <cellStyle name="Input 2 2 4 2 11" xfId="40730" xr:uid="{517CFCD8-506E-4CF2-9C37-B0FDEDEF8B3E}"/>
    <cellStyle name="Input 2 2 4 2 12" xfId="40731" xr:uid="{4C6D8287-0732-43FB-AD1A-4D98EC043731}"/>
    <cellStyle name="Input 2 2 4 2 13" xfId="40732" xr:uid="{D6166534-D9F4-42E6-B620-ECABFE7CAD09}"/>
    <cellStyle name="Input 2 2 4 2 14" xfId="40733" xr:uid="{6AF7F3B8-DD4C-463E-A0C3-0A677F9595CB}"/>
    <cellStyle name="Input 2 2 4 2 2" xfId="4545" xr:uid="{2A596911-0FAA-47CB-891D-CA3EB3F87694}"/>
    <cellStyle name="Input 2 2 4 2 2 10" xfId="40734" xr:uid="{021663DE-DF62-4193-B1DE-EBB6DCB9B88D}"/>
    <cellStyle name="Input 2 2 4 2 2 11" xfId="40735" xr:uid="{41A4119B-F2CA-4A16-881F-368CEF6EB4C8}"/>
    <cellStyle name="Input 2 2 4 2 2 12" xfId="40736" xr:uid="{0E86C1A1-C9AF-4ADA-87C1-274CF69A2735}"/>
    <cellStyle name="Input 2 2 4 2 2 13" xfId="40737" xr:uid="{7B1F1832-C603-41E2-9E0D-143AB12C6E9F}"/>
    <cellStyle name="Input 2 2 4 2 2 2" xfId="4546" xr:uid="{872494B3-9A8D-4B2E-BF8E-8BB475A5D526}"/>
    <cellStyle name="Input 2 2 4 2 2 2 10" xfId="40738" xr:uid="{28B3460E-DE66-4220-93B5-D238ABEC2668}"/>
    <cellStyle name="Input 2 2 4 2 2 2 11" xfId="40739" xr:uid="{36C0939A-B85A-4BE7-9D81-E977DC9315F7}"/>
    <cellStyle name="Input 2 2 4 2 2 2 12" xfId="40740" xr:uid="{EAECC60A-EBFF-4DEF-B2DD-F6D9E159FFAD}"/>
    <cellStyle name="Input 2 2 4 2 2 2 2" xfId="9021" xr:uid="{40DFE61B-6E48-4803-9BB4-3B7D9D5AA33B}"/>
    <cellStyle name="Input 2 2 4 2 2 2 2 10" xfId="40741" xr:uid="{6B8DC491-0B98-4DBF-ADD3-304A02B6CBF5}"/>
    <cellStyle name="Input 2 2 4 2 2 2 2 11" xfId="40742" xr:uid="{5ABAC52F-3465-4E56-9A03-89F2769BA26A}"/>
    <cellStyle name="Input 2 2 4 2 2 2 2 2" xfId="11882" xr:uid="{6F0272A1-7263-48D5-86D3-8725152278B2}"/>
    <cellStyle name="Input 2 2 4 2 2 2 2 2 2" xfId="18484" xr:uid="{7A2E7733-9E74-4E5F-8593-B07BD7DBA739}"/>
    <cellStyle name="Input 2 2 4 2 2 2 2 2 2 2" xfId="34213" xr:uid="{6EE24CCE-9B13-4C7F-A2A8-2D17E8D6C62F}"/>
    <cellStyle name="Input 2 2 4 2 2 2 2 2 3" xfId="28018" xr:uid="{A7242E8D-B61E-4C7B-9BDC-A60C62668186}"/>
    <cellStyle name="Input 2 2 4 2 2 2 2 3" xfId="12317" xr:uid="{ED79F132-378B-4B24-8189-2686EE1A9CC8}"/>
    <cellStyle name="Input 2 2 4 2 2 2 2 3 2" xfId="18909" xr:uid="{2FB2DA8D-2D6B-47B8-ABF7-4722C4EC662A}"/>
    <cellStyle name="Input 2 2 4 2 2 2 2 3 2 2" xfId="34638" xr:uid="{5ECE443E-7054-47EA-B2C5-F8ABCB8EF3F9}"/>
    <cellStyle name="Input 2 2 4 2 2 2 2 3 3" xfId="28443" xr:uid="{98E19CA7-98F6-4632-BB17-38599D2AE105}"/>
    <cellStyle name="Input 2 2 4 2 2 2 2 4" xfId="13438" xr:uid="{BC532F63-5213-42A1-80DB-83D8BDB0177B}"/>
    <cellStyle name="Input 2 2 4 2 2 2 2 4 2" xfId="20025" xr:uid="{E037036E-823C-4C34-BFE4-ED9ADE4DD61F}"/>
    <cellStyle name="Input 2 2 4 2 2 2 2 4 2 2" xfId="35754" xr:uid="{87FF2D34-7116-4388-8972-4C447C8369CF}"/>
    <cellStyle name="Input 2 2 4 2 2 2 2 4 3" xfId="29560" xr:uid="{95D9F109-232E-4806-B629-311EEF8DBD5E}"/>
    <cellStyle name="Input 2 2 4 2 2 2 2 5" xfId="15852" xr:uid="{B7E49762-4EC8-48D2-BB8B-768E215102E1}"/>
    <cellStyle name="Input 2 2 4 2 2 2 2 5 2" xfId="31581" xr:uid="{D0E406D6-819B-45AB-ACC8-386BBE4B8A9F}"/>
    <cellStyle name="Input 2 2 4 2 2 2 2 6" xfId="23345" xr:uid="{5FDDD823-6AF4-4C75-8D53-E8D0C4FFD36C}"/>
    <cellStyle name="Input 2 2 4 2 2 2 2 6 2" xfId="39000" xr:uid="{BDCB8570-0B57-46FD-9C70-757C1AE7FEBF}"/>
    <cellStyle name="Input 2 2 4 2 2 2 2 7" xfId="25251" xr:uid="{14EAD31C-FD75-474C-AC43-B9B448930035}"/>
    <cellStyle name="Input 2 2 4 2 2 2 2 8" xfId="40743" xr:uid="{98BE9465-3DAA-471B-B6EA-61AC6F320755}"/>
    <cellStyle name="Input 2 2 4 2 2 2 2 9" xfId="40744" xr:uid="{7188853D-2E94-4964-8DC8-A74E271EC80E}"/>
    <cellStyle name="Input 2 2 4 2 2 2 3" xfId="10675" xr:uid="{0609EF68-7846-440F-8495-59EF57C62E4A}"/>
    <cellStyle name="Input 2 2 4 2 2 2 3 2" xfId="17322" xr:uid="{52F1B45E-06E9-4CA1-8707-CBDFA6D98A63}"/>
    <cellStyle name="Input 2 2 4 2 2 2 3 2 2" xfId="33051" xr:uid="{73459050-70F8-455B-BA64-08CA683803FE}"/>
    <cellStyle name="Input 2 2 4 2 2 2 3 3" xfId="26841" xr:uid="{AB5F412E-76B3-4635-B389-DFE9223A076B}"/>
    <cellStyle name="Input 2 2 4 2 2 2 4" xfId="10594" xr:uid="{8F198C37-2974-41D4-BF10-EF9B175BFE8D}"/>
    <cellStyle name="Input 2 2 4 2 2 2 4 2" xfId="17241" xr:uid="{9007C18E-264C-4F11-B65B-404846504B5C}"/>
    <cellStyle name="Input 2 2 4 2 2 2 4 2 2" xfId="32970" xr:uid="{062CE0F0-C5CE-4116-BBE1-A947CCF61942}"/>
    <cellStyle name="Input 2 2 4 2 2 2 4 3" xfId="26760" xr:uid="{A4ACC0FD-C9FD-4774-AC25-F6AA2B4E0441}"/>
    <cellStyle name="Input 2 2 4 2 2 2 5" xfId="12897" xr:uid="{86046703-D9A1-4F23-949D-E32823F4F794}"/>
    <cellStyle name="Input 2 2 4 2 2 2 5 2" xfId="19484" xr:uid="{86FD57B4-0458-4F58-91A7-3AC47388999B}"/>
    <cellStyle name="Input 2 2 4 2 2 2 5 2 2" xfId="35213" xr:uid="{8284B895-9F75-434F-91FA-8DD287399806}"/>
    <cellStyle name="Input 2 2 4 2 2 2 5 3" xfId="29019" xr:uid="{90C706C1-628B-4E4E-A39A-75965EA14D77}"/>
    <cellStyle name="Input 2 2 4 2 2 2 6" xfId="14373" xr:uid="{6DCA50CE-82D7-4D7B-9528-24B8DABAFC32}"/>
    <cellStyle name="Input 2 2 4 2 2 2 6 2" xfId="30488" xr:uid="{98BAA9DC-C9F9-4DAA-9744-ED7F74E24311}"/>
    <cellStyle name="Input 2 2 4 2 2 2 7" xfId="22264" xr:uid="{5F9A564D-2659-47E0-9CA6-9482CCFCFD4A}"/>
    <cellStyle name="Input 2 2 4 2 2 2 7 2" xfId="37925" xr:uid="{B933EB7D-F00C-4602-8557-050582CC1314}"/>
    <cellStyle name="Input 2 2 4 2 2 2 8" xfId="24260" xr:uid="{DA935955-68B6-48AF-93F2-5A487EE16131}"/>
    <cellStyle name="Input 2 2 4 2 2 2 9" xfId="40745" xr:uid="{EC82E80A-F5B5-46FD-8CCE-136163C3A082}"/>
    <cellStyle name="Input 2 2 4 2 2 3" xfId="9020" xr:uid="{BF22E951-ED29-474A-A28C-C8D9AB225E86}"/>
    <cellStyle name="Input 2 2 4 2 2 3 10" xfId="40746" xr:uid="{E5717B30-FDE4-4634-8BF9-AE76138A0BCF}"/>
    <cellStyle name="Input 2 2 4 2 2 3 11" xfId="40747" xr:uid="{AC759581-28E8-4EF9-954A-E699E70F552C}"/>
    <cellStyle name="Input 2 2 4 2 2 3 2" xfId="10141" xr:uid="{3A6CCF9E-B6E0-48B2-A3E6-FA5794483737}"/>
    <cellStyle name="Input 2 2 4 2 2 3 2 2" xfId="16824" xr:uid="{6193E81C-7234-4C4A-87C3-121E25C6A6A9}"/>
    <cellStyle name="Input 2 2 4 2 2 3 2 2 2" xfId="32553" xr:uid="{D9D9B6A6-4400-40CA-8A51-C1B0328C374C}"/>
    <cellStyle name="Input 2 2 4 2 2 3 2 3" xfId="26310" xr:uid="{3D102AF2-3334-4301-B5A4-679C756E7991}"/>
    <cellStyle name="Input 2 2 4 2 2 3 3" xfId="12316" xr:uid="{17AB2691-A59E-4C43-BDEB-5842B081104C}"/>
    <cellStyle name="Input 2 2 4 2 2 3 3 2" xfId="18908" xr:uid="{1FC3B2EE-C0BD-48CD-8E43-745B76476BE2}"/>
    <cellStyle name="Input 2 2 4 2 2 3 3 2 2" xfId="34637" xr:uid="{7F826A39-8F7C-4D30-A75A-59E5BDCCA019}"/>
    <cellStyle name="Input 2 2 4 2 2 3 3 3" xfId="28442" xr:uid="{8057DB4A-CEBF-42AE-9819-1EEA166CE46C}"/>
    <cellStyle name="Input 2 2 4 2 2 3 4" xfId="13437" xr:uid="{FAA6E62A-7CDF-4822-ABCA-E9C1FC00038E}"/>
    <cellStyle name="Input 2 2 4 2 2 3 4 2" xfId="20024" xr:uid="{D737A35D-9D3A-45AC-A746-6D53AC092FD3}"/>
    <cellStyle name="Input 2 2 4 2 2 3 4 2 2" xfId="35753" xr:uid="{13F147E5-AD57-4686-BC5A-6602E378D540}"/>
    <cellStyle name="Input 2 2 4 2 2 3 4 3" xfId="29559" xr:uid="{9A9D284B-111C-45DB-A320-D6C3345DAA4C}"/>
    <cellStyle name="Input 2 2 4 2 2 3 5" xfId="15851" xr:uid="{3DEAB79B-E1A9-4AC9-BB60-266C7F6AFAA8}"/>
    <cellStyle name="Input 2 2 4 2 2 3 5 2" xfId="31580" xr:uid="{246F5D97-1CFB-40D3-9015-217B3F970463}"/>
    <cellStyle name="Input 2 2 4 2 2 3 6" xfId="23344" xr:uid="{068F8F9D-C771-42C9-96D4-AB2B1A09EB59}"/>
    <cellStyle name="Input 2 2 4 2 2 3 6 2" xfId="38999" xr:uid="{5F5F4406-D3DB-4D35-A70E-51288AD531C6}"/>
    <cellStyle name="Input 2 2 4 2 2 3 7" xfId="25250" xr:uid="{4025DF5B-9EC2-4C47-AE33-A4E517CC828F}"/>
    <cellStyle name="Input 2 2 4 2 2 3 8" xfId="40748" xr:uid="{F8D3B1EA-F3DC-44A5-9823-D41F68F2BF12}"/>
    <cellStyle name="Input 2 2 4 2 2 3 9" xfId="40749" xr:uid="{EDA91B47-6005-481E-B835-1187E3F0381D}"/>
    <cellStyle name="Input 2 2 4 2 2 4" xfId="10676" xr:uid="{CFAC7F4B-C47A-440A-93AF-24DCBCF05935}"/>
    <cellStyle name="Input 2 2 4 2 2 4 2" xfId="17323" xr:uid="{3D08BAD2-1DF5-4792-B763-F8CE09BCF752}"/>
    <cellStyle name="Input 2 2 4 2 2 4 2 2" xfId="33052" xr:uid="{A0F13FB0-4EB8-4A05-83CF-0843ECF47728}"/>
    <cellStyle name="Input 2 2 4 2 2 4 3" xfId="26842" xr:uid="{3A311A86-B7CE-4142-AD84-5E73F9C3C110}"/>
    <cellStyle name="Input 2 2 4 2 2 5" xfId="10593" xr:uid="{847EDC16-8E21-4F72-B50B-F79C3184D73E}"/>
    <cellStyle name="Input 2 2 4 2 2 5 2" xfId="17240" xr:uid="{2B2B05B3-AD9C-490A-86C7-E8A2F34BD190}"/>
    <cellStyle name="Input 2 2 4 2 2 5 2 2" xfId="32969" xr:uid="{BF221944-8918-4822-93DD-3932BE627F06}"/>
    <cellStyle name="Input 2 2 4 2 2 5 3" xfId="26759" xr:uid="{97C75B57-3714-4F36-980F-F467553950F3}"/>
    <cellStyle name="Input 2 2 4 2 2 6" xfId="12896" xr:uid="{BB49C025-53BA-4227-A388-C16D4852B5EA}"/>
    <cellStyle name="Input 2 2 4 2 2 6 2" xfId="19483" xr:uid="{2D3E33AB-F997-4FBF-B495-0CCB5E28B342}"/>
    <cellStyle name="Input 2 2 4 2 2 6 2 2" xfId="35212" xr:uid="{5E2B1436-5EF5-4B7E-BEE8-B795E6D27192}"/>
    <cellStyle name="Input 2 2 4 2 2 6 3" xfId="29018" xr:uid="{8193143D-10AB-4A43-99BA-6C62FBC6EA01}"/>
    <cellStyle name="Input 2 2 4 2 2 7" xfId="14374" xr:uid="{1F25691D-BC59-4CDF-B122-50D484FE8F5D}"/>
    <cellStyle name="Input 2 2 4 2 2 7 2" xfId="30489" xr:uid="{073A6B2E-75E5-44C0-AEE8-637AAB6995B3}"/>
    <cellStyle name="Input 2 2 4 2 2 8" xfId="22263" xr:uid="{DCE8BC23-3DF8-4F7C-91D7-F3A90E1515D3}"/>
    <cellStyle name="Input 2 2 4 2 2 8 2" xfId="37924" xr:uid="{34102C16-85C3-465C-87FC-269934265DAD}"/>
    <cellStyle name="Input 2 2 4 2 2 9" xfId="24259" xr:uid="{28A59220-3FA3-411F-A274-4034A561706E}"/>
    <cellStyle name="Input 2 2 4 2 3" xfId="4547" xr:uid="{E4D64B2A-2F5B-4CA0-AE61-F5C5D7A9E0D4}"/>
    <cellStyle name="Input 2 2 4 2 3 10" xfId="40750" xr:uid="{8F388FED-F625-4FD7-8BC2-CF637BB68D8A}"/>
    <cellStyle name="Input 2 2 4 2 3 11" xfId="40751" xr:uid="{5F4D90D7-6CF0-4DBA-B01B-99BDE8488C01}"/>
    <cellStyle name="Input 2 2 4 2 3 12" xfId="40752" xr:uid="{A980AE66-FAC1-4FEB-808D-221E85BFAB86}"/>
    <cellStyle name="Input 2 2 4 2 3 2" xfId="9022" xr:uid="{E602682F-86EF-4CD1-BB55-7B22376A2920}"/>
    <cellStyle name="Input 2 2 4 2 3 2 10" xfId="40753" xr:uid="{82BF7261-5DBC-4013-A555-078D9F103AA1}"/>
    <cellStyle name="Input 2 2 4 2 3 2 11" xfId="40754" xr:uid="{C1F37043-AF66-465E-BCC3-5E3F754EC7B4}"/>
    <cellStyle name="Input 2 2 4 2 3 2 2" xfId="9783" xr:uid="{08CC47C8-7874-458F-95F5-118BB3F871FB}"/>
    <cellStyle name="Input 2 2 4 2 3 2 2 2" xfId="16486" xr:uid="{CBA22DD1-415F-4F9B-8DC6-FC634F5F39C7}"/>
    <cellStyle name="Input 2 2 4 2 3 2 2 2 2" xfId="32215" xr:uid="{1D5FBAD2-D583-44AF-8A2F-6BEA0106E8A5}"/>
    <cellStyle name="Input 2 2 4 2 3 2 2 3" xfId="25972" xr:uid="{686DA8D0-5F9E-4308-91CF-A9331108B2AF}"/>
    <cellStyle name="Input 2 2 4 2 3 2 3" xfId="12318" xr:uid="{72C2B675-0835-4B68-88FB-F0AA86B35954}"/>
    <cellStyle name="Input 2 2 4 2 3 2 3 2" xfId="18910" xr:uid="{BB884E66-97CC-41AB-AE10-69ED7DF7D960}"/>
    <cellStyle name="Input 2 2 4 2 3 2 3 2 2" xfId="34639" xr:uid="{62EE9D9B-20B8-43A8-840B-3741C6BCBF45}"/>
    <cellStyle name="Input 2 2 4 2 3 2 3 3" xfId="28444" xr:uid="{915243B8-617D-496A-A36D-DC121148321C}"/>
    <cellStyle name="Input 2 2 4 2 3 2 4" xfId="13439" xr:uid="{386A4DD2-ED5F-4DF9-899F-099CF6094318}"/>
    <cellStyle name="Input 2 2 4 2 3 2 4 2" xfId="20026" xr:uid="{DC19AE7A-CF1E-46FB-BBEC-06FA9F6F195F}"/>
    <cellStyle name="Input 2 2 4 2 3 2 4 2 2" xfId="35755" xr:uid="{BDBEA943-8697-4F11-903E-43F9DFD1C713}"/>
    <cellStyle name="Input 2 2 4 2 3 2 4 3" xfId="29561" xr:uid="{A0020F51-9E15-496D-8944-683472D78D4F}"/>
    <cellStyle name="Input 2 2 4 2 3 2 5" xfId="15853" xr:uid="{74C95E71-A0E9-4473-B6E6-E75FB73FE4E4}"/>
    <cellStyle name="Input 2 2 4 2 3 2 5 2" xfId="31582" xr:uid="{8B61BFBB-5D1B-455A-8235-CCDC0DB56C73}"/>
    <cellStyle name="Input 2 2 4 2 3 2 6" xfId="23346" xr:uid="{99612984-CCD9-4AD7-8C94-8FE43FD10A70}"/>
    <cellStyle name="Input 2 2 4 2 3 2 6 2" xfId="39001" xr:uid="{FC1A6568-7F2C-44D0-ADB4-F575B56F1B3F}"/>
    <cellStyle name="Input 2 2 4 2 3 2 7" xfId="25252" xr:uid="{1972F9F9-70DC-4AC0-9EF2-1DF7C770BB3B}"/>
    <cellStyle name="Input 2 2 4 2 3 2 8" xfId="40755" xr:uid="{1D8DEE0F-16BD-4780-A779-43CA2B40E7B9}"/>
    <cellStyle name="Input 2 2 4 2 3 2 9" xfId="40756" xr:uid="{6459495E-3C7B-4D68-93B1-FED82CC50D8D}"/>
    <cellStyle name="Input 2 2 4 2 3 3" xfId="10674" xr:uid="{3D7D85CB-CD1A-4522-B0F5-C95488C61176}"/>
    <cellStyle name="Input 2 2 4 2 3 3 2" xfId="17321" xr:uid="{2204D3A6-4CBA-4B3B-A846-CE307B88E7CB}"/>
    <cellStyle name="Input 2 2 4 2 3 3 2 2" xfId="33050" xr:uid="{34B57207-94B2-4556-860E-6FF58A71E078}"/>
    <cellStyle name="Input 2 2 4 2 3 3 3" xfId="26840" xr:uid="{937B54D4-D99D-4898-85FD-2378FEFEC37C}"/>
    <cellStyle name="Input 2 2 4 2 3 4" xfId="10595" xr:uid="{E84F392D-93AD-4002-ACDC-3B726A172C04}"/>
    <cellStyle name="Input 2 2 4 2 3 4 2" xfId="17242" xr:uid="{EEF2802E-6CE8-4B33-95B6-A2E76C5EB06C}"/>
    <cellStyle name="Input 2 2 4 2 3 4 2 2" xfId="32971" xr:uid="{1D437848-5CC3-452C-B13D-55E874FFA7DE}"/>
    <cellStyle name="Input 2 2 4 2 3 4 3" xfId="26761" xr:uid="{34AD1862-FB36-4E3F-9F91-DE888AF904FB}"/>
    <cellStyle name="Input 2 2 4 2 3 5" xfId="12898" xr:uid="{E9087BF7-8E28-4617-AF88-617B9CE9DBE7}"/>
    <cellStyle name="Input 2 2 4 2 3 5 2" xfId="19485" xr:uid="{77529B37-6BF0-4975-81AB-5804437C9348}"/>
    <cellStyle name="Input 2 2 4 2 3 5 2 2" xfId="35214" xr:uid="{F00A769D-35CF-4D3C-8AAD-44CB4454D19D}"/>
    <cellStyle name="Input 2 2 4 2 3 5 3" xfId="29020" xr:uid="{32BDE899-4712-43AA-95F4-37A35296EA60}"/>
    <cellStyle name="Input 2 2 4 2 3 6" xfId="14372" xr:uid="{3CFBBD04-7BA3-4028-A27A-6E4855617F50}"/>
    <cellStyle name="Input 2 2 4 2 3 6 2" xfId="30487" xr:uid="{B911B02E-40AA-4A4C-AFB2-6D035DDAA5A2}"/>
    <cellStyle name="Input 2 2 4 2 3 7" xfId="22265" xr:uid="{9310932F-8018-4F6D-8D89-98F70F75530C}"/>
    <cellStyle name="Input 2 2 4 2 3 7 2" xfId="37926" xr:uid="{1171BF91-71C4-416E-8A57-0FF2FE8A4299}"/>
    <cellStyle name="Input 2 2 4 2 3 8" xfId="24261" xr:uid="{382EF381-F0F9-4D7D-B5C7-3315F4B0328F}"/>
    <cellStyle name="Input 2 2 4 2 3 9" xfId="40757" xr:uid="{7215CFCB-8C38-4F64-BDDD-F72491DC3650}"/>
    <cellStyle name="Input 2 2 4 2 4" xfId="9019" xr:uid="{0B1E2794-BE3C-422C-BBB9-AAA1D026CD1D}"/>
    <cellStyle name="Input 2 2 4 2 4 10" xfId="40758" xr:uid="{927A1804-17F4-4D81-8E68-9B5367F9014B}"/>
    <cellStyle name="Input 2 2 4 2 4 11" xfId="40759" xr:uid="{D61A4573-F692-4CB0-AFC6-EE2EF1653BF2}"/>
    <cellStyle name="Input 2 2 4 2 4 2" xfId="10142" xr:uid="{2E58E6DF-9899-4EB4-B1CD-F23AE7FABEAD}"/>
    <cellStyle name="Input 2 2 4 2 4 2 2" xfId="16825" xr:uid="{933F4356-E6A3-445A-903D-BADB443CB43D}"/>
    <cellStyle name="Input 2 2 4 2 4 2 2 2" xfId="32554" xr:uid="{4BCA1B8E-28BF-4E81-9CB0-F131D653FD6C}"/>
    <cellStyle name="Input 2 2 4 2 4 2 3" xfId="26311" xr:uid="{760BC493-4E9B-44C9-BD8D-33008F4A3376}"/>
    <cellStyle name="Input 2 2 4 2 4 3" xfId="12315" xr:uid="{7CE2EAF8-0EA3-43DA-92FB-CFEF9DFF1CB5}"/>
    <cellStyle name="Input 2 2 4 2 4 3 2" xfId="18907" xr:uid="{6DF39BB1-DA9D-44C0-A483-B9D453CA4DDC}"/>
    <cellStyle name="Input 2 2 4 2 4 3 2 2" xfId="34636" xr:uid="{315B3037-CADB-4EF9-AB32-BCE3DD3DBC8E}"/>
    <cellStyle name="Input 2 2 4 2 4 3 3" xfId="28441" xr:uid="{A398B185-A02D-47A9-AE0C-EB5E9FE72982}"/>
    <cellStyle name="Input 2 2 4 2 4 4" xfId="13436" xr:uid="{C538A6C7-80DD-4B4D-8A57-6BE9C21B4238}"/>
    <cellStyle name="Input 2 2 4 2 4 4 2" xfId="20023" xr:uid="{0F2A6F29-B440-47E5-A68D-A6D8C08A9FF9}"/>
    <cellStyle name="Input 2 2 4 2 4 4 2 2" xfId="35752" xr:uid="{EB65AA02-33AD-4B72-A321-E06B8D8C552D}"/>
    <cellStyle name="Input 2 2 4 2 4 4 3" xfId="29558" xr:uid="{F9793747-5CA3-4743-A8B5-3902A25F89A6}"/>
    <cellStyle name="Input 2 2 4 2 4 5" xfId="15850" xr:uid="{297A5462-74A4-4CD6-8AEA-CF918E4324D8}"/>
    <cellStyle name="Input 2 2 4 2 4 5 2" xfId="31579" xr:uid="{0192C76B-F5D0-43CF-BE9D-FD2B097CCD9C}"/>
    <cellStyle name="Input 2 2 4 2 4 6" xfId="23343" xr:uid="{91C5BF01-5C70-4394-B930-01683E9B9684}"/>
    <cellStyle name="Input 2 2 4 2 4 6 2" xfId="38998" xr:uid="{3B947469-8AE2-45CA-9886-37C08A103D64}"/>
    <cellStyle name="Input 2 2 4 2 4 7" xfId="25249" xr:uid="{5AF878E3-8A6F-41E4-8E2B-87370A716770}"/>
    <cellStyle name="Input 2 2 4 2 4 8" xfId="40760" xr:uid="{349DBE9C-4EBC-494D-B639-2B5239818598}"/>
    <cellStyle name="Input 2 2 4 2 4 9" xfId="40761" xr:uid="{2FBF3DA0-B0F0-4897-B325-11901EE4D54C}"/>
    <cellStyle name="Input 2 2 4 2 5" xfId="9849" xr:uid="{5DBA0AB4-1DE9-416B-A72E-5E89F7DD8252}"/>
    <cellStyle name="Input 2 2 4 2 5 2" xfId="16534" xr:uid="{79F3240F-CABF-4477-A94B-9FC1DCE7F0C1}"/>
    <cellStyle name="Input 2 2 4 2 5 2 2" xfId="32263" xr:uid="{35A71D86-38D9-464F-8D60-4952C26E4811}"/>
    <cellStyle name="Input 2 2 4 2 5 3" xfId="26020" xr:uid="{94C3EC33-82E2-44FA-AD23-D9D321C59A91}"/>
    <cellStyle name="Input 2 2 4 2 6" xfId="10592" xr:uid="{471A42F2-2B5B-40AD-A2AE-BEF79D7373F5}"/>
    <cellStyle name="Input 2 2 4 2 6 2" xfId="17239" xr:uid="{09C9D38D-0320-4898-804B-3417FEA4EBCA}"/>
    <cellStyle name="Input 2 2 4 2 6 2 2" xfId="32968" xr:uid="{979C2725-FBD3-4CCA-8370-FA2E2DB59647}"/>
    <cellStyle name="Input 2 2 4 2 6 3" xfId="26758" xr:uid="{0FFCAC64-0118-44F7-BD80-C437242C2844}"/>
    <cellStyle name="Input 2 2 4 2 7" xfId="12895" xr:uid="{8732805C-6BB2-474C-8849-EA0AB5AB916B}"/>
    <cellStyle name="Input 2 2 4 2 7 2" xfId="19482" xr:uid="{5B99E997-844D-45FE-8F61-DCE1A988F9BE}"/>
    <cellStyle name="Input 2 2 4 2 7 2 2" xfId="35211" xr:uid="{A9C5E4A4-12CD-47D9-BAF7-218BDF4235F6}"/>
    <cellStyle name="Input 2 2 4 2 7 3" xfId="29017" xr:uid="{920E3850-794D-4B7F-A03E-61000F096BD5}"/>
    <cellStyle name="Input 2 2 4 2 8" xfId="14375" xr:uid="{25B14F8A-132C-48D9-8F8B-CF87304F7E7E}"/>
    <cellStyle name="Input 2 2 4 2 8 2" xfId="30490" xr:uid="{FA4A125F-8D07-4651-BEA8-556E765BD541}"/>
    <cellStyle name="Input 2 2 4 2 9" xfId="22262" xr:uid="{752C11C7-C956-4240-B09D-5ECB9D298252}"/>
    <cellStyle name="Input 2 2 4 2 9 2" xfId="37923" xr:uid="{458783CE-8D32-4DA8-B237-262ED1BF832F}"/>
    <cellStyle name="Input 2 2 4 3" xfId="4548" xr:uid="{A87BACDA-B3DE-4F10-A2A0-95365E4A5DE7}"/>
    <cellStyle name="Input 2 2 4 3 10" xfId="40762" xr:uid="{5346F29A-6C35-439E-A4DD-3D9C7820DE57}"/>
    <cellStyle name="Input 2 2 4 3 11" xfId="40763" xr:uid="{19667B5C-C5FF-4E87-A67B-FCA22347B829}"/>
    <cellStyle name="Input 2 2 4 3 12" xfId="40764" xr:uid="{588F5F3D-745E-493A-AA56-234F18C224C8}"/>
    <cellStyle name="Input 2 2 4 3 2" xfId="9023" xr:uid="{0BB97E69-F280-4697-8331-83C59712BFE4}"/>
    <cellStyle name="Input 2 2 4 3 2 10" xfId="40765" xr:uid="{1CAFAFA1-DA90-4D63-87B5-2C1D649D0E64}"/>
    <cellStyle name="Input 2 2 4 3 2 11" xfId="40766" xr:uid="{44CD96EA-B8AD-47E5-9000-03F10229BE08}"/>
    <cellStyle name="Input 2 2 4 3 2 2" xfId="11883" xr:uid="{9B53BAA5-412C-487B-A3A1-FD2D02556C61}"/>
    <cellStyle name="Input 2 2 4 3 2 2 2" xfId="18485" xr:uid="{A77A62F9-25FB-4FAF-9042-46B36E72772F}"/>
    <cellStyle name="Input 2 2 4 3 2 2 2 2" xfId="34214" xr:uid="{66916730-EDCF-4576-9D2B-266506B699B0}"/>
    <cellStyle name="Input 2 2 4 3 2 2 3" xfId="28019" xr:uid="{2DE58856-4CC6-439E-91AA-ED1E9D8FE709}"/>
    <cellStyle name="Input 2 2 4 3 2 3" xfId="12319" xr:uid="{12744CEC-5245-44A4-9206-1759F3203DE6}"/>
    <cellStyle name="Input 2 2 4 3 2 3 2" xfId="18911" xr:uid="{4E7C9C35-14B5-48CD-B550-6D582107A575}"/>
    <cellStyle name="Input 2 2 4 3 2 3 2 2" xfId="34640" xr:uid="{59111A2D-9051-4D1F-B8F7-977A8170EF7D}"/>
    <cellStyle name="Input 2 2 4 3 2 3 3" xfId="28445" xr:uid="{9D9F0D42-D249-4AD2-9425-19AFCB2AAFEC}"/>
    <cellStyle name="Input 2 2 4 3 2 4" xfId="13440" xr:uid="{2578CBE3-E7EB-4D0E-A1D3-085FF90B9541}"/>
    <cellStyle name="Input 2 2 4 3 2 4 2" xfId="20027" xr:uid="{8CE798A7-EA5B-4803-8B44-12E544870AFF}"/>
    <cellStyle name="Input 2 2 4 3 2 4 2 2" xfId="35756" xr:uid="{15DAE5AF-C2BF-491D-B6F5-2B83E833322C}"/>
    <cellStyle name="Input 2 2 4 3 2 4 3" xfId="29562" xr:uid="{4338F626-BA5D-4BC9-9339-3100621E263B}"/>
    <cellStyle name="Input 2 2 4 3 2 5" xfId="15854" xr:uid="{2DF8A638-B469-4B92-BDE2-F489B33C484B}"/>
    <cellStyle name="Input 2 2 4 3 2 5 2" xfId="31583" xr:uid="{2CE6AD6E-A00D-4479-B374-0E7AFCC55C0B}"/>
    <cellStyle name="Input 2 2 4 3 2 6" xfId="23347" xr:uid="{2319D28D-A76F-414A-9C22-C69ECFF5E849}"/>
    <cellStyle name="Input 2 2 4 3 2 6 2" xfId="39002" xr:uid="{EC4B3A47-E909-4D3B-8A02-3A06B13D6D48}"/>
    <cellStyle name="Input 2 2 4 3 2 7" xfId="25253" xr:uid="{C70C781D-538D-4F9A-8874-6CFBC4E5F889}"/>
    <cellStyle name="Input 2 2 4 3 2 8" xfId="40767" xr:uid="{6EBDCD94-DDC6-49F6-83A6-5C39371C75BC}"/>
    <cellStyle name="Input 2 2 4 3 2 9" xfId="40768" xr:uid="{E9FC682B-E67B-42CD-91DA-17563B83EC34}"/>
    <cellStyle name="Input 2 2 4 3 3" xfId="10673" xr:uid="{539B838A-D55A-438F-AA95-A1E0D9050116}"/>
    <cellStyle name="Input 2 2 4 3 3 2" xfId="17320" xr:uid="{92BE8EFD-366A-4EA6-84C6-1C6E52427D2C}"/>
    <cellStyle name="Input 2 2 4 3 3 2 2" xfId="33049" xr:uid="{BF701DAA-7F9C-41C3-93C3-65D30816FFCF}"/>
    <cellStyle name="Input 2 2 4 3 3 3" xfId="26839" xr:uid="{E3886ABD-1D7A-48A9-9C4C-226546349E0B}"/>
    <cellStyle name="Input 2 2 4 3 4" xfId="10596" xr:uid="{202861E5-D9ED-4C7A-BB1F-54408D32C315}"/>
    <cellStyle name="Input 2 2 4 3 4 2" xfId="17243" xr:uid="{A53128F8-4F80-4A55-8467-C8377BA71381}"/>
    <cellStyle name="Input 2 2 4 3 4 2 2" xfId="32972" xr:uid="{B5422E90-1082-4F66-B631-F56117E1719F}"/>
    <cellStyle name="Input 2 2 4 3 4 3" xfId="26762" xr:uid="{2EEAE1B3-6F20-4480-9BFC-613DAACC71F6}"/>
    <cellStyle name="Input 2 2 4 3 5" xfId="12899" xr:uid="{C6DD84DC-A4C3-4199-BE87-AE7E826CCE2B}"/>
    <cellStyle name="Input 2 2 4 3 5 2" xfId="19486" xr:uid="{23F59764-0CBD-4771-A015-AC2FBC71BF53}"/>
    <cellStyle name="Input 2 2 4 3 5 2 2" xfId="35215" xr:uid="{E4AB0E3E-25F5-4F46-A301-DF571ED5CD7E}"/>
    <cellStyle name="Input 2 2 4 3 5 3" xfId="29021" xr:uid="{862A4368-0BEA-4F17-AF93-B52E46CA398A}"/>
    <cellStyle name="Input 2 2 4 3 6" xfId="14371" xr:uid="{9D95D901-FA54-49F0-A2D5-D03B84B0D9D7}"/>
    <cellStyle name="Input 2 2 4 3 6 2" xfId="30486" xr:uid="{4C4995CA-98E9-4BDD-AEE8-C6BFC10F5ECD}"/>
    <cellStyle name="Input 2 2 4 3 7" xfId="22266" xr:uid="{1116C0FD-3367-464A-93B2-09BD4B67F565}"/>
    <cellStyle name="Input 2 2 4 3 7 2" xfId="37927" xr:uid="{3F05C649-0ED6-4E0B-A48C-C7FE905F730A}"/>
    <cellStyle name="Input 2 2 4 3 8" xfId="24262" xr:uid="{B9A89C40-1F87-49B5-B3D3-90C44E3F73C9}"/>
    <cellStyle name="Input 2 2 4 3 9" xfId="40769" xr:uid="{34D3FD0A-80B1-4ED0-B454-05BBE5D8AFDA}"/>
    <cellStyle name="Input 2 2 4 4" xfId="9018" xr:uid="{AC44E3F7-8A3E-4B5E-90C0-66A59211680D}"/>
    <cellStyle name="Input 2 2 4 4 10" xfId="40770" xr:uid="{29BFBAFB-B882-47BF-8EEE-EE94D27FB655}"/>
    <cellStyle name="Input 2 2 4 4 11" xfId="40771" xr:uid="{D762B504-B148-4AAE-9204-7340941DC123}"/>
    <cellStyle name="Input 2 2 4 4 2" xfId="11878" xr:uid="{73F3CA23-F921-4B42-B74F-3D49801DEE76}"/>
    <cellStyle name="Input 2 2 4 4 2 2" xfId="18480" xr:uid="{34A081D5-C8FB-4431-B942-7F734EB06C4B}"/>
    <cellStyle name="Input 2 2 4 4 2 2 2" xfId="34209" xr:uid="{7FD8BDB1-0455-427C-AB75-3816AA129313}"/>
    <cellStyle name="Input 2 2 4 4 2 3" xfId="28014" xr:uid="{F95D3B59-6064-42CA-8F20-712FD183D617}"/>
    <cellStyle name="Input 2 2 4 4 3" xfId="12314" xr:uid="{491C53A9-241F-426F-9821-B22BB6A5E031}"/>
    <cellStyle name="Input 2 2 4 4 3 2" xfId="18906" xr:uid="{B2D55C14-D567-45B3-A26B-AF7BAAEC8D87}"/>
    <cellStyle name="Input 2 2 4 4 3 2 2" xfId="34635" xr:uid="{B44C0CEA-1B2C-4F8A-953A-E5B736C0972D}"/>
    <cellStyle name="Input 2 2 4 4 3 3" xfId="28440" xr:uid="{D8E6DFF6-77B2-4C9F-BA28-022DAFD93976}"/>
    <cellStyle name="Input 2 2 4 4 4" xfId="13435" xr:uid="{096F7A16-663E-4395-B056-170D7F8B6A7B}"/>
    <cellStyle name="Input 2 2 4 4 4 2" xfId="20022" xr:uid="{81B32872-059F-44E6-868F-53A953EE50BE}"/>
    <cellStyle name="Input 2 2 4 4 4 2 2" xfId="35751" xr:uid="{5A6448D3-1CFF-4075-ADFF-993CFF5A5404}"/>
    <cellStyle name="Input 2 2 4 4 4 3" xfId="29557" xr:uid="{EE1F42A6-34F3-400D-A7B6-27443A31E18D}"/>
    <cellStyle name="Input 2 2 4 4 5" xfId="15849" xr:uid="{1BE82E6A-FE0E-4D2B-A973-6D1D1191D496}"/>
    <cellStyle name="Input 2 2 4 4 5 2" xfId="31578" xr:uid="{B4070C98-9490-487C-B113-C163E013DC75}"/>
    <cellStyle name="Input 2 2 4 4 6" xfId="23342" xr:uid="{004AE7EF-D053-4780-BEB0-10FD689B6129}"/>
    <cellStyle name="Input 2 2 4 4 6 2" xfId="38997" xr:uid="{2A32186B-BE42-4A43-BACC-9FA42033D727}"/>
    <cellStyle name="Input 2 2 4 4 7" xfId="25248" xr:uid="{1DD00ACC-E68E-40CF-BCCC-232574C2A27C}"/>
    <cellStyle name="Input 2 2 4 4 8" xfId="40772" xr:uid="{E69FF054-8239-457E-9411-411F33041FCC}"/>
    <cellStyle name="Input 2 2 4 4 9" xfId="40773" xr:uid="{325341A7-FAD6-49B7-943D-18EC8E83BA12}"/>
    <cellStyle name="Input 2 2 4 5" xfId="11802" xr:uid="{E6FC21F4-876A-4BD5-8AD6-3DF36B024368}"/>
    <cellStyle name="Input 2 2 4 5 2" xfId="18406" xr:uid="{6D617801-D78B-42A7-99AC-6D4359BD2589}"/>
    <cellStyle name="Input 2 2 4 5 2 2" xfId="34135" xr:uid="{94C0D7A0-B68D-409C-84A7-54FE70552EEA}"/>
    <cellStyle name="Input 2 2 4 5 3" xfId="27939" xr:uid="{0A03202A-D64E-41E1-85FC-12D261E0CF70}"/>
    <cellStyle name="Input 2 2 4 6" xfId="10591" xr:uid="{B38DEF9A-D4F4-4109-82F7-D38DDC0942FB}"/>
    <cellStyle name="Input 2 2 4 6 2" xfId="17238" xr:uid="{85C2F13C-7227-4676-8D70-DA8D16EFD4E1}"/>
    <cellStyle name="Input 2 2 4 6 2 2" xfId="32967" xr:uid="{DB178A59-C1D6-4F6E-9A8E-A7D5022828C2}"/>
    <cellStyle name="Input 2 2 4 6 3" xfId="26757" xr:uid="{C4946152-BDB9-4719-A710-3CA15E120CC4}"/>
    <cellStyle name="Input 2 2 4 7" xfId="12894" xr:uid="{CCAD2482-032D-4752-B329-BC53EDA09FF4}"/>
    <cellStyle name="Input 2 2 4 7 2" xfId="19481" xr:uid="{3A88EECF-A970-4D07-BB2A-EB4D304FE3B7}"/>
    <cellStyle name="Input 2 2 4 7 2 2" xfId="35210" xr:uid="{4558C0B6-92F5-49EC-84F6-CCA42862A009}"/>
    <cellStyle name="Input 2 2 4 7 3" xfId="29016" xr:uid="{E51E4387-5594-4ED7-A17A-FD3A8DD64E65}"/>
    <cellStyle name="Input 2 2 4 8" xfId="14376" xr:uid="{FC5C708E-8290-4750-B15F-5F6EBB042CBD}"/>
    <cellStyle name="Input 2 2 4 8 2" xfId="30491" xr:uid="{E848C304-EDB7-4A18-95C1-0709B3E6EF64}"/>
    <cellStyle name="Input 2 2 4 9" xfId="22261" xr:uid="{EB589A9E-9C78-418E-9F33-393B312585E7}"/>
    <cellStyle name="Input 2 2 4 9 2" xfId="37922" xr:uid="{344CA2F7-1213-4D05-B5F5-F940660B3610}"/>
    <cellStyle name="Input 2 2 5" xfId="4549" xr:uid="{D8699F11-132C-4F2B-ADCE-6F059A73EABF}"/>
    <cellStyle name="Input 2 2 5 10" xfId="40774" xr:uid="{A20FE2F3-EAB2-4C24-A9F5-55801A1850ED}"/>
    <cellStyle name="Input 2 2 5 11" xfId="40775" xr:uid="{D90933C4-E75B-4309-B8C8-273439A0F0B8}"/>
    <cellStyle name="Input 2 2 5 12" xfId="40776" xr:uid="{8334E0A8-F2FB-4F13-8F52-1F028AF3EA6A}"/>
    <cellStyle name="Input 2 2 5 13" xfId="40777" xr:uid="{9D0E6F99-7B88-478A-9CE0-32D0F04C7461}"/>
    <cellStyle name="Input 2 2 5 2" xfId="4550" xr:uid="{5A5E50CD-94B9-4938-9A9B-A5A65A207413}"/>
    <cellStyle name="Input 2 2 5 2 10" xfId="40778" xr:uid="{B186E218-5230-4ACC-8EB8-72C54AFFD1BA}"/>
    <cellStyle name="Input 2 2 5 2 11" xfId="40779" xr:uid="{382E1B8F-466A-4BDB-A7E7-0529851896E8}"/>
    <cellStyle name="Input 2 2 5 2 12" xfId="40780" xr:uid="{7BE7ED55-530C-476A-99F9-477F1BE9C2B3}"/>
    <cellStyle name="Input 2 2 5 2 2" xfId="9025" xr:uid="{29DD1CC6-BDE8-4F6E-8E9D-EBF6EC43B463}"/>
    <cellStyle name="Input 2 2 5 2 2 10" xfId="40781" xr:uid="{1FAEE148-8EC2-49B8-8A38-59524817B9AB}"/>
    <cellStyle name="Input 2 2 5 2 2 11" xfId="40782" xr:uid="{8830CC3F-1BC8-4277-B187-4E8E0A6C03A2}"/>
    <cellStyle name="Input 2 2 5 2 2 2" xfId="10140" xr:uid="{735954EE-019B-4FDB-942C-0CE7AE951357}"/>
    <cellStyle name="Input 2 2 5 2 2 2 2" xfId="16823" xr:uid="{53ED1A66-4408-4141-8B50-2099E3EF2CA3}"/>
    <cellStyle name="Input 2 2 5 2 2 2 2 2" xfId="32552" xr:uid="{1DBA77BA-1757-4D08-AC0E-F6C60C4467B1}"/>
    <cellStyle name="Input 2 2 5 2 2 2 3" xfId="26309" xr:uid="{90E5870E-B69D-4C34-B609-70A388490505}"/>
    <cellStyle name="Input 2 2 5 2 2 3" xfId="12321" xr:uid="{D3103E7F-0940-435B-838B-3DBD8845C030}"/>
    <cellStyle name="Input 2 2 5 2 2 3 2" xfId="18913" xr:uid="{4BC2346A-1A03-4883-A43E-708BB0D0D298}"/>
    <cellStyle name="Input 2 2 5 2 2 3 2 2" xfId="34642" xr:uid="{D8EA688E-5CF7-4FA6-BC67-876A5295589B}"/>
    <cellStyle name="Input 2 2 5 2 2 3 3" xfId="28447" xr:uid="{47DFCEEC-6910-4E0F-B43C-8C5EA3056BDF}"/>
    <cellStyle name="Input 2 2 5 2 2 4" xfId="13442" xr:uid="{1415C0B8-C517-4341-84A8-7D6D0CF986C0}"/>
    <cellStyle name="Input 2 2 5 2 2 4 2" xfId="20029" xr:uid="{51E5A52B-2265-4A66-8D01-22E5B2ADDCBF}"/>
    <cellStyle name="Input 2 2 5 2 2 4 2 2" xfId="35758" xr:uid="{0FE529C2-F9ED-4766-997E-C2B1DEA3B68D}"/>
    <cellStyle name="Input 2 2 5 2 2 4 3" xfId="29564" xr:uid="{42596BD3-6369-4A45-86B3-825AE2DF1FB1}"/>
    <cellStyle name="Input 2 2 5 2 2 5" xfId="15856" xr:uid="{3F74BD36-F87F-42A1-AF4D-5673CFC707A9}"/>
    <cellStyle name="Input 2 2 5 2 2 5 2" xfId="31585" xr:uid="{07E013B8-AD4F-4CC4-8B6E-FE09DFA21A6B}"/>
    <cellStyle name="Input 2 2 5 2 2 6" xfId="23349" xr:uid="{3B1D7AFE-034C-4D6C-A522-2DEB2859225D}"/>
    <cellStyle name="Input 2 2 5 2 2 6 2" xfId="39004" xr:uid="{D5267C41-5856-4E65-8392-87CE476E362B}"/>
    <cellStyle name="Input 2 2 5 2 2 7" xfId="25255" xr:uid="{0873AE1A-B1AF-461E-8F3D-8282FBECEE53}"/>
    <cellStyle name="Input 2 2 5 2 2 8" xfId="40783" xr:uid="{C6535B31-E3AD-44AE-B130-A2AEE1D7C742}"/>
    <cellStyle name="Input 2 2 5 2 2 9" xfId="40784" xr:uid="{B78EA71C-1DEE-4AB6-96BE-FFC8313BCFB8}"/>
    <cellStyle name="Input 2 2 5 2 3" xfId="10671" xr:uid="{84005280-DF2B-4522-8521-B1C8C1C51459}"/>
    <cellStyle name="Input 2 2 5 2 3 2" xfId="17318" xr:uid="{C39BB1BF-4CB6-4F5C-87A9-65E162B85F49}"/>
    <cellStyle name="Input 2 2 5 2 3 2 2" xfId="33047" xr:uid="{D871D27D-9FCB-4454-A0CF-878B7F837479}"/>
    <cellStyle name="Input 2 2 5 2 3 3" xfId="26837" xr:uid="{69BD2C00-9247-433D-B218-08B5F1513839}"/>
    <cellStyle name="Input 2 2 5 2 4" xfId="10598" xr:uid="{BDB3B72A-C2D2-4ACC-A26F-5F7160F30156}"/>
    <cellStyle name="Input 2 2 5 2 4 2" xfId="17245" xr:uid="{BE8C9BB3-8F2A-4018-A1EF-8E718D28F9CC}"/>
    <cellStyle name="Input 2 2 5 2 4 2 2" xfId="32974" xr:uid="{A4E8CD7A-3291-4011-A646-CC5A3A921AE1}"/>
    <cellStyle name="Input 2 2 5 2 4 3" xfId="26764" xr:uid="{4DB8D083-2A12-4269-AE47-2763E664DD71}"/>
    <cellStyle name="Input 2 2 5 2 5" xfId="12901" xr:uid="{2EFA2F13-CCD9-46AE-9E86-F2C81F5E510C}"/>
    <cellStyle name="Input 2 2 5 2 5 2" xfId="19488" xr:uid="{7EC84E4A-0694-491D-A0A6-BBCB77A44FD9}"/>
    <cellStyle name="Input 2 2 5 2 5 2 2" xfId="35217" xr:uid="{B343C71A-3589-4A59-A8FF-5D9395A84C8C}"/>
    <cellStyle name="Input 2 2 5 2 5 3" xfId="29023" xr:uid="{66515085-F9D9-4E15-B86B-BB2E6DA2B4C2}"/>
    <cellStyle name="Input 2 2 5 2 6" xfId="14369" xr:uid="{64CA086B-183E-497A-ABC2-197340DAD32B}"/>
    <cellStyle name="Input 2 2 5 2 6 2" xfId="30484" xr:uid="{38D28613-59B3-4A9F-B2C2-41D0D1BBE37F}"/>
    <cellStyle name="Input 2 2 5 2 7" xfId="22268" xr:uid="{DCF8EF27-B695-487B-A479-DFD9C172C184}"/>
    <cellStyle name="Input 2 2 5 2 7 2" xfId="37929" xr:uid="{C5B9F2A1-6DB4-48CD-8C72-46A47B08036C}"/>
    <cellStyle name="Input 2 2 5 2 8" xfId="24264" xr:uid="{6DD7E097-98B0-4FA3-8AD1-E8B754F0FD7C}"/>
    <cellStyle name="Input 2 2 5 2 9" xfId="40785" xr:uid="{C0FEDE22-59F4-44C6-B141-7D0805BFF2A7}"/>
    <cellStyle name="Input 2 2 5 3" xfId="9024" xr:uid="{2B6D7206-8848-49A7-B2AF-6EEB19BF2722}"/>
    <cellStyle name="Input 2 2 5 3 10" xfId="40786" xr:uid="{F6276D0F-8A58-4644-9C82-63B979DDFB1F}"/>
    <cellStyle name="Input 2 2 5 3 11" xfId="40787" xr:uid="{3387A63D-335C-4CA7-BB30-020BD0D5FB95}"/>
    <cellStyle name="Input 2 2 5 3 2" xfId="11881" xr:uid="{77EF3172-F727-402B-9A22-AEA9D4C55CD8}"/>
    <cellStyle name="Input 2 2 5 3 2 2" xfId="18483" xr:uid="{1D577EA6-8434-46F7-BEFE-C074147F00F9}"/>
    <cellStyle name="Input 2 2 5 3 2 2 2" xfId="34212" xr:uid="{51145319-A544-41A7-B348-DD21428B0235}"/>
    <cellStyle name="Input 2 2 5 3 2 3" xfId="28017" xr:uid="{09C76CEB-5BAD-488D-B149-EAC43CB81C37}"/>
    <cellStyle name="Input 2 2 5 3 3" xfId="12320" xr:uid="{72374A4A-B14E-478E-A1EE-26BED3B629CC}"/>
    <cellStyle name="Input 2 2 5 3 3 2" xfId="18912" xr:uid="{0C0E0CEE-0E4B-4B6A-8ECE-C0379127D5A9}"/>
    <cellStyle name="Input 2 2 5 3 3 2 2" xfId="34641" xr:uid="{60ECE2A7-BF2F-4F58-A75B-3E02BE2D6A2D}"/>
    <cellStyle name="Input 2 2 5 3 3 3" xfId="28446" xr:uid="{B1801CDB-58FA-4D7E-B836-5B5E62AF25BE}"/>
    <cellStyle name="Input 2 2 5 3 4" xfId="13441" xr:uid="{50BE6BC6-D068-4E3A-BC81-C814327CF861}"/>
    <cellStyle name="Input 2 2 5 3 4 2" xfId="20028" xr:uid="{A81FEE48-59CF-4A89-820D-8E6456A2BFF8}"/>
    <cellStyle name="Input 2 2 5 3 4 2 2" xfId="35757" xr:uid="{66256827-0F92-497C-B517-E4E1E0384843}"/>
    <cellStyle name="Input 2 2 5 3 4 3" xfId="29563" xr:uid="{27790131-26C0-416D-9B34-FE08F51419BF}"/>
    <cellStyle name="Input 2 2 5 3 5" xfId="15855" xr:uid="{B7395722-C5B4-4E04-ACBC-37C2CA564AE7}"/>
    <cellStyle name="Input 2 2 5 3 5 2" xfId="31584" xr:uid="{FB180C5C-376D-41BE-BA22-0C509522AB56}"/>
    <cellStyle name="Input 2 2 5 3 6" xfId="23348" xr:uid="{626035AD-25B7-4D7E-AB80-4EDF5CE1D7DE}"/>
    <cellStyle name="Input 2 2 5 3 6 2" xfId="39003" xr:uid="{60AE1901-13B4-4506-AE13-C685C56DA958}"/>
    <cellStyle name="Input 2 2 5 3 7" xfId="25254" xr:uid="{5C087E78-A481-460F-B6FD-AD7D7241B6C9}"/>
    <cellStyle name="Input 2 2 5 3 8" xfId="40788" xr:uid="{7C897085-F75F-4AFF-85CF-25767B9F4F01}"/>
    <cellStyle name="Input 2 2 5 3 9" xfId="40789" xr:uid="{E50F3077-242A-45AA-93E0-48A83EF91F4F}"/>
    <cellStyle name="Input 2 2 5 4" xfId="10672" xr:uid="{E001DE82-3123-4DA4-9255-1624931305C1}"/>
    <cellStyle name="Input 2 2 5 4 2" xfId="17319" xr:uid="{B921562F-396D-4B5E-A567-815F4EF26D63}"/>
    <cellStyle name="Input 2 2 5 4 2 2" xfId="33048" xr:uid="{BB80CB74-9720-4ABC-89B7-353F0B8248EF}"/>
    <cellStyle name="Input 2 2 5 4 3" xfId="26838" xr:uid="{6034AC6D-7209-4C3D-929B-77788222B16C}"/>
    <cellStyle name="Input 2 2 5 5" xfId="10597" xr:uid="{713F732F-6798-4D97-88E8-2ACD64AB28E7}"/>
    <cellStyle name="Input 2 2 5 5 2" xfId="17244" xr:uid="{4B0F11D6-FE91-4E17-B1F4-4526BFCA404A}"/>
    <cellStyle name="Input 2 2 5 5 2 2" xfId="32973" xr:uid="{847811E6-6905-4ABE-ABDE-246D68C28AE8}"/>
    <cellStyle name="Input 2 2 5 5 3" xfId="26763" xr:uid="{E44350DB-5A06-4F10-B810-5634DFECA37B}"/>
    <cellStyle name="Input 2 2 5 6" xfId="12900" xr:uid="{B688A480-5962-46E8-9E05-4E800589692D}"/>
    <cellStyle name="Input 2 2 5 6 2" xfId="19487" xr:uid="{976C7A54-BE36-4975-96EA-C5D4065C5F15}"/>
    <cellStyle name="Input 2 2 5 6 2 2" xfId="35216" xr:uid="{E7A6621E-24FC-43E2-8090-26ED65356645}"/>
    <cellStyle name="Input 2 2 5 6 3" xfId="29022" xr:uid="{C008C184-5867-47D0-B1B1-24A926302F18}"/>
    <cellStyle name="Input 2 2 5 7" xfId="14370" xr:uid="{95DA47C9-0EEF-43AC-AD5E-118875CBEABD}"/>
    <cellStyle name="Input 2 2 5 7 2" xfId="30485" xr:uid="{7DB7288C-3395-45AE-A554-D4AA4DA6D025}"/>
    <cellStyle name="Input 2 2 5 8" xfId="22267" xr:uid="{2F2D772B-8022-40CF-AC88-E00113952633}"/>
    <cellStyle name="Input 2 2 5 8 2" xfId="37928" xr:uid="{DFEE3D4E-511A-42D8-947D-30134E2C9E90}"/>
    <cellStyle name="Input 2 2 5 9" xfId="24263" xr:uid="{9476CF3C-B2C2-4BBC-B513-C75992C3057A}"/>
    <cellStyle name="Input 2 2 6" xfId="4551" xr:uid="{623E9C25-A099-4953-A60C-1FF51885DABA}"/>
    <cellStyle name="Input 2 2 6 10" xfId="40790" xr:uid="{9D91513D-B335-4CCD-8052-C5B3B543A6C0}"/>
    <cellStyle name="Input 2 2 6 11" xfId="40791" xr:uid="{8DA27EBB-60BA-415D-B6AD-48F515576DF4}"/>
    <cellStyle name="Input 2 2 6 12" xfId="40792" xr:uid="{E6428456-333E-4F90-A380-FD5CEC7398F7}"/>
    <cellStyle name="Input 2 2 6 13" xfId="40793" xr:uid="{41F2E364-1D74-4C2F-ADA2-49A2F1F54E12}"/>
    <cellStyle name="Input 2 2 6 2" xfId="4552" xr:uid="{DE31067C-2A4D-4125-A978-B2BE14E9F5C2}"/>
    <cellStyle name="Input 2 2 6 2 10" xfId="40794" xr:uid="{60F03778-C4C2-4E72-9643-6EF280460EAD}"/>
    <cellStyle name="Input 2 2 6 2 11" xfId="40795" xr:uid="{058E6DA2-DB34-47E6-AC48-13498E7B7426}"/>
    <cellStyle name="Input 2 2 6 2 12" xfId="40796" xr:uid="{BF1599E7-9209-47CE-8EF7-733714ED9F38}"/>
    <cellStyle name="Input 2 2 6 2 2" xfId="9027" xr:uid="{3299F3A3-4389-4669-A79C-6340B56B236B}"/>
    <cellStyle name="Input 2 2 6 2 2 10" xfId="40797" xr:uid="{0C2CCD68-9AF4-439F-895B-01677060389D}"/>
    <cellStyle name="Input 2 2 6 2 2 11" xfId="40798" xr:uid="{EC11AC87-BEAB-495E-93B9-A891289AFFEC}"/>
    <cellStyle name="Input 2 2 6 2 2 2" xfId="11885" xr:uid="{B8D10C4B-D0B4-4F46-9567-BE1666F4D4F0}"/>
    <cellStyle name="Input 2 2 6 2 2 2 2" xfId="18487" xr:uid="{91D202C9-CE93-4DAE-8F27-BA99810447C9}"/>
    <cellStyle name="Input 2 2 6 2 2 2 2 2" xfId="34216" xr:uid="{C0B2EF7A-9D9F-4B1F-B68D-8099B01BB5F5}"/>
    <cellStyle name="Input 2 2 6 2 2 2 3" xfId="28021" xr:uid="{D97ACAE9-F35E-49F1-8B8E-2384C31C1D7D}"/>
    <cellStyle name="Input 2 2 6 2 2 3" xfId="12323" xr:uid="{CD716996-9910-4A11-B6D4-6450D98173CB}"/>
    <cellStyle name="Input 2 2 6 2 2 3 2" xfId="18915" xr:uid="{638C7382-2185-46FE-9395-3F314F008872}"/>
    <cellStyle name="Input 2 2 6 2 2 3 2 2" xfId="34644" xr:uid="{F31E2F51-B170-4133-BCF4-B59F3CF7C24E}"/>
    <cellStyle name="Input 2 2 6 2 2 3 3" xfId="28449" xr:uid="{CE9F3F08-85F8-42CF-B6BD-427A396A4153}"/>
    <cellStyle name="Input 2 2 6 2 2 4" xfId="13444" xr:uid="{8E0EE010-7214-4D9C-B449-7D547D702ED2}"/>
    <cellStyle name="Input 2 2 6 2 2 4 2" xfId="20031" xr:uid="{CDB65108-C759-4094-A7B5-6A9EF6E7AA71}"/>
    <cellStyle name="Input 2 2 6 2 2 4 2 2" xfId="35760" xr:uid="{40051D7D-1C5C-4C3C-B451-85473CD983DF}"/>
    <cellStyle name="Input 2 2 6 2 2 4 3" xfId="29566" xr:uid="{EA9AC03C-CA9C-40E4-ACDB-52027C5163C3}"/>
    <cellStyle name="Input 2 2 6 2 2 5" xfId="15858" xr:uid="{FFC2CD88-B80B-4D00-9E02-80D321C330E4}"/>
    <cellStyle name="Input 2 2 6 2 2 5 2" xfId="31587" xr:uid="{AAEA617F-5E30-4CBF-AE66-0FF8DE8D2F8F}"/>
    <cellStyle name="Input 2 2 6 2 2 6" xfId="23351" xr:uid="{40A256E5-303C-4071-9C8F-D45D447F3315}"/>
    <cellStyle name="Input 2 2 6 2 2 6 2" xfId="39006" xr:uid="{54194C71-6198-4BEA-887B-76E311DB0E4B}"/>
    <cellStyle name="Input 2 2 6 2 2 7" xfId="25257" xr:uid="{564A303B-42BC-4A6E-A312-41FBE1D14598}"/>
    <cellStyle name="Input 2 2 6 2 2 8" xfId="40799" xr:uid="{04E2AF02-7872-46E3-A5A7-C6C2AA181991}"/>
    <cellStyle name="Input 2 2 6 2 2 9" xfId="40800" xr:uid="{C956FBF9-42E6-41B5-B279-D0C1D3FD4210}"/>
    <cellStyle name="Input 2 2 6 2 3" xfId="10669" xr:uid="{46B69EBE-E708-4A18-B2BA-785508F64619}"/>
    <cellStyle name="Input 2 2 6 2 3 2" xfId="17316" xr:uid="{5B2673B4-152C-4498-9C56-FC8FB441383D}"/>
    <cellStyle name="Input 2 2 6 2 3 2 2" xfId="33045" xr:uid="{3EEA213C-6D0E-48DB-B486-90E143D42739}"/>
    <cellStyle name="Input 2 2 6 2 3 3" xfId="26835" xr:uid="{BFA4436B-4B45-4966-B231-66333051DF90}"/>
    <cellStyle name="Input 2 2 6 2 4" xfId="10600" xr:uid="{C221F243-F4D8-4A6D-9024-0E8DC0566C61}"/>
    <cellStyle name="Input 2 2 6 2 4 2" xfId="17247" xr:uid="{3387FB56-4A32-494B-833F-E6FA814E182C}"/>
    <cellStyle name="Input 2 2 6 2 4 2 2" xfId="32976" xr:uid="{4FFCBAF1-2F05-4360-901D-B0AA315FDD28}"/>
    <cellStyle name="Input 2 2 6 2 4 3" xfId="26766" xr:uid="{808EC52A-C84A-40CD-9699-CA341281332E}"/>
    <cellStyle name="Input 2 2 6 2 5" xfId="12903" xr:uid="{64122BDE-1A25-42D6-80AD-D2C818DD8D85}"/>
    <cellStyle name="Input 2 2 6 2 5 2" xfId="19490" xr:uid="{DC6FBAF7-8ACF-4030-B940-C0A92A61CC74}"/>
    <cellStyle name="Input 2 2 6 2 5 2 2" xfId="35219" xr:uid="{AFE57C8D-DFD6-491B-B13A-E233D1D9B939}"/>
    <cellStyle name="Input 2 2 6 2 5 3" xfId="29025" xr:uid="{452F376B-A1BF-432E-8CCD-C1F8C59323AA}"/>
    <cellStyle name="Input 2 2 6 2 6" xfId="14367" xr:uid="{A20BCC86-3A87-4097-A32B-35B6CBD875CC}"/>
    <cellStyle name="Input 2 2 6 2 6 2" xfId="30482" xr:uid="{22B4EA1D-239B-4664-9C7B-9AAB7B0EBA3B}"/>
    <cellStyle name="Input 2 2 6 2 7" xfId="22270" xr:uid="{A2B0284F-AD8E-4AFF-B132-6A9A7B000D8F}"/>
    <cellStyle name="Input 2 2 6 2 7 2" xfId="37931" xr:uid="{22CF82AE-5B4A-4551-B555-38409BABABAA}"/>
    <cellStyle name="Input 2 2 6 2 8" xfId="24266" xr:uid="{52D46EC1-6B9C-478D-AA80-F4809BACADC4}"/>
    <cellStyle name="Input 2 2 6 2 9" xfId="40801" xr:uid="{35D16967-1E8B-458D-A0E9-40420DD65E8A}"/>
    <cellStyle name="Input 2 2 6 3" xfId="9026" xr:uid="{FE0B1C91-DE53-4E93-955C-B7F8E1648296}"/>
    <cellStyle name="Input 2 2 6 3 10" xfId="40802" xr:uid="{1377497F-2D98-41B0-AFF2-6DB9447BBBA5}"/>
    <cellStyle name="Input 2 2 6 3 11" xfId="40803" xr:uid="{9A52A3D9-1B06-4FF4-8D47-B9C71AB3F61B}"/>
    <cellStyle name="Input 2 2 6 3 2" xfId="10139" xr:uid="{79F20244-169D-4316-B4B1-966260E72C14}"/>
    <cellStyle name="Input 2 2 6 3 2 2" xfId="16822" xr:uid="{FECA4AE7-A5B6-4663-82E2-B5BE9A4FC366}"/>
    <cellStyle name="Input 2 2 6 3 2 2 2" xfId="32551" xr:uid="{808E3492-B686-4D1F-9B65-A564FD22C065}"/>
    <cellStyle name="Input 2 2 6 3 2 3" xfId="26308" xr:uid="{8688870F-EF77-41EA-98A3-4C6442F30619}"/>
    <cellStyle name="Input 2 2 6 3 3" xfId="12322" xr:uid="{9613B956-E5A2-4AD6-A0FF-81EAB054A627}"/>
    <cellStyle name="Input 2 2 6 3 3 2" xfId="18914" xr:uid="{5E31B0DB-CE18-47AF-9F69-7E1149110681}"/>
    <cellStyle name="Input 2 2 6 3 3 2 2" xfId="34643" xr:uid="{411657EA-E994-4EA9-9D7D-B1198436615E}"/>
    <cellStyle name="Input 2 2 6 3 3 3" xfId="28448" xr:uid="{EAAD2653-A1A0-4535-95FF-84542EBD7F5F}"/>
    <cellStyle name="Input 2 2 6 3 4" xfId="13443" xr:uid="{71A71E46-0A71-4242-B9D7-C1009F5887D3}"/>
    <cellStyle name="Input 2 2 6 3 4 2" xfId="20030" xr:uid="{36FEC943-6B70-4A98-A762-CBAA5CFD7FFD}"/>
    <cellStyle name="Input 2 2 6 3 4 2 2" xfId="35759" xr:uid="{E642F409-6B72-476E-8F7C-DD2EA68B4C53}"/>
    <cellStyle name="Input 2 2 6 3 4 3" xfId="29565" xr:uid="{DB2CBEA0-CA30-452A-A055-597E7FCF6BBD}"/>
    <cellStyle name="Input 2 2 6 3 5" xfId="15857" xr:uid="{0DF24C65-3384-4766-B930-56AC948CD04A}"/>
    <cellStyle name="Input 2 2 6 3 5 2" xfId="31586" xr:uid="{0534197A-AA60-4AEF-A3C9-6929E47111F2}"/>
    <cellStyle name="Input 2 2 6 3 6" xfId="23350" xr:uid="{ED344D96-C734-4E02-B951-FE8E8CEB0289}"/>
    <cellStyle name="Input 2 2 6 3 6 2" xfId="39005" xr:uid="{17CE0BBD-86D8-4D50-B2A9-51E1FE2F9A32}"/>
    <cellStyle name="Input 2 2 6 3 7" xfId="25256" xr:uid="{EB82350B-3690-4049-B7DF-94757B968330}"/>
    <cellStyle name="Input 2 2 6 3 8" xfId="40804" xr:uid="{4D364064-3ECF-4F7C-8571-AE48DCB2CAA4}"/>
    <cellStyle name="Input 2 2 6 3 9" xfId="40805" xr:uid="{D87B37F2-357A-4230-9A95-31C673A64C2D}"/>
    <cellStyle name="Input 2 2 6 4" xfId="10670" xr:uid="{7378D466-E47F-453D-910B-EFD31ADA5EF4}"/>
    <cellStyle name="Input 2 2 6 4 2" xfId="17317" xr:uid="{6AFD684E-947B-4B59-9397-EF35D5018D88}"/>
    <cellStyle name="Input 2 2 6 4 2 2" xfId="33046" xr:uid="{4BB2257A-3249-40DE-A239-AE67A370AAEC}"/>
    <cellStyle name="Input 2 2 6 4 3" xfId="26836" xr:uid="{27EE322F-F3B4-4CC7-B75C-A2AC9AF50F95}"/>
    <cellStyle name="Input 2 2 6 5" xfId="10599" xr:uid="{4857FBBF-CE78-4D46-86C8-388CBB99A684}"/>
    <cellStyle name="Input 2 2 6 5 2" xfId="17246" xr:uid="{43C391AD-368B-42C0-A399-5022BAF9E0D6}"/>
    <cellStyle name="Input 2 2 6 5 2 2" xfId="32975" xr:uid="{86AD7E5E-BB5F-414B-A513-F808C7877320}"/>
    <cellStyle name="Input 2 2 6 5 3" xfId="26765" xr:uid="{67102611-6503-4245-969E-09C06BA2BD8F}"/>
    <cellStyle name="Input 2 2 6 6" xfId="12902" xr:uid="{FC2176D8-7E6A-4061-B98F-FA0D4ABD5AFD}"/>
    <cellStyle name="Input 2 2 6 6 2" xfId="19489" xr:uid="{57A04B53-D1F7-433C-91E5-12B294462A69}"/>
    <cellStyle name="Input 2 2 6 6 2 2" xfId="35218" xr:uid="{797EA0FD-3F09-442B-B5CB-1979FB416043}"/>
    <cellStyle name="Input 2 2 6 6 3" xfId="29024" xr:uid="{B6AA5A52-BD7C-4E56-8C14-D4DB4F52982B}"/>
    <cellStyle name="Input 2 2 6 7" xfId="14368" xr:uid="{DCA71F51-73ED-42AD-BFAE-1BA6B98C9AF3}"/>
    <cellStyle name="Input 2 2 6 7 2" xfId="30483" xr:uid="{7BC4CF4B-6176-4800-8EE9-138E48E05EF0}"/>
    <cellStyle name="Input 2 2 6 8" xfId="22269" xr:uid="{52C55BA0-4F78-4766-9F26-47CD26BF59AA}"/>
    <cellStyle name="Input 2 2 6 8 2" xfId="37930" xr:uid="{00DFB714-E5A2-495C-8AD8-63F4EFE239C7}"/>
    <cellStyle name="Input 2 2 6 9" xfId="24265" xr:uid="{D0B94E9C-7E53-4C6F-A428-80D88ADE7AAA}"/>
    <cellStyle name="Input 2 2 7" xfId="4553" xr:uid="{A77BE911-6374-4A21-A459-5B4C2BD24FBB}"/>
    <cellStyle name="Input 2 2 7 10" xfId="40806" xr:uid="{B3B2BADB-132E-4B23-9551-C2A2238C5D16}"/>
    <cellStyle name="Input 2 2 7 11" xfId="40807" xr:uid="{6B570B27-6DF1-49EA-A912-549D5B3B3D4D}"/>
    <cellStyle name="Input 2 2 7 12" xfId="40808" xr:uid="{2F7D5899-76F9-4C4D-A065-A67D09D4E0E6}"/>
    <cellStyle name="Input 2 2 7 13" xfId="40809" xr:uid="{9605CBCC-25F0-4411-A992-457FC6C53DD6}"/>
    <cellStyle name="Input 2 2 7 2" xfId="4554" xr:uid="{7C2E45AB-B9EF-4D30-AF60-1E3C162FAA0E}"/>
    <cellStyle name="Input 2 2 7 2 10" xfId="40810" xr:uid="{23425409-FC5D-4B0A-B167-2AFC1BB620B0}"/>
    <cellStyle name="Input 2 2 7 2 11" xfId="40811" xr:uid="{09E9BC75-406D-46A0-95D5-A435BEB406F1}"/>
    <cellStyle name="Input 2 2 7 2 12" xfId="40812" xr:uid="{163C93C6-E504-4F96-BF1B-ABC91CBC0247}"/>
    <cellStyle name="Input 2 2 7 2 2" xfId="9029" xr:uid="{D5244345-5B0D-49CB-821C-4F603199EED1}"/>
    <cellStyle name="Input 2 2 7 2 2 10" xfId="40813" xr:uid="{FDAB44D2-E130-47D0-A821-27F346A78C05}"/>
    <cellStyle name="Input 2 2 7 2 2 11" xfId="40814" xr:uid="{260EAD22-4C7A-4F61-B70E-2F2F046DE943}"/>
    <cellStyle name="Input 2 2 7 2 2 2" xfId="11886" xr:uid="{EE9DED7D-9B95-48A0-9937-9D0A95C42BF8}"/>
    <cellStyle name="Input 2 2 7 2 2 2 2" xfId="18488" xr:uid="{1D1591BD-3C1F-4205-ACC0-6315D38F6259}"/>
    <cellStyle name="Input 2 2 7 2 2 2 2 2" xfId="34217" xr:uid="{A43005A6-BC46-47D1-9E85-E7CBE336C3C4}"/>
    <cellStyle name="Input 2 2 7 2 2 2 3" xfId="28022" xr:uid="{35FB194F-2972-4A79-AA2A-84E10F44E149}"/>
    <cellStyle name="Input 2 2 7 2 2 3" xfId="12325" xr:uid="{14060A74-FB95-4514-8D31-25D99060F5A8}"/>
    <cellStyle name="Input 2 2 7 2 2 3 2" xfId="18917" xr:uid="{433EAF2A-4321-4B9A-BB6A-DDE00D48A5D6}"/>
    <cellStyle name="Input 2 2 7 2 2 3 2 2" xfId="34646" xr:uid="{A9F8D412-A75B-431A-B11F-05E2CF1EAB2B}"/>
    <cellStyle name="Input 2 2 7 2 2 3 3" xfId="28451" xr:uid="{118D0D70-15CD-413B-8CD1-527C998DB4A7}"/>
    <cellStyle name="Input 2 2 7 2 2 4" xfId="13446" xr:uid="{2B9BF1F9-9D99-42FE-B32C-308176106E67}"/>
    <cellStyle name="Input 2 2 7 2 2 4 2" xfId="20033" xr:uid="{2C52950F-F2A6-4FCE-B7DE-F864D065AE67}"/>
    <cellStyle name="Input 2 2 7 2 2 4 2 2" xfId="35762" xr:uid="{659D886D-055B-4A2A-A847-BCF6FAE391E7}"/>
    <cellStyle name="Input 2 2 7 2 2 4 3" xfId="29568" xr:uid="{A6AE502C-1BCE-4D85-B1D0-72401D3C5CC1}"/>
    <cellStyle name="Input 2 2 7 2 2 5" xfId="15860" xr:uid="{BD41031A-D449-4460-A377-5879B797938D}"/>
    <cellStyle name="Input 2 2 7 2 2 5 2" xfId="31589" xr:uid="{D7E4E0FC-5F81-4779-8122-D99E18408733}"/>
    <cellStyle name="Input 2 2 7 2 2 6" xfId="23353" xr:uid="{0E0889B7-1E30-4C2F-B35F-EB3A3D573DAC}"/>
    <cellStyle name="Input 2 2 7 2 2 6 2" xfId="39008" xr:uid="{298900E9-93A6-42A2-92EF-EF6808AEBE2E}"/>
    <cellStyle name="Input 2 2 7 2 2 7" xfId="25259" xr:uid="{09E68E60-F3BC-4C0A-9F93-2319046B3E6E}"/>
    <cellStyle name="Input 2 2 7 2 2 8" xfId="40815" xr:uid="{F760BA4B-F3E3-4E84-BC49-574E248F2A42}"/>
    <cellStyle name="Input 2 2 7 2 2 9" xfId="40816" xr:uid="{6191A241-438D-47C0-BD1E-60B6E332CA70}"/>
    <cellStyle name="Input 2 2 7 2 3" xfId="10667" xr:uid="{3A83F789-94AE-4177-9E9A-7F7D40E60836}"/>
    <cellStyle name="Input 2 2 7 2 3 2" xfId="17314" xr:uid="{CD8FD3EF-9D3D-44B3-A21C-144BC0C060C6}"/>
    <cellStyle name="Input 2 2 7 2 3 2 2" xfId="33043" xr:uid="{BCF61E65-3F02-4F0A-88D3-09396F69B94F}"/>
    <cellStyle name="Input 2 2 7 2 3 3" xfId="26833" xr:uid="{CB7F4A6C-3826-4AC6-BA77-81FDE0BFF202}"/>
    <cellStyle name="Input 2 2 7 2 4" xfId="10602" xr:uid="{98E4680A-9040-4DB2-8D2E-61439691434D}"/>
    <cellStyle name="Input 2 2 7 2 4 2" xfId="17249" xr:uid="{B283159D-C1F7-4BCD-9A48-E6FDE05C8FD7}"/>
    <cellStyle name="Input 2 2 7 2 4 2 2" xfId="32978" xr:uid="{C1B584FF-6BB1-4C1E-A2F1-3F561ECCD4B8}"/>
    <cellStyle name="Input 2 2 7 2 4 3" xfId="26768" xr:uid="{8F314EA6-B28E-4576-9460-CAB9968FAB03}"/>
    <cellStyle name="Input 2 2 7 2 5" xfId="12905" xr:uid="{B6191183-F391-46FF-B9DE-5E9853678EE4}"/>
    <cellStyle name="Input 2 2 7 2 5 2" xfId="19492" xr:uid="{54727968-CEC9-4F80-94B6-6546A54AEB0D}"/>
    <cellStyle name="Input 2 2 7 2 5 2 2" xfId="35221" xr:uid="{C74D02CF-337E-491C-9AEE-1A7463525B53}"/>
    <cellStyle name="Input 2 2 7 2 5 3" xfId="29027" xr:uid="{BD77B3B5-886A-4539-880E-F01BA260205A}"/>
    <cellStyle name="Input 2 2 7 2 6" xfId="14365" xr:uid="{CC8B30B1-3194-4A99-B563-730703A462B7}"/>
    <cellStyle name="Input 2 2 7 2 6 2" xfId="30480" xr:uid="{036E6DBD-257D-4CFC-B3FF-4829A19BB650}"/>
    <cellStyle name="Input 2 2 7 2 7" xfId="22272" xr:uid="{25A5267A-9914-422F-B816-542F36C6A4AE}"/>
    <cellStyle name="Input 2 2 7 2 7 2" xfId="37933" xr:uid="{DE6D0A8F-DB80-4B08-A13D-02B21458E6B5}"/>
    <cellStyle name="Input 2 2 7 2 8" xfId="24268" xr:uid="{504C4F96-F2B6-4326-8C64-9E8793CAE5BE}"/>
    <cellStyle name="Input 2 2 7 2 9" xfId="40817" xr:uid="{57CFE6DB-FEFC-477C-8208-2728394FDD8A}"/>
    <cellStyle name="Input 2 2 7 3" xfId="9028" xr:uid="{E0CEBC4A-1FAA-4243-9600-0AC770413691}"/>
    <cellStyle name="Input 2 2 7 3 10" xfId="40818" xr:uid="{711F423C-92EA-4572-B03A-3BED68215F56}"/>
    <cellStyle name="Input 2 2 7 3 11" xfId="40819" xr:uid="{A1F02AA0-DC89-4D7E-9658-C78DD32ABD9E}"/>
    <cellStyle name="Input 2 2 7 3 2" xfId="10138" xr:uid="{D4C72A77-CBDE-4CFC-91F1-56073F20A56E}"/>
    <cellStyle name="Input 2 2 7 3 2 2" xfId="16821" xr:uid="{AA62C865-646F-48C3-BEF7-0385C4BEB91B}"/>
    <cellStyle name="Input 2 2 7 3 2 2 2" xfId="32550" xr:uid="{160B9955-7F8E-44BC-8593-723C59027ED8}"/>
    <cellStyle name="Input 2 2 7 3 2 3" xfId="26307" xr:uid="{52704000-672E-4C69-8481-B072A0740B42}"/>
    <cellStyle name="Input 2 2 7 3 3" xfId="12324" xr:uid="{F41360A3-0322-46E9-9FF9-4239DF964DD3}"/>
    <cellStyle name="Input 2 2 7 3 3 2" xfId="18916" xr:uid="{643DACEA-E012-438A-ABF6-A57A9E4BA8F8}"/>
    <cellStyle name="Input 2 2 7 3 3 2 2" xfId="34645" xr:uid="{A6DDE2F8-BFE7-4D5E-8D5D-E2370B753E43}"/>
    <cellStyle name="Input 2 2 7 3 3 3" xfId="28450" xr:uid="{A83241E0-AD9F-4A57-893C-1619EB561B0E}"/>
    <cellStyle name="Input 2 2 7 3 4" xfId="13445" xr:uid="{668B9472-04A5-4A04-8768-AC35DED5F598}"/>
    <cellStyle name="Input 2 2 7 3 4 2" xfId="20032" xr:uid="{236E155D-E69D-4E3B-9767-4D5AFC8E5D98}"/>
    <cellStyle name="Input 2 2 7 3 4 2 2" xfId="35761" xr:uid="{0518F4FB-D15C-4957-B6E7-C670E9E0EA98}"/>
    <cellStyle name="Input 2 2 7 3 4 3" xfId="29567" xr:uid="{4CDE5D78-7F5A-4A1F-AAF3-3E340F6C83D5}"/>
    <cellStyle name="Input 2 2 7 3 5" xfId="15859" xr:uid="{C6DF6E01-90E7-4999-877D-ECC8E64251A9}"/>
    <cellStyle name="Input 2 2 7 3 5 2" xfId="31588" xr:uid="{6CEE2717-6DBE-48FF-BEF3-4A8C64A8CA4D}"/>
    <cellStyle name="Input 2 2 7 3 6" xfId="23352" xr:uid="{BAA7C5B2-B809-4D3C-B4C9-858522746C66}"/>
    <cellStyle name="Input 2 2 7 3 6 2" xfId="39007" xr:uid="{CDAE43FC-1C79-4145-B506-74CE4F1F7772}"/>
    <cellStyle name="Input 2 2 7 3 7" xfId="25258" xr:uid="{2B678C43-C656-46A0-8639-A81BD9C339C3}"/>
    <cellStyle name="Input 2 2 7 3 8" xfId="40820" xr:uid="{C83E3327-43AF-436B-AE6A-A44DE34FB0A1}"/>
    <cellStyle name="Input 2 2 7 3 9" xfId="40821" xr:uid="{6FFD2336-EB04-4E0B-B194-0C9C6FB76AFC}"/>
    <cellStyle name="Input 2 2 7 4" xfId="10668" xr:uid="{5BA78AB9-AB61-45F0-A7FB-A02674ABD63C}"/>
    <cellStyle name="Input 2 2 7 4 2" xfId="17315" xr:uid="{453BC7BB-5219-427C-8132-C6FE74D41AD3}"/>
    <cellStyle name="Input 2 2 7 4 2 2" xfId="33044" xr:uid="{0C0FDE53-BE63-41B0-9BDC-39FDEEFD846B}"/>
    <cellStyle name="Input 2 2 7 4 3" xfId="26834" xr:uid="{5050410E-4B17-4CC7-A45D-88E8FE00C6DE}"/>
    <cellStyle name="Input 2 2 7 5" xfId="10601" xr:uid="{D849C7B5-7C33-449A-BDCB-68F3DBB57F21}"/>
    <cellStyle name="Input 2 2 7 5 2" xfId="17248" xr:uid="{402CC62E-313B-44E4-BB68-3F5E7894BCD5}"/>
    <cellStyle name="Input 2 2 7 5 2 2" xfId="32977" xr:uid="{68F5FAA4-A7FC-455F-B00E-0C22495DA396}"/>
    <cellStyle name="Input 2 2 7 5 3" xfId="26767" xr:uid="{792B4DC4-AB3E-4A74-B419-8581809309DC}"/>
    <cellStyle name="Input 2 2 7 6" xfId="12904" xr:uid="{948942C5-8A0A-4E02-BFCB-D9C104BC1BF4}"/>
    <cellStyle name="Input 2 2 7 6 2" xfId="19491" xr:uid="{857B6494-57BE-4C9C-BDB0-39B9AAFDDC39}"/>
    <cellStyle name="Input 2 2 7 6 2 2" xfId="35220" xr:uid="{B645C652-7A8D-4271-988F-A03F4FC70E9C}"/>
    <cellStyle name="Input 2 2 7 6 3" xfId="29026" xr:uid="{15297703-C953-4B4D-B2B8-81B04D84A187}"/>
    <cellStyle name="Input 2 2 7 7" xfId="14366" xr:uid="{65E7C01F-B9B2-4BB2-961E-36B192C5BDB1}"/>
    <cellStyle name="Input 2 2 7 7 2" xfId="30481" xr:uid="{957F4D3F-18BA-4DFE-90CA-F3A97340C5EB}"/>
    <cellStyle name="Input 2 2 7 8" xfId="22271" xr:uid="{8DAC52FA-5A0D-4456-A156-B050752F010D}"/>
    <cellStyle name="Input 2 2 7 8 2" xfId="37932" xr:uid="{B75713D7-0C97-480A-9D2A-64B673DE8AE0}"/>
    <cellStyle name="Input 2 2 7 9" xfId="24267" xr:uid="{0B4DDEAE-FF3D-4D5C-89C8-1564B27FB60E}"/>
    <cellStyle name="Input 2 2 8" xfId="4555" xr:uid="{A60A303E-927D-4C56-AF66-3A6DA172D92D}"/>
    <cellStyle name="Input 2 2 8 10" xfId="40822" xr:uid="{AE72FB2D-E991-4481-A4EC-AB2BA296BE36}"/>
    <cellStyle name="Input 2 2 8 11" xfId="40823" xr:uid="{519CB228-94CE-4224-9FCE-D22D694D1AB7}"/>
    <cellStyle name="Input 2 2 8 12" xfId="40824" xr:uid="{5391C0FD-C2EF-47B4-BEEB-D76A6373013C}"/>
    <cellStyle name="Input 2 2 8 13" xfId="40825" xr:uid="{DBF0A052-5635-4DCD-B821-632C3A2F13FF}"/>
    <cellStyle name="Input 2 2 8 2" xfId="4556" xr:uid="{48A9DB9B-CF04-477E-A8B6-3D7B915D2CE1}"/>
    <cellStyle name="Input 2 2 8 2 10" xfId="40826" xr:uid="{76431052-0BFF-412F-815C-655053656B39}"/>
    <cellStyle name="Input 2 2 8 2 11" xfId="40827" xr:uid="{8BC54A4F-166E-4701-91B3-3CFCBB22FC00}"/>
    <cellStyle name="Input 2 2 8 2 12" xfId="40828" xr:uid="{08079234-BFE8-44CD-ACDF-CF1BA56EA2A8}"/>
    <cellStyle name="Input 2 2 8 2 2" xfId="9031" xr:uid="{5E8C4C82-B7FE-4C87-8BFC-99314B52D643}"/>
    <cellStyle name="Input 2 2 8 2 2 10" xfId="40829" xr:uid="{D0608C06-A9D5-4D1A-80C7-124CFFB03949}"/>
    <cellStyle name="Input 2 2 8 2 2 11" xfId="40830" xr:uid="{03E2EE47-C756-46FD-AF2C-9829DB91770E}"/>
    <cellStyle name="Input 2 2 8 2 2 2" xfId="10137" xr:uid="{6F83E146-4200-4396-A61F-5848569A4C71}"/>
    <cellStyle name="Input 2 2 8 2 2 2 2" xfId="16820" xr:uid="{C16BCBD8-7168-4F33-923D-844557AD9DD0}"/>
    <cellStyle name="Input 2 2 8 2 2 2 2 2" xfId="32549" xr:uid="{93F90089-ABAD-47B4-80BB-BB749BF561BF}"/>
    <cellStyle name="Input 2 2 8 2 2 2 3" xfId="26306" xr:uid="{4A90F2E8-522A-40B3-8DF2-A869BEE1E7CC}"/>
    <cellStyle name="Input 2 2 8 2 2 3" xfId="12327" xr:uid="{6A7624CA-7333-49AD-98B0-6DB6BCAE6A24}"/>
    <cellStyle name="Input 2 2 8 2 2 3 2" xfId="18919" xr:uid="{E6FF5D1D-8D3D-4201-B68F-106B60B27946}"/>
    <cellStyle name="Input 2 2 8 2 2 3 2 2" xfId="34648" xr:uid="{2ED5EF88-A166-4C41-84E4-7A2E310C7A2C}"/>
    <cellStyle name="Input 2 2 8 2 2 3 3" xfId="28453" xr:uid="{206627A2-8F09-4FE0-9BFA-A1D0F97C2133}"/>
    <cellStyle name="Input 2 2 8 2 2 4" xfId="13448" xr:uid="{BA8681A2-13F2-403E-BF89-20D848021AAF}"/>
    <cellStyle name="Input 2 2 8 2 2 4 2" xfId="20035" xr:uid="{59593B86-290A-494C-8BE7-9AFD7A8B1955}"/>
    <cellStyle name="Input 2 2 8 2 2 4 2 2" xfId="35764" xr:uid="{58E4C2A3-2562-4E14-AE9E-DC2D8CAF4B0E}"/>
    <cellStyle name="Input 2 2 8 2 2 4 3" xfId="29570" xr:uid="{F698F930-6E5C-47E3-BC1B-4288E7E79A8E}"/>
    <cellStyle name="Input 2 2 8 2 2 5" xfId="15862" xr:uid="{33904970-D60B-472D-9770-ABAB5F71DD32}"/>
    <cellStyle name="Input 2 2 8 2 2 5 2" xfId="31591" xr:uid="{C8161366-0166-40A6-A1BB-037607A399AB}"/>
    <cellStyle name="Input 2 2 8 2 2 6" xfId="23355" xr:uid="{0C3DCA28-5C60-4A9F-8D96-31CA1ECD04BF}"/>
    <cellStyle name="Input 2 2 8 2 2 6 2" xfId="39010" xr:uid="{D14A8A97-4250-403C-BF8D-F350E9B29913}"/>
    <cellStyle name="Input 2 2 8 2 2 7" xfId="25261" xr:uid="{3DF30A91-74A6-4C7D-8C15-3E8C827DDC9B}"/>
    <cellStyle name="Input 2 2 8 2 2 8" xfId="40831" xr:uid="{3E8E01CC-4B58-444C-950F-B32E834210AD}"/>
    <cellStyle name="Input 2 2 8 2 2 9" xfId="40832" xr:uid="{9DC7076E-CCCC-4B8F-AD95-60338BD1C5C2}"/>
    <cellStyle name="Input 2 2 8 2 3" xfId="10665" xr:uid="{FCBFC966-2742-4C5C-89BD-680A277D2CEE}"/>
    <cellStyle name="Input 2 2 8 2 3 2" xfId="17312" xr:uid="{BDDC2D3B-5362-48D7-94B3-3B7AB665746E}"/>
    <cellStyle name="Input 2 2 8 2 3 2 2" xfId="33041" xr:uid="{FE36C2DF-49E5-4C7E-B2B4-34EC585EBE4A}"/>
    <cellStyle name="Input 2 2 8 2 3 3" xfId="26831" xr:uid="{2559B29F-2863-4513-9D8B-C320DEC23FF2}"/>
    <cellStyle name="Input 2 2 8 2 4" xfId="10604" xr:uid="{B5A2E3AB-A706-4C50-8A78-BDEE67979019}"/>
    <cellStyle name="Input 2 2 8 2 4 2" xfId="17251" xr:uid="{0A41D069-F99E-414F-8077-6F8CDD48A549}"/>
    <cellStyle name="Input 2 2 8 2 4 2 2" xfId="32980" xr:uid="{3F3065D4-1380-4AB0-A5C8-599FEB0AF288}"/>
    <cellStyle name="Input 2 2 8 2 4 3" xfId="26770" xr:uid="{4B22FFA1-6256-44B7-BFF9-1D24C04EB9C0}"/>
    <cellStyle name="Input 2 2 8 2 5" xfId="12907" xr:uid="{2B37A608-9CCE-4456-806B-B0AF9B61B9D9}"/>
    <cellStyle name="Input 2 2 8 2 5 2" xfId="19494" xr:uid="{55AFAB98-06BB-403D-AAA2-1E246B368160}"/>
    <cellStyle name="Input 2 2 8 2 5 2 2" xfId="35223" xr:uid="{7C9F2865-2205-45CC-99D9-5C5CB3D60633}"/>
    <cellStyle name="Input 2 2 8 2 5 3" xfId="29029" xr:uid="{5CD63811-E01C-4AC5-A38E-BE798E9B8EE5}"/>
    <cellStyle name="Input 2 2 8 2 6" xfId="14363" xr:uid="{001AEDD6-6C5D-4F94-A2FF-68702B57652B}"/>
    <cellStyle name="Input 2 2 8 2 6 2" xfId="30478" xr:uid="{70CB4DD2-FC05-494C-A42B-6F014302CBDF}"/>
    <cellStyle name="Input 2 2 8 2 7" xfId="22274" xr:uid="{EE0C69F8-AC06-486E-8777-D74E9C3CD68C}"/>
    <cellStyle name="Input 2 2 8 2 7 2" xfId="37935" xr:uid="{40A6910A-2C31-4EE0-AA34-7207882FC13C}"/>
    <cellStyle name="Input 2 2 8 2 8" xfId="24270" xr:uid="{1559734B-A445-44E3-96AF-78B747FDF2BE}"/>
    <cellStyle name="Input 2 2 8 2 9" xfId="40833" xr:uid="{CB49D844-9963-4464-967E-A44283970CA6}"/>
    <cellStyle name="Input 2 2 8 3" xfId="9030" xr:uid="{9D7BB474-A965-4754-9720-ADE0273085B3}"/>
    <cellStyle name="Input 2 2 8 3 10" xfId="40834" xr:uid="{7B100A1E-0383-4427-BD65-8AA89B955153}"/>
    <cellStyle name="Input 2 2 8 3 11" xfId="40835" xr:uid="{6BB4F213-E6E5-4C67-9A4A-98B863C1833D}"/>
    <cellStyle name="Input 2 2 8 3 2" xfId="11884" xr:uid="{030DDF7A-12F4-4621-991C-6EF86F1ACD7C}"/>
    <cellStyle name="Input 2 2 8 3 2 2" xfId="18486" xr:uid="{233EB5A0-4AA6-43B0-A8AC-4A91501DBD7E}"/>
    <cellStyle name="Input 2 2 8 3 2 2 2" xfId="34215" xr:uid="{D225A0D3-4979-406E-B8F1-B9679ACAA637}"/>
    <cellStyle name="Input 2 2 8 3 2 3" xfId="28020" xr:uid="{71EBF390-6A1D-419C-AE51-54181434C0D1}"/>
    <cellStyle name="Input 2 2 8 3 3" xfId="12326" xr:uid="{961BAD3A-F4A4-4CE0-B2C0-7D3E9112632A}"/>
    <cellStyle name="Input 2 2 8 3 3 2" xfId="18918" xr:uid="{74A904FE-2D27-4D93-93AA-0CDA12D2B232}"/>
    <cellStyle name="Input 2 2 8 3 3 2 2" xfId="34647" xr:uid="{E5F00D2E-F6F5-466A-9C7A-57BA5CB827A9}"/>
    <cellStyle name="Input 2 2 8 3 3 3" xfId="28452" xr:uid="{8A7CD032-E977-49C7-B321-C7E639EA0726}"/>
    <cellStyle name="Input 2 2 8 3 4" xfId="13447" xr:uid="{C43F6340-9972-44CA-AB33-0152DFB7EE1F}"/>
    <cellStyle name="Input 2 2 8 3 4 2" xfId="20034" xr:uid="{E569AC2D-D8FD-41DD-9F5F-8B02D61D3CFE}"/>
    <cellStyle name="Input 2 2 8 3 4 2 2" xfId="35763" xr:uid="{BFE51A39-BAC9-473B-A370-98AAAF24529E}"/>
    <cellStyle name="Input 2 2 8 3 4 3" xfId="29569" xr:uid="{2A55E923-E20A-4744-855E-C3897C49CFB4}"/>
    <cellStyle name="Input 2 2 8 3 5" xfId="15861" xr:uid="{0D9ACB30-325D-4C54-8389-358F8CC74CBE}"/>
    <cellStyle name="Input 2 2 8 3 5 2" xfId="31590" xr:uid="{64585657-7647-4F30-9167-5C7C26D4261A}"/>
    <cellStyle name="Input 2 2 8 3 6" xfId="23354" xr:uid="{5AE46B68-D4EF-496B-8437-AD5060675F13}"/>
    <cellStyle name="Input 2 2 8 3 6 2" xfId="39009" xr:uid="{05AF4D0F-621A-4094-9F8E-9F16279D833E}"/>
    <cellStyle name="Input 2 2 8 3 7" xfId="25260" xr:uid="{0C045B19-DE3C-4C8F-AE1C-1BF9CFA44615}"/>
    <cellStyle name="Input 2 2 8 3 8" xfId="40836" xr:uid="{72D35B42-A8B5-41BC-A687-B8DE2FBC5A3A}"/>
    <cellStyle name="Input 2 2 8 3 9" xfId="40837" xr:uid="{4C8F5DDF-EDD4-4B9E-A2D3-6C25916EDA53}"/>
    <cellStyle name="Input 2 2 8 4" xfId="10666" xr:uid="{78409811-4EB5-4AD0-9E04-01107522C21D}"/>
    <cellStyle name="Input 2 2 8 4 2" xfId="17313" xr:uid="{2EC23237-9268-4612-B1A9-5399BD07967F}"/>
    <cellStyle name="Input 2 2 8 4 2 2" xfId="33042" xr:uid="{720DBEB6-D86D-48C8-BDAA-A3DF4C71963F}"/>
    <cellStyle name="Input 2 2 8 4 3" xfId="26832" xr:uid="{DC3FF459-1B5A-4C81-951D-825303B3F1FF}"/>
    <cellStyle name="Input 2 2 8 5" xfId="10603" xr:uid="{4FF92433-5280-46CD-BBE0-2C429208A39F}"/>
    <cellStyle name="Input 2 2 8 5 2" xfId="17250" xr:uid="{FCC6F057-96D6-40FB-8EF2-8B3F6815DC9D}"/>
    <cellStyle name="Input 2 2 8 5 2 2" xfId="32979" xr:uid="{83AB69B1-3B25-4D91-9C3B-8BBC965CA3D6}"/>
    <cellStyle name="Input 2 2 8 5 3" xfId="26769" xr:uid="{0350D187-7420-47C5-A3CC-6A1E17A981C0}"/>
    <cellStyle name="Input 2 2 8 6" xfId="12906" xr:uid="{89A0D2FE-D157-44B9-A37E-054CDEEB95EB}"/>
    <cellStyle name="Input 2 2 8 6 2" xfId="19493" xr:uid="{D24522CC-2A4C-4314-B19A-FFF278ECB1C1}"/>
    <cellStyle name="Input 2 2 8 6 2 2" xfId="35222" xr:uid="{FA02CAB7-89FC-40C7-A10F-6DD9169CABE4}"/>
    <cellStyle name="Input 2 2 8 6 3" xfId="29028" xr:uid="{B5159684-B06E-4A5C-AB07-8B2C3795A930}"/>
    <cellStyle name="Input 2 2 8 7" xfId="14364" xr:uid="{E73F3DB3-6523-493C-9FC6-FE2A18B03408}"/>
    <cellStyle name="Input 2 2 8 7 2" xfId="30479" xr:uid="{FF863D85-6A30-4DE4-BE1B-633E75B27CAE}"/>
    <cellStyle name="Input 2 2 8 8" xfId="22273" xr:uid="{889200F4-D263-43B3-8083-0378CD366449}"/>
    <cellStyle name="Input 2 2 8 8 2" xfId="37934" xr:uid="{90B45E79-94CD-4AA7-A203-F6C01DD5CFAD}"/>
    <cellStyle name="Input 2 2 8 9" xfId="24269" xr:uid="{D4DBDCAA-8A2A-4488-A096-F170560005B1}"/>
    <cellStyle name="Input 2 2 9" xfId="4557" xr:uid="{9BC7BB8C-F82E-4764-BA86-2632511510AA}"/>
    <cellStyle name="Input 2 2 9 10" xfId="40838" xr:uid="{6EE61408-44FE-4507-9FDC-9DE55CE29004}"/>
    <cellStyle name="Input 2 2 9 11" xfId="40839" xr:uid="{943FA6C2-D933-46C6-9504-A3BA204631F3}"/>
    <cellStyle name="Input 2 2 9 12" xfId="40840" xr:uid="{FB587B3C-A004-4FE4-85D0-0F3CF81DAA17}"/>
    <cellStyle name="Input 2 2 9 2" xfId="9032" xr:uid="{E2989542-9F5D-435D-B6C7-364C48C0791D}"/>
    <cellStyle name="Input 2 2 9 2 10" xfId="40841" xr:uid="{C572E7D2-EA1C-4C48-BDE5-46C1866723F8}"/>
    <cellStyle name="Input 2 2 9 2 11" xfId="40842" xr:uid="{CB76E77D-2907-4C01-82B8-484F48E92265}"/>
    <cellStyle name="Input 2 2 9 2 2" xfId="10136" xr:uid="{4945E888-5F92-4667-87D9-74A20EDE3971}"/>
    <cellStyle name="Input 2 2 9 2 2 2" xfId="16819" xr:uid="{01F1A1F6-1DBE-45A2-B6EF-2716D529BEE1}"/>
    <cellStyle name="Input 2 2 9 2 2 2 2" xfId="32548" xr:uid="{17FA2BDE-537C-44F3-B14F-89E5F264B275}"/>
    <cellStyle name="Input 2 2 9 2 2 3" xfId="26305" xr:uid="{FBBCF96C-DBE0-4A3A-804F-90BFA5D79949}"/>
    <cellStyle name="Input 2 2 9 2 3" xfId="12328" xr:uid="{9D01ABB3-F4F5-47D1-BE36-3C36BBE2FCB9}"/>
    <cellStyle name="Input 2 2 9 2 3 2" xfId="18920" xr:uid="{F69FFBF3-1FBF-4C72-BFDC-FAD3442C36C5}"/>
    <cellStyle name="Input 2 2 9 2 3 2 2" xfId="34649" xr:uid="{271EFF55-FBB4-46CA-AF78-03A4D7172365}"/>
    <cellStyle name="Input 2 2 9 2 3 3" xfId="28454" xr:uid="{4A007986-9F4A-4731-B029-B8E12D54D935}"/>
    <cellStyle name="Input 2 2 9 2 4" xfId="13449" xr:uid="{9F3CA1B0-7AC7-4F00-BF3E-A83C44892FB7}"/>
    <cellStyle name="Input 2 2 9 2 4 2" xfId="20036" xr:uid="{77F2EDEC-38E8-4BDD-8186-9DB90AD9D935}"/>
    <cellStyle name="Input 2 2 9 2 4 2 2" xfId="35765" xr:uid="{8D8748B9-08BB-4DD2-9737-5E83E28847BE}"/>
    <cellStyle name="Input 2 2 9 2 4 3" xfId="29571" xr:uid="{DDB05098-7438-4D9E-A450-D0DDEC5FF7E0}"/>
    <cellStyle name="Input 2 2 9 2 5" xfId="15863" xr:uid="{D4F3AD66-3B31-4448-A7E4-C3C0F29A4D8F}"/>
    <cellStyle name="Input 2 2 9 2 5 2" xfId="31592" xr:uid="{3CCAFFF8-8F35-4F75-8533-A38FF43DE033}"/>
    <cellStyle name="Input 2 2 9 2 6" xfId="23356" xr:uid="{1AA26C17-7C1A-4E27-9E9C-16C90DA1024A}"/>
    <cellStyle name="Input 2 2 9 2 6 2" xfId="39011" xr:uid="{78E1B80D-3E3F-463D-81F3-31FECE513823}"/>
    <cellStyle name="Input 2 2 9 2 7" xfId="25262" xr:uid="{F08A4800-E929-4D11-A065-AA92B506F0D8}"/>
    <cellStyle name="Input 2 2 9 2 8" xfId="40843" xr:uid="{5BF053C0-7C24-447E-ABDA-1BC54732041A}"/>
    <cellStyle name="Input 2 2 9 2 9" xfId="40844" xr:uid="{ECD6CD9B-4487-439D-B332-B015E980BEF4}"/>
    <cellStyle name="Input 2 2 9 3" xfId="11073" xr:uid="{7ED6A211-BAE3-4E9C-8A1C-E5B67C78800F}"/>
    <cellStyle name="Input 2 2 9 3 2" xfId="17684" xr:uid="{1CE4B932-B346-48B4-ACBD-DEA0594EA362}"/>
    <cellStyle name="Input 2 2 9 3 2 2" xfId="33413" xr:uid="{D5C31C9B-67CA-45A6-B9E5-F5A72A4B5BE2}"/>
    <cellStyle name="Input 2 2 9 3 3" xfId="27217" xr:uid="{7237C9B5-7D44-40D5-BFAC-599DC571DA01}"/>
    <cellStyle name="Input 2 2 9 4" xfId="10605" xr:uid="{C664C73D-0F92-43A8-95E9-225BA2D04244}"/>
    <cellStyle name="Input 2 2 9 4 2" xfId="17252" xr:uid="{B10D4026-F841-4C1D-ADE8-FC7AE3AA702D}"/>
    <cellStyle name="Input 2 2 9 4 2 2" xfId="32981" xr:uid="{EB8B46F2-F379-4EDE-9775-8CB99D3AB62E}"/>
    <cellStyle name="Input 2 2 9 4 3" xfId="26771" xr:uid="{084FC345-6742-49C4-A2F7-0A6C8D751EFC}"/>
    <cellStyle name="Input 2 2 9 5" xfId="12908" xr:uid="{E578419F-4E74-4DDE-9C57-82A0212F6ED9}"/>
    <cellStyle name="Input 2 2 9 5 2" xfId="19495" xr:uid="{7475197B-771F-4C31-A879-451812B9DF59}"/>
    <cellStyle name="Input 2 2 9 5 2 2" xfId="35224" xr:uid="{2C090829-5118-46DB-B854-89C6814CBDE9}"/>
    <cellStyle name="Input 2 2 9 5 3" xfId="29030" xr:uid="{9AB13539-C4BE-41AC-9DEC-95191667BCA0}"/>
    <cellStyle name="Input 2 2 9 6" xfId="14362" xr:uid="{D2548840-B821-4663-BE21-1CAA888018C3}"/>
    <cellStyle name="Input 2 2 9 6 2" xfId="30477" xr:uid="{45E374D5-EDA6-4726-930D-DCF3DC2F6A69}"/>
    <cellStyle name="Input 2 2 9 7" xfId="22275" xr:uid="{A5FC75C7-90F8-4765-A8C0-CAAD2E52C4C0}"/>
    <cellStyle name="Input 2 2 9 7 2" xfId="37936" xr:uid="{D78A33BB-06EA-4BBD-973E-87ED12B7F1B4}"/>
    <cellStyle name="Input 2 2 9 8" xfId="24271" xr:uid="{8CCDC27A-EC3F-45B4-842B-107F43F5D5DC}"/>
    <cellStyle name="Input 2 2 9 9" xfId="40845" xr:uid="{D8CCB65A-DAC0-4831-BAB8-AA006C190159}"/>
    <cellStyle name="Input 2 20" xfId="40846" xr:uid="{F7FF620D-E3F7-4EBA-A122-B75333F0F039}"/>
    <cellStyle name="Input 2 3" xfId="4558" xr:uid="{6FF2825D-4D80-4A94-80F0-2C4F5E89DCA4}"/>
    <cellStyle name="Input 2 3 10" xfId="10664" xr:uid="{DE55A175-BE5F-4181-A656-F517217B5684}"/>
    <cellStyle name="Input 2 3 10 2" xfId="17311" xr:uid="{D6FDE15C-B8C4-42DE-B68D-3DBE41809D08}"/>
    <cellStyle name="Input 2 3 10 2 2" xfId="33040" xr:uid="{97A10458-558C-460D-AC3B-F9B167F70037}"/>
    <cellStyle name="Input 2 3 10 3" xfId="26830" xr:uid="{A9981A3C-2341-4AB1-B50B-371805512F80}"/>
    <cellStyle name="Input 2 3 11" xfId="10778" xr:uid="{8DB995D0-9084-4257-85C7-B7AB4BA96240}"/>
    <cellStyle name="Input 2 3 11 2" xfId="17421" xr:uid="{7EFD400F-4198-41D0-BA57-01C4B2956706}"/>
    <cellStyle name="Input 2 3 11 2 2" xfId="33150" xr:uid="{A6DBB2BB-5637-4A41-B135-94C5DFAFD7F6}"/>
    <cellStyle name="Input 2 3 11 3" xfId="26943" xr:uid="{BB509AFA-2286-4D4F-B18E-11D420EEE7CF}"/>
    <cellStyle name="Input 2 3 12" xfId="12909" xr:uid="{512E8978-AFD6-4244-8CFB-1B83BEE24C93}"/>
    <cellStyle name="Input 2 3 12 2" xfId="19496" xr:uid="{AEA095EE-3300-43E1-80DF-C6141E28E4CA}"/>
    <cellStyle name="Input 2 3 12 2 2" xfId="35225" xr:uid="{96C1E58C-9E38-4971-B691-B4BF2EC96B2D}"/>
    <cellStyle name="Input 2 3 12 3" xfId="29031" xr:uid="{033E8E81-247F-4E66-A0B8-0C2B90A98F6B}"/>
    <cellStyle name="Input 2 3 13" xfId="14361" xr:uid="{0B0CF37C-CCD0-40F4-94F4-6125F049075C}"/>
    <cellStyle name="Input 2 3 13 2" xfId="30476" xr:uid="{6C5FAACB-9F6E-47CD-97F4-CDEE8CE9782B}"/>
    <cellStyle name="Input 2 3 14" xfId="22276" xr:uid="{0BDB9F63-4FA6-43D5-8908-5D795423170D}"/>
    <cellStyle name="Input 2 3 14 2" xfId="37937" xr:uid="{403CC33A-C9A8-46B1-860C-59C494E88907}"/>
    <cellStyle name="Input 2 3 15" xfId="24272" xr:uid="{604A785B-22AD-40FA-AB04-993AA74BBF02}"/>
    <cellStyle name="Input 2 3 16" xfId="40847" xr:uid="{92B47DA7-F669-480F-A07D-DDE7F19B2C27}"/>
    <cellStyle name="Input 2 3 17" xfId="40848" xr:uid="{57FEC1E3-3863-44D9-9251-27C1C60055F8}"/>
    <cellStyle name="Input 2 3 18" xfId="40849" xr:uid="{87EBCD8F-8E30-4919-B4E5-D5897025A6F0}"/>
    <cellStyle name="Input 2 3 19" xfId="40850" xr:uid="{4D8FC12E-BE45-4F40-8875-60C834F22BB3}"/>
    <cellStyle name="Input 2 3 2" xfId="4559" xr:uid="{7678FB5B-6E78-4C32-9ECA-9E47A8B9D700}"/>
    <cellStyle name="Input 2 3 2 10" xfId="24273" xr:uid="{065A3AE3-A0AB-4B61-A0F7-224B622D48E5}"/>
    <cellStyle name="Input 2 3 2 11" xfId="40851" xr:uid="{12776D66-47A0-49CE-B933-956BC66E9362}"/>
    <cellStyle name="Input 2 3 2 12" xfId="40852" xr:uid="{CAC1D9E2-584B-4650-8242-EFBD32D78D17}"/>
    <cellStyle name="Input 2 3 2 13" xfId="40853" xr:uid="{C3CF9E9E-5162-444F-9BAE-F986685FFFB0}"/>
    <cellStyle name="Input 2 3 2 14" xfId="40854" xr:uid="{51327E42-F4A1-4AE1-B793-07465B0BAD9A}"/>
    <cellStyle name="Input 2 3 2 2" xfId="4560" xr:uid="{5C712AA3-A40C-4DE9-BF49-C325BF28A807}"/>
    <cellStyle name="Input 2 3 2 2 10" xfId="24274" xr:uid="{79598649-553D-43E9-B9E8-D33E9E7D0755}"/>
    <cellStyle name="Input 2 3 2 2 11" xfId="40855" xr:uid="{54A448B8-C668-4B1A-ADE5-D460E1AF16DE}"/>
    <cellStyle name="Input 2 3 2 2 12" xfId="40856" xr:uid="{5C61BE2E-C276-452F-BA17-97619D8592B0}"/>
    <cellStyle name="Input 2 3 2 2 13" xfId="40857" xr:uid="{D01B46B7-5906-4E6A-8691-188E840E73DD}"/>
    <cellStyle name="Input 2 3 2 2 14" xfId="40858" xr:uid="{7E51A433-1FB8-4F9C-B01C-E28259AFC0D8}"/>
    <cellStyle name="Input 2 3 2 2 2" xfId="4561" xr:uid="{97182E37-1F8C-419C-82C1-3778F331E5E8}"/>
    <cellStyle name="Input 2 3 2 2 2 10" xfId="40859" xr:uid="{E666CFA4-77FB-4B27-B6DE-08DA778FA6A6}"/>
    <cellStyle name="Input 2 3 2 2 2 11" xfId="40860" xr:uid="{849F5F85-74AE-420D-905D-7DE1597FB204}"/>
    <cellStyle name="Input 2 3 2 2 2 12" xfId="40861" xr:uid="{8D3CF201-2AD9-4DD4-9E07-615AC7B49FBC}"/>
    <cellStyle name="Input 2 3 2 2 2 13" xfId="40862" xr:uid="{B8E915D7-159A-4E45-AED2-1D128EB8BCB3}"/>
    <cellStyle name="Input 2 3 2 2 2 2" xfId="4562" xr:uid="{357AC9E9-3EF7-485E-A7A6-2D41D2335C05}"/>
    <cellStyle name="Input 2 3 2 2 2 2 10" xfId="40863" xr:uid="{1D2B5BAA-BA57-40BA-B8FB-0CADC1B4B342}"/>
    <cellStyle name="Input 2 3 2 2 2 2 11" xfId="40864" xr:uid="{BCDBAB5E-004B-41F0-9407-015E84631955}"/>
    <cellStyle name="Input 2 3 2 2 2 2 12" xfId="40865" xr:uid="{4A872858-B96A-42B2-9A05-71DE2AF5C68A}"/>
    <cellStyle name="Input 2 3 2 2 2 2 2" xfId="9037" xr:uid="{A70E9C39-94FB-45C8-BDDB-62CE42BDC007}"/>
    <cellStyle name="Input 2 3 2 2 2 2 2 10" xfId="40866" xr:uid="{7577FB4B-DBE4-45EF-B811-20D94303F2E0}"/>
    <cellStyle name="Input 2 3 2 2 2 2 2 11" xfId="40867" xr:uid="{CBE011CE-BCC9-43F2-82FC-53800CF8E652}"/>
    <cellStyle name="Input 2 3 2 2 2 2 2 2" xfId="10134" xr:uid="{16360482-4BC6-4383-B314-A77FF840B832}"/>
    <cellStyle name="Input 2 3 2 2 2 2 2 2 2" xfId="16817" xr:uid="{9D8D519A-4601-48BE-98C3-E3CD80679C88}"/>
    <cellStyle name="Input 2 3 2 2 2 2 2 2 2 2" xfId="32546" xr:uid="{E8723DB1-F74B-4D4C-9312-0CA6A3511E4A}"/>
    <cellStyle name="Input 2 3 2 2 2 2 2 2 3" xfId="26303" xr:uid="{24FCA975-F967-4737-ACDF-0BB13D0A6FB7}"/>
    <cellStyle name="Input 2 3 2 2 2 2 2 3" xfId="12333" xr:uid="{FA287A56-74CC-4AA2-B3F1-64DA2C58773F}"/>
    <cellStyle name="Input 2 3 2 2 2 2 2 3 2" xfId="18925" xr:uid="{3C84F344-E6A9-4789-BC15-FE64DCB7125A}"/>
    <cellStyle name="Input 2 3 2 2 2 2 2 3 2 2" xfId="34654" xr:uid="{22C00B60-EAC4-475B-883C-D11FDE7B9FF4}"/>
    <cellStyle name="Input 2 3 2 2 2 2 2 3 3" xfId="28459" xr:uid="{A3628313-7F5A-411A-932B-EFC82C78B69F}"/>
    <cellStyle name="Input 2 3 2 2 2 2 2 4" xfId="13454" xr:uid="{EC97434A-2963-4DE0-AE83-E69D03B77123}"/>
    <cellStyle name="Input 2 3 2 2 2 2 2 4 2" xfId="20041" xr:uid="{1D683EC4-97F9-45BD-A905-EFEA0C2C3B14}"/>
    <cellStyle name="Input 2 3 2 2 2 2 2 4 2 2" xfId="35770" xr:uid="{D80A3950-5888-44B2-95AD-64305ECD33F4}"/>
    <cellStyle name="Input 2 3 2 2 2 2 2 4 3" xfId="29576" xr:uid="{9BDA58F3-2457-479E-8001-EBBBDA77BF5F}"/>
    <cellStyle name="Input 2 3 2 2 2 2 2 5" xfId="15868" xr:uid="{0813BB3E-66CA-4E73-8954-83A2789F7308}"/>
    <cellStyle name="Input 2 3 2 2 2 2 2 5 2" xfId="31597" xr:uid="{98BF0D89-F590-4BDC-A2A2-8633B740CC46}"/>
    <cellStyle name="Input 2 3 2 2 2 2 2 6" xfId="23361" xr:uid="{683A7CF6-45B0-47CF-B844-7EC233F38201}"/>
    <cellStyle name="Input 2 3 2 2 2 2 2 6 2" xfId="39016" xr:uid="{DCB61DD1-B50B-4748-BBBC-92BA3229DD35}"/>
    <cellStyle name="Input 2 3 2 2 2 2 2 7" xfId="25267" xr:uid="{641F01DC-BA3E-4482-9FC4-9E0EA062D947}"/>
    <cellStyle name="Input 2 3 2 2 2 2 2 8" xfId="40868" xr:uid="{E0AD1FB6-501E-4EE1-9B4B-B0342C672BFF}"/>
    <cellStyle name="Input 2 3 2 2 2 2 2 9" xfId="40869" xr:uid="{2BF6B4A3-8E32-4AB4-AE81-F5EA1323DD55}"/>
    <cellStyle name="Input 2 3 2 2 2 2 3" xfId="10660" xr:uid="{5E2A3547-E99E-4997-99C3-867A1E218974}"/>
    <cellStyle name="Input 2 3 2 2 2 2 3 2" xfId="17307" xr:uid="{529DCF09-C664-4D22-923D-A9A60A8077D2}"/>
    <cellStyle name="Input 2 3 2 2 2 2 3 2 2" xfId="33036" xr:uid="{79628276-8429-4442-BE54-0E81CC33F8CB}"/>
    <cellStyle name="Input 2 3 2 2 2 2 3 3" xfId="26826" xr:uid="{1677FD32-2A06-4401-9836-D1DC2F3FD277}"/>
    <cellStyle name="Input 2 3 2 2 2 2 4" xfId="10609" xr:uid="{9C133507-0097-406C-869B-9253003F3121}"/>
    <cellStyle name="Input 2 3 2 2 2 2 4 2" xfId="17256" xr:uid="{CC38173C-BDD0-4644-B474-9F79B42D60A6}"/>
    <cellStyle name="Input 2 3 2 2 2 2 4 2 2" xfId="32985" xr:uid="{6CA85371-2090-4050-84D4-BECF4104921A}"/>
    <cellStyle name="Input 2 3 2 2 2 2 4 3" xfId="26775" xr:uid="{5F4A4456-9A2C-428A-B50B-081CD1BA9B88}"/>
    <cellStyle name="Input 2 3 2 2 2 2 5" xfId="12913" xr:uid="{7440FAE1-2AF0-4E62-A437-5C59F2B6E9F4}"/>
    <cellStyle name="Input 2 3 2 2 2 2 5 2" xfId="19500" xr:uid="{0D04BC48-2389-4272-AED7-2068442837A3}"/>
    <cellStyle name="Input 2 3 2 2 2 2 5 2 2" xfId="35229" xr:uid="{29349A71-0690-4176-86A5-7D25FEC3F394}"/>
    <cellStyle name="Input 2 3 2 2 2 2 5 3" xfId="29035" xr:uid="{C8F6CF12-AE42-4E66-89A9-1C2F75E870C9}"/>
    <cellStyle name="Input 2 3 2 2 2 2 6" xfId="14357" xr:uid="{AD3AFAF9-AFC2-4B6D-BE4C-421A3F52C8FC}"/>
    <cellStyle name="Input 2 3 2 2 2 2 6 2" xfId="30472" xr:uid="{70968DEB-B38A-4213-B8B7-3A13832DF0D1}"/>
    <cellStyle name="Input 2 3 2 2 2 2 7" xfId="22280" xr:uid="{44C3095E-2156-4890-8471-1166CA178E33}"/>
    <cellStyle name="Input 2 3 2 2 2 2 7 2" xfId="37941" xr:uid="{4754721C-DF53-4999-9A1B-DF3EEB3B1C97}"/>
    <cellStyle name="Input 2 3 2 2 2 2 8" xfId="24276" xr:uid="{598C9B5A-0105-4F60-A2F3-827CF2A1C83C}"/>
    <cellStyle name="Input 2 3 2 2 2 2 9" xfId="40870" xr:uid="{891F7296-54B8-48C6-8FFD-25A77846FD5A}"/>
    <cellStyle name="Input 2 3 2 2 2 3" xfId="9036" xr:uid="{E1A998B7-1DD5-49E8-A85C-246B8346A9E1}"/>
    <cellStyle name="Input 2 3 2 2 2 3 10" xfId="40871" xr:uid="{315D7FB3-133E-4F2C-BE90-922C22E48E13}"/>
    <cellStyle name="Input 2 3 2 2 2 3 11" xfId="40872" xr:uid="{B9D4DE7C-CF60-4B33-9FD9-E5B3D4C89A83}"/>
    <cellStyle name="Input 2 3 2 2 2 3 2" xfId="11887" xr:uid="{CE8BC435-4893-40E8-B21E-C791A368124E}"/>
    <cellStyle name="Input 2 3 2 2 2 3 2 2" xfId="18489" xr:uid="{1F2614A5-A2B7-4184-87C3-C1F1D0933943}"/>
    <cellStyle name="Input 2 3 2 2 2 3 2 2 2" xfId="34218" xr:uid="{BC24869E-B42F-4258-BB6E-8A4F36B4859E}"/>
    <cellStyle name="Input 2 3 2 2 2 3 2 3" xfId="28023" xr:uid="{0B8E107E-935C-47D7-A86C-3E955F8F277A}"/>
    <cellStyle name="Input 2 3 2 2 2 3 3" xfId="12332" xr:uid="{800662A7-2943-43A6-B20E-F22B31962D9F}"/>
    <cellStyle name="Input 2 3 2 2 2 3 3 2" xfId="18924" xr:uid="{129EF224-5FC0-4DA1-B04F-4873E3B36C6B}"/>
    <cellStyle name="Input 2 3 2 2 2 3 3 2 2" xfId="34653" xr:uid="{917DC8B0-A557-469F-B184-583A0511C911}"/>
    <cellStyle name="Input 2 3 2 2 2 3 3 3" xfId="28458" xr:uid="{B70F04B8-B65D-4454-B6B6-7AFADDE14C7B}"/>
    <cellStyle name="Input 2 3 2 2 2 3 4" xfId="13453" xr:uid="{F841D7A2-D885-4BB1-84D2-5E6FF54DB071}"/>
    <cellStyle name="Input 2 3 2 2 2 3 4 2" xfId="20040" xr:uid="{81D58948-3C32-40BF-831A-5CF7D32A7A66}"/>
    <cellStyle name="Input 2 3 2 2 2 3 4 2 2" xfId="35769" xr:uid="{AA57CDF1-F8B5-457F-B0BD-959670C01C54}"/>
    <cellStyle name="Input 2 3 2 2 2 3 4 3" xfId="29575" xr:uid="{CA484128-809B-49A4-B9E8-0414014C3643}"/>
    <cellStyle name="Input 2 3 2 2 2 3 5" xfId="15867" xr:uid="{6806C348-B6D7-4DA4-8DAC-3FB5D4B6852D}"/>
    <cellStyle name="Input 2 3 2 2 2 3 5 2" xfId="31596" xr:uid="{C32D22F6-EB4E-4360-8724-7746125B866B}"/>
    <cellStyle name="Input 2 3 2 2 2 3 6" xfId="23360" xr:uid="{47B9DE86-936B-456C-AAC4-D7BB4A2FABD5}"/>
    <cellStyle name="Input 2 3 2 2 2 3 6 2" xfId="39015" xr:uid="{F4958518-DEE1-4815-8644-D99B7FF2603F}"/>
    <cellStyle name="Input 2 3 2 2 2 3 7" xfId="25266" xr:uid="{0D82C0F0-1EE5-4F3E-9CDB-D17359EB7ACA}"/>
    <cellStyle name="Input 2 3 2 2 2 3 8" xfId="40873" xr:uid="{C7CE5B64-0A3C-4B8D-96F1-481A22E55BCC}"/>
    <cellStyle name="Input 2 3 2 2 2 3 9" xfId="40874" xr:uid="{CDF2BE63-4788-4F80-96EE-EE5B1C6A07E3}"/>
    <cellStyle name="Input 2 3 2 2 2 4" xfId="10661" xr:uid="{54CF7783-F81E-45DC-B70F-603415418360}"/>
    <cellStyle name="Input 2 3 2 2 2 4 2" xfId="17308" xr:uid="{D6430F09-7ED7-4805-BCAD-1D34A1C39421}"/>
    <cellStyle name="Input 2 3 2 2 2 4 2 2" xfId="33037" xr:uid="{44D8FCED-3B49-4629-8CEF-65F6AA68EE1C}"/>
    <cellStyle name="Input 2 3 2 2 2 4 3" xfId="26827" xr:uid="{E65C0DD1-CA4E-4521-BBA6-DDFE1C83E27C}"/>
    <cellStyle name="Input 2 3 2 2 2 5" xfId="10608" xr:uid="{705846D5-CF00-4D7D-9260-4AE401596DCD}"/>
    <cellStyle name="Input 2 3 2 2 2 5 2" xfId="17255" xr:uid="{FF33ADEA-E966-4A9C-9509-17C15D0EC981}"/>
    <cellStyle name="Input 2 3 2 2 2 5 2 2" xfId="32984" xr:uid="{2A50EB0F-E806-49F3-8638-4F664624357F}"/>
    <cellStyle name="Input 2 3 2 2 2 5 3" xfId="26774" xr:uid="{61E7BD0F-12CF-4198-B097-709BAEA96D0A}"/>
    <cellStyle name="Input 2 3 2 2 2 6" xfId="12912" xr:uid="{6012109A-170C-4487-BC77-A89C1247E253}"/>
    <cellStyle name="Input 2 3 2 2 2 6 2" xfId="19499" xr:uid="{731A7849-4293-4FAE-88D5-284AF9D4A622}"/>
    <cellStyle name="Input 2 3 2 2 2 6 2 2" xfId="35228" xr:uid="{4873BD2C-A94B-4885-A7A4-886BB553A220}"/>
    <cellStyle name="Input 2 3 2 2 2 6 3" xfId="29034" xr:uid="{B5038E79-F558-49A7-880A-7766188FE913}"/>
    <cellStyle name="Input 2 3 2 2 2 7" xfId="14358" xr:uid="{F95346DF-33F2-44B8-87EB-FA804F45B3CD}"/>
    <cellStyle name="Input 2 3 2 2 2 7 2" xfId="30473" xr:uid="{CDC18AA0-4563-4BF8-BF77-0539AA7D11AD}"/>
    <cellStyle name="Input 2 3 2 2 2 8" xfId="22279" xr:uid="{945B67F7-7B1B-4E34-AB45-65270C3A4C67}"/>
    <cellStyle name="Input 2 3 2 2 2 8 2" xfId="37940" xr:uid="{9294056B-7E6A-4DA2-88BD-191E3DF99489}"/>
    <cellStyle name="Input 2 3 2 2 2 9" xfId="24275" xr:uid="{4F136A45-EAC5-4DF6-8880-DF5EEE80AD48}"/>
    <cellStyle name="Input 2 3 2 2 3" xfId="4563" xr:uid="{84600799-4F21-4DBA-9A7F-A9D1F7743D27}"/>
    <cellStyle name="Input 2 3 2 2 3 10" xfId="40875" xr:uid="{19572486-B925-4D88-AFAB-BE8D7E57B229}"/>
    <cellStyle name="Input 2 3 2 2 3 11" xfId="40876" xr:uid="{E2C72419-B47C-4FAC-A67D-820B4C4E6A04}"/>
    <cellStyle name="Input 2 3 2 2 3 12" xfId="40877" xr:uid="{C3D516B8-4C99-4925-BD96-DD13AE6EB1CF}"/>
    <cellStyle name="Input 2 3 2 2 3 2" xfId="9038" xr:uid="{569578E7-4DC5-4222-940C-6DD179ECEBBB}"/>
    <cellStyle name="Input 2 3 2 2 3 2 10" xfId="40878" xr:uid="{FB495B17-8CA2-40F4-A04F-7C91A60A9E2E}"/>
    <cellStyle name="Input 2 3 2 2 3 2 11" xfId="40879" xr:uid="{464CCDD6-E37F-4BCC-A37A-4205D79DE247}"/>
    <cellStyle name="Input 2 3 2 2 3 2 2" xfId="10133" xr:uid="{656E3FD2-F9C0-45A7-8C41-5D2C76CA700B}"/>
    <cellStyle name="Input 2 3 2 2 3 2 2 2" xfId="16816" xr:uid="{84D8B3B8-1A2B-4EB2-A622-D0EF6C4A348A}"/>
    <cellStyle name="Input 2 3 2 2 3 2 2 2 2" xfId="32545" xr:uid="{E9675795-06E5-4BD4-A0BB-B6BB681D1DE7}"/>
    <cellStyle name="Input 2 3 2 2 3 2 2 3" xfId="26302" xr:uid="{F3DF1213-12A2-4775-87E6-1C1E262FF60F}"/>
    <cellStyle name="Input 2 3 2 2 3 2 3" xfId="12334" xr:uid="{4B4025A2-1469-44C7-895B-7F7F740C212C}"/>
    <cellStyle name="Input 2 3 2 2 3 2 3 2" xfId="18926" xr:uid="{AA17F381-716F-4BB8-BF7B-EE219F1B2116}"/>
    <cellStyle name="Input 2 3 2 2 3 2 3 2 2" xfId="34655" xr:uid="{6DF60CDB-C403-4527-9A14-2F6EBA07112F}"/>
    <cellStyle name="Input 2 3 2 2 3 2 3 3" xfId="28460" xr:uid="{CDB27D2C-0757-430C-A8AA-23C7F0787490}"/>
    <cellStyle name="Input 2 3 2 2 3 2 4" xfId="13455" xr:uid="{27E23078-BC12-4A90-B0BB-E63C47824893}"/>
    <cellStyle name="Input 2 3 2 2 3 2 4 2" xfId="20042" xr:uid="{49FAF449-2D06-4877-BD79-CE7270259A19}"/>
    <cellStyle name="Input 2 3 2 2 3 2 4 2 2" xfId="35771" xr:uid="{D22B07FB-BB05-4102-A013-82A8011ADFAC}"/>
    <cellStyle name="Input 2 3 2 2 3 2 4 3" xfId="29577" xr:uid="{53CFEADE-D27E-4D69-A147-69AEE239C6F4}"/>
    <cellStyle name="Input 2 3 2 2 3 2 5" xfId="15869" xr:uid="{B2B9F57D-9C9F-4B6B-AB45-5CEA542F4020}"/>
    <cellStyle name="Input 2 3 2 2 3 2 5 2" xfId="31598" xr:uid="{01DDB684-42BB-47E1-B3CE-14235D0BC90D}"/>
    <cellStyle name="Input 2 3 2 2 3 2 6" xfId="23362" xr:uid="{19867617-D173-4F73-868B-AB7F4A5DB2D0}"/>
    <cellStyle name="Input 2 3 2 2 3 2 6 2" xfId="39017" xr:uid="{DBEAA199-37DC-4E6C-9906-9E29DBAE55D5}"/>
    <cellStyle name="Input 2 3 2 2 3 2 7" xfId="25268" xr:uid="{68867A6F-6FF9-4BC3-88ED-6549AEB03E95}"/>
    <cellStyle name="Input 2 3 2 2 3 2 8" xfId="40880" xr:uid="{2E094369-7B89-4FBB-80F2-7CB6EA9D301F}"/>
    <cellStyle name="Input 2 3 2 2 3 2 9" xfId="40881" xr:uid="{5BE7978C-28D1-4373-A8E8-1545ED0D430D}"/>
    <cellStyle name="Input 2 3 2 2 3 3" xfId="10659" xr:uid="{31B2A7A4-F91A-4A61-8563-12433E874973}"/>
    <cellStyle name="Input 2 3 2 2 3 3 2" xfId="17306" xr:uid="{0A27C56A-1C9E-4204-9B9F-2B8C5DC6E41D}"/>
    <cellStyle name="Input 2 3 2 2 3 3 2 2" xfId="33035" xr:uid="{08CC71D4-EAA6-479A-9D11-A50E963039EC}"/>
    <cellStyle name="Input 2 3 2 2 3 3 3" xfId="26825" xr:uid="{56E95B41-D2BD-452A-92A6-A0A184FBB142}"/>
    <cellStyle name="Input 2 3 2 2 3 4" xfId="10610" xr:uid="{BCE4C90B-D805-4485-B0B3-DC1D273975B9}"/>
    <cellStyle name="Input 2 3 2 2 3 4 2" xfId="17257" xr:uid="{BCB3A2A5-62A9-45E2-B3AA-CFF6A79C353A}"/>
    <cellStyle name="Input 2 3 2 2 3 4 2 2" xfId="32986" xr:uid="{20398948-BB62-4B8A-BEDF-DC7A926C220F}"/>
    <cellStyle name="Input 2 3 2 2 3 4 3" xfId="26776" xr:uid="{BC3D6D8A-3826-482F-B054-F79CB6CE27D5}"/>
    <cellStyle name="Input 2 3 2 2 3 5" xfId="12914" xr:uid="{5428508C-B2CC-4C65-971C-ECA55FC61DCE}"/>
    <cellStyle name="Input 2 3 2 2 3 5 2" xfId="19501" xr:uid="{6DB7FE8F-7E63-4459-9903-0EC18784330A}"/>
    <cellStyle name="Input 2 3 2 2 3 5 2 2" xfId="35230" xr:uid="{211E4B8B-9128-4E04-9EB4-734C331BD48F}"/>
    <cellStyle name="Input 2 3 2 2 3 5 3" xfId="29036" xr:uid="{11E95FEA-03CC-4C95-9DF4-FA26CEB3920B}"/>
    <cellStyle name="Input 2 3 2 2 3 6" xfId="14356" xr:uid="{AE894050-98B0-412A-8141-2DE3F367BA09}"/>
    <cellStyle name="Input 2 3 2 2 3 6 2" xfId="30471" xr:uid="{9823048F-085A-4486-8F1E-D96F601E02BE}"/>
    <cellStyle name="Input 2 3 2 2 3 7" xfId="22281" xr:uid="{906A3756-A6C6-4913-8A35-668E8F910410}"/>
    <cellStyle name="Input 2 3 2 2 3 7 2" xfId="37942" xr:uid="{DFE759F9-DD74-404E-815D-0887B994353B}"/>
    <cellStyle name="Input 2 3 2 2 3 8" xfId="24277" xr:uid="{17653E22-B3C5-491A-8AFC-F732451C682E}"/>
    <cellStyle name="Input 2 3 2 2 3 9" xfId="40882" xr:uid="{CAA283E6-D750-4C12-B919-DB9DE92A81AF}"/>
    <cellStyle name="Input 2 3 2 2 4" xfId="9035" xr:uid="{7CB66ECA-3932-4499-A5A9-00D74D16E47A}"/>
    <cellStyle name="Input 2 3 2 2 4 10" xfId="40883" xr:uid="{09D11193-0E79-4B9F-8E91-18E82235469A}"/>
    <cellStyle name="Input 2 3 2 2 4 11" xfId="40884" xr:uid="{6DD469FB-3410-4263-A689-B3DFD159CB17}"/>
    <cellStyle name="Input 2 3 2 2 4 2" xfId="11889" xr:uid="{25A26B29-538C-44BE-BA30-9EFFC58D8E80}"/>
    <cellStyle name="Input 2 3 2 2 4 2 2" xfId="18491" xr:uid="{09943C0B-0B05-459B-8ECB-8EFCA3E78C7A}"/>
    <cellStyle name="Input 2 3 2 2 4 2 2 2" xfId="34220" xr:uid="{C6A12AF1-8771-4B74-BEBB-E63266918876}"/>
    <cellStyle name="Input 2 3 2 2 4 2 3" xfId="28025" xr:uid="{98C939C7-793B-4791-8FE7-836BBC46E1DA}"/>
    <cellStyle name="Input 2 3 2 2 4 3" xfId="12331" xr:uid="{9599660D-F4BE-4EB3-B527-8C49AE80A4C4}"/>
    <cellStyle name="Input 2 3 2 2 4 3 2" xfId="18923" xr:uid="{A704E720-674B-4EEC-A6A8-43ADFEB329D5}"/>
    <cellStyle name="Input 2 3 2 2 4 3 2 2" xfId="34652" xr:uid="{C0E47419-3CD2-45E5-91CD-36CB7571B946}"/>
    <cellStyle name="Input 2 3 2 2 4 3 3" xfId="28457" xr:uid="{126A7AB0-749E-4815-B3AD-3D2E3DDA209D}"/>
    <cellStyle name="Input 2 3 2 2 4 4" xfId="13452" xr:uid="{D2B73692-CFB5-4B84-B5EC-FB6B792DB794}"/>
    <cellStyle name="Input 2 3 2 2 4 4 2" xfId="20039" xr:uid="{F94CE414-DA46-416C-9A1E-DF93AE55B9D3}"/>
    <cellStyle name="Input 2 3 2 2 4 4 2 2" xfId="35768" xr:uid="{2A92F723-7D00-4C83-A48F-C00BA7FABA03}"/>
    <cellStyle name="Input 2 3 2 2 4 4 3" xfId="29574" xr:uid="{96EE84C8-5799-48FC-8DA3-96FC5AD2FF88}"/>
    <cellStyle name="Input 2 3 2 2 4 5" xfId="15866" xr:uid="{B167039D-19D1-45CA-A195-302C8D21D2A2}"/>
    <cellStyle name="Input 2 3 2 2 4 5 2" xfId="31595" xr:uid="{ECC28A52-23CF-4B9E-A542-36808272DC5C}"/>
    <cellStyle name="Input 2 3 2 2 4 6" xfId="23359" xr:uid="{3A37E398-8977-4F00-94FB-9AF71474C88F}"/>
    <cellStyle name="Input 2 3 2 2 4 6 2" xfId="39014" xr:uid="{4BC075E8-C1EA-4C63-A1FF-29B4D2B08251}"/>
    <cellStyle name="Input 2 3 2 2 4 7" xfId="25265" xr:uid="{45EFF099-1901-465E-9A30-3F36A3CF90A9}"/>
    <cellStyle name="Input 2 3 2 2 4 8" xfId="40885" xr:uid="{D70445A0-5C43-4145-A730-FE519495DF32}"/>
    <cellStyle name="Input 2 3 2 2 4 9" xfId="40886" xr:uid="{54564FC1-E90E-4913-B477-763CCB33F9E9}"/>
    <cellStyle name="Input 2 3 2 2 5" xfId="10662" xr:uid="{967B8E73-0769-4AF9-80D7-28F3B779B063}"/>
    <cellStyle name="Input 2 3 2 2 5 2" xfId="17309" xr:uid="{CBF7BC74-9253-4B83-A063-730543006949}"/>
    <cellStyle name="Input 2 3 2 2 5 2 2" xfId="33038" xr:uid="{A3C4EB69-CC32-4FF3-8ACA-1F6C5F2BA2E9}"/>
    <cellStyle name="Input 2 3 2 2 5 3" xfId="26828" xr:uid="{09121241-424C-4364-AD6E-27D0C8A45380}"/>
    <cellStyle name="Input 2 3 2 2 6" xfId="10607" xr:uid="{B0F3E948-B74C-47EA-8D1F-70DCFE50ABD4}"/>
    <cellStyle name="Input 2 3 2 2 6 2" xfId="17254" xr:uid="{B15D382E-309B-4661-96AF-1E7EA9267CDD}"/>
    <cellStyle name="Input 2 3 2 2 6 2 2" xfId="32983" xr:uid="{2ECF056D-8F31-49D4-850F-008C9A82F537}"/>
    <cellStyle name="Input 2 3 2 2 6 3" xfId="26773" xr:uid="{68E7DF10-BC78-490E-9538-7ABB6BB43234}"/>
    <cellStyle name="Input 2 3 2 2 7" xfId="12911" xr:uid="{BDAEF467-C836-4307-B697-5C59F9FEE434}"/>
    <cellStyle name="Input 2 3 2 2 7 2" xfId="19498" xr:uid="{743900E8-DD85-44CF-8E3C-223C9FE63796}"/>
    <cellStyle name="Input 2 3 2 2 7 2 2" xfId="35227" xr:uid="{191119C4-E9E4-4E23-B826-3B47FB1339D8}"/>
    <cellStyle name="Input 2 3 2 2 7 3" xfId="29033" xr:uid="{04A190EC-3A94-495A-AD67-8A21DF858980}"/>
    <cellStyle name="Input 2 3 2 2 8" xfId="14359" xr:uid="{CACFA463-AE65-40FE-83A1-EC2E7854D8B0}"/>
    <cellStyle name="Input 2 3 2 2 8 2" xfId="30474" xr:uid="{34BB603E-A9BE-4E28-8303-0CF87076CD6E}"/>
    <cellStyle name="Input 2 3 2 2 9" xfId="22278" xr:uid="{335F419E-3ACE-43A8-A014-B348E79FB4ED}"/>
    <cellStyle name="Input 2 3 2 2 9 2" xfId="37939" xr:uid="{D8B1D26E-6091-432D-83FD-0CFB5E423FFF}"/>
    <cellStyle name="Input 2 3 2 3" xfId="4564" xr:uid="{8F4E991D-958B-493C-AADF-4626B19016B1}"/>
    <cellStyle name="Input 2 3 2 3 10" xfId="40887" xr:uid="{56824591-CC17-4EA2-B075-8D8F9FBB0113}"/>
    <cellStyle name="Input 2 3 2 3 11" xfId="40888" xr:uid="{84750DEF-21B9-4CDF-B09D-2573544CECCF}"/>
    <cellStyle name="Input 2 3 2 3 12" xfId="40889" xr:uid="{1D8A2C47-A075-4318-BFC6-ED21A734D263}"/>
    <cellStyle name="Input 2 3 2 3 2" xfId="9039" xr:uid="{D8798370-07E4-4091-AD82-812644E24FE2}"/>
    <cellStyle name="Input 2 3 2 3 2 10" xfId="40890" xr:uid="{6B0CE068-A221-4EF5-A28E-80FA995B78BD}"/>
    <cellStyle name="Input 2 3 2 3 2 11" xfId="40891" xr:uid="{990E8E7A-9502-4D69-9DF8-7C8ABC91592D}"/>
    <cellStyle name="Input 2 3 2 3 2 2" xfId="11891" xr:uid="{6D353BFD-47D2-4664-B705-EF89D3DBF20C}"/>
    <cellStyle name="Input 2 3 2 3 2 2 2" xfId="18493" xr:uid="{053D02ED-239E-407D-9638-2B509AC2733C}"/>
    <cellStyle name="Input 2 3 2 3 2 2 2 2" xfId="34222" xr:uid="{6B6E87C3-C9CE-4521-AE39-F09FBFB330AC}"/>
    <cellStyle name="Input 2 3 2 3 2 2 3" xfId="28027" xr:uid="{BE92EF7B-F476-45F9-BE91-3B491706791D}"/>
    <cellStyle name="Input 2 3 2 3 2 3" xfId="12335" xr:uid="{228E5268-16DB-4968-8143-C7DACC625087}"/>
    <cellStyle name="Input 2 3 2 3 2 3 2" xfId="18927" xr:uid="{FFC47F84-6CAD-45E2-868C-22F7C4CCF2DB}"/>
    <cellStyle name="Input 2 3 2 3 2 3 2 2" xfId="34656" xr:uid="{9CCE703F-1745-4696-8ADD-08E8112C137F}"/>
    <cellStyle name="Input 2 3 2 3 2 3 3" xfId="28461" xr:uid="{147421BB-0DEF-40B0-AA00-810CF0C57700}"/>
    <cellStyle name="Input 2 3 2 3 2 4" xfId="13456" xr:uid="{A03A9F2E-8CE9-48CB-BCD2-404188BF8B47}"/>
    <cellStyle name="Input 2 3 2 3 2 4 2" xfId="20043" xr:uid="{C5D77706-7FFA-4EAD-BF72-18E780ACE1AF}"/>
    <cellStyle name="Input 2 3 2 3 2 4 2 2" xfId="35772" xr:uid="{0A3B4227-B181-4539-A2C7-50993E873FE8}"/>
    <cellStyle name="Input 2 3 2 3 2 4 3" xfId="29578" xr:uid="{1CAEF375-BEED-4148-B5B3-86DB977A921B}"/>
    <cellStyle name="Input 2 3 2 3 2 5" xfId="15870" xr:uid="{E8189C84-C980-49D7-88A8-D467586EE05C}"/>
    <cellStyle name="Input 2 3 2 3 2 5 2" xfId="31599" xr:uid="{84204A8B-819A-46B7-8A41-F02BEB77AC7C}"/>
    <cellStyle name="Input 2 3 2 3 2 6" xfId="23363" xr:uid="{E4685DF7-552C-4B55-B59E-72F15BFB1F9D}"/>
    <cellStyle name="Input 2 3 2 3 2 6 2" xfId="39018" xr:uid="{92BCA21F-44C7-45E6-A1F5-36C2516BA812}"/>
    <cellStyle name="Input 2 3 2 3 2 7" xfId="25269" xr:uid="{1213024B-0E46-4114-A209-92FFF9B4A0BA}"/>
    <cellStyle name="Input 2 3 2 3 2 8" xfId="40892" xr:uid="{34FA9416-E239-491C-BC63-1591911F0345}"/>
    <cellStyle name="Input 2 3 2 3 2 9" xfId="40893" xr:uid="{46EA6BC5-6F71-40FF-8A53-ED308418C06A}"/>
    <cellStyle name="Input 2 3 2 3 3" xfId="10658" xr:uid="{E14F0530-E6C8-4CDE-BC82-D072DA7A066A}"/>
    <cellStyle name="Input 2 3 2 3 3 2" xfId="17305" xr:uid="{6715E532-E3DC-4E14-B1E2-FCBA60CEDD9B}"/>
    <cellStyle name="Input 2 3 2 3 3 2 2" xfId="33034" xr:uid="{82B0BA83-5D7B-468B-8A9C-4DA9C6F777EB}"/>
    <cellStyle name="Input 2 3 2 3 3 3" xfId="26824" xr:uid="{30A66E89-51E7-46CC-B3FC-19D5588254BE}"/>
    <cellStyle name="Input 2 3 2 3 4" xfId="12072" xr:uid="{4B093397-66E2-42D1-81F9-B479392108B5}"/>
    <cellStyle name="Input 2 3 2 3 4 2" xfId="18671" xr:uid="{DBB46503-D29E-4C97-A53E-6D65AAF595CB}"/>
    <cellStyle name="Input 2 3 2 3 4 2 2" xfId="34400" xr:uid="{7115BA70-60DA-47B2-9F45-492FD978FD9E}"/>
    <cellStyle name="Input 2 3 2 3 4 3" xfId="28205" xr:uid="{E7B0EF9A-FF33-498D-839A-76A260DD7F17}"/>
    <cellStyle name="Input 2 3 2 3 5" xfId="12915" xr:uid="{B7421D17-5331-4E10-9499-C12B4EE7C31D}"/>
    <cellStyle name="Input 2 3 2 3 5 2" xfId="19502" xr:uid="{83AE453C-456E-4068-BD80-AAD9CE92482D}"/>
    <cellStyle name="Input 2 3 2 3 5 2 2" xfId="35231" xr:uid="{FAB10401-E172-4D6A-8138-C56E99850A42}"/>
    <cellStyle name="Input 2 3 2 3 5 3" xfId="29037" xr:uid="{C1077D02-47A4-46BB-A27E-95BBEEE3F41B}"/>
    <cellStyle name="Input 2 3 2 3 6" xfId="14355" xr:uid="{CD83679F-DE17-4245-AA63-62E6FAD8F388}"/>
    <cellStyle name="Input 2 3 2 3 6 2" xfId="30470" xr:uid="{D0361F2E-968D-498D-8D74-919D90808C5F}"/>
    <cellStyle name="Input 2 3 2 3 7" xfId="22282" xr:uid="{2F9AADB7-9D57-455E-A727-555A47FBA7A4}"/>
    <cellStyle name="Input 2 3 2 3 7 2" xfId="37943" xr:uid="{D0435867-2C8F-413B-90E7-1077154908D5}"/>
    <cellStyle name="Input 2 3 2 3 8" xfId="24278" xr:uid="{D1E5B6AB-FE67-452A-BAB7-97250333AA00}"/>
    <cellStyle name="Input 2 3 2 3 9" xfId="40894" xr:uid="{F00DB59C-FD79-419B-8040-B3590646DCB7}"/>
    <cellStyle name="Input 2 3 2 4" xfId="9034" xr:uid="{E54A2C37-AEC2-4DAE-B07B-17AAD761152C}"/>
    <cellStyle name="Input 2 3 2 4 10" xfId="40895" xr:uid="{CF523B22-613C-4586-8555-74155F33A238}"/>
    <cellStyle name="Input 2 3 2 4 11" xfId="40896" xr:uid="{B9F27321-C08F-42F3-B722-077852C97664}"/>
    <cellStyle name="Input 2 3 2 4 2" xfId="10135" xr:uid="{976E0AED-5A14-42FB-A94C-444FDA5D3245}"/>
    <cellStyle name="Input 2 3 2 4 2 2" xfId="16818" xr:uid="{E097FC58-D56B-41B6-9832-864C401B8AB5}"/>
    <cellStyle name="Input 2 3 2 4 2 2 2" xfId="32547" xr:uid="{975E672E-DA47-4DF0-90F0-156535C4B796}"/>
    <cellStyle name="Input 2 3 2 4 2 3" xfId="26304" xr:uid="{594FF1E3-95F0-42AF-ABDF-7F0E45ACEB75}"/>
    <cellStyle name="Input 2 3 2 4 3" xfId="12330" xr:uid="{52FFE6A9-2710-4903-89D6-92A0ADAA88EF}"/>
    <cellStyle name="Input 2 3 2 4 3 2" xfId="18922" xr:uid="{0B823233-AEAF-436B-A9F6-9E86B7CFE661}"/>
    <cellStyle name="Input 2 3 2 4 3 2 2" xfId="34651" xr:uid="{B3FF0A76-084C-49EB-BE8B-89B140A13E25}"/>
    <cellStyle name="Input 2 3 2 4 3 3" xfId="28456" xr:uid="{33AD434A-DDF9-4781-8685-2590AA15B9EA}"/>
    <cellStyle name="Input 2 3 2 4 4" xfId="13451" xr:uid="{561DDD77-EC59-45E8-BC79-26A132033FD3}"/>
    <cellStyle name="Input 2 3 2 4 4 2" xfId="20038" xr:uid="{3BE8F8A0-8403-4A5E-B3FD-B6F903ABBA56}"/>
    <cellStyle name="Input 2 3 2 4 4 2 2" xfId="35767" xr:uid="{696E184B-64AB-4C57-8DB1-F3F83AE67086}"/>
    <cellStyle name="Input 2 3 2 4 4 3" xfId="29573" xr:uid="{F74553D9-D19A-420D-91E6-BAC8A3E131FE}"/>
    <cellStyle name="Input 2 3 2 4 5" xfId="15865" xr:uid="{A8183290-19B0-45A0-BB3D-7440D7DB1F50}"/>
    <cellStyle name="Input 2 3 2 4 5 2" xfId="31594" xr:uid="{E14DAD73-E039-4823-B8E1-A8C94B877B06}"/>
    <cellStyle name="Input 2 3 2 4 6" xfId="23358" xr:uid="{18E7D3A9-F96D-4861-A589-1A47285BC9D2}"/>
    <cellStyle name="Input 2 3 2 4 6 2" xfId="39013" xr:uid="{4765F730-EFBF-41B3-96E1-D6E91C487B21}"/>
    <cellStyle name="Input 2 3 2 4 7" xfId="25264" xr:uid="{7EC97A84-400B-44FF-AF11-D456844C4FEF}"/>
    <cellStyle name="Input 2 3 2 4 8" xfId="40897" xr:uid="{E790C986-F7A9-436F-8120-72F2BF6EC723}"/>
    <cellStyle name="Input 2 3 2 4 9" xfId="40898" xr:uid="{93010723-4008-4D02-B12A-D5998917DE40}"/>
    <cellStyle name="Input 2 3 2 5" xfId="10663" xr:uid="{B6ADA0A8-D34B-4A9B-872A-7307B7E501EA}"/>
    <cellStyle name="Input 2 3 2 5 2" xfId="17310" xr:uid="{E882BEA9-BC77-4311-9B6E-FDA5CF964B9F}"/>
    <cellStyle name="Input 2 3 2 5 2 2" xfId="33039" xr:uid="{81080715-6715-49F5-B2D5-F57C30A969FF}"/>
    <cellStyle name="Input 2 3 2 5 3" xfId="26829" xr:uid="{D3C94490-00AA-419D-B1A5-014063339AE7}"/>
    <cellStyle name="Input 2 3 2 6" xfId="10606" xr:uid="{ECE14D9C-4D1E-4422-ACB8-701C77E983E4}"/>
    <cellStyle name="Input 2 3 2 6 2" xfId="17253" xr:uid="{96F679F1-4141-4C7D-A348-94EFCFA5B767}"/>
    <cellStyle name="Input 2 3 2 6 2 2" xfId="32982" xr:uid="{246BD179-3E64-4285-B134-32861DBB8001}"/>
    <cellStyle name="Input 2 3 2 6 3" xfId="26772" xr:uid="{EC8B02BC-4298-4A92-AEF6-994B937D8191}"/>
    <cellStyle name="Input 2 3 2 7" xfId="12910" xr:uid="{C74D3AD7-DC07-433C-B157-7F7F7347B505}"/>
    <cellStyle name="Input 2 3 2 7 2" xfId="19497" xr:uid="{2D7800C8-A4DD-45F5-BFDA-0FAEFF92698F}"/>
    <cellStyle name="Input 2 3 2 7 2 2" xfId="35226" xr:uid="{C9888004-57A6-4B83-B0C6-6AADE4B4588B}"/>
    <cellStyle name="Input 2 3 2 7 3" xfId="29032" xr:uid="{8B67568C-02DE-4159-B787-29343471AE46}"/>
    <cellStyle name="Input 2 3 2 8" xfId="14360" xr:uid="{FF9ABF84-4A16-4CD9-821E-8806ED9DD1BB}"/>
    <cellStyle name="Input 2 3 2 8 2" xfId="30475" xr:uid="{66A44BA8-2BED-4C2A-B374-A7E90C06D8F2}"/>
    <cellStyle name="Input 2 3 2 9" xfId="22277" xr:uid="{E2D7C51F-24D5-4B6E-AB98-F2E69641FC72}"/>
    <cellStyle name="Input 2 3 2 9 2" xfId="37938" xr:uid="{13DB726B-C956-461A-938E-B046F9F983B4}"/>
    <cellStyle name="Input 2 3 3" xfId="4565" xr:uid="{FB78CD71-533A-4534-926A-CE5A94903BE1}"/>
    <cellStyle name="Input 2 3 3 10" xfId="40899" xr:uid="{55242F14-1B7C-4E76-83F7-D6F94B8ACA71}"/>
    <cellStyle name="Input 2 3 3 11" xfId="40900" xr:uid="{21E03BC0-FBCF-48A8-BA55-21B4B297F4EB}"/>
    <cellStyle name="Input 2 3 3 12" xfId="40901" xr:uid="{5043CC50-5538-4BEB-8860-BDD5BEDD042F}"/>
    <cellStyle name="Input 2 3 3 13" xfId="40902" xr:uid="{1BA35FFC-EF3D-4484-ACE2-F922D2CF9C60}"/>
    <cellStyle name="Input 2 3 3 2" xfId="4566" xr:uid="{137C0E6C-84EC-49E0-8690-72441FA831B8}"/>
    <cellStyle name="Input 2 3 3 2 10" xfId="40903" xr:uid="{E7D84E24-65C5-4315-A8F9-023B773C91B3}"/>
    <cellStyle name="Input 2 3 3 2 11" xfId="40904" xr:uid="{931433A9-41D3-41F7-8FC0-10B039160A2A}"/>
    <cellStyle name="Input 2 3 3 2 12" xfId="40905" xr:uid="{331BAC0C-93FD-41B0-8531-22E81FD40DF7}"/>
    <cellStyle name="Input 2 3 3 2 2" xfId="9041" xr:uid="{96362D56-ECEC-42EA-8350-D4C042E2240F}"/>
    <cellStyle name="Input 2 3 3 2 2 10" xfId="40906" xr:uid="{D80CB930-1BA9-41C5-952E-39437F65461D}"/>
    <cellStyle name="Input 2 3 3 2 2 11" xfId="40907" xr:uid="{7F97DC89-0D10-43DF-A1EA-7995A041933B}"/>
    <cellStyle name="Input 2 3 3 2 2 2" xfId="11892" xr:uid="{2118B5AD-FEB2-44F4-BBEB-4253B3231F75}"/>
    <cellStyle name="Input 2 3 3 2 2 2 2" xfId="18494" xr:uid="{B2359FCD-4D56-4A14-9B56-8338DAFD9E47}"/>
    <cellStyle name="Input 2 3 3 2 2 2 2 2" xfId="34223" xr:uid="{D12F837D-6B74-4F28-8C34-1E62AD3CC5DA}"/>
    <cellStyle name="Input 2 3 3 2 2 2 3" xfId="28028" xr:uid="{054D7266-04E1-4913-8CCD-AA1826164F67}"/>
    <cellStyle name="Input 2 3 3 2 2 3" xfId="12337" xr:uid="{AF55477F-7DB2-4FF0-998D-D81273601B22}"/>
    <cellStyle name="Input 2 3 3 2 2 3 2" xfId="18929" xr:uid="{1A367CAA-2B13-4F28-B68B-B34EA066ACA1}"/>
    <cellStyle name="Input 2 3 3 2 2 3 2 2" xfId="34658" xr:uid="{C8C85C8F-2B20-4CF2-8C01-8DF08C3AD219}"/>
    <cellStyle name="Input 2 3 3 2 2 3 3" xfId="28463" xr:uid="{42BFD940-5DCA-4EB6-A93F-AA081C4CBBAD}"/>
    <cellStyle name="Input 2 3 3 2 2 4" xfId="13458" xr:uid="{F3A82D4E-BF83-43B6-98B5-5AC8E5CD4967}"/>
    <cellStyle name="Input 2 3 3 2 2 4 2" xfId="20045" xr:uid="{3BC669C6-0153-4302-BC30-342BC885E5CD}"/>
    <cellStyle name="Input 2 3 3 2 2 4 2 2" xfId="35774" xr:uid="{615E57BE-C12F-435C-8427-9413F1ACBA46}"/>
    <cellStyle name="Input 2 3 3 2 2 4 3" xfId="29580" xr:uid="{BD065068-2489-4106-A22E-F4C7174D9515}"/>
    <cellStyle name="Input 2 3 3 2 2 5" xfId="15872" xr:uid="{D14D4F0E-3C12-44A6-A174-920C2652FC42}"/>
    <cellStyle name="Input 2 3 3 2 2 5 2" xfId="31601" xr:uid="{5DDE0987-4F12-4712-A2D6-1AA3B8CF63E4}"/>
    <cellStyle name="Input 2 3 3 2 2 6" xfId="23365" xr:uid="{F9967E28-163E-4EB0-93C7-B3C4EBF2A881}"/>
    <cellStyle name="Input 2 3 3 2 2 6 2" xfId="39020" xr:uid="{7EC20B96-D7B9-4827-8D17-4FD685DCB23B}"/>
    <cellStyle name="Input 2 3 3 2 2 7" xfId="25271" xr:uid="{A764D81D-E9F8-414E-A483-8DE37BC2DF73}"/>
    <cellStyle name="Input 2 3 3 2 2 8" xfId="40908" xr:uid="{F1E68AA6-FA23-4EE7-A5FF-C29CECD5529E}"/>
    <cellStyle name="Input 2 3 3 2 2 9" xfId="40909" xr:uid="{60A6FD4C-259D-4299-B2BA-FCFF89A0635C}"/>
    <cellStyle name="Input 2 3 3 2 3" xfId="10656" xr:uid="{B6DC05A0-2B4F-423B-A83A-5E0F4AEB8897}"/>
    <cellStyle name="Input 2 3 3 2 3 2" xfId="17303" xr:uid="{D3BDF078-0090-4C3D-BB81-7FC0B09D082A}"/>
    <cellStyle name="Input 2 3 3 2 3 2 2" xfId="33032" xr:uid="{26269C40-87B5-458F-AC35-E6A4F0C25FB5}"/>
    <cellStyle name="Input 2 3 3 2 3 3" xfId="26822" xr:uid="{1111EA27-4274-4874-8391-CD2D0FAA10C3}"/>
    <cellStyle name="Input 2 3 3 2 4" xfId="11619" xr:uid="{CE5C077F-BE74-495F-9055-ACBE78CE8271}"/>
    <cellStyle name="Input 2 3 3 2 4 2" xfId="18223" xr:uid="{CEAD213B-AAA4-4B00-A257-77E1A977D82E}"/>
    <cellStyle name="Input 2 3 3 2 4 2 2" xfId="33952" xr:uid="{CE359780-72C3-4A5E-801F-CA5ED987CC92}"/>
    <cellStyle name="Input 2 3 3 2 4 3" xfId="27756" xr:uid="{64247306-CF21-4DF3-8054-84294E3F561C}"/>
    <cellStyle name="Input 2 3 3 2 5" xfId="12917" xr:uid="{570815D6-B428-47D0-BE01-899E61BE5A1A}"/>
    <cellStyle name="Input 2 3 3 2 5 2" xfId="19504" xr:uid="{20B8F36D-0EA1-47B5-AA97-8590B6D15A20}"/>
    <cellStyle name="Input 2 3 3 2 5 2 2" xfId="35233" xr:uid="{C8FC4043-CFE2-4548-80A9-2E5733DFE553}"/>
    <cellStyle name="Input 2 3 3 2 5 3" xfId="29039" xr:uid="{C9122712-1E72-4248-9E52-C8C8F4302461}"/>
    <cellStyle name="Input 2 3 3 2 6" xfId="14353" xr:uid="{BFC556FD-DE37-449A-8E3E-7C99F7A9AAAD}"/>
    <cellStyle name="Input 2 3 3 2 6 2" xfId="30468" xr:uid="{4DF9ED7D-D99C-4DC9-9263-2B737C77B132}"/>
    <cellStyle name="Input 2 3 3 2 7" xfId="22284" xr:uid="{2A5F50FF-C1B2-46E6-8F0B-81EAB7C0B16E}"/>
    <cellStyle name="Input 2 3 3 2 7 2" xfId="37945" xr:uid="{EF0290F4-8322-477C-AFEA-B223D85089CD}"/>
    <cellStyle name="Input 2 3 3 2 8" xfId="24280" xr:uid="{86424D67-DE3A-46C1-8C8E-F877C321BC98}"/>
    <cellStyle name="Input 2 3 3 2 9" xfId="40910" xr:uid="{9D0430CC-FAD5-4FA3-9514-8A122A3E8351}"/>
    <cellStyle name="Input 2 3 3 3" xfId="9040" xr:uid="{5FF29EBD-3A61-43B2-A1B1-57F00B67EAA9}"/>
    <cellStyle name="Input 2 3 3 3 10" xfId="40911" xr:uid="{942A9D77-D2A0-400C-9597-2F696EB5692E}"/>
    <cellStyle name="Input 2 3 3 3 11" xfId="40912" xr:uid="{53176EAC-C7E2-4EAA-A436-9BD8C7B54244}"/>
    <cellStyle name="Input 2 3 3 3 2" xfId="10132" xr:uid="{BF870338-0320-4A75-B698-CF45AF241BE6}"/>
    <cellStyle name="Input 2 3 3 3 2 2" xfId="16815" xr:uid="{6350FE38-692D-469D-8A0F-A5E77DA3922D}"/>
    <cellStyle name="Input 2 3 3 3 2 2 2" xfId="32544" xr:uid="{7EA3F13F-954E-46C3-92E0-7B84BBABC696}"/>
    <cellStyle name="Input 2 3 3 3 2 3" xfId="26301" xr:uid="{8E43FA07-BA89-47F4-802F-FC472F86D82E}"/>
    <cellStyle name="Input 2 3 3 3 3" xfId="12336" xr:uid="{4B538A68-E8BF-4A53-9C2D-92D42D332318}"/>
    <cellStyle name="Input 2 3 3 3 3 2" xfId="18928" xr:uid="{E3FE6BC1-C16F-4F50-8CEE-FC2D4B43BA5F}"/>
    <cellStyle name="Input 2 3 3 3 3 2 2" xfId="34657" xr:uid="{62DC71B5-B9A6-4144-995A-98419AB61730}"/>
    <cellStyle name="Input 2 3 3 3 3 3" xfId="28462" xr:uid="{F567A51D-B812-4FC2-9898-CACA1E23E32A}"/>
    <cellStyle name="Input 2 3 3 3 4" xfId="13457" xr:uid="{0586F55D-EE2F-4EFB-A42D-7AF6B4B0760E}"/>
    <cellStyle name="Input 2 3 3 3 4 2" xfId="20044" xr:uid="{0B0748C2-1E50-4372-8714-1005F178816E}"/>
    <cellStyle name="Input 2 3 3 3 4 2 2" xfId="35773" xr:uid="{CCB76FCE-9112-44EA-BF61-3B2DD6CA4C26}"/>
    <cellStyle name="Input 2 3 3 3 4 3" xfId="29579" xr:uid="{D5394F63-75B0-4EB0-9A29-A97C5C49FA55}"/>
    <cellStyle name="Input 2 3 3 3 5" xfId="15871" xr:uid="{108291E7-1EB6-4626-9299-29BAF4039A64}"/>
    <cellStyle name="Input 2 3 3 3 5 2" xfId="31600" xr:uid="{21AEA951-BFEB-4E8D-8E4B-8F5BC776022D}"/>
    <cellStyle name="Input 2 3 3 3 6" xfId="23364" xr:uid="{6AA7FA06-92D6-42E8-9227-150241E18196}"/>
    <cellStyle name="Input 2 3 3 3 6 2" xfId="39019" xr:uid="{591B583F-D960-44B6-894B-323787148F23}"/>
    <cellStyle name="Input 2 3 3 3 7" xfId="25270" xr:uid="{28B000C1-EC72-430A-AE8A-2C68EA46B055}"/>
    <cellStyle name="Input 2 3 3 3 8" xfId="40913" xr:uid="{1C523105-3DF3-4D6B-BF06-7CE1A1C8FD09}"/>
    <cellStyle name="Input 2 3 3 3 9" xfId="40914" xr:uid="{75E34ED9-AE0B-4E4C-AFCA-6129E698B831}"/>
    <cellStyle name="Input 2 3 3 4" xfId="10657" xr:uid="{0D68950A-E1DA-4474-8F8F-66F7EE58CB34}"/>
    <cellStyle name="Input 2 3 3 4 2" xfId="17304" xr:uid="{06583ADF-3BBA-4D01-81A0-0DE70977F62D}"/>
    <cellStyle name="Input 2 3 3 4 2 2" xfId="33033" xr:uid="{6AA30645-B70F-4DCE-965D-0E7589A8C032}"/>
    <cellStyle name="Input 2 3 3 4 3" xfId="26823" xr:uid="{25F27972-1D9D-4DEA-A64E-4EAB0A038EFA}"/>
    <cellStyle name="Input 2 3 3 5" xfId="11620" xr:uid="{55FEA090-911F-43BE-B136-2B644BDE3888}"/>
    <cellStyle name="Input 2 3 3 5 2" xfId="18224" xr:uid="{3A4A1B47-53C0-4DDE-B1DB-BBD359A9355D}"/>
    <cellStyle name="Input 2 3 3 5 2 2" xfId="33953" xr:uid="{1D1CB31B-3A27-4918-81A5-DCC59C63C76E}"/>
    <cellStyle name="Input 2 3 3 5 3" xfId="27757" xr:uid="{E14ED5B4-1677-4007-8FCC-8E2ACD62AE03}"/>
    <cellStyle name="Input 2 3 3 6" xfId="12916" xr:uid="{4791A54B-52E5-45EE-B2B3-81771EF75805}"/>
    <cellStyle name="Input 2 3 3 6 2" xfId="19503" xr:uid="{575B7DDF-1EA1-46AE-AA82-EAAB69D72887}"/>
    <cellStyle name="Input 2 3 3 6 2 2" xfId="35232" xr:uid="{8A316D9A-F708-469E-BABD-B00B77CB1BE9}"/>
    <cellStyle name="Input 2 3 3 6 3" xfId="29038" xr:uid="{702B1364-2B7F-4B86-86BC-2507F9E02CBD}"/>
    <cellStyle name="Input 2 3 3 7" xfId="14354" xr:uid="{9FFEFE5B-BE89-47AB-B6FB-98C5E4122F8F}"/>
    <cellStyle name="Input 2 3 3 7 2" xfId="30469" xr:uid="{BA87EC5E-B7E6-44E5-A80E-796F051070DA}"/>
    <cellStyle name="Input 2 3 3 8" xfId="22283" xr:uid="{C9C79A84-4405-4BC6-A353-83EAE7C41A6B}"/>
    <cellStyle name="Input 2 3 3 8 2" xfId="37944" xr:uid="{9214162B-5495-4702-A30D-7B903C5B6905}"/>
    <cellStyle name="Input 2 3 3 9" xfId="24279" xr:uid="{277C9E0A-9849-49DF-8684-C3F636AD0797}"/>
    <cellStyle name="Input 2 3 4" xfId="4567" xr:uid="{EA6EE478-46C5-41D6-98B0-960D70F6B44D}"/>
    <cellStyle name="Input 2 3 4 10" xfId="40915" xr:uid="{1E00CE6A-DDD1-4606-9C03-C0A7FAE77A9B}"/>
    <cellStyle name="Input 2 3 4 11" xfId="40916" xr:uid="{0BBFF7BD-6306-4DB0-B043-96EBC0BF9DBC}"/>
    <cellStyle name="Input 2 3 4 12" xfId="40917" xr:uid="{906A14DF-8E32-4D66-8DEF-66AA950BBE05}"/>
    <cellStyle name="Input 2 3 4 13" xfId="40918" xr:uid="{CDF8F7DA-69EF-4855-8C10-6A8A890CAC18}"/>
    <cellStyle name="Input 2 3 4 2" xfId="4568" xr:uid="{E0955C36-D858-42D4-8C5D-2CD51C7E4681}"/>
    <cellStyle name="Input 2 3 4 2 10" xfId="40919" xr:uid="{0993D075-73DB-4467-99BF-D4F7893A5190}"/>
    <cellStyle name="Input 2 3 4 2 11" xfId="40920" xr:uid="{AD82D846-2809-48F5-B332-2EE2264B626F}"/>
    <cellStyle name="Input 2 3 4 2 12" xfId="40921" xr:uid="{A14F6318-AFD5-4EC2-BA11-2E8C5ACF4A81}"/>
    <cellStyle name="Input 2 3 4 2 2" xfId="9043" xr:uid="{F2550329-A56B-489F-A4BD-9D05765658A6}"/>
    <cellStyle name="Input 2 3 4 2 2 10" xfId="40922" xr:uid="{B64DE230-2ADF-4D2A-9982-229CDA80BD96}"/>
    <cellStyle name="Input 2 3 4 2 2 11" xfId="40923" xr:uid="{779E38CC-276E-45ED-83E8-2789407D22F0}"/>
    <cellStyle name="Input 2 3 4 2 2 2" xfId="10131" xr:uid="{AA934094-FB66-4C0C-B208-246114C77476}"/>
    <cellStyle name="Input 2 3 4 2 2 2 2" xfId="16814" xr:uid="{D538A48B-FE6B-43C9-995D-DB8F09DCAA57}"/>
    <cellStyle name="Input 2 3 4 2 2 2 2 2" xfId="32543" xr:uid="{E6347B2E-FB63-4C35-BF0A-14A2AAB5AD26}"/>
    <cellStyle name="Input 2 3 4 2 2 2 3" xfId="26300" xr:uid="{221F8DB3-6969-4AA4-82F0-51EAFB2A7CD2}"/>
    <cellStyle name="Input 2 3 4 2 2 3" xfId="12339" xr:uid="{E5EFE82D-0B35-419D-B171-022FBE013F53}"/>
    <cellStyle name="Input 2 3 4 2 2 3 2" xfId="18931" xr:uid="{708795F7-766B-4FB1-9ACF-35DBE31FFD17}"/>
    <cellStyle name="Input 2 3 4 2 2 3 2 2" xfId="34660" xr:uid="{98BFC76B-8B3E-4A2E-90C9-51DF03342A5A}"/>
    <cellStyle name="Input 2 3 4 2 2 3 3" xfId="28465" xr:uid="{CFD99175-BC59-427C-BDFA-73B0C1047905}"/>
    <cellStyle name="Input 2 3 4 2 2 4" xfId="13460" xr:uid="{306474A9-70B6-4DC2-B6D4-DE155BDF5C56}"/>
    <cellStyle name="Input 2 3 4 2 2 4 2" xfId="20047" xr:uid="{E37E209E-06E6-4F6F-8DB7-8D713565424F}"/>
    <cellStyle name="Input 2 3 4 2 2 4 2 2" xfId="35776" xr:uid="{C8A72F3F-BC8F-46E6-A284-41C128319673}"/>
    <cellStyle name="Input 2 3 4 2 2 4 3" xfId="29582" xr:uid="{C2DE578F-FBB5-47E1-943A-B030CCD526BD}"/>
    <cellStyle name="Input 2 3 4 2 2 5" xfId="15874" xr:uid="{FA0427F6-5A67-4938-AB25-5A9ADBA04296}"/>
    <cellStyle name="Input 2 3 4 2 2 5 2" xfId="31603" xr:uid="{08F5FF6B-921D-4D8B-8D4C-DE528948EC81}"/>
    <cellStyle name="Input 2 3 4 2 2 6" xfId="23367" xr:uid="{AF538816-A07D-4C44-B84E-F936B3E00BEB}"/>
    <cellStyle name="Input 2 3 4 2 2 6 2" xfId="39022" xr:uid="{E5D20A5E-9D28-41BF-B279-02AF70971F8D}"/>
    <cellStyle name="Input 2 3 4 2 2 7" xfId="25273" xr:uid="{C52AEA41-2A4F-4129-8B3E-BE9FA102D8C3}"/>
    <cellStyle name="Input 2 3 4 2 2 8" xfId="40924" xr:uid="{F4C257BE-D8F0-4B6B-834C-8F4F62221DF7}"/>
    <cellStyle name="Input 2 3 4 2 2 9" xfId="40925" xr:uid="{4DAA7E20-A8EB-458A-BD72-BC28A5B9DA81}"/>
    <cellStyle name="Input 2 3 4 2 3" xfId="10654" xr:uid="{380115BD-E207-4B2D-AD50-9900A5D1EE1F}"/>
    <cellStyle name="Input 2 3 4 2 3 2" xfId="17301" xr:uid="{4E1BB5D9-42D5-434E-B1EB-458858B7D4F2}"/>
    <cellStyle name="Input 2 3 4 2 3 2 2" xfId="33030" xr:uid="{563E3D0D-AD23-4D1A-8D2A-49C055144A17}"/>
    <cellStyle name="Input 2 3 4 2 3 3" xfId="26820" xr:uid="{A1600568-DFC2-40F7-BB1E-158D923C9A0C}"/>
    <cellStyle name="Input 2 3 4 2 4" xfId="9907" xr:uid="{AB0DB12B-3FE6-483D-88FE-D66172F627B6}"/>
    <cellStyle name="Input 2 3 4 2 4 2" xfId="16590" xr:uid="{884C5038-539E-4A0E-8128-8DD8D4F1A8AE}"/>
    <cellStyle name="Input 2 3 4 2 4 2 2" xfId="32319" xr:uid="{46243B48-E550-4F88-8810-0EE29BAC7467}"/>
    <cellStyle name="Input 2 3 4 2 4 3" xfId="26076" xr:uid="{675DCF63-10EE-4DD4-9556-D7D2C3F0A134}"/>
    <cellStyle name="Input 2 3 4 2 5" xfId="12919" xr:uid="{A339BC2C-E131-473D-A768-10B7A10AA851}"/>
    <cellStyle name="Input 2 3 4 2 5 2" xfId="19506" xr:uid="{78F027B3-57EB-4F8B-BBCD-6D40D33DC6E8}"/>
    <cellStyle name="Input 2 3 4 2 5 2 2" xfId="35235" xr:uid="{075C0665-3990-4585-A918-2C7477EB476B}"/>
    <cellStyle name="Input 2 3 4 2 5 3" xfId="29041" xr:uid="{C066EE5F-D064-4A10-9854-198802B532DB}"/>
    <cellStyle name="Input 2 3 4 2 6" xfId="14351" xr:uid="{9A24EC78-78BC-442D-9C4D-47F4E7E168AE}"/>
    <cellStyle name="Input 2 3 4 2 6 2" xfId="30466" xr:uid="{E9AA196A-FFC9-4D13-AB80-F6BF6C251F16}"/>
    <cellStyle name="Input 2 3 4 2 7" xfId="22286" xr:uid="{380D8AC0-09FB-412E-82DC-12064D112953}"/>
    <cellStyle name="Input 2 3 4 2 7 2" xfId="37947" xr:uid="{0FFD8237-0CBF-4BA7-88B1-2B8C0DC32356}"/>
    <cellStyle name="Input 2 3 4 2 8" xfId="24282" xr:uid="{DE166139-86D2-48D9-8704-66E5716DD56A}"/>
    <cellStyle name="Input 2 3 4 2 9" xfId="40926" xr:uid="{945F1009-1CAF-4FB8-B0EA-59C2EDACAFBD}"/>
    <cellStyle name="Input 2 3 4 3" xfId="9042" xr:uid="{DAE3553C-A8AD-4699-A3DB-57B9080A85AC}"/>
    <cellStyle name="Input 2 3 4 3 10" xfId="40927" xr:uid="{13DF23D7-8C1A-42C9-8234-00F62C793D1C}"/>
    <cellStyle name="Input 2 3 4 3 11" xfId="40928" xr:uid="{92366034-3CD7-47F7-A395-323D231E5B2F}"/>
    <cellStyle name="Input 2 3 4 3 2" xfId="11890" xr:uid="{B7E7B72E-FD3E-4ABA-9323-40855C0546E9}"/>
    <cellStyle name="Input 2 3 4 3 2 2" xfId="18492" xr:uid="{64769CEE-1062-4E09-8852-84405B6351E5}"/>
    <cellStyle name="Input 2 3 4 3 2 2 2" xfId="34221" xr:uid="{399C5EA5-DC84-46B9-8DFE-35A2583131AA}"/>
    <cellStyle name="Input 2 3 4 3 2 3" xfId="28026" xr:uid="{E8C6F7A6-6ED1-4E4A-A505-6DC589D596DE}"/>
    <cellStyle name="Input 2 3 4 3 3" xfId="12338" xr:uid="{482498B5-767B-4978-B611-014E1D2AEDD3}"/>
    <cellStyle name="Input 2 3 4 3 3 2" xfId="18930" xr:uid="{5BF88976-1FB3-430E-9A54-C007691DCBDF}"/>
    <cellStyle name="Input 2 3 4 3 3 2 2" xfId="34659" xr:uid="{1DAEAB9C-7022-41FC-ABAB-574EFF57B4B9}"/>
    <cellStyle name="Input 2 3 4 3 3 3" xfId="28464" xr:uid="{814D012C-BDD0-4023-BB8C-E0D921AEB8D0}"/>
    <cellStyle name="Input 2 3 4 3 4" xfId="13459" xr:uid="{CA7BC4BF-DBB1-45DF-B9D9-2542889BF466}"/>
    <cellStyle name="Input 2 3 4 3 4 2" xfId="20046" xr:uid="{175CF5DF-9670-4287-A996-79B45E229516}"/>
    <cellStyle name="Input 2 3 4 3 4 2 2" xfId="35775" xr:uid="{05C2B49E-9BDA-43F7-A6D4-516F09278161}"/>
    <cellStyle name="Input 2 3 4 3 4 3" xfId="29581" xr:uid="{F97DFAA2-2619-448F-98F4-0F506BCD3D74}"/>
    <cellStyle name="Input 2 3 4 3 5" xfId="15873" xr:uid="{9EF46825-345A-4FEA-B8B7-9235591A354B}"/>
    <cellStyle name="Input 2 3 4 3 5 2" xfId="31602" xr:uid="{6BCA4FA0-49D6-48E1-AA46-2BAC1612B42C}"/>
    <cellStyle name="Input 2 3 4 3 6" xfId="23366" xr:uid="{24B686F9-E051-4D8D-84BC-9B0854080375}"/>
    <cellStyle name="Input 2 3 4 3 6 2" xfId="39021" xr:uid="{72A71222-CC24-49DF-BA33-2F6CD058BF07}"/>
    <cellStyle name="Input 2 3 4 3 7" xfId="25272" xr:uid="{B2297534-690B-46CA-9B38-E6899B9EE779}"/>
    <cellStyle name="Input 2 3 4 3 8" xfId="40929" xr:uid="{E05AA477-5E51-400C-9628-31182C6E183C}"/>
    <cellStyle name="Input 2 3 4 3 9" xfId="40930" xr:uid="{7A910928-E654-42A5-865D-37FA0B4D4FC1}"/>
    <cellStyle name="Input 2 3 4 4" xfId="10655" xr:uid="{9FE6DA73-3117-458C-9EC4-FB4FC5DA5CD4}"/>
    <cellStyle name="Input 2 3 4 4 2" xfId="17302" xr:uid="{C720AC63-9A0C-458C-80CC-9C749262095E}"/>
    <cellStyle name="Input 2 3 4 4 2 2" xfId="33031" xr:uid="{74F48568-9916-483C-9757-F300CCE1BC18}"/>
    <cellStyle name="Input 2 3 4 4 3" xfId="26821" xr:uid="{7FA3BDDB-E2FD-4309-ADEF-FAF22C76DA54}"/>
    <cellStyle name="Input 2 3 4 5" xfId="12017" xr:uid="{58429826-6BC0-47DC-958F-C7A1B95322B0}"/>
    <cellStyle name="Input 2 3 4 5 2" xfId="18618" xr:uid="{35AD831E-F44F-4530-9684-5E85D4C81A3B}"/>
    <cellStyle name="Input 2 3 4 5 2 2" xfId="34347" xr:uid="{5A582BF1-E3D3-4A84-B369-BA9A545E4425}"/>
    <cellStyle name="Input 2 3 4 5 3" xfId="28152" xr:uid="{C8C996AF-EB56-4D9D-8562-E35DACEEC660}"/>
    <cellStyle name="Input 2 3 4 6" xfId="12918" xr:uid="{2FDAC078-62A8-47A2-A5D8-0C0B74DB0286}"/>
    <cellStyle name="Input 2 3 4 6 2" xfId="19505" xr:uid="{C01DEB6D-215F-4054-9D78-9845C50D919A}"/>
    <cellStyle name="Input 2 3 4 6 2 2" xfId="35234" xr:uid="{678C859A-2D5D-44FE-B22D-16EFC572399D}"/>
    <cellStyle name="Input 2 3 4 6 3" xfId="29040" xr:uid="{D6106F18-9F5B-429C-A6BA-5FE18C0AE9A7}"/>
    <cellStyle name="Input 2 3 4 7" xfId="14352" xr:uid="{F26B30F9-78A5-4EAC-89EF-180BD8E80645}"/>
    <cellStyle name="Input 2 3 4 7 2" xfId="30467" xr:uid="{D088C2E4-262B-47F3-A8B7-51EC526DDD4D}"/>
    <cellStyle name="Input 2 3 4 8" xfId="22285" xr:uid="{F42AB199-248D-41CF-92CE-87BB33527682}"/>
    <cellStyle name="Input 2 3 4 8 2" xfId="37946" xr:uid="{9CD8CFC4-9F74-4932-9DEE-23DC6CCB684D}"/>
    <cellStyle name="Input 2 3 4 9" xfId="24281" xr:uid="{5617C81F-D58B-49AC-9A56-0433D5139631}"/>
    <cellStyle name="Input 2 3 5" xfId="4569" xr:uid="{A8C6DD47-22F1-4C96-B78C-E256BE875817}"/>
    <cellStyle name="Input 2 3 5 10" xfId="40931" xr:uid="{48B3651E-E075-48B5-85E4-E53D44EB31CA}"/>
    <cellStyle name="Input 2 3 5 11" xfId="40932" xr:uid="{0ACC4186-2138-4AC9-8326-EDAC044BBAAD}"/>
    <cellStyle name="Input 2 3 5 12" xfId="40933" xr:uid="{04C5BBB2-5C77-4C54-95A3-2C388A1A07B2}"/>
    <cellStyle name="Input 2 3 5 13" xfId="40934" xr:uid="{B2778A1A-8A86-40F3-BB15-3C07A79409F4}"/>
    <cellStyle name="Input 2 3 5 2" xfId="4570" xr:uid="{DDC13088-1D81-4E36-B5C9-73700EFC5713}"/>
    <cellStyle name="Input 2 3 5 2 10" xfId="40935" xr:uid="{397CCFCD-5012-41D4-B210-A826757C42DC}"/>
    <cellStyle name="Input 2 3 5 2 11" xfId="40936" xr:uid="{50FCE750-A04B-4672-870E-6E2AF09065E2}"/>
    <cellStyle name="Input 2 3 5 2 12" xfId="40937" xr:uid="{80B16AC9-E0BA-4514-9327-4D8241FAAAF1}"/>
    <cellStyle name="Input 2 3 5 2 2" xfId="9045" xr:uid="{3A5F036D-EB16-404A-A445-3C41697B6946}"/>
    <cellStyle name="Input 2 3 5 2 2 10" xfId="40938" xr:uid="{296F8B5E-10A2-4E55-A59B-2A12914EC6A4}"/>
    <cellStyle name="Input 2 3 5 2 2 11" xfId="40939" xr:uid="{966118A4-7965-4E3B-AF34-4CCB4C77FF86}"/>
    <cellStyle name="Input 2 3 5 2 2 2" xfId="11894" xr:uid="{4CAB2FB4-FA52-4489-81A5-6714030FE267}"/>
    <cellStyle name="Input 2 3 5 2 2 2 2" xfId="18496" xr:uid="{01853EDD-6C10-465E-B9FC-CE074F06EC24}"/>
    <cellStyle name="Input 2 3 5 2 2 2 2 2" xfId="34225" xr:uid="{108CDC6C-9421-4E8A-9430-43218B4F038D}"/>
    <cellStyle name="Input 2 3 5 2 2 2 3" xfId="28030" xr:uid="{3FD67087-69DB-457D-BD99-D93A32C3F983}"/>
    <cellStyle name="Input 2 3 5 2 2 3" xfId="12341" xr:uid="{6C5E3949-A2BB-4861-9015-5FB1E19030B4}"/>
    <cellStyle name="Input 2 3 5 2 2 3 2" xfId="18933" xr:uid="{22F2FC81-EEC3-46AF-8153-39EA8779616F}"/>
    <cellStyle name="Input 2 3 5 2 2 3 2 2" xfId="34662" xr:uid="{72E29DAC-D8EB-4D98-8FE1-45552E9DC3CC}"/>
    <cellStyle name="Input 2 3 5 2 2 3 3" xfId="28467" xr:uid="{BF7E0B60-4211-4F1D-8D09-A8BE5D3C0C9F}"/>
    <cellStyle name="Input 2 3 5 2 2 4" xfId="13462" xr:uid="{18FFD827-A8B7-42FB-B724-1A9ADC48A19F}"/>
    <cellStyle name="Input 2 3 5 2 2 4 2" xfId="20049" xr:uid="{31274BC9-CBAE-426F-AF0F-9DCDB69BD6F3}"/>
    <cellStyle name="Input 2 3 5 2 2 4 2 2" xfId="35778" xr:uid="{C81BD35E-56E9-4BA3-A405-96CD06AD02E3}"/>
    <cellStyle name="Input 2 3 5 2 2 4 3" xfId="29584" xr:uid="{CA6D78B3-F592-45F4-9D29-1B6D0A418DF5}"/>
    <cellStyle name="Input 2 3 5 2 2 5" xfId="15876" xr:uid="{668244F3-213A-4D4D-BDB5-3E898CE55A5C}"/>
    <cellStyle name="Input 2 3 5 2 2 5 2" xfId="31605" xr:uid="{2998D5A6-BB4B-466E-A815-EE95169BD19A}"/>
    <cellStyle name="Input 2 3 5 2 2 6" xfId="23369" xr:uid="{1F61AC25-37E0-4498-B2C0-8DA39C99E374}"/>
    <cellStyle name="Input 2 3 5 2 2 6 2" xfId="39024" xr:uid="{0BECF817-D9FD-4059-A115-B1E0E5E9B03A}"/>
    <cellStyle name="Input 2 3 5 2 2 7" xfId="25275" xr:uid="{A177F937-A4B3-4282-8C2F-FB2B5439728B}"/>
    <cellStyle name="Input 2 3 5 2 2 8" xfId="40940" xr:uid="{D3DAB7CF-7114-4B3D-8027-57B2E78E8F52}"/>
    <cellStyle name="Input 2 3 5 2 2 9" xfId="40941" xr:uid="{1EA6619C-A914-4955-B624-53AEEAECB134}"/>
    <cellStyle name="Input 2 3 5 2 3" xfId="10652" xr:uid="{1E7A6E6E-2EFA-4678-8B22-9B65E9B88B9E}"/>
    <cellStyle name="Input 2 3 5 2 3 2" xfId="17299" xr:uid="{C22B5CE6-BDA4-4C6E-B055-720D087F8F24}"/>
    <cellStyle name="Input 2 3 5 2 3 2 2" xfId="33028" xr:uid="{2B3917F8-20C4-4B0A-B982-4319E68DBDB4}"/>
    <cellStyle name="Input 2 3 5 2 3 3" xfId="26818" xr:uid="{955382F5-BE4D-4814-A755-F3D7F26AA7CA}"/>
    <cellStyle name="Input 2 3 5 2 4" xfId="9863" xr:uid="{C5D159A2-2564-49BB-A002-2020307A4AE6}"/>
    <cellStyle name="Input 2 3 5 2 4 2" xfId="16546" xr:uid="{261238AD-BAE4-46DA-8291-71835BAFACF4}"/>
    <cellStyle name="Input 2 3 5 2 4 2 2" xfId="32275" xr:uid="{8BDCE30F-7AF0-4A8E-9B21-D52A4414BB67}"/>
    <cellStyle name="Input 2 3 5 2 4 3" xfId="26032" xr:uid="{550FF537-1ED4-4F7B-AA18-D2BB46FE78EB}"/>
    <cellStyle name="Input 2 3 5 2 5" xfId="12921" xr:uid="{D71F0E9F-19E1-4C0D-9A8E-F6EC80287491}"/>
    <cellStyle name="Input 2 3 5 2 5 2" xfId="19508" xr:uid="{F7C84A72-7EED-4D2A-AB0F-411EBD2FF2C2}"/>
    <cellStyle name="Input 2 3 5 2 5 2 2" xfId="35237" xr:uid="{60597F15-560E-4FEF-89D4-35A837C49585}"/>
    <cellStyle name="Input 2 3 5 2 5 3" xfId="29043" xr:uid="{ED7E85C4-9523-4FD5-80AB-2A5F216E9FCA}"/>
    <cellStyle name="Input 2 3 5 2 6" xfId="14349" xr:uid="{F5ADC69A-6366-471B-8DEB-4EC3132B4165}"/>
    <cellStyle name="Input 2 3 5 2 6 2" xfId="30464" xr:uid="{28A01F67-AE5A-44A9-A80E-B6BA941DDCB8}"/>
    <cellStyle name="Input 2 3 5 2 7" xfId="22288" xr:uid="{2EE9A557-5D89-48BC-B7C0-9AB00332C900}"/>
    <cellStyle name="Input 2 3 5 2 7 2" xfId="37949" xr:uid="{56B4DA24-0DC8-4168-B5AD-38286386660F}"/>
    <cellStyle name="Input 2 3 5 2 8" xfId="24284" xr:uid="{C0BE8872-8BE3-43C6-BD39-B8293DF74A66}"/>
    <cellStyle name="Input 2 3 5 2 9" xfId="40942" xr:uid="{EE2DBE72-31A0-4814-B3A4-15C492394CCE}"/>
    <cellStyle name="Input 2 3 5 3" xfId="9044" xr:uid="{DCF1BA7E-0D8B-41E9-B946-78FA6EC48D45}"/>
    <cellStyle name="Input 2 3 5 3 10" xfId="40943" xr:uid="{CD7CAC5C-48BE-49B5-AA77-45AE10369C93}"/>
    <cellStyle name="Input 2 3 5 3 11" xfId="40944" xr:uid="{C7B4B7EB-277E-423D-B190-7AFF27ABFCE1}"/>
    <cellStyle name="Input 2 3 5 3 2" xfId="10130" xr:uid="{A0C526ED-460F-46B4-8FF1-281FDA3E29EA}"/>
    <cellStyle name="Input 2 3 5 3 2 2" xfId="16813" xr:uid="{8FA7398D-7583-41D5-BA1D-9F875A505299}"/>
    <cellStyle name="Input 2 3 5 3 2 2 2" xfId="32542" xr:uid="{D193C1B3-BE33-4FD8-B994-951391501713}"/>
    <cellStyle name="Input 2 3 5 3 2 3" xfId="26299" xr:uid="{5B9DA197-239F-4DA3-B5BE-912B515895F6}"/>
    <cellStyle name="Input 2 3 5 3 3" xfId="12340" xr:uid="{92A81AE9-3CF1-4C85-B6AD-ED2031E1F75B}"/>
    <cellStyle name="Input 2 3 5 3 3 2" xfId="18932" xr:uid="{FEC08B9D-30DF-447E-8D12-7FFF07F12247}"/>
    <cellStyle name="Input 2 3 5 3 3 2 2" xfId="34661" xr:uid="{DF44E678-F9C6-4BDB-AC99-16F6A4691DFB}"/>
    <cellStyle name="Input 2 3 5 3 3 3" xfId="28466" xr:uid="{E8F54828-7511-4F5F-AB41-D3EED32E2097}"/>
    <cellStyle name="Input 2 3 5 3 4" xfId="13461" xr:uid="{AA2C5009-3400-4046-B831-A1FAEA169157}"/>
    <cellStyle name="Input 2 3 5 3 4 2" xfId="20048" xr:uid="{1A79F30F-7E83-4D90-AA0F-DA0C90B6C4AC}"/>
    <cellStyle name="Input 2 3 5 3 4 2 2" xfId="35777" xr:uid="{118D52EF-D36F-4637-BF66-57E260555452}"/>
    <cellStyle name="Input 2 3 5 3 4 3" xfId="29583" xr:uid="{60D51CE4-7F7A-4C77-9138-964482233F4B}"/>
    <cellStyle name="Input 2 3 5 3 5" xfId="15875" xr:uid="{E7850E92-68F9-4DFC-AEE1-95B1EF4E7AAF}"/>
    <cellStyle name="Input 2 3 5 3 5 2" xfId="31604" xr:uid="{5E993416-5717-4131-AB15-3A10C21FEFD1}"/>
    <cellStyle name="Input 2 3 5 3 6" xfId="23368" xr:uid="{AB26581D-1754-4698-9395-CC13578108DB}"/>
    <cellStyle name="Input 2 3 5 3 6 2" xfId="39023" xr:uid="{4A92BC7F-0710-4125-B526-0DC974692B61}"/>
    <cellStyle name="Input 2 3 5 3 7" xfId="25274" xr:uid="{A1834603-49BB-4F66-B218-C0B5E5C8453C}"/>
    <cellStyle name="Input 2 3 5 3 8" xfId="40945" xr:uid="{D256A207-1085-4792-86E8-C869D76F1960}"/>
    <cellStyle name="Input 2 3 5 3 9" xfId="40946" xr:uid="{35AF0598-67A2-4B62-98E1-466D0445E534}"/>
    <cellStyle name="Input 2 3 5 4" xfId="10653" xr:uid="{103790D7-0402-4249-9AD5-F2C8DF728D08}"/>
    <cellStyle name="Input 2 3 5 4 2" xfId="17300" xr:uid="{D882F42D-9161-4D6C-BC6B-9F61D0B965FF}"/>
    <cellStyle name="Input 2 3 5 4 2 2" xfId="33029" xr:uid="{26749A6F-6FBD-434C-8599-E2B06AA8A501}"/>
    <cellStyle name="Input 2 3 5 4 3" xfId="26819" xr:uid="{2C57EEEC-97CD-46B1-AF90-BBDED2230914}"/>
    <cellStyle name="Input 2 3 5 5" xfId="10457" xr:uid="{87200E8B-A9DE-45D5-A6D6-217B356AFB38}"/>
    <cellStyle name="Input 2 3 5 5 2" xfId="17127" xr:uid="{346242CE-2F4B-47E2-A98C-2DA0562FC31B}"/>
    <cellStyle name="Input 2 3 5 5 2 2" xfId="32856" xr:uid="{ADD817A1-3B78-4619-8644-49172A85FC58}"/>
    <cellStyle name="Input 2 3 5 5 3" xfId="26624" xr:uid="{65C09CB9-29FB-451C-AE45-3BF00F53F588}"/>
    <cellStyle name="Input 2 3 5 6" xfId="12920" xr:uid="{3D70B4F1-F92B-40F5-914D-1713F1C0D6CB}"/>
    <cellStyle name="Input 2 3 5 6 2" xfId="19507" xr:uid="{67B30B75-0221-490E-8E84-AADC3B331CC2}"/>
    <cellStyle name="Input 2 3 5 6 2 2" xfId="35236" xr:uid="{2757D61C-3854-47BF-B51F-BD05CCC8C052}"/>
    <cellStyle name="Input 2 3 5 6 3" xfId="29042" xr:uid="{E7695D5B-F252-4285-B52B-C2C93B9ECB22}"/>
    <cellStyle name="Input 2 3 5 7" xfId="14350" xr:uid="{21C898CB-0491-446F-A54D-3E0932F4219C}"/>
    <cellStyle name="Input 2 3 5 7 2" xfId="30465" xr:uid="{C4FFA206-ECEB-4B71-B4B4-E26ACE9DA2C5}"/>
    <cellStyle name="Input 2 3 5 8" xfId="22287" xr:uid="{FA352BC1-CA3A-4C6E-A4B7-4FBA5A5E58D2}"/>
    <cellStyle name="Input 2 3 5 8 2" xfId="37948" xr:uid="{FD171E73-2360-4FA5-8F89-93247968A80E}"/>
    <cellStyle name="Input 2 3 5 9" xfId="24283" xr:uid="{0191A48E-09B8-4006-B037-D31CA8322468}"/>
    <cellStyle name="Input 2 3 6" xfId="4571" xr:uid="{944968F8-DDDD-4E40-832F-E31A0525EA4E}"/>
    <cellStyle name="Input 2 3 6 10" xfId="40947" xr:uid="{C5E8E1C8-E667-44C5-BEC5-FA560076A315}"/>
    <cellStyle name="Input 2 3 6 11" xfId="40948" xr:uid="{0C255777-5C97-46EE-A9B7-268D69E8A81F}"/>
    <cellStyle name="Input 2 3 6 12" xfId="40949" xr:uid="{DA5088AF-2350-4196-BC7C-0767DD73AA38}"/>
    <cellStyle name="Input 2 3 6 13" xfId="40950" xr:uid="{4BF75376-8EB9-4B9C-A4F5-BC80726E38AC}"/>
    <cellStyle name="Input 2 3 6 2" xfId="4572" xr:uid="{93196834-FA76-4409-A4FF-AD1BECA53141}"/>
    <cellStyle name="Input 2 3 6 2 10" xfId="40951" xr:uid="{6323CE09-C811-409F-A29E-3F042642071D}"/>
    <cellStyle name="Input 2 3 6 2 11" xfId="40952" xr:uid="{C718CF47-1C53-458C-BEF1-88C5FA4BC872}"/>
    <cellStyle name="Input 2 3 6 2 12" xfId="40953" xr:uid="{F3F062E2-7909-4675-9015-874354B5D3E4}"/>
    <cellStyle name="Input 2 3 6 2 2" xfId="9047" xr:uid="{95C27AA1-D371-4036-8DFA-F9E71EAD175D}"/>
    <cellStyle name="Input 2 3 6 2 2 10" xfId="40954" xr:uid="{E12ADE2B-ACFA-4CF8-9A1B-D8F1162E69BE}"/>
    <cellStyle name="Input 2 3 6 2 2 11" xfId="40955" xr:uid="{A52AA018-E12F-4089-83CB-D6F9563C7AF2}"/>
    <cellStyle name="Input 2 3 6 2 2 2" xfId="10129" xr:uid="{00FC8BB9-D223-4BB5-9523-B7CA41DF5450}"/>
    <cellStyle name="Input 2 3 6 2 2 2 2" xfId="16812" xr:uid="{D2B707DB-D28D-42A0-9EF6-CCC3A0A079C6}"/>
    <cellStyle name="Input 2 3 6 2 2 2 2 2" xfId="32541" xr:uid="{1B71BA2E-2F26-4F4E-A560-AF3F4773CE3F}"/>
    <cellStyle name="Input 2 3 6 2 2 2 3" xfId="26298" xr:uid="{34636138-FB36-48FA-95C3-B58951A97A20}"/>
    <cellStyle name="Input 2 3 6 2 2 3" xfId="12343" xr:uid="{AE1FE3FE-0D5B-4D31-9307-38CF5CBF28CF}"/>
    <cellStyle name="Input 2 3 6 2 2 3 2" xfId="18935" xr:uid="{EC421EB2-DE0B-4A4B-B85E-B39B213325C9}"/>
    <cellStyle name="Input 2 3 6 2 2 3 2 2" xfId="34664" xr:uid="{215E1834-5069-4102-83B7-EFED39F215DD}"/>
    <cellStyle name="Input 2 3 6 2 2 3 3" xfId="28469" xr:uid="{58624AE3-841C-4EDB-AAC1-4FF75363DAE4}"/>
    <cellStyle name="Input 2 3 6 2 2 4" xfId="13464" xr:uid="{C9A564BE-EA18-4B72-AE4C-2A94F82829A4}"/>
    <cellStyle name="Input 2 3 6 2 2 4 2" xfId="20051" xr:uid="{612077A8-E7AC-457B-8C46-9D05DB7EF548}"/>
    <cellStyle name="Input 2 3 6 2 2 4 2 2" xfId="35780" xr:uid="{0658B6FB-4BCE-48A6-810C-0F1302C4FDF1}"/>
    <cellStyle name="Input 2 3 6 2 2 4 3" xfId="29586" xr:uid="{9E592CE8-D3A2-4F91-BFE1-D75869426290}"/>
    <cellStyle name="Input 2 3 6 2 2 5" xfId="15878" xr:uid="{BF8B66C5-AAA4-4493-B861-8FCED8940D77}"/>
    <cellStyle name="Input 2 3 6 2 2 5 2" xfId="31607" xr:uid="{585CA8B2-D290-4D18-B66B-77F765DD4CE7}"/>
    <cellStyle name="Input 2 3 6 2 2 6" xfId="23371" xr:uid="{8CA89D86-32F9-4022-B0CA-8CBBF4178E6E}"/>
    <cellStyle name="Input 2 3 6 2 2 6 2" xfId="39026" xr:uid="{6DA7EDBC-9895-421F-BE2A-69E1FCF18015}"/>
    <cellStyle name="Input 2 3 6 2 2 7" xfId="25277" xr:uid="{355979CC-1239-41E1-8943-AA4023165345}"/>
    <cellStyle name="Input 2 3 6 2 2 8" xfId="40956" xr:uid="{458E1874-9FF8-4368-B08A-0BD9FF543FFE}"/>
    <cellStyle name="Input 2 3 6 2 2 9" xfId="40957" xr:uid="{B57CB746-4C3F-4FDF-A104-6EEF9B73C866}"/>
    <cellStyle name="Input 2 3 6 2 3" xfId="10650" xr:uid="{7AC2A2D4-96C8-45B1-9698-D2DC4D6B8B0A}"/>
    <cellStyle name="Input 2 3 6 2 3 2" xfId="17297" xr:uid="{EBA76976-4275-45DF-9C00-335028164023}"/>
    <cellStyle name="Input 2 3 6 2 3 2 2" xfId="33026" xr:uid="{A0F9DDCE-5DCD-4DBC-9C81-09864139F6B9}"/>
    <cellStyle name="Input 2 3 6 2 3 3" xfId="26816" xr:uid="{04CA284F-9BC3-45E9-B066-5CB585147F73}"/>
    <cellStyle name="Input 2 3 6 2 4" xfId="10440" xr:uid="{A1946257-2161-472A-AE41-EA636B865E39}"/>
    <cellStyle name="Input 2 3 6 2 4 2" xfId="17110" xr:uid="{6D0C7054-A5C6-495A-A2DE-222255928985}"/>
    <cellStyle name="Input 2 3 6 2 4 2 2" xfId="32839" xr:uid="{7CFB50EF-987E-43B7-BF2B-AA0A330E5B86}"/>
    <cellStyle name="Input 2 3 6 2 4 3" xfId="26607" xr:uid="{40840007-6AF2-47FF-BD28-6D4A7BCDC10A}"/>
    <cellStyle name="Input 2 3 6 2 5" xfId="12923" xr:uid="{795CFFFF-2E49-4D11-9ACE-12146B878B06}"/>
    <cellStyle name="Input 2 3 6 2 5 2" xfId="19510" xr:uid="{8E43E90E-D40E-46E3-835E-D6EBBE32CE3D}"/>
    <cellStyle name="Input 2 3 6 2 5 2 2" xfId="35239" xr:uid="{9E5BEC31-A671-4299-8078-229792FE3EFD}"/>
    <cellStyle name="Input 2 3 6 2 5 3" xfId="29045" xr:uid="{184CAB2B-6004-4D6B-92D5-67C86A29D742}"/>
    <cellStyle name="Input 2 3 6 2 6" xfId="14347" xr:uid="{BFFEE900-5543-452F-8F66-E0BD2629254C}"/>
    <cellStyle name="Input 2 3 6 2 6 2" xfId="30462" xr:uid="{A1F23F9C-6E5E-421A-B5D5-A030BB5ED2BE}"/>
    <cellStyle name="Input 2 3 6 2 7" xfId="22290" xr:uid="{AEC0C1C9-87E5-45DE-82AC-E627329EFD3A}"/>
    <cellStyle name="Input 2 3 6 2 7 2" xfId="37951" xr:uid="{3BFC245A-FBB9-4DEE-8C25-17E0A88E205E}"/>
    <cellStyle name="Input 2 3 6 2 8" xfId="24286" xr:uid="{E38D2CCF-3221-4596-AA82-499AF30DE801}"/>
    <cellStyle name="Input 2 3 6 2 9" xfId="40958" xr:uid="{EAD2CACE-D3B0-4C95-A345-E823AF2E1461}"/>
    <cellStyle name="Input 2 3 6 3" xfId="9046" xr:uid="{3AB12E84-A781-4765-A758-C851DE1D2D2C}"/>
    <cellStyle name="Input 2 3 6 3 10" xfId="40959" xr:uid="{A1938B0B-F264-41EF-A2F1-5F9DA53DC382}"/>
    <cellStyle name="Input 2 3 6 3 11" xfId="40960" xr:uid="{6D4A8E87-5EE7-44EA-AA1C-31F1F1C66AA5}"/>
    <cellStyle name="Input 2 3 6 3 2" xfId="9869" xr:uid="{DA67650E-BFE8-417F-A12F-C34AE1137155}"/>
    <cellStyle name="Input 2 3 6 3 2 2" xfId="16552" xr:uid="{43F1E857-1E29-42D0-862C-7A968A978EC8}"/>
    <cellStyle name="Input 2 3 6 3 2 2 2" xfId="32281" xr:uid="{0F1107B0-432C-43B0-B528-642E3C04AA2E}"/>
    <cellStyle name="Input 2 3 6 3 2 3" xfId="26038" xr:uid="{B18348B7-017B-43E9-B448-21B9A321E412}"/>
    <cellStyle name="Input 2 3 6 3 3" xfId="12342" xr:uid="{5A1A5940-1E75-4CF3-85BF-F1C459E166AE}"/>
    <cellStyle name="Input 2 3 6 3 3 2" xfId="18934" xr:uid="{E64C0BD6-D554-46BC-B9EA-02A781934DEF}"/>
    <cellStyle name="Input 2 3 6 3 3 2 2" xfId="34663" xr:uid="{A45AACBD-0831-4D86-B34D-228060CAD899}"/>
    <cellStyle name="Input 2 3 6 3 3 3" xfId="28468" xr:uid="{F3229A30-23A9-4012-90E8-785DABD7DD6D}"/>
    <cellStyle name="Input 2 3 6 3 4" xfId="13463" xr:uid="{FA2BC38E-937C-490C-998D-FA3C6B635410}"/>
    <cellStyle name="Input 2 3 6 3 4 2" xfId="20050" xr:uid="{D5B7C5BD-58D4-499A-AF7C-3C2AD308FA98}"/>
    <cellStyle name="Input 2 3 6 3 4 2 2" xfId="35779" xr:uid="{7C25FFB6-8A00-403A-8A80-0C7BFD7BBB32}"/>
    <cellStyle name="Input 2 3 6 3 4 3" xfId="29585" xr:uid="{0B0D9EFA-7BD7-417E-B843-80286973C069}"/>
    <cellStyle name="Input 2 3 6 3 5" xfId="15877" xr:uid="{2F47F7FB-EAD4-4A16-8AB8-2A0A77408184}"/>
    <cellStyle name="Input 2 3 6 3 5 2" xfId="31606" xr:uid="{A422D8B7-AA7B-402E-A309-2B252CDC4698}"/>
    <cellStyle name="Input 2 3 6 3 6" xfId="23370" xr:uid="{40411FDE-CC33-466D-B0F3-B5A260939AF9}"/>
    <cellStyle name="Input 2 3 6 3 6 2" xfId="39025" xr:uid="{F14425BB-0424-498B-B7E5-DD48648CFA22}"/>
    <cellStyle name="Input 2 3 6 3 7" xfId="25276" xr:uid="{47BBC8E7-22DC-40CA-BD17-90A4D7CA702F}"/>
    <cellStyle name="Input 2 3 6 3 8" xfId="40961" xr:uid="{E5A4EDFF-6748-4C94-84E3-E5D6B1566A20}"/>
    <cellStyle name="Input 2 3 6 3 9" xfId="40962" xr:uid="{CF7F91E7-E404-4A2E-98FA-E383E4020522}"/>
    <cellStyle name="Input 2 3 6 4" xfId="10651" xr:uid="{901A5920-A4AB-4881-9A27-8E59F1DF7919}"/>
    <cellStyle name="Input 2 3 6 4 2" xfId="17298" xr:uid="{AC5BFE9F-5AE1-47BD-A6CA-0DA901689848}"/>
    <cellStyle name="Input 2 3 6 4 2 2" xfId="33027" xr:uid="{A09D7614-88E8-448F-AA4B-E7887712E8F4}"/>
    <cellStyle name="Input 2 3 6 4 3" xfId="26817" xr:uid="{5B384204-E92F-4952-810D-E6F35FE8F578}"/>
    <cellStyle name="Input 2 3 6 5" xfId="11809" xr:uid="{5B96427D-53B8-4D97-8291-18CDA336C334}"/>
    <cellStyle name="Input 2 3 6 5 2" xfId="18412" xr:uid="{056C2713-F23E-45CE-BC4D-B0C2C0C55A90}"/>
    <cellStyle name="Input 2 3 6 5 2 2" xfId="34141" xr:uid="{3876FE6D-AC73-4EF9-BA68-4B113A68F291}"/>
    <cellStyle name="Input 2 3 6 5 3" xfId="27946" xr:uid="{A6C8695D-ED5C-421C-B010-E107140D0163}"/>
    <cellStyle name="Input 2 3 6 6" xfId="12922" xr:uid="{EAD4F56F-3D09-4F19-A460-00CFD5C99554}"/>
    <cellStyle name="Input 2 3 6 6 2" xfId="19509" xr:uid="{C994E05B-F126-4F92-9C55-EFE4C8CBD697}"/>
    <cellStyle name="Input 2 3 6 6 2 2" xfId="35238" xr:uid="{3458174B-B686-495E-8208-57428139E703}"/>
    <cellStyle name="Input 2 3 6 6 3" xfId="29044" xr:uid="{3DF63A2D-1EC8-4F6C-BE8E-9D1223523A97}"/>
    <cellStyle name="Input 2 3 6 7" xfId="14348" xr:uid="{2FADD60B-E1AF-4BC6-84E6-DCA533B4E10F}"/>
    <cellStyle name="Input 2 3 6 7 2" xfId="30463" xr:uid="{2732B57A-67B9-42ED-B44B-0A075B10EB8F}"/>
    <cellStyle name="Input 2 3 6 8" xfId="22289" xr:uid="{D70767AE-05F5-48ED-BFD5-D84771A696AC}"/>
    <cellStyle name="Input 2 3 6 8 2" xfId="37950" xr:uid="{5EBA75E0-967F-40DA-806B-E8A0E62F0F21}"/>
    <cellStyle name="Input 2 3 6 9" xfId="24285" xr:uid="{F5F1581B-1F87-4CBB-AEDB-7AC29C69A69B}"/>
    <cellStyle name="Input 2 3 7" xfId="4573" xr:uid="{8E47905D-1F3C-4824-8A8E-5C153D893DA9}"/>
    <cellStyle name="Input 2 3 7 10" xfId="40963" xr:uid="{AA8F5D58-DC30-49B0-A507-CF039802C313}"/>
    <cellStyle name="Input 2 3 7 11" xfId="40964" xr:uid="{B2CBE9A6-97AF-4C64-80BC-AF7D48259725}"/>
    <cellStyle name="Input 2 3 7 12" xfId="40965" xr:uid="{4C206E98-AE4B-4841-8655-438851B9CC97}"/>
    <cellStyle name="Input 2 3 7 13" xfId="40966" xr:uid="{646FE544-7C57-422A-A559-29D0D8D8F160}"/>
    <cellStyle name="Input 2 3 7 2" xfId="4574" xr:uid="{95CDC622-3FF6-4647-869C-90D74C2DA704}"/>
    <cellStyle name="Input 2 3 7 2 10" xfId="40967" xr:uid="{23BDDC34-7B04-4377-A025-15826BB997B1}"/>
    <cellStyle name="Input 2 3 7 2 11" xfId="40968" xr:uid="{8F41C136-9DCA-4E96-AEE7-071A92FCCD57}"/>
    <cellStyle name="Input 2 3 7 2 12" xfId="40969" xr:uid="{2CC92355-735B-4CDD-AE87-BFB1AA3B259F}"/>
    <cellStyle name="Input 2 3 7 2 2" xfId="9049" xr:uid="{27BF3433-6F39-4654-B5C3-38E730D2C378}"/>
    <cellStyle name="Input 2 3 7 2 2 10" xfId="40970" xr:uid="{CDA27FB6-C1E1-4948-B8D8-07973CB41E29}"/>
    <cellStyle name="Input 2 3 7 2 2 11" xfId="40971" xr:uid="{B783B7A9-6C44-45B3-B43A-6443107C1E78}"/>
    <cellStyle name="Input 2 3 7 2 2 2" xfId="11893" xr:uid="{1255D003-328D-4FE8-B26E-02A92BF806BC}"/>
    <cellStyle name="Input 2 3 7 2 2 2 2" xfId="18495" xr:uid="{574E0B1D-024B-4AA1-B96A-DEF3364BAF48}"/>
    <cellStyle name="Input 2 3 7 2 2 2 2 2" xfId="34224" xr:uid="{06648439-6FF3-4908-B776-92EDC2F76FF1}"/>
    <cellStyle name="Input 2 3 7 2 2 2 3" xfId="28029" xr:uid="{060C2812-8DF3-4F1A-9AFD-0D7BAD1F1B12}"/>
    <cellStyle name="Input 2 3 7 2 2 3" xfId="12345" xr:uid="{A455AD0E-4453-4430-9271-815F91EBB4D7}"/>
    <cellStyle name="Input 2 3 7 2 2 3 2" xfId="18937" xr:uid="{11AA0CF0-BF5A-411A-942B-9B0F839DB4D3}"/>
    <cellStyle name="Input 2 3 7 2 2 3 2 2" xfId="34666" xr:uid="{E4A45FFF-2149-4A72-BF2A-9E472E4CEBC8}"/>
    <cellStyle name="Input 2 3 7 2 2 3 3" xfId="28471" xr:uid="{B3FEDC22-250E-443C-BA18-7E03A540879A}"/>
    <cellStyle name="Input 2 3 7 2 2 4" xfId="13466" xr:uid="{85DF70F5-FBE3-4922-8328-0307D443A558}"/>
    <cellStyle name="Input 2 3 7 2 2 4 2" xfId="20053" xr:uid="{CF6D4F76-D36F-4B92-B83A-A5AB4779CA4B}"/>
    <cellStyle name="Input 2 3 7 2 2 4 2 2" xfId="35782" xr:uid="{7F43C9F0-509B-4EF9-B4DF-80CE1EBFD271}"/>
    <cellStyle name="Input 2 3 7 2 2 4 3" xfId="29588" xr:uid="{71B83242-3FA2-4FC0-B511-9E522187E48A}"/>
    <cellStyle name="Input 2 3 7 2 2 5" xfId="15880" xr:uid="{51CDC20B-8F18-47FF-971D-58B1042FA43C}"/>
    <cellStyle name="Input 2 3 7 2 2 5 2" xfId="31609" xr:uid="{4B0F974F-C4DE-4AB3-B3A0-96A286531C8E}"/>
    <cellStyle name="Input 2 3 7 2 2 6" xfId="23373" xr:uid="{AD602CF5-8C12-4D6C-8CC9-C5F5DAC9D02D}"/>
    <cellStyle name="Input 2 3 7 2 2 6 2" xfId="39028" xr:uid="{1C54B161-7F73-4F08-9F20-4D7D25B03CA1}"/>
    <cellStyle name="Input 2 3 7 2 2 7" xfId="25279" xr:uid="{6E97DA38-7F5F-42C2-824C-680CEDDB2F1F}"/>
    <cellStyle name="Input 2 3 7 2 2 8" xfId="40972" xr:uid="{53C1F934-0353-4A32-8B04-44FD5346D9B9}"/>
    <cellStyle name="Input 2 3 7 2 2 9" xfId="40973" xr:uid="{8D62D8FE-F883-44E2-A511-3AC08B916C31}"/>
    <cellStyle name="Input 2 3 7 2 3" xfId="10648" xr:uid="{20251C59-3AE7-4469-BF6C-4EAC5898BDB3}"/>
    <cellStyle name="Input 2 3 7 2 3 2" xfId="17295" xr:uid="{656CD6D2-C581-4326-A1E2-BA437FACAD2C}"/>
    <cellStyle name="Input 2 3 7 2 3 2 2" xfId="33024" xr:uid="{AE91EB1B-B54E-43C4-8CA9-A1FCB611FE6C}"/>
    <cellStyle name="Input 2 3 7 2 3 3" xfId="26814" xr:uid="{AD875497-6BE3-40E0-BEF3-45D163A84B1B}"/>
    <cellStyle name="Input 2 3 7 2 4" xfId="11013" xr:uid="{3FE77C29-D317-45C4-A2D5-9C44E1BE5282}"/>
    <cellStyle name="Input 2 3 7 2 4 2" xfId="17632" xr:uid="{72CF1458-4AD0-4AEE-B3EF-32B5339B617B}"/>
    <cellStyle name="Input 2 3 7 2 4 2 2" xfId="33361" xr:uid="{E4DC948E-DABA-4AAC-AE60-06E258495B15}"/>
    <cellStyle name="Input 2 3 7 2 4 3" xfId="27163" xr:uid="{D579310C-66D6-4DD9-B43E-D779A50F8A96}"/>
    <cellStyle name="Input 2 3 7 2 5" xfId="12925" xr:uid="{2435EB25-7FAE-42EA-886C-C26CEE1BF9AD}"/>
    <cellStyle name="Input 2 3 7 2 5 2" xfId="19512" xr:uid="{05E8B596-88BF-44B9-8D1C-972E490323D5}"/>
    <cellStyle name="Input 2 3 7 2 5 2 2" xfId="35241" xr:uid="{C6328EA2-2318-4BCA-AE81-4BAE154FB100}"/>
    <cellStyle name="Input 2 3 7 2 5 3" xfId="29047" xr:uid="{78254D71-D4B3-4BF8-86F8-FE403EBEBBB7}"/>
    <cellStyle name="Input 2 3 7 2 6" xfId="14345" xr:uid="{B61C4F38-B936-4587-B595-F13AA6E709F6}"/>
    <cellStyle name="Input 2 3 7 2 6 2" xfId="30460" xr:uid="{B6BCFFE8-E271-4820-B923-248516D379F5}"/>
    <cellStyle name="Input 2 3 7 2 7" xfId="22292" xr:uid="{AE599E3B-5ADF-4472-802B-E44B768E5FEF}"/>
    <cellStyle name="Input 2 3 7 2 7 2" xfId="37953" xr:uid="{8C9A6735-2BE8-43FC-B964-1FC103C16EF8}"/>
    <cellStyle name="Input 2 3 7 2 8" xfId="24288" xr:uid="{61857C99-DF79-44EB-B02B-2241C8FFBA11}"/>
    <cellStyle name="Input 2 3 7 2 9" xfId="40974" xr:uid="{363D5761-E2F8-4EDF-8ED6-50E5CDF28D5F}"/>
    <cellStyle name="Input 2 3 7 3" xfId="9048" xr:uid="{FD6EE1AC-5408-4E95-A620-8ACDC9D66625}"/>
    <cellStyle name="Input 2 3 7 3 10" xfId="40975" xr:uid="{23996ED2-BECA-4026-BDBA-8CB2BCA61D8A}"/>
    <cellStyle name="Input 2 3 7 3 11" xfId="40976" xr:uid="{9AF6625F-32F6-4ECA-B459-969CC23F6000}"/>
    <cellStyle name="Input 2 3 7 3 2" xfId="11895" xr:uid="{EF99F2B4-55E6-467C-B408-E4FF84886261}"/>
    <cellStyle name="Input 2 3 7 3 2 2" xfId="18497" xr:uid="{B945CE6E-2F3D-4617-92C7-6637ECD89234}"/>
    <cellStyle name="Input 2 3 7 3 2 2 2" xfId="34226" xr:uid="{3AF5AF45-9DCE-4D1B-88E0-73E3F1DDE913}"/>
    <cellStyle name="Input 2 3 7 3 2 3" xfId="28031" xr:uid="{205986F8-42AF-4EA0-B8D2-081F27833706}"/>
    <cellStyle name="Input 2 3 7 3 3" xfId="12344" xr:uid="{0CAA230A-B4A0-466C-B523-45DD3DE6C0CF}"/>
    <cellStyle name="Input 2 3 7 3 3 2" xfId="18936" xr:uid="{D739CE27-A82D-4178-BC4C-8A68687A8DE3}"/>
    <cellStyle name="Input 2 3 7 3 3 2 2" xfId="34665" xr:uid="{142A6F07-13E3-4064-A3C2-E851DAB48C09}"/>
    <cellStyle name="Input 2 3 7 3 3 3" xfId="28470" xr:uid="{91CFA427-2B72-4210-A4DB-59A21F2300D5}"/>
    <cellStyle name="Input 2 3 7 3 4" xfId="13465" xr:uid="{8C64D321-8166-4954-AB6E-9038A8B22677}"/>
    <cellStyle name="Input 2 3 7 3 4 2" xfId="20052" xr:uid="{212F513B-0568-46D3-BC36-B0604153C68B}"/>
    <cellStyle name="Input 2 3 7 3 4 2 2" xfId="35781" xr:uid="{8F179CD6-F00C-40A3-BAC4-C42BA00A9196}"/>
    <cellStyle name="Input 2 3 7 3 4 3" xfId="29587" xr:uid="{CFB1B2C2-2F32-43A9-8288-2F645CC77C87}"/>
    <cellStyle name="Input 2 3 7 3 5" xfId="15879" xr:uid="{69F3D222-91EF-4690-8FFD-2AF2C2806EC8}"/>
    <cellStyle name="Input 2 3 7 3 5 2" xfId="31608" xr:uid="{F64A2763-D1E8-4A5B-9F44-D4FF23E9AC2E}"/>
    <cellStyle name="Input 2 3 7 3 6" xfId="23372" xr:uid="{6CC3CC99-292E-4C67-A502-96B49C90BB58}"/>
    <cellStyle name="Input 2 3 7 3 6 2" xfId="39027" xr:uid="{74B899E7-8045-4484-BF83-5E9A73FE6EF6}"/>
    <cellStyle name="Input 2 3 7 3 7" xfId="25278" xr:uid="{BE9C0AFF-7574-4284-BA06-A6DDDFF96479}"/>
    <cellStyle name="Input 2 3 7 3 8" xfId="40977" xr:uid="{5FA05DC7-8997-481C-91AB-9E5B5F050B3D}"/>
    <cellStyle name="Input 2 3 7 3 9" xfId="40978" xr:uid="{426F686E-4849-468F-8992-BAB447D6B959}"/>
    <cellStyle name="Input 2 3 7 4" xfId="10649" xr:uid="{87D396CB-8971-4BD9-AFED-97DD93635BE8}"/>
    <cellStyle name="Input 2 3 7 4 2" xfId="17296" xr:uid="{7307EAA8-610B-47D7-8D76-033EDF2E2FB0}"/>
    <cellStyle name="Input 2 3 7 4 2 2" xfId="33025" xr:uid="{686AD614-72CF-46D7-9F15-BF0D4C3ED850}"/>
    <cellStyle name="Input 2 3 7 4 3" xfId="26815" xr:uid="{BF57E706-555D-474B-BC59-203FB40A8F9E}"/>
    <cellStyle name="Input 2 3 7 5" xfId="9682" xr:uid="{0E639E27-00FB-4482-9237-4B5D31DED158}"/>
    <cellStyle name="Input 2 3 7 5 2" xfId="16425" xr:uid="{437D62E2-A9B4-4730-854C-8CE8BE58BFC5}"/>
    <cellStyle name="Input 2 3 7 5 2 2" xfId="32154" xr:uid="{CCFC5C1A-7B4E-4EFE-986B-DCCF78ED44C4}"/>
    <cellStyle name="Input 2 3 7 5 3" xfId="25910" xr:uid="{52EE9C27-29EF-4BAC-B1CF-B9681F55DD8C}"/>
    <cellStyle name="Input 2 3 7 6" xfId="12924" xr:uid="{AF301161-1C91-4B00-97A2-2791C4470CEF}"/>
    <cellStyle name="Input 2 3 7 6 2" xfId="19511" xr:uid="{25F675BA-DFD4-4EEF-8CAD-FCC8ABD780F6}"/>
    <cellStyle name="Input 2 3 7 6 2 2" xfId="35240" xr:uid="{F69B0577-B6FA-4B9E-A5F7-E22C10802C67}"/>
    <cellStyle name="Input 2 3 7 6 3" xfId="29046" xr:uid="{809B8535-3702-4A68-BD98-62A21E53E2A6}"/>
    <cellStyle name="Input 2 3 7 7" xfId="14346" xr:uid="{E47763E4-DE82-4AD5-98E2-F629D2AE0719}"/>
    <cellStyle name="Input 2 3 7 7 2" xfId="30461" xr:uid="{B40F58D2-BC42-49A4-B56D-56251AB1DAB1}"/>
    <cellStyle name="Input 2 3 7 8" xfId="22291" xr:uid="{E9B0D011-647A-4F38-9E4C-50D475B71614}"/>
    <cellStyle name="Input 2 3 7 8 2" xfId="37952" xr:uid="{C3058839-C018-42D2-BE74-1DEB37802274}"/>
    <cellStyle name="Input 2 3 7 9" xfId="24287" xr:uid="{688A4AFD-E191-489B-BE94-99ADBA8726CF}"/>
    <cellStyle name="Input 2 3 8" xfId="4575" xr:uid="{9B563150-B957-49C3-9910-1E183A209E05}"/>
    <cellStyle name="Input 2 3 8 10" xfId="40979" xr:uid="{D8FBE1A8-E168-46BF-9241-526BA7A37D24}"/>
    <cellStyle name="Input 2 3 8 11" xfId="40980" xr:uid="{66017456-D0B3-4D06-BDE4-9B77D1C44AB2}"/>
    <cellStyle name="Input 2 3 8 12" xfId="40981" xr:uid="{6136CDA2-4E6C-4F10-910E-330F1A44C371}"/>
    <cellStyle name="Input 2 3 8 2" xfId="9050" xr:uid="{86B1B9FA-F97B-459F-AF0E-F51C0BFE7A13}"/>
    <cellStyle name="Input 2 3 8 2 10" xfId="40982" xr:uid="{8E4F1354-427B-4781-AB5C-223850DD66E6}"/>
    <cellStyle name="Input 2 3 8 2 11" xfId="40983" xr:uid="{56B354BB-6608-448B-84D6-ED3D12A0170F}"/>
    <cellStyle name="Input 2 3 8 2 2" xfId="10128" xr:uid="{FEAEAE10-7945-47AB-A417-4FBB4427928B}"/>
    <cellStyle name="Input 2 3 8 2 2 2" xfId="16811" xr:uid="{CC70C626-5309-4C61-82C6-36AD9F301D45}"/>
    <cellStyle name="Input 2 3 8 2 2 2 2" xfId="32540" xr:uid="{D58CCFD7-40C8-431A-9BA8-9F9C8391948D}"/>
    <cellStyle name="Input 2 3 8 2 2 3" xfId="26297" xr:uid="{0EF4BCA4-5505-4183-A46D-ACD075ED1D2A}"/>
    <cellStyle name="Input 2 3 8 2 3" xfId="12346" xr:uid="{0C1934A1-2FA7-4EEE-A353-B8016935F661}"/>
    <cellStyle name="Input 2 3 8 2 3 2" xfId="18938" xr:uid="{EEEC0BDD-614C-48A6-89DF-447657F41475}"/>
    <cellStyle name="Input 2 3 8 2 3 2 2" xfId="34667" xr:uid="{653B36AD-6044-4EEB-BBAF-86E0A5627503}"/>
    <cellStyle name="Input 2 3 8 2 3 3" xfId="28472" xr:uid="{5C66AE5B-E39E-4AC3-99AE-B58DFDA5FF60}"/>
    <cellStyle name="Input 2 3 8 2 4" xfId="13467" xr:uid="{3CC112ED-8C5B-4766-AC03-8FB7A0DBDD6D}"/>
    <cellStyle name="Input 2 3 8 2 4 2" xfId="20054" xr:uid="{4C4D3E29-8094-448D-8CF1-5EF3E551808B}"/>
    <cellStyle name="Input 2 3 8 2 4 2 2" xfId="35783" xr:uid="{AB6D36E3-3AB1-4A18-B566-B025C30670A2}"/>
    <cellStyle name="Input 2 3 8 2 4 3" xfId="29589" xr:uid="{1A96D836-CE3F-420B-A410-3342AFB7014E}"/>
    <cellStyle name="Input 2 3 8 2 5" xfId="15881" xr:uid="{BFE4F345-5D33-475F-B714-FABB90854A7D}"/>
    <cellStyle name="Input 2 3 8 2 5 2" xfId="31610" xr:uid="{7EF78C4F-D276-464C-9B2B-342BC7D182F0}"/>
    <cellStyle name="Input 2 3 8 2 6" xfId="23374" xr:uid="{CC9F1F14-D8F6-4651-8D59-B8C76751EF99}"/>
    <cellStyle name="Input 2 3 8 2 6 2" xfId="39029" xr:uid="{F95C32CF-5D1A-4799-961E-4BBFAB9FE86A}"/>
    <cellStyle name="Input 2 3 8 2 7" xfId="25280" xr:uid="{3AD29E34-D85C-45F4-B9EA-83D4515304FB}"/>
    <cellStyle name="Input 2 3 8 2 8" xfId="40984" xr:uid="{3A6E8559-B0F6-4354-94D3-61917A379715}"/>
    <cellStyle name="Input 2 3 8 2 9" xfId="40985" xr:uid="{FCD6CAAE-6E13-44B4-B14C-38776147A4FC}"/>
    <cellStyle name="Input 2 3 8 3" xfId="10647" xr:uid="{3C676DAF-CB75-4A04-8D9C-7F1308C1294E}"/>
    <cellStyle name="Input 2 3 8 3 2" xfId="17294" xr:uid="{88E46CFB-2F11-4F2E-BB41-28720AB34B55}"/>
    <cellStyle name="Input 2 3 8 3 2 2" xfId="33023" xr:uid="{93241C57-069D-459E-82FF-E777C6D839A3}"/>
    <cellStyle name="Input 2 3 8 3 3" xfId="26813" xr:uid="{EFF5E85F-151C-4522-B3C9-878309FE813B}"/>
    <cellStyle name="Input 2 3 8 4" xfId="10611" xr:uid="{8773AAF3-CB05-4D2B-846D-29992A8E8EA7}"/>
    <cellStyle name="Input 2 3 8 4 2" xfId="17258" xr:uid="{A09A86E7-2A78-4755-8D87-1A26926FFB31}"/>
    <cellStyle name="Input 2 3 8 4 2 2" xfId="32987" xr:uid="{357F5F2A-E88E-4E40-9E38-9C17151B673F}"/>
    <cellStyle name="Input 2 3 8 4 3" xfId="26777" xr:uid="{27695C04-0694-4D17-ACB3-C7F1A85153C6}"/>
    <cellStyle name="Input 2 3 8 5" xfId="12926" xr:uid="{E66A9323-64AA-4377-9306-F18B2CCC712C}"/>
    <cellStyle name="Input 2 3 8 5 2" xfId="19513" xr:uid="{6E0D6A5D-4B0A-4990-8AA9-7D8AB5895A4E}"/>
    <cellStyle name="Input 2 3 8 5 2 2" xfId="35242" xr:uid="{39A9B5FC-30A7-4EFF-9636-1EA1CDEB3054}"/>
    <cellStyle name="Input 2 3 8 5 3" xfId="29048" xr:uid="{934F13AF-9ED7-4E4C-8C71-3B50C963CEAE}"/>
    <cellStyle name="Input 2 3 8 6" xfId="14344" xr:uid="{46EBD6E7-DD33-45D5-9FE7-67BCBE97399D}"/>
    <cellStyle name="Input 2 3 8 6 2" xfId="30459" xr:uid="{49C180B3-A2C9-4AF6-8BE9-28D9EF692547}"/>
    <cellStyle name="Input 2 3 8 7" xfId="22293" xr:uid="{2096AFD7-90D7-46D6-8AB1-8DF1A7149EB1}"/>
    <cellStyle name="Input 2 3 8 7 2" xfId="37954" xr:uid="{20CD7BE3-CCF8-41F8-A739-DEEC4C3209CE}"/>
    <cellStyle name="Input 2 3 8 8" xfId="24289" xr:uid="{D716EBD1-1653-4926-A115-4EC942BAB577}"/>
    <cellStyle name="Input 2 3 8 9" xfId="40986" xr:uid="{A146C582-FF49-4B5F-8FED-1A678FE9BAE5}"/>
    <cellStyle name="Input 2 3 9" xfId="9033" xr:uid="{8225752A-D080-4EE0-AAC4-8729501F17A9}"/>
    <cellStyle name="Input 2 3 9 10" xfId="40987" xr:uid="{4C10DD5D-A2EB-4CCF-A55A-EC14D9131490}"/>
    <cellStyle name="Input 2 3 9 11" xfId="40988" xr:uid="{5EA0AC44-9CD8-4A65-876C-9836A474D383}"/>
    <cellStyle name="Input 2 3 9 2" xfId="11888" xr:uid="{D9FBAAD7-6A41-4EE8-8517-C30B04E40B5D}"/>
    <cellStyle name="Input 2 3 9 2 2" xfId="18490" xr:uid="{DFB62BAF-336A-46C5-BD37-C726C323917F}"/>
    <cellStyle name="Input 2 3 9 2 2 2" xfId="34219" xr:uid="{959E2609-4283-417F-A728-5873F4669147}"/>
    <cellStyle name="Input 2 3 9 2 3" xfId="28024" xr:uid="{31573F1A-721E-4DD8-A6E8-3E2CD9BDB5D1}"/>
    <cellStyle name="Input 2 3 9 3" xfId="12329" xr:uid="{7CB199E4-51ED-4B3D-B6DE-D26DE6FB70A5}"/>
    <cellStyle name="Input 2 3 9 3 2" xfId="18921" xr:uid="{90F84994-6C27-45D0-A546-66AA03358556}"/>
    <cellStyle name="Input 2 3 9 3 2 2" xfId="34650" xr:uid="{AF8A1290-B1B4-4E8B-A34C-9DB315D9CA25}"/>
    <cellStyle name="Input 2 3 9 3 3" xfId="28455" xr:uid="{376CDEA9-75E6-47F4-AB2B-DEEDF7DFC84D}"/>
    <cellStyle name="Input 2 3 9 4" xfId="13450" xr:uid="{71A34549-77AF-4980-8041-34E6728DBF09}"/>
    <cellStyle name="Input 2 3 9 4 2" xfId="20037" xr:uid="{7AE8331D-3689-4C8B-9C29-5448D6602E60}"/>
    <cellStyle name="Input 2 3 9 4 2 2" xfId="35766" xr:uid="{BB020C99-F29A-4525-9D6E-A1E6F52B3086}"/>
    <cellStyle name="Input 2 3 9 4 3" xfId="29572" xr:uid="{CAE1A0D1-21D9-45E9-B9E9-240DC6DDB67D}"/>
    <cellStyle name="Input 2 3 9 5" xfId="15864" xr:uid="{031F56E8-60ED-4BAD-B8B8-E124960555C1}"/>
    <cellStyle name="Input 2 3 9 5 2" xfId="31593" xr:uid="{2381C9D3-6A44-43B7-93D6-C0B153479CAC}"/>
    <cellStyle name="Input 2 3 9 6" xfId="23357" xr:uid="{4A1C80E9-5ED5-44F3-8887-89127A984922}"/>
    <cellStyle name="Input 2 3 9 6 2" xfId="39012" xr:uid="{5A1E13DC-16E2-4190-80A8-9DB5142E8270}"/>
    <cellStyle name="Input 2 3 9 7" xfId="25263" xr:uid="{6EAC16AA-D3BB-4B82-8F7D-527854618BD1}"/>
    <cellStyle name="Input 2 3 9 8" xfId="40989" xr:uid="{1124F32D-7934-4846-94C6-B3B37ADC1DD6}"/>
    <cellStyle name="Input 2 3 9 9" xfId="40990" xr:uid="{62C41380-91D9-4CF9-8C76-5062E2FCD7B2}"/>
    <cellStyle name="Input 2 4" xfId="4576" xr:uid="{3D98A88D-6B5C-468B-92F1-9F6CB347A1E4}"/>
    <cellStyle name="Input 2 4 10" xfId="24290" xr:uid="{A31568EE-30CD-4E05-AC68-22F09951CD9B}"/>
    <cellStyle name="Input 2 4 11" xfId="40991" xr:uid="{E5390CAC-83CD-41E4-AA00-B2073C53D632}"/>
    <cellStyle name="Input 2 4 12" xfId="40992" xr:uid="{9CBD02FE-7E61-4060-879A-179A5AA8EAF1}"/>
    <cellStyle name="Input 2 4 13" xfId="40993" xr:uid="{0586E331-EDC5-49EA-801F-6EFBC0A603BF}"/>
    <cellStyle name="Input 2 4 14" xfId="40994" xr:uid="{957640EC-4375-4799-AEA1-3A6B3690B0C1}"/>
    <cellStyle name="Input 2 4 2" xfId="4577" xr:uid="{5C2E4969-4BED-4725-8DB8-565F28093C1F}"/>
    <cellStyle name="Input 2 4 2 10" xfId="24291" xr:uid="{D9BAFC0F-A551-4838-A511-D75D3550F36A}"/>
    <cellStyle name="Input 2 4 2 11" xfId="40995" xr:uid="{5C6E7740-50F9-47E9-9E24-A9CB4896D787}"/>
    <cellStyle name="Input 2 4 2 12" xfId="40996" xr:uid="{A997196E-661B-49C0-A2B9-D9172D28E7E7}"/>
    <cellStyle name="Input 2 4 2 13" xfId="40997" xr:uid="{AF318C27-9A85-41AB-9459-C5CA257EBDE9}"/>
    <cellStyle name="Input 2 4 2 14" xfId="40998" xr:uid="{63921A5B-EF45-4642-8232-34DCE48E7695}"/>
    <cellStyle name="Input 2 4 2 2" xfId="4578" xr:uid="{FE0AA57B-9154-482A-B8AE-A0360F0B24EF}"/>
    <cellStyle name="Input 2 4 2 2 10" xfId="40999" xr:uid="{5B294B16-3B7A-45DB-8342-FEF4C70EC3AC}"/>
    <cellStyle name="Input 2 4 2 2 11" xfId="41000" xr:uid="{EECEA84D-A0FB-4E40-B08F-F1E5A569717E}"/>
    <cellStyle name="Input 2 4 2 2 12" xfId="41001" xr:uid="{870720E9-A782-4732-A6C7-418AAF9D33DC}"/>
    <cellStyle name="Input 2 4 2 2 13" xfId="41002" xr:uid="{DAB6036A-D86B-4203-9988-9A7B37E6EACB}"/>
    <cellStyle name="Input 2 4 2 2 2" xfId="4579" xr:uid="{839519F8-BCCA-4223-8C1C-D38AD6C00D12}"/>
    <cellStyle name="Input 2 4 2 2 2 10" xfId="41003" xr:uid="{B5F35448-9E2C-4D9C-A491-E7DD6F40441A}"/>
    <cellStyle name="Input 2 4 2 2 2 11" xfId="41004" xr:uid="{9B02689E-93B2-4138-82DB-5248E23166BA}"/>
    <cellStyle name="Input 2 4 2 2 2 12" xfId="41005" xr:uid="{CC037824-A7D7-459D-BAF5-2A3D5A0AE001}"/>
    <cellStyle name="Input 2 4 2 2 2 2" xfId="9054" xr:uid="{3F63D0E1-5D79-4E09-834F-FB445752F644}"/>
    <cellStyle name="Input 2 4 2 2 2 2 10" xfId="41006" xr:uid="{BABE4663-884B-4D93-88B4-2247EB379BCA}"/>
    <cellStyle name="Input 2 4 2 2 2 2 11" xfId="41007" xr:uid="{D5A1CE10-E75B-48DB-B186-F4F267144DCC}"/>
    <cellStyle name="Input 2 4 2 2 2 2 2" xfId="11898" xr:uid="{B03C9EFD-FC3E-4451-8F20-11BCC2A583DE}"/>
    <cellStyle name="Input 2 4 2 2 2 2 2 2" xfId="18500" xr:uid="{B3324156-2816-4DA6-B846-52713A454EBE}"/>
    <cellStyle name="Input 2 4 2 2 2 2 2 2 2" xfId="34229" xr:uid="{468C97EF-977C-4A82-BB36-3285835FE83E}"/>
    <cellStyle name="Input 2 4 2 2 2 2 2 3" xfId="28034" xr:uid="{73617C09-1FAC-44C9-B6CD-4DF868ACE3A5}"/>
    <cellStyle name="Input 2 4 2 2 2 2 3" xfId="12350" xr:uid="{C1093264-2115-4BBD-A0FC-17633F86D569}"/>
    <cellStyle name="Input 2 4 2 2 2 2 3 2" xfId="18942" xr:uid="{D79D8412-56B5-4FEB-9EC6-1E800245602D}"/>
    <cellStyle name="Input 2 4 2 2 2 2 3 2 2" xfId="34671" xr:uid="{C2D78214-E9C0-48A3-AA5D-74F5A8DC9B12}"/>
    <cellStyle name="Input 2 4 2 2 2 2 3 3" xfId="28476" xr:uid="{92A4E5D4-104C-4F4A-87C5-2D3AE6344672}"/>
    <cellStyle name="Input 2 4 2 2 2 2 4" xfId="13471" xr:uid="{4B2C2AA6-10C3-489C-AA85-089F8625EAAE}"/>
    <cellStyle name="Input 2 4 2 2 2 2 4 2" xfId="20058" xr:uid="{5FBE988E-FCFF-4B01-A425-0BE11C48BB2D}"/>
    <cellStyle name="Input 2 4 2 2 2 2 4 2 2" xfId="35787" xr:uid="{0666DE75-DA49-425C-8CD5-CB0207BAD9E2}"/>
    <cellStyle name="Input 2 4 2 2 2 2 4 3" xfId="29593" xr:uid="{ABF45F0C-EF98-4A73-ACC1-C83DDBCF5606}"/>
    <cellStyle name="Input 2 4 2 2 2 2 5" xfId="15885" xr:uid="{EB6EEDE6-4356-416E-AF49-1AF4B9E3F748}"/>
    <cellStyle name="Input 2 4 2 2 2 2 5 2" xfId="31614" xr:uid="{02A757C9-11BA-4921-A8D6-CD3C247238D0}"/>
    <cellStyle name="Input 2 4 2 2 2 2 6" xfId="23378" xr:uid="{D500B086-8E71-4CEA-854E-B2D2A5D7034C}"/>
    <cellStyle name="Input 2 4 2 2 2 2 6 2" xfId="39033" xr:uid="{195EB929-D6E4-4109-9C2A-7CC24051E002}"/>
    <cellStyle name="Input 2 4 2 2 2 2 7" xfId="25284" xr:uid="{18A998BB-8358-4921-805A-856DA6EB8B30}"/>
    <cellStyle name="Input 2 4 2 2 2 2 8" xfId="41008" xr:uid="{46AE08DD-144A-4E5E-906A-FF8CC89A995D}"/>
    <cellStyle name="Input 2 4 2 2 2 2 9" xfId="41009" xr:uid="{B3502046-D863-4266-AD5B-FB4C7D8F1A3F}"/>
    <cellStyle name="Input 2 4 2 2 2 3" xfId="10643" xr:uid="{41713DF5-6546-439D-A5C2-4D49C2EC4759}"/>
    <cellStyle name="Input 2 4 2 2 2 3 2" xfId="17290" xr:uid="{363C34CC-BEB8-4A68-A7AB-C25B747FAAA7}"/>
    <cellStyle name="Input 2 4 2 2 2 3 2 2" xfId="33019" xr:uid="{B3447E06-37D7-47A3-8E4D-4D5064EF1A3A}"/>
    <cellStyle name="Input 2 4 2 2 2 3 3" xfId="26809" xr:uid="{408787A0-7C7B-4126-889D-3DA3BC453F82}"/>
    <cellStyle name="Input 2 4 2 2 2 4" xfId="10614" xr:uid="{019787AD-2586-4A9C-977A-74D48EB7D2A1}"/>
    <cellStyle name="Input 2 4 2 2 2 4 2" xfId="17261" xr:uid="{D95C48B1-8661-4546-8978-EB5458836CD3}"/>
    <cellStyle name="Input 2 4 2 2 2 4 2 2" xfId="32990" xr:uid="{6371B3FE-D88D-4209-85D1-0801639D2219}"/>
    <cellStyle name="Input 2 4 2 2 2 4 3" xfId="26780" xr:uid="{5D8A2AF3-A401-4772-8B58-CEEF5386FE8F}"/>
    <cellStyle name="Input 2 4 2 2 2 5" xfId="12930" xr:uid="{711C57B7-5191-4838-B30C-04A841A8E8FC}"/>
    <cellStyle name="Input 2 4 2 2 2 5 2" xfId="19517" xr:uid="{4724C14A-3DA5-43C6-8530-A9BEECF3E372}"/>
    <cellStyle name="Input 2 4 2 2 2 5 2 2" xfId="35246" xr:uid="{5B0C168C-998F-4652-B64B-9325BBC108EF}"/>
    <cellStyle name="Input 2 4 2 2 2 5 3" xfId="29052" xr:uid="{418850CB-D527-4702-B28C-0EF9797CA39E}"/>
    <cellStyle name="Input 2 4 2 2 2 6" xfId="14340" xr:uid="{A3752540-696A-4298-90AE-CB7D337F9040}"/>
    <cellStyle name="Input 2 4 2 2 2 6 2" xfId="30455" xr:uid="{CF60EE43-FE68-4E3A-8C03-EC29385E6291}"/>
    <cellStyle name="Input 2 4 2 2 2 7" xfId="22297" xr:uid="{863839BE-5E5B-4688-91E5-BC744AD60476}"/>
    <cellStyle name="Input 2 4 2 2 2 7 2" xfId="37958" xr:uid="{E7DB1770-4FA2-4B0B-AC1B-0C6577E1395C}"/>
    <cellStyle name="Input 2 4 2 2 2 8" xfId="24293" xr:uid="{D8DD3FA6-4B44-43F7-A309-E5CF9773D692}"/>
    <cellStyle name="Input 2 4 2 2 2 9" xfId="41010" xr:uid="{B18D6FF0-9F60-4DA7-ADE7-2B1BA1599BA0}"/>
    <cellStyle name="Input 2 4 2 2 3" xfId="9053" xr:uid="{EBE550FA-0A69-4962-86A6-823F52B3E926}"/>
    <cellStyle name="Input 2 4 2 2 3 10" xfId="41011" xr:uid="{25DC20A6-2D66-4B23-814F-8482DA1C95AC}"/>
    <cellStyle name="Input 2 4 2 2 3 11" xfId="41012" xr:uid="{5F4E6392-E679-4AEF-B602-87EEC4BBA5C5}"/>
    <cellStyle name="Input 2 4 2 2 3 2" xfId="10126" xr:uid="{C21C9649-8DB3-459E-B119-099D311FA09E}"/>
    <cellStyle name="Input 2 4 2 2 3 2 2" xfId="16809" xr:uid="{AB4327B3-4CCC-4AE9-856C-BE3B35796C7D}"/>
    <cellStyle name="Input 2 4 2 2 3 2 2 2" xfId="32538" xr:uid="{1A72C3A2-7D1C-49DF-8CC2-9FC9D020754D}"/>
    <cellStyle name="Input 2 4 2 2 3 2 3" xfId="26295" xr:uid="{E3DFFAA3-5D80-4273-8988-5A19E4C203C1}"/>
    <cellStyle name="Input 2 4 2 2 3 3" xfId="12349" xr:uid="{A09AAF76-9C8E-470B-91FF-57FA5E73FA2F}"/>
    <cellStyle name="Input 2 4 2 2 3 3 2" xfId="18941" xr:uid="{75047C70-B659-48E1-914E-6EBA73F2B670}"/>
    <cellStyle name="Input 2 4 2 2 3 3 2 2" xfId="34670" xr:uid="{94D2F4AB-227D-41E4-8CA0-8DB67614DB9C}"/>
    <cellStyle name="Input 2 4 2 2 3 3 3" xfId="28475" xr:uid="{71984E6D-FF16-4311-A908-F3A694A065A4}"/>
    <cellStyle name="Input 2 4 2 2 3 4" xfId="13470" xr:uid="{743D013F-9CA8-43D8-93BE-F57F9323938B}"/>
    <cellStyle name="Input 2 4 2 2 3 4 2" xfId="20057" xr:uid="{043C568A-C0BB-4749-9446-CF8FDD098C64}"/>
    <cellStyle name="Input 2 4 2 2 3 4 2 2" xfId="35786" xr:uid="{149E74D5-A7F3-4565-9EE7-3129943B628D}"/>
    <cellStyle name="Input 2 4 2 2 3 4 3" xfId="29592" xr:uid="{EA2E1FC9-8570-4EBF-A682-AADEE63015E0}"/>
    <cellStyle name="Input 2 4 2 2 3 5" xfId="15884" xr:uid="{02189D7A-E5EE-4A61-B7B7-AAD4DF6DF552}"/>
    <cellStyle name="Input 2 4 2 2 3 5 2" xfId="31613" xr:uid="{A2AEAEA6-C3FC-450B-842E-6D15ED5E4D60}"/>
    <cellStyle name="Input 2 4 2 2 3 6" xfId="23377" xr:uid="{BA781C47-2D2F-4594-AC25-341BE4777173}"/>
    <cellStyle name="Input 2 4 2 2 3 6 2" xfId="39032" xr:uid="{AEB55659-5B8F-4316-A30E-2367E893EC7A}"/>
    <cellStyle name="Input 2 4 2 2 3 7" xfId="25283" xr:uid="{28AF9DCA-F9D3-4180-97D9-C4211A9E410E}"/>
    <cellStyle name="Input 2 4 2 2 3 8" xfId="41013" xr:uid="{C2975945-A014-4E06-8D9A-EAED36EEC85F}"/>
    <cellStyle name="Input 2 4 2 2 3 9" xfId="41014" xr:uid="{D81D8210-7494-48FE-8B9E-8BA8A0F604B3}"/>
    <cellStyle name="Input 2 4 2 2 4" xfId="10644" xr:uid="{9D78E46A-087A-4BF9-98EB-D980DBF385C4}"/>
    <cellStyle name="Input 2 4 2 2 4 2" xfId="17291" xr:uid="{387C3BE9-35B0-4CAF-87FA-5675A7DB01CF}"/>
    <cellStyle name="Input 2 4 2 2 4 2 2" xfId="33020" xr:uid="{175AA82B-C2F9-45EB-B3E3-052960F3607C}"/>
    <cellStyle name="Input 2 4 2 2 4 3" xfId="26810" xr:uid="{1E039E63-1108-4CB6-8FEA-531927AAF83E}"/>
    <cellStyle name="Input 2 4 2 2 5" xfId="10211" xr:uid="{C7B37C50-FA2C-4FF6-B392-526C2E79320C}"/>
    <cellStyle name="Input 2 4 2 2 5 2" xfId="16894" xr:uid="{4632DAF2-CD20-4FD7-8A21-46E7B3A0CF64}"/>
    <cellStyle name="Input 2 4 2 2 5 2 2" xfId="32623" xr:uid="{A33F43AC-8EF6-46A8-9410-445EE8AB82E5}"/>
    <cellStyle name="Input 2 4 2 2 5 3" xfId="26380" xr:uid="{1780559B-D1BE-436F-90F1-B23433B60536}"/>
    <cellStyle name="Input 2 4 2 2 6" xfId="12929" xr:uid="{83B9E359-253C-4DA6-B70B-A3C256D4188C}"/>
    <cellStyle name="Input 2 4 2 2 6 2" xfId="19516" xr:uid="{6DFF9B16-92BD-4614-AD6A-AB3403D37CA1}"/>
    <cellStyle name="Input 2 4 2 2 6 2 2" xfId="35245" xr:uid="{803F3636-911E-4EBB-B52C-2FDBDF18D993}"/>
    <cellStyle name="Input 2 4 2 2 6 3" xfId="29051" xr:uid="{EE068AB5-3B8A-42D9-89A7-E3F037EAFC34}"/>
    <cellStyle name="Input 2 4 2 2 7" xfId="14341" xr:uid="{D2FDE16C-B473-420D-B8DB-531F9D30925D}"/>
    <cellStyle name="Input 2 4 2 2 7 2" xfId="30456" xr:uid="{B2C06E32-918F-42A2-9B5C-358D3B3CF1A0}"/>
    <cellStyle name="Input 2 4 2 2 8" xfId="22296" xr:uid="{5241D1C7-5F94-423D-9D36-AAAA9CDD85EB}"/>
    <cellStyle name="Input 2 4 2 2 8 2" xfId="37957" xr:uid="{6977FA27-1FE5-41BD-8D07-9852AFAC6761}"/>
    <cellStyle name="Input 2 4 2 2 9" xfId="24292" xr:uid="{15BA4B78-7022-4234-832D-3CD26F578946}"/>
    <cellStyle name="Input 2 4 2 3" xfId="4580" xr:uid="{06CD3855-05E3-4E57-BB2F-427A17B8BDF5}"/>
    <cellStyle name="Input 2 4 2 3 10" xfId="41015" xr:uid="{0ED1214C-A087-4521-BFC5-7D4078F098F9}"/>
    <cellStyle name="Input 2 4 2 3 11" xfId="41016" xr:uid="{06BEEC26-DE71-4EF6-9DA2-404C2D672139}"/>
    <cellStyle name="Input 2 4 2 3 12" xfId="41017" xr:uid="{6108C8B1-A2BD-4CB4-91AE-03704B912B70}"/>
    <cellStyle name="Input 2 4 2 3 2" xfId="9055" xr:uid="{C8181677-5525-4FB8-AF98-C96E73EB2A82}"/>
    <cellStyle name="Input 2 4 2 3 2 10" xfId="41018" xr:uid="{F9CE7E87-2D77-4E55-81F5-2A22B2BAF129}"/>
    <cellStyle name="Input 2 4 2 3 2 11" xfId="41019" xr:uid="{C3EC6419-1AE3-430F-9682-80B47FCDFC3A}"/>
    <cellStyle name="Input 2 4 2 3 2 2" xfId="11896" xr:uid="{324E4F1D-07E8-459B-AED7-629ABD4E838B}"/>
    <cellStyle name="Input 2 4 2 3 2 2 2" xfId="18498" xr:uid="{083FE0B7-0D9A-4451-8E5D-B346400D2190}"/>
    <cellStyle name="Input 2 4 2 3 2 2 2 2" xfId="34227" xr:uid="{143D9267-8692-4E25-B52F-A7F523DF9660}"/>
    <cellStyle name="Input 2 4 2 3 2 2 3" xfId="28032" xr:uid="{204E8DBB-1FF2-4CAE-9DE4-63B1A88CA3BF}"/>
    <cellStyle name="Input 2 4 2 3 2 3" xfId="12351" xr:uid="{A2A51EAD-F765-47E9-8B11-5B34130EF2AF}"/>
    <cellStyle name="Input 2 4 2 3 2 3 2" xfId="18943" xr:uid="{B9886072-5B0F-447C-A856-695D4D1AF606}"/>
    <cellStyle name="Input 2 4 2 3 2 3 2 2" xfId="34672" xr:uid="{ADA622C1-0A18-4FD3-8269-D8C1B75DB286}"/>
    <cellStyle name="Input 2 4 2 3 2 3 3" xfId="28477" xr:uid="{54289B34-AD86-445A-9A40-B6654A235EF9}"/>
    <cellStyle name="Input 2 4 2 3 2 4" xfId="13472" xr:uid="{5521E045-064F-4B7A-B4C1-8446EB7436A8}"/>
    <cellStyle name="Input 2 4 2 3 2 4 2" xfId="20059" xr:uid="{7E48A514-954E-444D-8C12-D567F17C6602}"/>
    <cellStyle name="Input 2 4 2 3 2 4 2 2" xfId="35788" xr:uid="{C6830E30-030B-4984-8719-9D10B2BF4707}"/>
    <cellStyle name="Input 2 4 2 3 2 4 3" xfId="29594" xr:uid="{F775FA2D-3ED2-4EBC-BAAB-933BA83D452F}"/>
    <cellStyle name="Input 2 4 2 3 2 5" xfId="15886" xr:uid="{19F48D50-0FA2-4613-81A9-615690A034EE}"/>
    <cellStyle name="Input 2 4 2 3 2 5 2" xfId="31615" xr:uid="{71BFC445-52EA-41A3-A632-75AC93F42A81}"/>
    <cellStyle name="Input 2 4 2 3 2 6" xfId="23379" xr:uid="{CDE5E0C4-07AE-4576-8139-7FC695A5F8FF}"/>
    <cellStyle name="Input 2 4 2 3 2 6 2" xfId="39034" xr:uid="{19FEB8AB-9529-4A13-BDAF-228602CB71F8}"/>
    <cellStyle name="Input 2 4 2 3 2 7" xfId="25285" xr:uid="{69983290-33D8-4069-96A8-8DCE1299EEAF}"/>
    <cellStyle name="Input 2 4 2 3 2 8" xfId="41020" xr:uid="{050292B4-867B-46C5-BBBE-EE546AA322F6}"/>
    <cellStyle name="Input 2 4 2 3 2 9" xfId="41021" xr:uid="{9F20AFBF-EBB1-4E14-950D-7724F76F9897}"/>
    <cellStyle name="Input 2 4 2 3 3" xfId="10642" xr:uid="{D26DBA66-F61D-4266-BA8D-1C647C6EE3D9}"/>
    <cellStyle name="Input 2 4 2 3 3 2" xfId="17289" xr:uid="{96A7C1EA-1480-443B-B8C5-1FA55EC63E08}"/>
    <cellStyle name="Input 2 4 2 3 3 2 2" xfId="33018" xr:uid="{555311E9-AC04-4D7E-806A-55E7AC59C8D5}"/>
    <cellStyle name="Input 2 4 2 3 3 3" xfId="26808" xr:uid="{99E32832-5E91-4E8C-99A1-BA28F60801BA}"/>
    <cellStyle name="Input 2 4 2 3 4" xfId="11530" xr:uid="{994247DA-1BE2-4E83-A43F-28030D0E47C2}"/>
    <cellStyle name="Input 2 4 2 3 4 2" xfId="18140" xr:uid="{4CEC13AD-7544-407A-9C67-8B220196AAF3}"/>
    <cellStyle name="Input 2 4 2 3 4 2 2" xfId="33869" xr:uid="{28080117-5375-4019-B67B-8C86D780E95E}"/>
    <cellStyle name="Input 2 4 2 3 4 3" xfId="27673" xr:uid="{55B6ABC1-16D7-4FD1-95E5-DE4A81490966}"/>
    <cellStyle name="Input 2 4 2 3 5" xfId="12931" xr:uid="{02730E57-5822-4E54-854C-AB74F7801948}"/>
    <cellStyle name="Input 2 4 2 3 5 2" xfId="19518" xr:uid="{ECA983BC-720B-4AD1-B27D-0052AD0481F8}"/>
    <cellStyle name="Input 2 4 2 3 5 2 2" xfId="35247" xr:uid="{B9AEEE70-6572-4B8C-8D60-4378EEC0C859}"/>
    <cellStyle name="Input 2 4 2 3 5 3" xfId="29053" xr:uid="{50028A33-2F16-4246-801A-B891A09095E1}"/>
    <cellStyle name="Input 2 4 2 3 6" xfId="14339" xr:uid="{6B901DA6-B0C7-4EAB-97B4-7ACAA68CBA9A}"/>
    <cellStyle name="Input 2 4 2 3 6 2" xfId="30454" xr:uid="{47A04A1E-77F4-4419-8D50-9AC46DA11AE0}"/>
    <cellStyle name="Input 2 4 2 3 7" xfId="22298" xr:uid="{0F5186A9-CB64-43EE-ACAE-481DE855E45F}"/>
    <cellStyle name="Input 2 4 2 3 7 2" xfId="37959" xr:uid="{B12D21F6-1091-4EB1-AD02-779E57BB0BB4}"/>
    <cellStyle name="Input 2 4 2 3 8" xfId="24294" xr:uid="{3E0B830A-1487-4FC3-920F-1A8126A3E4BE}"/>
    <cellStyle name="Input 2 4 2 3 9" xfId="41022" xr:uid="{C0704259-6FF4-4888-B1A5-46C8B5BA0FE2}"/>
    <cellStyle name="Input 2 4 2 4" xfId="9052" xr:uid="{2C7E88FA-E763-47B2-903A-3BF280C66508}"/>
    <cellStyle name="Input 2 4 2 4 10" xfId="41023" xr:uid="{7C79B4E2-FB3D-4BEF-B8DE-2D2511C04D67}"/>
    <cellStyle name="Input 2 4 2 4 11" xfId="41024" xr:uid="{640FC2E0-93CE-445C-B5BB-3E74005379DF}"/>
    <cellStyle name="Input 2 4 2 4 2" xfId="11897" xr:uid="{602576CE-ED01-4BD0-A81F-7B4686897FE5}"/>
    <cellStyle name="Input 2 4 2 4 2 2" xfId="18499" xr:uid="{9818E2A6-B660-48ED-A2CF-AF09FC6E037A}"/>
    <cellStyle name="Input 2 4 2 4 2 2 2" xfId="34228" xr:uid="{2332C2BD-6F33-47A1-A7EF-6D5F45FEA6C1}"/>
    <cellStyle name="Input 2 4 2 4 2 3" xfId="28033" xr:uid="{8B0565E4-E8E5-4FFE-85D3-43BF060B9E99}"/>
    <cellStyle name="Input 2 4 2 4 3" xfId="12348" xr:uid="{EE4A3F45-870C-4D2A-9146-D78277D1317F}"/>
    <cellStyle name="Input 2 4 2 4 3 2" xfId="18940" xr:uid="{51001D59-0D14-4FD2-BAEC-F4F038F2059D}"/>
    <cellStyle name="Input 2 4 2 4 3 2 2" xfId="34669" xr:uid="{939141BB-A50B-4C33-9D05-80A0C158D708}"/>
    <cellStyle name="Input 2 4 2 4 3 3" xfId="28474" xr:uid="{B1625D1C-8203-447A-8CF1-EA692D4AD4C7}"/>
    <cellStyle name="Input 2 4 2 4 4" xfId="13469" xr:uid="{DDE320C8-ACDB-43FD-B35E-E02CC2F85855}"/>
    <cellStyle name="Input 2 4 2 4 4 2" xfId="20056" xr:uid="{BDE6E1E1-8CED-46E9-9466-A4615553EFCB}"/>
    <cellStyle name="Input 2 4 2 4 4 2 2" xfId="35785" xr:uid="{1755E0F6-D2C4-4566-83F4-759AC2F1B162}"/>
    <cellStyle name="Input 2 4 2 4 4 3" xfId="29591" xr:uid="{6A900E49-479C-4EE0-ADD8-F719E28D51FF}"/>
    <cellStyle name="Input 2 4 2 4 5" xfId="15883" xr:uid="{9454DB2D-A6A4-4697-ACC6-7882279975FD}"/>
    <cellStyle name="Input 2 4 2 4 5 2" xfId="31612" xr:uid="{F9D5E8D4-F921-4E99-9923-0807FA4C004D}"/>
    <cellStyle name="Input 2 4 2 4 6" xfId="23376" xr:uid="{5E74D03C-95DE-4F44-881D-52A776D5CC66}"/>
    <cellStyle name="Input 2 4 2 4 6 2" xfId="39031" xr:uid="{74A5C022-3BE9-4233-B836-CE805BD463E8}"/>
    <cellStyle name="Input 2 4 2 4 7" xfId="25282" xr:uid="{8612289E-B713-49E6-BA90-65B05E084C4A}"/>
    <cellStyle name="Input 2 4 2 4 8" xfId="41025" xr:uid="{48B24F67-62DB-47FC-AB23-2999C60D347F}"/>
    <cellStyle name="Input 2 4 2 4 9" xfId="41026" xr:uid="{3CB6EAA5-48B0-4DD4-8697-BB417D39FF23}"/>
    <cellStyle name="Input 2 4 2 5" xfId="10645" xr:uid="{2FF40467-95C6-4AD4-A286-537918CC95E1}"/>
    <cellStyle name="Input 2 4 2 5 2" xfId="17292" xr:uid="{2494488F-8935-41E9-9577-48DF8A461F48}"/>
    <cellStyle name="Input 2 4 2 5 2 2" xfId="33021" xr:uid="{BE953426-4BD0-4D50-A895-728825D24321}"/>
    <cellStyle name="Input 2 4 2 5 3" xfId="26811" xr:uid="{D8074185-D429-4FCB-BC83-9EECB5138631}"/>
    <cellStyle name="Input 2 4 2 6" xfId="10613" xr:uid="{53F1A2C9-1C5C-46AF-82F0-29A5325C705D}"/>
    <cellStyle name="Input 2 4 2 6 2" xfId="17260" xr:uid="{23DA131D-9AD2-4114-873B-F2DD43FD58E8}"/>
    <cellStyle name="Input 2 4 2 6 2 2" xfId="32989" xr:uid="{67C84B5A-B686-4552-82FD-CDCB8B31401B}"/>
    <cellStyle name="Input 2 4 2 6 3" xfId="26779" xr:uid="{8072CBEE-7C7C-4C6D-B402-08CDD19AB8F7}"/>
    <cellStyle name="Input 2 4 2 7" xfId="12928" xr:uid="{0A7B5B08-93BA-434D-A4DD-F72DD35A3046}"/>
    <cellStyle name="Input 2 4 2 7 2" xfId="19515" xr:uid="{043165C8-CBFD-4597-B2B7-298CAC44F50F}"/>
    <cellStyle name="Input 2 4 2 7 2 2" xfId="35244" xr:uid="{EDEBC1F9-ECEF-4DEE-BFAD-1A838EAE9003}"/>
    <cellStyle name="Input 2 4 2 7 3" xfId="29050" xr:uid="{647F0D73-FAA1-47B2-89C3-61D2E9108FCA}"/>
    <cellStyle name="Input 2 4 2 8" xfId="14342" xr:uid="{F1B28B86-2575-4C2E-97FB-5820C1F46A99}"/>
    <cellStyle name="Input 2 4 2 8 2" xfId="30457" xr:uid="{857877DA-DE39-4A64-B22C-A8E7A0438296}"/>
    <cellStyle name="Input 2 4 2 9" xfId="22295" xr:uid="{1B68E41E-E144-496C-ABF2-66CBAD66E1B1}"/>
    <cellStyle name="Input 2 4 2 9 2" xfId="37956" xr:uid="{AEB4D141-85D0-47F4-9A45-067DD46E04F7}"/>
    <cellStyle name="Input 2 4 3" xfId="4581" xr:uid="{FA628BB9-FA75-46DE-B918-E9DC47EE6331}"/>
    <cellStyle name="Input 2 4 3 10" xfId="41027" xr:uid="{92AE3BC5-852B-43D8-8618-7A1B019E0976}"/>
    <cellStyle name="Input 2 4 3 11" xfId="41028" xr:uid="{71570099-7D1A-4869-B15E-BC821DC9A15F}"/>
    <cellStyle name="Input 2 4 3 12" xfId="41029" xr:uid="{E0C83E72-835F-4827-B6AB-A9882C950599}"/>
    <cellStyle name="Input 2 4 3 2" xfId="9056" xr:uid="{C180DE5B-FCA6-40BD-8B69-497D6BF14DE1}"/>
    <cellStyle name="Input 2 4 3 2 10" xfId="41030" xr:uid="{08914001-0584-465B-90CD-FDE8A5F2C4DD}"/>
    <cellStyle name="Input 2 4 3 2 11" xfId="41031" xr:uid="{0A9662FA-D0D6-436A-8D0C-6C068103D314}"/>
    <cellStyle name="Input 2 4 3 2 2" xfId="10125" xr:uid="{CD2EFCFC-CBB6-434F-9226-CEEE3E60A449}"/>
    <cellStyle name="Input 2 4 3 2 2 2" xfId="16808" xr:uid="{CA264448-2623-44BA-ACCD-E9B5F5773F91}"/>
    <cellStyle name="Input 2 4 3 2 2 2 2" xfId="32537" xr:uid="{FCE9C5C3-252C-4C03-B6FB-91776AB0D90E}"/>
    <cellStyle name="Input 2 4 3 2 2 3" xfId="26294" xr:uid="{FE801B2C-D40E-4303-BF00-4F4117FE655B}"/>
    <cellStyle name="Input 2 4 3 2 3" xfId="12352" xr:uid="{4DA118B8-B4F0-415D-A73A-A0DB90FF3DF9}"/>
    <cellStyle name="Input 2 4 3 2 3 2" xfId="18944" xr:uid="{395F8867-9495-4A37-9E91-B0F82A5FFD74}"/>
    <cellStyle name="Input 2 4 3 2 3 2 2" xfId="34673" xr:uid="{F250BD79-D54B-4F56-9953-61250151B449}"/>
    <cellStyle name="Input 2 4 3 2 3 3" xfId="28478" xr:uid="{25CA9E74-8263-4A52-A17F-715E3D7EA60C}"/>
    <cellStyle name="Input 2 4 3 2 4" xfId="13473" xr:uid="{546A61DF-3D94-4A3A-A1CE-DF1B037F9846}"/>
    <cellStyle name="Input 2 4 3 2 4 2" xfId="20060" xr:uid="{DE71BCA6-F3BB-4BAA-BD5C-FA6E0832DB16}"/>
    <cellStyle name="Input 2 4 3 2 4 2 2" xfId="35789" xr:uid="{30AC71DD-911D-4458-B285-8A09EE5D5099}"/>
    <cellStyle name="Input 2 4 3 2 4 3" xfId="29595" xr:uid="{5F14AAC2-341D-4B52-9A3F-4835897E2ACB}"/>
    <cellStyle name="Input 2 4 3 2 5" xfId="15887" xr:uid="{51FA2814-9BD8-4032-A3F0-F23246F0CF41}"/>
    <cellStyle name="Input 2 4 3 2 5 2" xfId="31616" xr:uid="{F8046C92-6194-42DF-88DE-6A75CF8D3D8B}"/>
    <cellStyle name="Input 2 4 3 2 6" xfId="23380" xr:uid="{A9F426DF-C37F-4AE6-8A7A-6804262DBFE7}"/>
    <cellStyle name="Input 2 4 3 2 6 2" xfId="39035" xr:uid="{A814587E-40BB-4365-AA56-2581106AD1C5}"/>
    <cellStyle name="Input 2 4 3 2 7" xfId="25286" xr:uid="{0BD26D85-CABC-4022-8C31-77C79B805ACF}"/>
    <cellStyle name="Input 2 4 3 2 8" xfId="41032" xr:uid="{2B0E0B47-40D3-40D6-B5E6-88C9083DDF96}"/>
    <cellStyle name="Input 2 4 3 2 9" xfId="41033" xr:uid="{B7A19219-FD68-42A9-8579-82A180DC37A6}"/>
    <cellStyle name="Input 2 4 3 3" xfId="10641" xr:uid="{B034199D-F742-42A6-99CD-F81A2B900169}"/>
    <cellStyle name="Input 2 4 3 3 2" xfId="17288" xr:uid="{5F1359FB-E138-420F-BDE7-7976CB677A94}"/>
    <cellStyle name="Input 2 4 3 3 2 2" xfId="33017" xr:uid="{FCD8AD82-9084-4622-8BB5-19010C4CF4D1}"/>
    <cellStyle name="Input 2 4 3 3 3" xfId="26807" xr:uid="{AC348C9C-AF88-4963-A8C6-C43949BAC3D1}"/>
    <cellStyle name="Input 2 4 3 4" xfId="10615" xr:uid="{4C44324A-38A5-4448-A68D-06B60699FAA9}"/>
    <cellStyle name="Input 2 4 3 4 2" xfId="17262" xr:uid="{07AA4E96-12B0-4A65-945F-515A2598AC32}"/>
    <cellStyle name="Input 2 4 3 4 2 2" xfId="32991" xr:uid="{7BF18D40-18A8-4AE0-8D2B-977098C244EE}"/>
    <cellStyle name="Input 2 4 3 4 3" xfId="26781" xr:uid="{F88921C2-E723-4D31-BA7D-59CB6BA354B1}"/>
    <cellStyle name="Input 2 4 3 5" xfId="12932" xr:uid="{2D88BEEE-EF0F-4A73-8654-014439902EC6}"/>
    <cellStyle name="Input 2 4 3 5 2" xfId="19519" xr:uid="{8958544E-60BD-45A6-B5E6-B998386D1459}"/>
    <cellStyle name="Input 2 4 3 5 2 2" xfId="35248" xr:uid="{5F4D9128-99D1-415B-8B4D-C0E14E60358C}"/>
    <cellStyle name="Input 2 4 3 5 3" xfId="29054" xr:uid="{2DBC0E71-CD3C-49A1-9373-BD441682E3A3}"/>
    <cellStyle name="Input 2 4 3 6" xfId="14338" xr:uid="{ECABBED3-EE60-4835-8B84-AEE6439D6BB9}"/>
    <cellStyle name="Input 2 4 3 6 2" xfId="30453" xr:uid="{B9251EA9-7B0A-4B43-BA0B-D3638A4C23F1}"/>
    <cellStyle name="Input 2 4 3 7" xfId="22299" xr:uid="{8AF172C0-0579-42A6-AC32-AEC9C68E9D1A}"/>
    <cellStyle name="Input 2 4 3 7 2" xfId="37960" xr:uid="{CFFCF6A4-BFD5-4DDB-9140-77137BD44EA7}"/>
    <cellStyle name="Input 2 4 3 8" xfId="24295" xr:uid="{E418CF6C-F717-48A9-9150-D30941D3C610}"/>
    <cellStyle name="Input 2 4 3 9" xfId="41034" xr:uid="{E75A9392-46F1-4825-A53A-6C0C147AD937}"/>
    <cellStyle name="Input 2 4 4" xfId="9051" xr:uid="{830C1C33-AFD5-4EBA-8552-F09857DB02C1}"/>
    <cellStyle name="Input 2 4 4 10" xfId="41035" xr:uid="{320FFEF8-B5A3-424F-A3DE-1DD2BCB3E6CC}"/>
    <cellStyle name="Input 2 4 4 11" xfId="41036" xr:uid="{1234AC3D-5DCF-4997-82A0-B07743419468}"/>
    <cellStyle name="Input 2 4 4 2" xfId="10127" xr:uid="{8D5DB118-F052-4230-B81E-131C913C4F9D}"/>
    <cellStyle name="Input 2 4 4 2 2" xfId="16810" xr:uid="{B039A31F-2503-4B1B-9225-6F1AF25B42A8}"/>
    <cellStyle name="Input 2 4 4 2 2 2" xfId="32539" xr:uid="{4CA2EE6C-635A-4C5A-A926-D85B2ACDD046}"/>
    <cellStyle name="Input 2 4 4 2 3" xfId="26296" xr:uid="{690B92F2-3D37-4534-B62B-BE0E0091CF74}"/>
    <cellStyle name="Input 2 4 4 3" xfId="12347" xr:uid="{23908062-FB97-405B-B50E-BD1E07C30678}"/>
    <cellStyle name="Input 2 4 4 3 2" xfId="18939" xr:uid="{32935BBA-1244-4DF8-BEAF-B84CD20D2E0E}"/>
    <cellStyle name="Input 2 4 4 3 2 2" xfId="34668" xr:uid="{0057B959-DE65-4521-8ED8-639F27E204F7}"/>
    <cellStyle name="Input 2 4 4 3 3" xfId="28473" xr:uid="{EC3E5A45-2B76-418A-B5D1-C0B4CDF4A475}"/>
    <cellStyle name="Input 2 4 4 4" xfId="13468" xr:uid="{96E74B1D-62D1-478D-9A5B-4D9597236259}"/>
    <cellStyle name="Input 2 4 4 4 2" xfId="20055" xr:uid="{3F31E05C-34F1-4829-8FC4-5B614898B288}"/>
    <cellStyle name="Input 2 4 4 4 2 2" xfId="35784" xr:uid="{CB186141-69D1-446D-AB82-381294F038CC}"/>
    <cellStyle name="Input 2 4 4 4 3" xfId="29590" xr:uid="{AA5CEB9D-13E7-438B-A7CD-BDF4D0323C2A}"/>
    <cellStyle name="Input 2 4 4 5" xfId="15882" xr:uid="{0558ECE9-658D-40E0-BEE7-DE3D73BBBEA0}"/>
    <cellStyle name="Input 2 4 4 5 2" xfId="31611" xr:uid="{FD3FBB9A-EB79-4043-96EC-A9F0219C0ECA}"/>
    <cellStyle name="Input 2 4 4 6" xfId="23375" xr:uid="{CA202493-B2CB-45FA-B514-DABB1B831571}"/>
    <cellStyle name="Input 2 4 4 6 2" xfId="39030" xr:uid="{2A4CA33F-EFAD-46A8-B953-226943A1F890}"/>
    <cellStyle name="Input 2 4 4 7" xfId="25281" xr:uid="{4538505B-1264-496A-B90A-62BCD4D507F6}"/>
    <cellStyle name="Input 2 4 4 8" xfId="41037" xr:uid="{329A74C3-295A-493C-AD3A-3119A00E659E}"/>
    <cellStyle name="Input 2 4 4 9" xfId="41038" xr:uid="{475C5AF4-9644-4ADD-9A5A-01C9E8AF2734}"/>
    <cellStyle name="Input 2 4 5" xfId="10646" xr:uid="{6F1804FA-F6DD-4028-A184-0141D4300DBF}"/>
    <cellStyle name="Input 2 4 5 2" xfId="17293" xr:uid="{77A3B729-4F5A-42E2-943B-1B33ACC96074}"/>
    <cellStyle name="Input 2 4 5 2 2" xfId="33022" xr:uid="{AC677F8C-A1D7-4BDD-B252-4E6D333209D8}"/>
    <cellStyle name="Input 2 4 5 3" xfId="26812" xr:uid="{7ABF3030-64EA-42CA-A791-FD2706374C26}"/>
    <cellStyle name="Input 2 4 6" xfId="10612" xr:uid="{CFA4E17F-34A6-4DCE-971E-20030AF5E24A}"/>
    <cellStyle name="Input 2 4 6 2" xfId="17259" xr:uid="{9F476043-850A-4F1D-B962-C891D1F46339}"/>
    <cellStyle name="Input 2 4 6 2 2" xfId="32988" xr:uid="{ED9B77BC-5B6A-45BD-88CD-4771515EC16C}"/>
    <cellStyle name="Input 2 4 6 3" xfId="26778" xr:uid="{CEA6758A-B529-491A-B5AC-F763EC898290}"/>
    <cellStyle name="Input 2 4 7" xfId="12927" xr:uid="{C1A6C46C-6F7D-41A9-B772-8ACB88FABABF}"/>
    <cellStyle name="Input 2 4 7 2" xfId="19514" xr:uid="{F5A58DEE-85EE-482D-9543-609739A73BDA}"/>
    <cellStyle name="Input 2 4 7 2 2" xfId="35243" xr:uid="{2C22D008-8E18-4938-A660-B4E3B0AFCBAB}"/>
    <cellStyle name="Input 2 4 7 3" xfId="29049" xr:uid="{754CA9C9-4B84-4043-9687-360BE2CB759B}"/>
    <cellStyle name="Input 2 4 8" xfId="14343" xr:uid="{AE952FF4-4000-47E2-824D-9CC88525DBEA}"/>
    <cellStyle name="Input 2 4 8 2" xfId="30458" xr:uid="{2B2FCA79-6010-494B-B277-E7D3F78902E7}"/>
    <cellStyle name="Input 2 4 9" xfId="22294" xr:uid="{C679FCEF-6505-425F-8238-95814711C316}"/>
    <cellStyle name="Input 2 4 9 2" xfId="37955" xr:uid="{DAEE1A1B-1BF3-4AE8-AA86-749A663EAB41}"/>
    <cellStyle name="Input 2 5" xfId="4582" xr:uid="{E1B07089-DF9A-4616-AB31-797ADB7B25E0}"/>
    <cellStyle name="Input 2 5 10" xfId="41039" xr:uid="{6F447879-2287-4DE8-AA01-19859BE83E7D}"/>
    <cellStyle name="Input 2 5 11" xfId="41040" xr:uid="{2FC61CAC-0AD9-444B-8ECA-E297BC71525F}"/>
    <cellStyle name="Input 2 5 12" xfId="41041" xr:uid="{D2BC4181-BED0-479E-8028-2B81F7D6C619}"/>
    <cellStyle name="Input 2 5 13" xfId="41042" xr:uid="{3E7D1D2A-B38D-482A-B5C6-B47D8FD516DB}"/>
    <cellStyle name="Input 2 5 2" xfId="4583" xr:uid="{1E96611D-B4AD-448C-BCA3-4CDC0B98F43E}"/>
    <cellStyle name="Input 2 5 2 10" xfId="41043" xr:uid="{3DA64A2E-CD32-4FC8-BA12-59E142391B92}"/>
    <cellStyle name="Input 2 5 2 11" xfId="41044" xr:uid="{4E6E835F-DFC0-4BE1-90B5-4660465E68DD}"/>
    <cellStyle name="Input 2 5 2 12" xfId="41045" xr:uid="{9F080EA7-FB58-45D2-83F4-2C121501BB96}"/>
    <cellStyle name="Input 2 5 2 2" xfId="9058" xr:uid="{3AF96880-0FC2-45B0-94E4-748F73B34D9D}"/>
    <cellStyle name="Input 2 5 2 2 10" xfId="41046" xr:uid="{86425B6F-F016-4650-B04C-1844AE554415}"/>
    <cellStyle name="Input 2 5 2 2 11" xfId="41047" xr:uid="{1ECCE9CF-47C0-4C80-ADA4-025D782B40AD}"/>
    <cellStyle name="Input 2 5 2 2 2" xfId="11900" xr:uid="{E080795C-1795-41BD-B733-B4C79A69BF0B}"/>
    <cellStyle name="Input 2 5 2 2 2 2" xfId="18502" xr:uid="{2A397A4D-5472-4F4D-A889-B02E6CE1B8F8}"/>
    <cellStyle name="Input 2 5 2 2 2 2 2" xfId="34231" xr:uid="{97F098CF-1159-4282-BB2A-BB3983D99CFD}"/>
    <cellStyle name="Input 2 5 2 2 2 3" xfId="28036" xr:uid="{076B0AB3-DBE0-40AB-BD66-42A4254EDE0D}"/>
    <cellStyle name="Input 2 5 2 2 3" xfId="12354" xr:uid="{5A5E5F50-1B24-4E1C-B937-FBE01042D609}"/>
    <cellStyle name="Input 2 5 2 2 3 2" xfId="18946" xr:uid="{3328C330-5316-4AC6-8424-EEFB9AA8CAB6}"/>
    <cellStyle name="Input 2 5 2 2 3 2 2" xfId="34675" xr:uid="{BF908355-D66A-4534-9AD9-299BF9A1CFA1}"/>
    <cellStyle name="Input 2 5 2 2 3 3" xfId="28480" xr:uid="{D34E9471-B3C0-4440-AB0E-A02241ABD11A}"/>
    <cellStyle name="Input 2 5 2 2 4" xfId="13475" xr:uid="{7822FDD8-34C0-48AD-8602-548537D7984D}"/>
    <cellStyle name="Input 2 5 2 2 4 2" xfId="20062" xr:uid="{D89B25CE-932A-4148-908F-EA076FDEF1CC}"/>
    <cellStyle name="Input 2 5 2 2 4 2 2" xfId="35791" xr:uid="{816C1044-4469-4844-B2C8-619016AF0DDA}"/>
    <cellStyle name="Input 2 5 2 2 4 3" xfId="29597" xr:uid="{F8F888AC-E8C5-44C7-BF9A-3BE7D7273AB5}"/>
    <cellStyle name="Input 2 5 2 2 5" xfId="15889" xr:uid="{2DDD4588-F55F-4507-8C2B-31B2793788BC}"/>
    <cellStyle name="Input 2 5 2 2 5 2" xfId="31618" xr:uid="{A8858ED8-856D-413A-B0A7-FD62AEB81EA9}"/>
    <cellStyle name="Input 2 5 2 2 6" xfId="23382" xr:uid="{D1700093-6B3A-4170-86F7-F8498BE2CC0E}"/>
    <cellStyle name="Input 2 5 2 2 6 2" xfId="39037" xr:uid="{585E112C-4348-4EC5-ADE1-BB4A23574602}"/>
    <cellStyle name="Input 2 5 2 2 7" xfId="25288" xr:uid="{95EDA794-BAAE-44D7-96A8-FB226DC66DB4}"/>
    <cellStyle name="Input 2 5 2 2 8" xfId="41048" xr:uid="{BDB40839-73D0-42B4-B67A-ABC614155EE6}"/>
    <cellStyle name="Input 2 5 2 2 9" xfId="41049" xr:uid="{34C7C1F6-4F99-47BC-9116-FC8D273D2860}"/>
    <cellStyle name="Input 2 5 2 3" xfId="10639" xr:uid="{E88FA190-B9B6-4AD4-A815-730C5198DC7E}"/>
    <cellStyle name="Input 2 5 2 3 2" xfId="17286" xr:uid="{B6E318D7-B807-4D78-8E91-E63FE248789B}"/>
    <cellStyle name="Input 2 5 2 3 2 2" xfId="33015" xr:uid="{9C2A9BDC-F7AA-4BDC-837D-7B02C5FBCAA2}"/>
    <cellStyle name="Input 2 5 2 3 3" xfId="26805" xr:uid="{9EC2B632-B08B-4D9E-9B5E-0773AE2C0B4A}"/>
    <cellStyle name="Input 2 5 2 4" xfId="12073" xr:uid="{A379494B-55DD-4B02-A798-674927240A13}"/>
    <cellStyle name="Input 2 5 2 4 2" xfId="18672" xr:uid="{796BA8AE-80A4-440D-9741-0920D45A08B0}"/>
    <cellStyle name="Input 2 5 2 4 2 2" xfId="34401" xr:uid="{2D60ED97-0E14-48C2-BDE5-A394B2A83D4B}"/>
    <cellStyle name="Input 2 5 2 4 3" xfId="28206" xr:uid="{D21784E9-0200-4B5A-9A6E-3C3F92241165}"/>
    <cellStyle name="Input 2 5 2 5" xfId="12934" xr:uid="{ACE276F0-684D-417A-A745-0D5B5A847142}"/>
    <cellStyle name="Input 2 5 2 5 2" xfId="19521" xr:uid="{7BA8C733-3318-41D3-8D6E-149B7A080235}"/>
    <cellStyle name="Input 2 5 2 5 2 2" xfId="35250" xr:uid="{2F5694EA-FF6E-40AF-A625-D79548C34194}"/>
    <cellStyle name="Input 2 5 2 5 3" xfId="29056" xr:uid="{8C1A07B7-F331-4964-A804-CD92891709E8}"/>
    <cellStyle name="Input 2 5 2 6" xfId="14336" xr:uid="{E8CED73D-38DA-4B8C-927D-F6CADA8A8956}"/>
    <cellStyle name="Input 2 5 2 6 2" xfId="30451" xr:uid="{1BF0A8B2-CAC4-47B8-ACA6-6976FF71F74F}"/>
    <cellStyle name="Input 2 5 2 7" xfId="22301" xr:uid="{E9B2586B-3948-48DF-B207-793FB48767AF}"/>
    <cellStyle name="Input 2 5 2 7 2" xfId="37962" xr:uid="{C00AC9EC-4EAB-4EFA-8D37-9E144D2BF1CF}"/>
    <cellStyle name="Input 2 5 2 8" xfId="24297" xr:uid="{41B3C361-DE38-40B0-B07D-482628524390}"/>
    <cellStyle name="Input 2 5 2 9" xfId="41050" xr:uid="{6EF03A6A-C753-4245-802D-741443E50270}"/>
    <cellStyle name="Input 2 5 3" xfId="9057" xr:uid="{DF0B7FA1-8690-4E3A-897B-5B7FA0C78429}"/>
    <cellStyle name="Input 2 5 3 10" xfId="41051" xr:uid="{B0893E6E-43C3-4C7C-B849-E17EF4F74461}"/>
    <cellStyle name="Input 2 5 3 11" xfId="41052" xr:uid="{7C71827F-304A-439A-B902-4DF10EDF86A3}"/>
    <cellStyle name="Input 2 5 3 2" xfId="10124" xr:uid="{82FE1080-3824-4D66-A985-4C356AF6419B}"/>
    <cellStyle name="Input 2 5 3 2 2" xfId="16807" xr:uid="{74EBE649-4BAC-466D-8BB6-DF026DC4D1D2}"/>
    <cellStyle name="Input 2 5 3 2 2 2" xfId="32536" xr:uid="{A07E90B0-69DC-491F-924B-B643F21CB567}"/>
    <cellStyle name="Input 2 5 3 2 3" xfId="26293" xr:uid="{4347EC63-D60C-46C8-A3D7-6906AA79CAEB}"/>
    <cellStyle name="Input 2 5 3 3" xfId="12353" xr:uid="{059086CF-CDA5-4F88-998A-D5BC1495407D}"/>
    <cellStyle name="Input 2 5 3 3 2" xfId="18945" xr:uid="{3B47B904-5B72-44C6-B441-4CAA09172040}"/>
    <cellStyle name="Input 2 5 3 3 2 2" xfId="34674" xr:uid="{7FF716B6-5D86-470D-8DB1-D4B2C5521D2D}"/>
    <cellStyle name="Input 2 5 3 3 3" xfId="28479" xr:uid="{712C6B93-D51A-434F-98C3-7FEBD518D713}"/>
    <cellStyle name="Input 2 5 3 4" xfId="13474" xr:uid="{BF4C0AA0-116F-459E-9509-4FE376D22273}"/>
    <cellStyle name="Input 2 5 3 4 2" xfId="20061" xr:uid="{058220FF-3DE1-4AD1-A30B-3E91C5E67500}"/>
    <cellStyle name="Input 2 5 3 4 2 2" xfId="35790" xr:uid="{D77EA190-7154-4A28-8FAA-152F2D68A672}"/>
    <cellStyle name="Input 2 5 3 4 3" xfId="29596" xr:uid="{97BE7DF2-E3D9-48E1-89F4-3415A0C3A8FC}"/>
    <cellStyle name="Input 2 5 3 5" xfId="15888" xr:uid="{9038408F-0372-4745-B153-DF2E9C0A7EFE}"/>
    <cellStyle name="Input 2 5 3 5 2" xfId="31617" xr:uid="{5C1F48D5-0B89-449A-AAA1-09EE90009D9C}"/>
    <cellStyle name="Input 2 5 3 6" xfId="23381" xr:uid="{1BCBA194-9C78-41C2-8DA8-A0DDB6580ACA}"/>
    <cellStyle name="Input 2 5 3 6 2" xfId="39036" xr:uid="{37D45833-AC7C-4F13-9D72-797337525E00}"/>
    <cellStyle name="Input 2 5 3 7" xfId="25287" xr:uid="{B8E8F3C2-D8E5-485D-86CB-AEB9427A5756}"/>
    <cellStyle name="Input 2 5 3 8" xfId="41053" xr:uid="{19180F34-148B-46BC-A0F5-647961AAB17B}"/>
    <cellStyle name="Input 2 5 3 9" xfId="41054" xr:uid="{C7F5BEC0-346C-467C-9236-9B38BD4E80D0}"/>
    <cellStyle name="Input 2 5 4" xfId="10640" xr:uid="{0F8336CC-FF8B-4582-B9D8-72B75A8A7CCC}"/>
    <cellStyle name="Input 2 5 4 2" xfId="17287" xr:uid="{8DB47EFC-2788-4FE6-900D-C9F63F543D8E}"/>
    <cellStyle name="Input 2 5 4 2 2" xfId="33016" xr:uid="{38DBECD5-D3E0-4FE5-9990-5F10C3DD3BD2}"/>
    <cellStyle name="Input 2 5 4 3" xfId="26806" xr:uid="{EFF3EB63-A017-4B9A-9F16-8BC03D1B0138}"/>
    <cellStyle name="Input 2 5 5" xfId="11529" xr:uid="{E3B51D2D-F4D8-419E-8B4D-C2679693098E}"/>
    <cellStyle name="Input 2 5 5 2" xfId="18139" xr:uid="{E798BDBE-81F6-4F6F-A60C-0CF42E1092FD}"/>
    <cellStyle name="Input 2 5 5 2 2" xfId="33868" xr:uid="{0E83BCB3-7F87-49F8-A7BF-1E2C6339569C}"/>
    <cellStyle name="Input 2 5 5 3" xfId="27672" xr:uid="{C635EC9C-A98B-49C7-A09D-8742D4B83C16}"/>
    <cellStyle name="Input 2 5 6" xfId="12933" xr:uid="{5259A8E9-68C7-47FC-8A64-71765FE06C29}"/>
    <cellStyle name="Input 2 5 6 2" xfId="19520" xr:uid="{10651340-5724-47DF-A8C7-EA946759D164}"/>
    <cellStyle name="Input 2 5 6 2 2" xfId="35249" xr:uid="{D1BB760A-3C99-4543-A69D-F055AD88FE02}"/>
    <cellStyle name="Input 2 5 6 3" xfId="29055" xr:uid="{DA4D8A18-61D2-4150-A13B-3588B680F18C}"/>
    <cellStyle name="Input 2 5 7" xfId="14337" xr:uid="{B2386702-9EB4-43F0-ACD9-1D03F9037834}"/>
    <cellStyle name="Input 2 5 7 2" xfId="30452" xr:uid="{0B95A253-0F09-4D4C-936A-5FD384643E18}"/>
    <cellStyle name="Input 2 5 8" xfId="22300" xr:uid="{17B7A569-0C12-4C09-A246-EC6689F1857F}"/>
    <cellStyle name="Input 2 5 8 2" xfId="37961" xr:uid="{97DCE533-57B8-41B3-A7D7-9B356B28A899}"/>
    <cellStyle name="Input 2 5 9" xfId="24296" xr:uid="{09C24605-55A3-40B7-AD8A-A22EC98CBD0E}"/>
    <cellStyle name="Input 2 6" xfId="4584" xr:uid="{BA8427D4-F11C-402E-9767-F2E647C875BF}"/>
    <cellStyle name="Input 2 6 10" xfId="41055" xr:uid="{CC496951-8AFB-4E7E-A427-51B54586B55C}"/>
    <cellStyle name="Input 2 6 11" xfId="41056" xr:uid="{8909E27E-8FEF-41E2-8F00-5F904C155D88}"/>
    <cellStyle name="Input 2 6 12" xfId="41057" xr:uid="{394938EC-194D-46FB-96A9-EDAA35D19C10}"/>
    <cellStyle name="Input 2 6 13" xfId="41058" xr:uid="{66F7E402-0E34-42D0-8C53-EDE1C03B2FD8}"/>
    <cellStyle name="Input 2 6 2" xfId="4585" xr:uid="{B6E969CF-2255-4C3E-AF69-A49A906C34DB}"/>
    <cellStyle name="Input 2 6 2 10" xfId="41059" xr:uid="{55802EF5-C7E3-4A3D-B33C-1B79311168D1}"/>
    <cellStyle name="Input 2 6 2 11" xfId="41060" xr:uid="{B7E9FAEC-516E-42F2-9D85-D1F1E8DE96A6}"/>
    <cellStyle name="Input 2 6 2 12" xfId="41061" xr:uid="{AC248B43-0E3F-4265-8344-19F14A2BD583}"/>
    <cellStyle name="Input 2 6 2 2" xfId="9060" xr:uid="{9461A56D-CC4D-4224-AA6A-2CCEDF0DC0C9}"/>
    <cellStyle name="Input 2 6 2 2 10" xfId="41062" xr:uid="{5534CF8E-926E-4994-8E29-57627F9BD14F}"/>
    <cellStyle name="Input 2 6 2 2 11" xfId="41063" xr:uid="{CC9A98A6-BF26-4D40-A405-F1B97D433B45}"/>
    <cellStyle name="Input 2 6 2 2 2" xfId="11901" xr:uid="{122EE832-263B-4808-A891-9C1F51F574F1}"/>
    <cellStyle name="Input 2 6 2 2 2 2" xfId="18503" xr:uid="{6732DC79-3D61-460E-841E-FF8D7CD604A0}"/>
    <cellStyle name="Input 2 6 2 2 2 2 2" xfId="34232" xr:uid="{B05180D2-1FF4-4E71-9ED1-99D57A8732DF}"/>
    <cellStyle name="Input 2 6 2 2 2 3" xfId="28037" xr:uid="{DD084B3F-03F2-4C74-AD64-F261C68C6BFD}"/>
    <cellStyle name="Input 2 6 2 2 3" xfId="12356" xr:uid="{EFF189B6-D0B8-4C95-888C-92C220DFE497}"/>
    <cellStyle name="Input 2 6 2 2 3 2" xfId="18948" xr:uid="{1B9DB738-2196-487B-8273-222F23DC95CD}"/>
    <cellStyle name="Input 2 6 2 2 3 2 2" xfId="34677" xr:uid="{A0308E3E-8CD8-4A03-97A3-BD761B879737}"/>
    <cellStyle name="Input 2 6 2 2 3 3" xfId="28482" xr:uid="{C7FDF2F2-0104-46C2-B633-31592B1F997A}"/>
    <cellStyle name="Input 2 6 2 2 4" xfId="13477" xr:uid="{DD3FB5D3-4760-46BF-AD37-DD5BFE58ED0F}"/>
    <cellStyle name="Input 2 6 2 2 4 2" xfId="20064" xr:uid="{B5F80FC0-4299-4F71-B40F-8A0B142908CA}"/>
    <cellStyle name="Input 2 6 2 2 4 2 2" xfId="35793" xr:uid="{6520D266-58DB-4605-BCE8-3CE0DF26319E}"/>
    <cellStyle name="Input 2 6 2 2 4 3" xfId="29599" xr:uid="{83188E16-53A1-4E23-BDDE-1A3823A70DA1}"/>
    <cellStyle name="Input 2 6 2 2 5" xfId="15891" xr:uid="{DD0D6BB6-9AF5-43E7-9404-82EAA1156EEA}"/>
    <cellStyle name="Input 2 6 2 2 5 2" xfId="31620" xr:uid="{B9F3907C-79E1-4F01-BC24-E7859E3E51F1}"/>
    <cellStyle name="Input 2 6 2 2 6" xfId="23384" xr:uid="{FB3AAE6E-0A4B-4495-9981-CCB4D912E5FE}"/>
    <cellStyle name="Input 2 6 2 2 6 2" xfId="39039" xr:uid="{BFD3D1A5-CD8A-4F22-91A4-A0001203C3C3}"/>
    <cellStyle name="Input 2 6 2 2 7" xfId="25290" xr:uid="{B82EC4B0-7BB8-4E77-86B8-8F591209BA04}"/>
    <cellStyle name="Input 2 6 2 2 8" xfId="41064" xr:uid="{FF9A7429-2D76-4339-8A71-1CA0C8B132F3}"/>
    <cellStyle name="Input 2 6 2 2 9" xfId="41065" xr:uid="{BA490742-C05E-4C2F-A564-6D80EA67171A}"/>
    <cellStyle name="Input 2 6 2 3" xfId="10637" xr:uid="{0D19B4BF-536E-4A95-BB05-FE419B703FFA}"/>
    <cellStyle name="Input 2 6 2 3 2" xfId="17284" xr:uid="{B41CF137-C867-4D63-90BA-B48ED7139089}"/>
    <cellStyle name="Input 2 6 2 3 2 2" xfId="33013" xr:uid="{D9B56833-57DA-4150-ACB7-CBC3148DA7E3}"/>
    <cellStyle name="Input 2 6 2 3 3" xfId="26803" xr:uid="{EA713EFA-3AF2-43C0-AEB2-A7D853D66549}"/>
    <cellStyle name="Input 2 6 2 4" xfId="10056" xr:uid="{9A22E46A-AA57-4A61-80A5-D9544BEB93B9}"/>
    <cellStyle name="Input 2 6 2 4 2" xfId="16739" xr:uid="{51003F17-A037-4EA0-9CD1-D4E0DFF1B0C1}"/>
    <cellStyle name="Input 2 6 2 4 2 2" xfId="32468" xr:uid="{80B64192-A743-4AFF-8139-1E2D5085BF90}"/>
    <cellStyle name="Input 2 6 2 4 3" xfId="26225" xr:uid="{79A725E0-05A5-40F0-AF2A-6735AA7FBEB3}"/>
    <cellStyle name="Input 2 6 2 5" xfId="12936" xr:uid="{72ECA511-BD48-4A29-A51C-FE776835DC7C}"/>
    <cellStyle name="Input 2 6 2 5 2" xfId="19523" xr:uid="{BA388B9E-9FF3-4B4D-9E8C-482891B9E301}"/>
    <cellStyle name="Input 2 6 2 5 2 2" xfId="35252" xr:uid="{00A23647-51D9-4A39-B16B-9BD441DF3C24}"/>
    <cellStyle name="Input 2 6 2 5 3" xfId="29058" xr:uid="{B4A6BBCE-DD6A-45B7-AB50-E998DF9E085A}"/>
    <cellStyle name="Input 2 6 2 6" xfId="14334" xr:uid="{7264815A-AAB0-43D2-B8ED-F2336D6A6789}"/>
    <cellStyle name="Input 2 6 2 6 2" xfId="30449" xr:uid="{92C0E2DE-F847-4162-88E4-C982335447C0}"/>
    <cellStyle name="Input 2 6 2 7" xfId="22303" xr:uid="{BE8975E3-96E6-41F7-A760-2940E797396C}"/>
    <cellStyle name="Input 2 6 2 7 2" xfId="37964" xr:uid="{CD89B65E-CD69-4F42-A445-D1E1A0BA021B}"/>
    <cellStyle name="Input 2 6 2 8" xfId="24299" xr:uid="{6DEC0F1B-336C-4D0A-9500-FBE6DE114B62}"/>
    <cellStyle name="Input 2 6 2 9" xfId="41066" xr:uid="{CEB614AF-4C80-4F09-8A9C-454CEA55DA64}"/>
    <cellStyle name="Input 2 6 3" xfId="9059" xr:uid="{4CA5190E-FCCE-47A0-99DA-C4E6CAF33AA0}"/>
    <cellStyle name="Input 2 6 3 10" xfId="41067" xr:uid="{A7EFC601-90D3-48A4-8C4B-050580C40B20}"/>
    <cellStyle name="Input 2 6 3 11" xfId="41068" xr:uid="{79D733FD-FBA6-432F-8293-6202DB880E84}"/>
    <cellStyle name="Input 2 6 3 2" xfId="10123" xr:uid="{C6BC014D-4AB5-4F61-BB55-A037E180A010}"/>
    <cellStyle name="Input 2 6 3 2 2" xfId="16806" xr:uid="{96ABCB2C-3CFE-4E71-80B5-015D59C8141C}"/>
    <cellStyle name="Input 2 6 3 2 2 2" xfId="32535" xr:uid="{2FABFCC8-2E93-4BDB-8DC4-5E72595467EF}"/>
    <cellStyle name="Input 2 6 3 2 3" xfId="26292" xr:uid="{09E32A41-9D2C-4C90-BFF8-3A6E9D42EBF6}"/>
    <cellStyle name="Input 2 6 3 3" xfId="12355" xr:uid="{DF4A5F57-DBFE-41A1-AC89-24E0C86B8A98}"/>
    <cellStyle name="Input 2 6 3 3 2" xfId="18947" xr:uid="{7306F7B7-950B-42E9-BEED-C83D677E768A}"/>
    <cellStyle name="Input 2 6 3 3 2 2" xfId="34676" xr:uid="{7F7ED3BE-BB8E-4B12-B217-8A21B1CAF381}"/>
    <cellStyle name="Input 2 6 3 3 3" xfId="28481" xr:uid="{E7E1CA23-59B9-4E17-8982-67882BD046DF}"/>
    <cellStyle name="Input 2 6 3 4" xfId="13476" xr:uid="{63421713-1F85-4D18-9CE8-F2412FF50927}"/>
    <cellStyle name="Input 2 6 3 4 2" xfId="20063" xr:uid="{A4EE8C3C-9AA2-4168-8FA0-D379EBEC1B56}"/>
    <cellStyle name="Input 2 6 3 4 2 2" xfId="35792" xr:uid="{1C601B51-37BE-43B8-A124-E5EC6B6F4F02}"/>
    <cellStyle name="Input 2 6 3 4 3" xfId="29598" xr:uid="{C7BBCA98-393E-4295-B03F-709B93CAA7B0}"/>
    <cellStyle name="Input 2 6 3 5" xfId="15890" xr:uid="{943AF6D3-B640-4729-8A4E-A6A5F45752AA}"/>
    <cellStyle name="Input 2 6 3 5 2" xfId="31619" xr:uid="{1FDC11A9-43C2-4704-9D1A-D2B680015FF2}"/>
    <cellStyle name="Input 2 6 3 6" xfId="23383" xr:uid="{65D0A355-0554-4026-B24E-20C114D03738}"/>
    <cellStyle name="Input 2 6 3 6 2" xfId="39038" xr:uid="{3A25482B-DCCD-4A52-B29C-EE619D623C26}"/>
    <cellStyle name="Input 2 6 3 7" xfId="25289" xr:uid="{4A5061E8-8557-4DF5-B0C6-6122ACEFBD3B}"/>
    <cellStyle name="Input 2 6 3 8" xfId="41069" xr:uid="{46A01597-A668-4C2A-B39E-C142BFF7EAAA}"/>
    <cellStyle name="Input 2 6 3 9" xfId="41070" xr:uid="{61DA9233-A61A-47ED-AC24-F0FB48D5D80F}"/>
    <cellStyle name="Input 2 6 4" xfId="10638" xr:uid="{892751E4-722F-4E76-A2AC-6A9573CF3BD8}"/>
    <cellStyle name="Input 2 6 4 2" xfId="17285" xr:uid="{1CB39C22-E403-409E-B9DE-F6E3DEA6D660}"/>
    <cellStyle name="Input 2 6 4 2 2" xfId="33014" xr:uid="{DD490462-284C-4574-BA2D-6D2AD5A80350}"/>
    <cellStyle name="Input 2 6 4 3" xfId="26804" xr:uid="{1FF22844-D76B-4AC4-AEFE-452CFEE4AE88}"/>
    <cellStyle name="Input 2 6 5" xfId="10616" xr:uid="{10485191-BCF2-4449-BC5F-085667C94FE5}"/>
    <cellStyle name="Input 2 6 5 2" xfId="17263" xr:uid="{3C9F90F0-8C19-495D-8B14-21CAEE728B19}"/>
    <cellStyle name="Input 2 6 5 2 2" xfId="32992" xr:uid="{DC17274D-5445-464B-BC45-1FB595079156}"/>
    <cellStyle name="Input 2 6 5 3" xfId="26782" xr:uid="{EF9F9731-7ECF-4921-B8FC-C9A9E7C522C5}"/>
    <cellStyle name="Input 2 6 6" xfId="12935" xr:uid="{5DCAC977-A733-40A3-80E3-D057818E8A69}"/>
    <cellStyle name="Input 2 6 6 2" xfId="19522" xr:uid="{84F69E89-1E55-4989-8B66-A25E96C63BD6}"/>
    <cellStyle name="Input 2 6 6 2 2" xfId="35251" xr:uid="{B2B60980-68AB-4B95-8967-996A26F78F1C}"/>
    <cellStyle name="Input 2 6 6 3" xfId="29057" xr:uid="{F2354899-4B77-4ADA-8158-8E152022C0FE}"/>
    <cellStyle name="Input 2 6 7" xfId="14335" xr:uid="{6D7D2C70-491F-488C-95B9-47106EC8FCB5}"/>
    <cellStyle name="Input 2 6 7 2" xfId="30450" xr:uid="{47395E68-A1A1-47E2-8A31-D480128778FE}"/>
    <cellStyle name="Input 2 6 8" xfId="22302" xr:uid="{1F89EDFD-2476-4493-A305-1B324BF5DECB}"/>
    <cellStyle name="Input 2 6 8 2" xfId="37963" xr:uid="{3F9161A0-1903-4E18-8FE8-A06DF33583CC}"/>
    <cellStyle name="Input 2 6 9" xfId="24298" xr:uid="{A2C2B65D-2E52-4AC7-A307-375EFD95CA19}"/>
    <cellStyle name="Input 2 7" xfId="4586" xr:uid="{4CB7CBC5-D3E1-4569-B67C-76CD269B19C4}"/>
    <cellStyle name="Input 2 7 10" xfId="41071" xr:uid="{0C880BDE-6581-4458-8721-2BCCD77B73BB}"/>
    <cellStyle name="Input 2 7 11" xfId="41072" xr:uid="{FE514078-63E3-428A-9093-D69F2AE66D71}"/>
    <cellStyle name="Input 2 7 12" xfId="41073" xr:uid="{CA01A9D8-186F-4D06-B4C7-08422374DF05}"/>
    <cellStyle name="Input 2 7 13" xfId="41074" xr:uid="{3DBA6415-9648-44E4-9377-EF91F1168331}"/>
    <cellStyle name="Input 2 7 2" xfId="4587" xr:uid="{7F6BDC18-6DA4-4BF9-B6EF-A5B7357A0FB7}"/>
    <cellStyle name="Input 2 7 2 10" xfId="41075" xr:uid="{F9322DFB-2C1E-47E8-B3FF-52EC56240AC4}"/>
    <cellStyle name="Input 2 7 2 11" xfId="41076" xr:uid="{6DC5A506-CF2D-4BC4-8CB9-28501C32B2B4}"/>
    <cellStyle name="Input 2 7 2 12" xfId="41077" xr:uid="{B26E805E-3A5D-42BC-8B11-909DB68B2334}"/>
    <cellStyle name="Input 2 7 2 2" xfId="9062" xr:uid="{EF2BE14E-150E-44EF-B7E8-B29BC79BF32D}"/>
    <cellStyle name="Input 2 7 2 2 10" xfId="41078" xr:uid="{BDC97B68-8C56-4505-AAE9-E93A6DA1CA2A}"/>
    <cellStyle name="Input 2 7 2 2 11" xfId="41079" xr:uid="{CF5FFE5B-0897-4436-B572-219E3818B6E2}"/>
    <cellStyle name="Input 2 7 2 2 2" xfId="10122" xr:uid="{1C30CEE0-EBA9-4277-B403-2129A2698390}"/>
    <cellStyle name="Input 2 7 2 2 2 2" xfId="16805" xr:uid="{76301E4F-B735-4C01-9A8D-88A497202C4F}"/>
    <cellStyle name="Input 2 7 2 2 2 2 2" xfId="32534" xr:uid="{F454F999-3F1B-4AFB-BD12-CD5A8513959D}"/>
    <cellStyle name="Input 2 7 2 2 2 3" xfId="26291" xr:uid="{B61D9F61-701E-4CEE-9FDB-494CDF3A9E75}"/>
    <cellStyle name="Input 2 7 2 2 3" xfId="12358" xr:uid="{E661CD26-C7CD-4073-8249-1AD741CF8060}"/>
    <cellStyle name="Input 2 7 2 2 3 2" xfId="18950" xr:uid="{2D08213B-F9D6-4E96-9A8E-88569F94FD7F}"/>
    <cellStyle name="Input 2 7 2 2 3 2 2" xfId="34679" xr:uid="{78B0FFB3-4A84-473B-AD4C-69C27C816ABF}"/>
    <cellStyle name="Input 2 7 2 2 3 3" xfId="28484" xr:uid="{34F3FC38-F537-41AA-9825-F4FB7AFBBB91}"/>
    <cellStyle name="Input 2 7 2 2 4" xfId="13479" xr:uid="{C081741B-3946-4A3D-99B2-B6AE42BD068A}"/>
    <cellStyle name="Input 2 7 2 2 4 2" xfId="20066" xr:uid="{06B250C0-1EF1-48A5-8545-9F5ABE7C5E64}"/>
    <cellStyle name="Input 2 7 2 2 4 2 2" xfId="35795" xr:uid="{4A95511D-924E-40E5-BE54-364F0F360937}"/>
    <cellStyle name="Input 2 7 2 2 4 3" xfId="29601" xr:uid="{913C0D37-0397-490C-AC2C-036627B8C3C2}"/>
    <cellStyle name="Input 2 7 2 2 5" xfId="15893" xr:uid="{384C1904-0F28-4D60-ADBB-F97FC94FF21E}"/>
    <cellStyle name="Input 2 7 2 2 5 2" xfId="31622" xr:uid="{6C357466-B6BF-41C3-9E00-575BEB3C79F7}"/>
    <cellStyle name="Input 2 7 2 2 6" xfId="23386" xr:uid="{DC7F8701-38D8-4B2E-BD26-06316E844FAC}"/>
    <cellStyle name="Input 2 7 2 2 6 2" xfId="39041" xr:uid="{305907F5-E661-494C-8F9A-2087989F6BF6}"/>
    <cellStyle name="Input 2 7 2 2 7" xfId="25292" xr:uid="{CE606FF1-9682-4574-BDCB-B34EBC82E7BB}"/>
    <cellStyle name="Input 2 7 2 2 8" xfId="41080" xr:uid="{7A1B6E3F-D166-41C7-9F3E-96DAF5669035}"/>
    <cellStyle name="Input 2 7 2 2 9" xfId="41081" xr:uid="{062C03B0-5BF7-491B-A370-A4BF336F2B78}"/>
    <cellStyle name="Input 2 7 2 3" xfId="10635" xr:uid="{7C7D1869-6351-4095-AC1F-B6A01EAE7EC4}"/>
    <cellStyle name="Input 2 7 2 3 2" xfId="17282" xr:uid="{5D64195F-4CB0-440F-B6ED-5C78D1C12AC9}"/>
    <cellStyle name="Input 2 7 2 3 2 2" xfId="33011" xr:uid="{E7088C41-4CF8-4149-84D6-327F97B2ADE2}"/>
    <cellStyle name="Input 2 7 2 3 3" xfId="26801" xr:uid="{87B89EC8-3FF5-4A4C-9616-DC25378A720D}"/>
    <cellStyle name="Input 2 7 2 4" xfId="10055" xr:uid="{14FF09F2-1C6F-452D-AA98-89795F0AAC15}"/>
    <cellStyle name="Input 2 7 2 4 2" xfId="16738" xr:uid="{3CA7D8D2-5AB9-4944-B1D4-7A26804968CF}"/>
    <cellStyle name="Input 2 7 2 4 2 2" xfId="32467" xr:uid="{3F48D1FE-5489-4BAD-B5F7-D92CAACE532A}"/>
    <cellStyle name="Input 2 7 2 4 3" xfId="26224" xr:uid="{247428D0-3805-4A7C-8FC1-48944B3ABAC7}"/>
    <cellStyle name="Input 2 7 2 5" xfId="12938" xr:uid="{DE8D1F80-9DFD-40D6-9224-546F9E42F24B}"/>
    <cellStyle name="Input 2 7 2 5 2" xfId="19525" xr:uid="{3FA45653-2576-40A1-9FDE-9C944025139B}"/>
    <cellStyle name="Input 2 7 2 5 2 2" xfId="35254" xr:uid="{78A677C4-1ED9-4C37-B324-24C7157001A7}"/>
    <cellStyle name="Input 2 7 2 5 3" xfId="29060" xr:uid="{B16D86CF-FF98-46B4-82BA-0F8C35A0BEA2}"/>
    <cellStyle name="Input 2 7 2 6" xfId="14332" xr:uid="{B45F7D88-0F4C-40F9-B02E-B945C8E73B28}"/>
    <cellStyle name="Input 2 7 2 6 2" xfId="30447" xr:uid="{16D3E793-1087-4FC7-99CD-43B27CEA3511}"/>
    <cellStyle name="Input 2 7 2 7" xfId="22305" xr:uid="{253D5D85-4E6B-455F-AC5A-786C91253E95}"/>
    <cellStyle name="Input 2 7 2 7 2" xfId="37966" xr:uid="{C378086F-2031-416B-8982-EE4E4992AA3A}"/>
    <cellStyle name="Input 2 7 2 8" xfId="24301" xr:uid="{2363F830-55E6-4715-A511-D2E6F28166C2}"/>
    <cellStyle name="Input 2 7 2 9" xfId="41082" xr:uid="{F33555A6-96D7-4AFE-93EB-5CEC8A3F2F88}"/>
    <cellStyle name="Input 2 7 3" xfId="9061" xr:uid="{7E2DD50B-B454-4081-9DE3-29D78B7868DF}"/>
    <cellStyle name="Input 2 7 3 10" xfId="41083" xr:uid="{F8A01C15-0DCD-4DCA-99D7-6BCD69405D14}"/>
    <cellStyle name="Input 2 7 3 11" xfId="41084" xr:uid="{3BC3B5D3-1D6F-4D39-90F7-B3A4773F8959}"/>
    <cellStyle name="Input 2 7 3 2" xfId="11899" xr:uid="{F3C13402-FA20-4342-9518-955B2600C431}"/>
    <cellStyle name="Input 2 7 3 2 2" xfId="18501" xr:uid="{E837278E-1262-4BB6-B454-9BEA5032E0AC}"/>
    <cellStyle name="Input 2 7 3 2 2 2" xfId="34230" xr:uid="{AD6FFB1A-08C3-4349-B549-A93EF03533FF}"/>
    <cellStyle name="Input 2 7 3 2 3" xfId="28035" xr:uid="{26102BA4-3955-46AC-B6CD-567C5CB45590}"/>
    <cellStyle name="Input 2 7 3 3" xfId="12357" xr:uid="{8091B741-7B4F-4B66-8F91-3360E83500A7}"/>
    <cellStyle name="Input 2 7 3 3 2" xfId="18949" xr:uid="{C7FC2838-054F-47FD-97FB-5C6E87D9A18C}"/>
    <cellStyle name="Input 2 7 3 3 2 2" xfId="34678" xr:uid="{327070EF-4C17-47FF-8EE0-A1426A488966}"/>
    <cellStyle name="Input 2 7 3 3 3" xfId="28483" xr:uid="{71E262F5-0194-4D71-B6B4-33C9AD79B8E2}"/>
    <cellStyle name="Input 2 7 3 4" xfId="13478" xr:uid="{09D881BC-3318-4BCD-89A3-AFD00C6CE831}"/>
    <cellStyle name="Input 2 7 3 4 2" xfId="20065" xr:uid="{EBC147EE-4686-40D2-A394-14F148E97A70}"/>
    <cellStyle name="Input 2 7 3 4 2 2" xfId="35794" xr:uid="{F5C7B323-D589-49E2-8F0F-AF26C6D529D2}"/>
    <cellStyle name="Input 2 7 3 4 3" xfId="29600" xr:uid="{008FA363-7BEF-437A-A561-7E65C8C7837E}"/>
    <cellStyle name="Input 2 7 3 5" xfId="15892" xr:uid="{C38C6738-C06A-4934-AE34-96EC6688DE66}"/>
    <cellStyle name="Input 2 7 3 5 2" xfId="31621" xr:uid="{08C66638-855C-48FE-BA7F-0E7CDA347084}"/>
    <cellStyle name="Input 2 7 3 6" xfId="23385" xr:uid="{4FB547E2-0AB1-4F2C-8FD9-E6B0D9F077D1}"/>
    <cellStyle name="Input 2 7 3 6 2" xfId="39040" xr:uid="{48F1B191-FFAC-498E-8706-58A778F07A64}"/>
    <cellStyle name="Input 2 7 3 7" xfId="25291" xr:uid="{F4DA0A7B-96DB-47CC-8594-D78F497692B0}"/>
    <cellStyle name="Input 2 7 3 8" xfId="41085" xr:uid="{69E21122-A9F5-4CFF-ACE3-244D1BB9BE4C}"/>
    <cellStyle name="Input 2 7 3 9" xfId="41086" xr:uid="{E7169007-A5E4-41B5-BC21-D9C51EBA3993}"/>
    <cellStyle name="Input 2 7 4" xfId="10636" xr:uid="{3AFEF570-445F-4A53-88F4-E937F9E969EC}"/>
    <cellStyle name="Input 2 7 4 2" xfId="17283" xr:uid="{E7CE6C59-8914-4794-BAAC-0092EAA1FF77}"/>
    <cellStyle name="Input 2 7 4 2 2" xfId="33012" xr:uid="{C13A429E-2F1C-48E5-831C-495FE2240CAB}"/>
    <cellStyle name="Input 2 7 4 3" xfId="26802" xr:uid="{EDDC8645-3265-46E5-B976-1292045B25F8}"/>
    <cellStyle name="Input 2 7 5" xfId="10892" xr:uid="{B9BB0A3C-97CB-4803-BE14-16F3034DA76A}"/>
    <cellStyle name="Input 2 7 5 2" xfId="17519" xr:uid="{3C498758-76E8-4AF9-B749-4595D55CBF26}"/>
    <cellStyle name="Input 2 7 5 2 2" xfId="33248" xr:uid="{3D42D0F8-4075-468C-9132-768F19623D19}"/>
    <cellStyle name="Input 2 7 5 3" xfId="27043" xr:uid="{8ECB9BF0-D6F6-4C25-B5AA-0A77FE721942}"/>
    <cellStyle name="Input 2 7 6" xfId="12937" xr:uid="{1147AA43-D4AA-4A4C-A888-BF6282E30DC8}"/>
    <cellStyle name="Input 2 7 6 2" xfId="19524" xr:uid="{C208705C-F924-4EEB-BEEF-A57B040090EE}"/>
    <cellStyle name="Input 2 7 6 2 2" xfId="35253" xr:uid="{AAB50F17-CA0C-4C6F-B597-D13C05A9626A}"/>
    <cellStyle name="Input 2 7 6 3" xfId="29059" xr:uid="{25BB309F-2E38-4A6B-8CEF-0E4F746B2B0F}"/>
    <cellStyle name="Input 2 7 7" xfId="14333" xr:uid="{092F82C3-15C6-4BAF-9F87-B19EA73230E3}"/>
    <cellStyle name="Input 2 7 7 2" xfId="30448" xr:uid="{493022C0-34EB-473F-A14C-BE3F5CC4D777}"/>
    <cellStyle name="Input 2 7 8" xfId="22304" xr:uid="{A2FF6C5A-3B31-4F8F-9CFB-AB4BADF319ED}"/>
    <cellStyle name="Input 2 7 8 2" xfId="37965" xr:uid="{CE46C32E-D262-4B0F-B9C6-C053F0763EC2}"/>
    <cellStyle name="Input 2 7 9" xfId="24300" xr:uid="{3D120100-4BB6-4AAD-828A-916AF8C329B5}"/>
    <cellStyle name="Input 2 8" xfId="4588" xr:uid="{C584D09F-388B-4D3B-8030-A3F79FA2D3B8}"/>
    <cellStyle name="Input 2 8 10" xfId="41087" xr:uid="{144A63AA-0FC0-4E68-9BBF-85305977F662}"/>
    <cellStyle name="Input 2 8 11" xfId="41088" xr:uid="{7EDB0074-7BD4-4666-A4B9-07CAA5EE263B}"/>
    <cellStyle name="Input 2 8 12" xfId="41089" xr:uid="{5C8CF27D-317F-4181-B7D7-4060E342868D}"/>
    <cellStyle name="Input 2 8 13" xfId="41090" xr:uid="{D7E06218-99C6-4635-893D-15EF0DE2AFB3}"/>
    <cellStyle name="Input 2 8 2" xfId="4589" xr:uid="{A7EC29CD-7F43-49C3-91BD-B794CBA25B98}"/>
    <cellStyle name="Input 2 8 2 10" xfId="41091" xr:uid="{200642C3-A3A8-407C-90FB-DC953DBCB9F6}"/>
    <cellStyle name="Input 2 8 2 11" xfId="41092" xr:uid="{E8AAEAC6-FD5E-4234-ABEA-DC8E5470F3DD}"/>
    <cellStyle name="Input 2 8 2 12" xfId="41093" xr:uid="{B993B704-A8A4-4141-BD9B-063EB0CB7094}"/>
    <cellStyle name="Input 2 8 2 2" xfId="9064" xr:uid="{E2A84EA7-A4BD-4F79-A748-B47F3B0825F3}"/>
    <cellStyle name="Input 2 8 2 2 10" xfId="41094" xr:uid="{ABA4D471-9674-485B-AC77-668ED122D8DC}"/>
    <cellStyle name="Input 2 8 2 2 11" xfId="41095" xr:uid="{C7C6ED82-F9F4-4CFD-84C0-53A45D978E04}"/>
    <cellStyle name="Input 2 8 2 2 2" xfId="10120" xr:uid="{0D118EEE-DB3F-49E2-86E6-FCC21F67A6BC}"/>
    <cellStyle name="Input 2 8 2 2 2 2" xfId="16803" xr:uid="{0ADC9B53-7784-4DE0-A8B7-3C61A6035C3F}"/>
    <cellStyle name="Input 2 8 2 2 2 2 2" xfId="32532" xr:uid="{90B86058-F418-4567-9F6B-777F3540E05B}"/>
    <cellStyle name="Input 2 8 2 2 2 3" xfId="26289" xr:uid="{B6937046-23D1-446C-9A24-4CD009311205}"/>
    <cellStyle name="Input 2 8 2 2 3" xfId="12360" xr:uid="{95742E6C-7B90-4DE8-826F-6800873EC721}"/>
    <cellStyle name="Input 2 8 2 2 3 2" xfId="18952" xr:uid="{466564BB-2F01-4568-9F6F-35B718B68BAD}"/>
    <cellStyle name="Input 2 8 2 2 3 2 2" xfId="34681" xr:uid="{1C96DC73-A61C-41B6-AE05-3D39826A0586}"/>
    <cellStyle name="Input 2 8 2 2 3 3" xfId="28486" xr:uid="{C77B7503-B607-495C-ABCB-45A7AE2C5AF7}"/>
    <cellStyle name="Input 2 8 2 2 4" xfId="13481" xr:uid="{D19D1F00-F7A0-4896-804A-241EDD43C1C2}"/>
    <cellStyle name="Input 2 8 2 2 4 2" xfId="20068" xr:uid="{93B9E00B-92CA-483F-8ED6-1D6A18E41B12}"/>
    <cellStyle name="Input 2 8 2 2 4 2 2" xfId="35797" xr:uid="{A5F54A67-C47E-4C5B-86A6-A3F8C6683779}"/>
    <cellStyle name="Input 2 8 2 2 4 3" xfId="29603" xr:uid="{9C239E52-B911-4C69-923D-222D7F4D4AFB}"/>
    <cellStyle name="Input 2 8 2 2 5" xfId="15895" xr:uid="{0411CD91-63CD-4A8F-8F33-CA3673416199}"/>
    <cellStyle name="Input 2 8 2 2 5 2" xfId="31624" xr:uid="{938EB95C-4369-47A9-8D47-0015F64A753F}"/>
    <cellStyle name="Input 2 8 2 2 6" xfId="23388" xr:uid="{62B4C127-05F2-4EC2-AA35-A0B7469BA100}"/>
    <cellStyle name="Input 2 8 2 2 6 2" xfId="39043" xr:uid="{C8A4D46C-EBE2-4613-BD56-CA8C907DFEBE}"/>
    <cellStyle name="Input 2 8 2 2 7" xfId="25294" xr:uid="{429BD2A0-AC48-44A3-BC5C-381A199941F0}"/>
    <cellStyle name="Input 2 8 2 2 8" xfId="41096" xr:uid="{BC145809-02D0-40A5-A39D-D1CE6EA011B6}"/>
    <cellStyle name="Input 2 8 2 2 9" xfId="41097" xr:uid="{AB435AEA-87CB-403D-8FA6-49F39BBC6E8C}"/>
    <cellStyle name="Input 2 8 2 3" xfId="10633" xr:uid="{DA82670E-6614-4566-840C-092E3EB262FE}"/>
    <cellStyle name="Input 2 8 2 3 2" xfId="17280" xr:uid="{10F57CE5-53FF-427F-B43D-58B631378C7E}"/>
    <cellStyle name="Input 2 8 2 3 2 2" xfId="33009" xr:uid="{0E776F35-111E-4DD9-8680-FCF4699CC24F}"/>
    <cellStyle name="Input 2 8 2 3 3" xfId="26799" xr:uid="{16115F73-78E7-46DD-B9B5-F3087625C536}"/>
    <cellStyle name="Input 2 8 2 4" xfId="12138" xr:uid="{E88A9B50-E4A7-4968-A69A-E7B432810D10}"/>
    <cellStyle name="Input 2 8 2 4 2" xfId="18732" xr:uid="{ACF6BC6D-3157-4040-BFC4-B004F4CFDC0B}"/>
    <cellStyle name="Input 2 8 2 4 2 2" xfId="34461" xr:uid="{321AA25F-0294-4A25-ADD7-08BB2448AA86}"/>
    <cellStyle name="Input 2 8 2 4 3" xfId="28266" xr:uid="{AD4271FE-D090-430F-A30B-77A704469A7F}"/>
    <cellStyle name="Input 2 8 2 5" xfId="12940" xr:uid="{0565C863-F117-48F0-9BDF-18982AFC5527}"/>
    <cellStyle name="Input 2 8 2 5 2" xfId="19527" xr:uid="{1DCFFC91-5F4B-4BF2-9334-BF7C07522C48}"/>
    <cellStyle name="Input 2 8 2 5 2 2" xfId="35256" xr:uid="{1F942DA0-5F83-494F-B4F2-DB93C1EE16AB}"/>
    <cellStyle name="Input 2 8 2 5 3" xfId="29062" xr:uid="{DB2583A6-7CFA-48B7-A7B5-3C5F7867CADD}"/>
    <cellStyle name="Input 2 8 2 6" xfId="14330" xr:uid="{1AE5E34E-6702-417B-9ED7-4C03C73207EE}"/>
    <cellStyle name="Input 2 8 2 6 2" xfId="30445" xr:uid="{49878CFF-D5B0-4C68-9327-3A91D565B564}"/>
    <cellStyle name="Input 2 8 2 7" xfId="22307" xr:uid="{DE28CAA4-D08E-4A3E-9A31-DF8C64A25CE5}"/>
    <cellStyle name="Input 2 8 2 7 2" xfId="37968" xr:uid="{99D6A27C-A490-4053-B0F1-66A2898B54AA}"/>
    <cellStyle name="Input 2 8 2 8" xfId="24303" xr:uid="{96FC722F-AE86-4AD7-9070-4ECEE4F7E809}"/>
    <cellStyle name="Input 2 8 2 9" xfId="41098" xr:uid="{8E0DDA19-D21E-4D28-BA15-657FD3EE18C6}"/>
    <cellStyle name="Input 2 8 3" xfId="9063" xr:uid="{AAE214C2-F798-40C9-9908-743E35756823}"/>
    <cellStyle name="Input 2 8 3 10" xfId="41099" xr:uid="{10FE6B64-8C71-494A-9BEF-1EC1A7EFF51C}"/>
    <cellStyle name="Input 2 8 3 11" xfId="41100" xr:uid="{025ED61B-CE2A-4428-84B9-1CD0246FCF29}"/>
    <cellStyle name="Input 2 8 3 2" xfId="10121" xr:uid="{C05062A8-CA3E-40C7-A3D3-0199D50D3235}"/>
    <cellStyle name="Input 2 8 3 2 2" xfId="16804" xr:uid="{E7F2F041-EFCE-4BEF-B8EB-824B23D1A358}"/>
    <cellStyle name="Input 2 8 3 2 2 2" xfId="32533" xr:uid="{35D8B02B-BD73-43A8-A35F-1E8447B3746E}"/>
    <cellStyle name="Input 2 8 3 2 3" xfId="26290" xr:uid="{9CEE086E-E9D8-44EA-B1C3-5EED6EE8515D}"/>
    <cellStyle name="Input 2 8 3 3" xfId="12359" xr:uid="{3282B5D9-AA53-4B62-9D3E-35FB3C7975DE}"/>
    <cellStyle name="Input 2 8 3 3 2" xfId="18951" xr:uid="{A7F93568-8AEA-43BE-AA24-B4E1003161A0}"/>
    <cellStyle name="Input 2 8 3 3 2 2" xfId="34680" xr:uid="{1A698068-86A7-44ED-82AC-D689BE60BEC4}"/>
    <cellStyle name="Input 2 8 3 3 3" xfId="28485" xr:uid="{076F691B-01F4-4958-9F37-48C7C9A6CC8C}"/>
    <cellStyle name="Input 2 8 3 4" xfId="13480" xr:uid="{33A2E886-C550-4AED-BE57-B4720C1F9E5A}"/>
    <cellStyle name="Input 2 8 3 4 2" xfId="20067" xr:uid="{A410BF85-E119-44AF-B4A0-A3302848861B}"/>
    <cellStyle name="Input 2 8 3 4 2 2" xfId="35796" xr:uid="{E9B85DED-6874-4033-887A-5168D9364CF5}"/>
    <cellStyle name="Input 2 8 3 4 3" xfId="29602" xr:uid="{3EB76B17-6B93-45BC-A81D-194672D3C07F}"/>
    <cellStyle name="Input 2 8 3 5" xfId="15894" xr:uid="{69FC2EEB-B263-43B7-8512-9AFC8CC6554E}"/>
    <cellStyle name="Input 2 8 3 5 2" xfId="31623" xr:uid="{441DCFB9-3F7D-44D8-89AB-5F1975BDD9AD}"/>
    <cellStyle name="Input 2 8 3 6" xfId="23387" xr:uid="{2BB30BBC-94E6-4444-8300-194C25B419FB}"/>
    <cellStyle name="Input 2 8 3 6 2" xfId="39042" xr:uid="{74C7A9D6-916D-45FC-83D8-1509F67AC297}"/>
    <cellStyle name="Input 2 8 3 7" xfId="25293" xr:uid="{795AC8B7-4F94-45DF-80A7-2B658DFC5F09}"/>
    <cellStyle name="Input 2 8 3 8" xfId="41101" xr:uid="{1C175DCE-B9DA-45A0-98D2-4B56028D2EDA}"/>
    <cellStyle name="Input 2 8 3 9" xfId="41102" xr:uid="{1B0F1989-5B1C-4ABB-92C4-2EC27A2F44A3}"/>
    <cellStyle name="Input 2 8 4" xfId="10634" xr:uid="{FAC92120-0335-426B-8D2C-B6B97ED85136}"/>
    <cellStyle name="Input 2 8 4 2" xfId="17281" xr:uid="{9AEBBE76-D13B-404D-8EE4-5C8BC8DB1A03}"/>
    <cellStyle name="Input 2 8 4 2 2" xfId="33010" xr:uid="{77CDEB05-E479-4CF7-AA5F-64A40AE3A611}"/>
    <cellStyle name="Input 2 8 4 3" xfId="26800" xr:uid="{80CD7701-2387-49AD-87B4-A0FB2225F62C}"/>
    <cellStyle name="Input 2 8 5" xfId="12131" xr:uid="{D657769A-B779-411F-A974-99B515F903DD}"/>
    <cellStyle name="Input 2 8 5 2" xfId="18725" xr:uid="{1255A438-F8B3-47E6-9EE2-54CD26912054}"/>
    <cellStyle name="Input 2 8 5 2 2" xfId="34454" xr:uid="{9C69EC2F-7CEA-47C6-B9EF-D819E1F82EC8}"/>
    <cellStyle name="Input 2 8 5 3" xfId="28259" xr:uid="{EC653F0E-52A1-43DD-9018-95B39366E68F}"/>
    <cellStyle name="Input 2 8 6" xfId="12939" xr:uid="{C8EBB91A-767C-4235-A4A2-864B4A55A859}"/>
    <cellStyle name="Input 2 8 6 2" xfId="19526" xr:uid="{A2999132-1E72-4A47-B4A9-A63C6198A312}"/>
    <cellStyle name="Input 2 8 6 2 2" xfId="35255" xr:uid="{CCEE7700-63C7-4C55-A7DE-D593FB9109BA}"/>
    <cellStyle name="Input 2 8 6 3" xfId="29061" xr:uid="{94B7F4B0-05D4-46F8-938B-966B62EFE14E}"/>
    <cellStyle name="Input 2 8 7" xfId="14331" xr:uid="{A43F2557-245C-406C-911F-1C39475CC48D}"/>
    <cellStyle name="Input 2 8 7 2" xfId="30446" xr:uid="{A41F6DA2-F92E-48F5-9AB3-B39C8E805077}"/>
    <cellStyle name="Input 2 8 8" xfId="22306" xr:uid="{8625737F-E895-444C-8120-C94C64DB84C7}"/>
    <cellStyle name="Input 2 8 8 2" xfId="37967" xr:uid="{4E89C188-D6FF-431E-BFB8-968CD4F2E2A8}"/>
    <cellStyle name="Input 2 8 9" xfId="24302" xr:uid="{26722853-251B-477D-834D-ED68B0EBF00D}"/>
    <cellStyle name="Input 2 9" xfId="4590" xr:uid="{AAD9CD12-D6FC-4A9C-822B-DAAF1C59B9C4}"/>
    <cellStyle name="Input 2 9 10" xfId="41103" xr:uid="{2EEEFF9F-467F-48B0-911F-ED45ED03FD02}"/>
    <cellStyle name="Input 2 9 11" xfId="41104" xr:uid="{965780E7-21DB-47F6-AF20-2E78EC5B4AC2}"/>
    <cellStyle name="Input 2 9 12" xfId="41105" xr:uid="{CB550CC4-CDF0-4459-98C7-67D4DF633AB6}"/>
    <cellStyle name="Input 2 9 2" xfId="9065" xr:uid="{6BCA9F5D-3B69-4D0D-BD94-53F8C2B44151}"/>
    <cellStyle name="Input 2 9 2 10" xfId="41106" xr:uid="{5F5F4A55-6A48-4321-A39C-B658F821EC80}"/>
    <cellStyle name="Input 2 9 2 11" xfId="41107" xr:uid="{9FAA7A88-A6A2-462F-B6C7-9EE2CFC4B541}"/>
    <cellStyle name="Input 2 9 2 2" xfId="11903" xr:uid="{60446CAF-8A9C-4021-B930-A30CAE002EC3}"/>
    <cellStyle name="Input 2 9 2 2 2" xfId="18505" xr:uid="{0C1A4485-3122-47BD-9391-5AF15625DF61}"/>
    <cellStyle name="Input 2 9 2 2 2 2" xfId="34234" xr:uid="{91FF0C8A-9E7C-4FA0-B2FA-899E0BCEBF2E}"/>
    <cellStyle name="Input 2 9 2 2 3" xfId="28039" xr:uid="{45EE9A0A-9CE0-454C-8833-B45821F58F58}"/>
    <cellStyle name="Input 2 9 2 3" xfId="12361" xr:uid="{59D075EB-6DE4-4B13-BBEB-608D381F9705}"/>
    <cellStyle name="Input 2 9 2 3 2" xfId="18953" xr:uid="{F99B319D-0E2C-406D-9C6D-444CBEF0E8C0}"/>
    <cellStyle name="Input 2 9 2 3 2 2" xfId="34682" xr:uid="{A6E42DD5-ACA5-4555-AB2C-3B2FFA84E41D}"/>
    <cellStyle name="Input 2 9 2 3 3" xfId="28487" xr:uid="{48783682-280C-4E61-B896-FB7E885E6273}"/>
    <cellStyle name="Input 2 9 2 4" xfId="13482" xr:uid="{7948E832-9744-43FA-A5BE-A2F42554AF06}"/>
    <cellStyle name="Input 2 9 2 4 2" xfId="20069" xr:uid="{19DA2E06-51A2-4E14-988C-94D02E391910}"/>
    <cellStyle name="Input 2 9 2 4 2 2" xfId="35798" xr:uid="{23829897-DDC2-453E-8165-0C6B47722F53}"/>
    <cellStyle name="Input 2 9 2 4 3" xfId="29604" xr:uid="{EDA71DA8-6BD1-45BE-A502-5DBCEE9BC789}"/>
    <cellStyle name="Input 2 9 2 5" xfId="15896" xr:uid="{0E10E676-44BF-42A8-AB86-176BB09B7CA4}"/>
    <cellStyle name="Input 2 9 2 5 2" xfId="31625" xr:uid="{DA54D228-524E-4E1B-9497-AED624DEBB90}"/>
    <cellStyle name="Input 2 9 2 6" xfId="23389" xr:uid="{A1E04138-7FFD-4EC1-A825-14E44339B27E}"/>
    <cellStyle name="Input 2 9 2 6 2" xfId="39044" xr:uid="{6F4C83FF-CEF5-4847-B6CF-9140A8C0DD1A}"/>
    <cellStyle name="Input 2 9 2 7" xfId="25295" xr:uid="{47535260-4884-4414-A2EC-03883D5F9150}"/>
    <cellStyle name="Input 2 9 2 8" xfId="41108" xr:uid="{0A34693D-76EA-4E1C-9138-6FDB0A318238}"/>
    <cellStyle name="Input 2 9 2 9" xfId="41109" xr:uid="{EA62232D-EEF7-4A65-B88E-50A1F0E7DC49}"/>
    <cellStyle name="Input 2 9 3" xfId="10632" xr:uid="{A34EF729-4DC4-415D-8E92-346E8FA08190}"/>
    <cellStyle name="Input 2 9 3 2" xfId="17279" xr:uid="{FA56D17E-886F-4F2B-97CA-404B8A9CAA82}"/>
    <cellStyle name="Input 2 9 3 2 2" xfId="33008" xr:uid="{8313445E-A1C8-4781-9309-A07976B3D1B2}"/>
    <cellStyle name="Input 2 9 3 3" xfId="26798" xr:uid="{86A00E87-66E6-4634-AC6C-EFAB2E5A5815}"/>
    <cellStyle name="Input 2 9 4" xfId="11667" xr:uid="{C07B5154-AE40-4362-863F-A10D00D2A367}"/>
    <cellStyle name="Input 2 9 4 2" xfId="18271" xr:uid="{33B123F7-A9C4-40E0-A395-7AB8BE7DBB97}"/>
    <cellStyle name="Input 2 9 4 2 2" xfId="34000" xr:uid="{814430B9-1F8A-4D8C-80A7-4384D7B6DA6E}"/>
    <cellStyle name="Input 2 9 4 3" xfId="27804" xr:uid="{45C935D8-9C14-4FCC-8FBD-BE563EBD9D2B}"/>
    <cellStyle name="Input 2 9 5" xfId="12941" xr:uid="{75ED013E-F513-4D58-B5C1-77C533513C52}"/>
    <cellStyle name="Input 2 9 5 2" xfId="19528" xr:uid="{FC44E698-0DC0-49E2-9D54-07AFDC20474C}"/>
    <cellStyle name="Input 2 9 5 2 2" xfId="35257" xr:uid="{5251C666-2960-4DA3-AC2F-D81B4E0B67B2}"/>
    <cellStyle name="Input 2 9 5 3" xfId="29063" xr:uid="{AC201590-2824-4AD3-B31E-CCF55CB2382B}"/>
    <cellStyle name="Input 2 9 6" xfId="14329" xr:uid="{E9981D4C-A95B-49A1-8494-70BE8959F3DF}"/>
    <cellStyle name="Input 2 9 6 2" xfId="30444" xr:uid="{C049569B-9085-49F6-B46B-BDE7682FDBA7}"/>
    <cellStyle name="Input 2 9 7" xfId="22308" xr:uid="{563B6C4D-0138-453B-A8E7-9CC572711D88}"/>
    <cellStyle name="Input 2 9 7 2" xfId="37969" xr:uid="{296DEB98-0E82-4B78-BFC6-0EB11374248E}"/>
    <cellStyle name="Input 2 9 8" xfId="24304" xr:uid="{04CA05A9-6946-48F3-8B10-52385655D477}"/>
    <cellStyle name="Input 2 9 9" xfId="41110" xr:uid="{BC05D2D6-96CA-44F3-9203-DC57694F8DEA}"/>
    <cellStyle name="Input 20" xfId="12750" xr:uid="{737EA0B0-493B-4DD5-A17D-8457187E5A3A}"/>
    <cellStyle name="Input 20 2" xfId="19342" xr:uid="{03D61282-FC23-4725-92AD-27C61813C48D}"/>
    <cellStyle name="Input 20 2 2" xfId="35071" xr:uid="{B02AC9FC-B77A-41FF-AE23-C440A153063D}"/>
    <cellStyle name="Input 20 3" xfId="28876" xr:uid="{C5FE9596-48EE-4E7B-98D3-9857C8D65CF4}"/>
    <cellStyle name="Input 21" xfId="10697" xr:uid="{0612C801-BD54-4E01-A487-406F8314A745}"/>
    <cellStyle name="Input 21 2" xfId="17343" xr:uid="{8C1107A8-42F8-4D36-9F1B-E8A896C4DD6D}"/>
    <cellStyle name="Input 21 2 2" xfId="33072" xr:uid="{CB6FCCAC-A5C0-4C17-ADAD-55DD73633D7D}"/>
    <cellStyle name="Input 21 3" xfId="26862" xr:uid="{6B283108-3C8B-48D1-892A-EF8F2D290459}"/>
    <cellStyle name="Input 22" xfId="9658" xr:uid="{B6C76856-B836-4A0A-ACDE-AB00CCFA25AA}"/>
    <cellStyle name="Input 22 2" xfId="16404" xr:uid="{07DAA6F5-9D7F-43CF-BACA-ACA32A8D1706}"/>
    <cellStyle name="Input 22 2 2" xfId="32133" xr:uid="{A197DD9B-8982-4AAD-8C18-31E2E5DE5C1A}"/>
    <cellStyle name="Input 22 3" xfId="25887" xr:uid="{22890312-1C11-482C-A52E-D61969CB2F23}"/>
    <cellStyle name="Input 23" xfId="14561" xr:uid="{74E0BF49-047D-46AB-9AB2-5FE61FF41302}"/>
    <cellStyle name="Input 23 2" xfId="30650" xr:uid="{FF69CA44-8AAE-4C82-BDCC-0D9909D20F49}"/>
    <cellStyle name="Input 24" xfId="24057" xr:uid="{759C57FF-343E-4B96-BE58-AF6CDF093FA4}"/>
    <cellStyle name="Input 25" xfId="39703" xr:uid="{CA91AFA4-BCA4-42B4-ADC7-24A35F89EF2D}"/>
    <cellStyle name="Input 3" xfId="4591" xr:uid="{8011D7C0-2328-454D-B313-94D4A5EC208F}"/>
    <cellStyle name="Input 3 10" xfId="41111" xr:uid="{2C1401D6-112A-4B9F-B3E1-D31F5167FC12}"/>
    <cellStyle name="Input 3 11" xfId="41112" xr:uid="{4F483838-EF62-4C13-8737-725FBA02560F}"/>
    <cellStyle name="Input 3 12" xfId="41113" xr:uid="{BAA03878-1C28-4273-A135-4D50517BDD47}"/>
    <cellStyle name="Input 3 13" xfId="41114" xr:uid="{7EFA63EE-EE91-4481-86D4-9AB38953E41A}"/>
    <cellStyle name="Input 3 2" xfId="4592" xr:uid="{2C94E9DE-19E8-4EE6-A9CD-EC5E31886F18}"/>
    <cellStyle name="Input 3 2 10" xfId="41115" xr:uid="{DC0EB5C1-E1BC-45B5-95C2-C8CAE1CC41D5}"/>
    <cellStyle name="Input 3 2 11" xfId="41116" xr:uid="{5FE65783-1A73-4068-AEF6-7F62B0ABFBA8}"/>
    <cellStyle name="Input 3 2 12" xfId="41117" xr:uid="{DE65E726-AB2A-4938-99E8-EF2345072E96}"/>
    <cellStyle name="Input 3 2 2" xfId="9067" xr:uid="{AF01B003-D89F-4B71-81DC-62EE37C8556F}"/>
    <cellStyle name="Input 3 2 2 10" xfId="41118" xr:uid="{BFCD523B-608C-4395-9713-696BA4897C7A}"/>
    <cellStyle name="Input 3 2 2 11" xfId="41119" xr:uid="{AD5B82BF-20EE-4E77-B060-C6DD04411471}"/>
    <cellStyle name="Input 3 2 2 2" xfId="11904" xr:uid="{64D2484D-BC1A-417C-BB14-31B4A8D7E50E}"/>
    <cellStyle name="Input 3 2 2 2 2" xfId="18506" xr:uid="{1ABAA7F8-5C89-4FB0-B1AD-B50FDDABE3AF}"/>
    <cellStyle name="Input 3 2 2 2 2 2" xfId="34235" xr:uid="{89999D37-599A-4923-9B9F-F7386A6F6380}"/>
    <cellStyle name="Input 3 2 2 2 3" xfId="28040" xr:uid="{AD77969F-0A9C-443C-A96B-F801C8186814}"/>
    <cellStyle name="Input 3 2 2 3" xfId="12363" xr:uid="{58EFF112-2EBE-432A-B7B6-769453C1C519}"/>
    <cellStyle name="Input 3 2 2 3 2" xfId="18955" xr:uid="{FAECBC9E-CABA-446D-8C8D-A3E5D59AD903}"/>
    <cellStyle name="Input 3 2 2 3 2 2" xfId="34684" xr:uid="{C19A736F-92E6-4D1A-B63B-07D6E8EE466A}"/>
    <cellStyle name="Input 3 2 2 3 3" xfId="28489" xr:uid="{24885429-5539-46D7-BEC3-20287CDD9DA8}"/>
    <cellStyle name="Input 3 2 2 4" xfId="13484" xr:uid="{1CF078CC-7C20-4E43-8C1E-86AC8E55C72B}"/>
    <cellStyle name="Input 3 2 2 4 2" xfId="20071" xr:uid="{81AB5E84-0989-42F0-8EC8-5FEBB483D943}"/>
    <cellStyle name="Input 3 2 2 4 2 2" xfId="35800" xr:uid="{FFE2B036-B2C7-42F7-9885-11652A3C3188}"/>
    <cellStyle name="Input 3 2 2 4 3" xfId="29606" xr:uid="{6A82C7D7-459D-4D93-862E-F5BDAB72D81E}"/>
    <cellStyle name="Input 3 2 2 5" xfId="15898" xr:uid="{2D38E0CF-C5B0-4BE2-8DD3-6DCFC09EE6CF}"/>
    <cellStyle name="Input 3 2 2 5 2" xfId="31627" xr:uid="{EEB4AC6D-5473-4040-8276-919D69119D09}"/>
    <cellStyle name="Input 3 2 2 6" xfId="23391" xr:uid="{C4F96DB5-1377-4164-9E05-D8AB7A850A2F}"/>
    <cellStyle name="Input 3 2 2 6 2" xfId="39046" xr:uid="{87204840-70B2-4DE1-BF53-33662AF5F479}"/>
    <cellStyle name="Input 3 2 2 7" xfId="25297" xr:uid="{A70A6D0E-55FF-48E4-B8C5-D5F586FD8B4D}"/>
    <cellStyle name="Input 3 2 2 8" xfId="41120" xr:uid="{FDCD096F-B073-4854-BBC7-8BD2440FF522}"/>
    <cellStyle name="Input 3 2 2 9" xfId="41121" xr:uid="{E9F13F45-9E18-4630-BB46-A410A53FDF14}"/>
    <cellStyle name="Input 3 2 3" xfId="10630" xr:uid="{708B42FE-3DA8-465E-BD03-554B2D48977B}"/>
    <cellStyle name="Input 3 2 3 2" xfId="17277" xr:uid="{164914A4-4590-427C-B3EA-C4E1D53681A0}"/>
    <cellStyle name="Input 3 2 3 2 2" xfId="33006" xr:uid="{E17D0F31-5313-4FE2-852C-6CDFF62A1740}"/>
    <cellStyle name="Input 3 2 3 3" xfId="26796" xr:uid="{E2EC59B7-0BB7-44E1-9952-0D53A7896CD4}"/>
    <cellStyle name="Input 3 2 4" xfId="12141" xr:uid="{7BC31E88-CC7C-423D-9F7A-7644A9E6E23C}"/>
    <cellStyle name="Input 3 2 4 2" xfId="18735" xr:uid="{A6B4F593-1DA6-4988-87F5-AA4A659AACAE}"/>
    <cellStyle name="Input 3 2 4 2 2" xfId="34464" xr:uid="{D20A4FD3-F88A-4842-BF1E-910FE1630DBC}"/>
    <cellStyle name="Input 3 2 4 3" xfId="28269" xr:uid="{2035F86B-117D-4B0F-95B3-F3EC2356B3AA}"/>
    <cellStyle name="Input 3 2 5" xfId="12943" xr:uid="{3BB5380B-D3E8-4E99-91A3-BDE379946D28}"/>
    <cellStyle name="Input 3 2 5 2" xfId="19530" xr:uid="{2295A426-7F68-48A6-90CD-D639C850EE7D}"/>
    <cellStyle name="Input 3 2 5 2 2" xfId="35259" xr:uid="{CE13CB7D-0BB0-433B-A2D0-0095FA829187}"/>
    <cellStyle name="Input 3 2 5 3" xfId="29065" xr:uid="{728232EE-DB3F-4F94-8FD0-A060405B3347}"/>
    <cellStyle name="Input 3 2 6" xfId="14327" xr:uid="{DECD4FC1-EB28-4B78-9C71-016B2E487295}"/>
    <cellStyle name="Input 3 2 6 2" xfId="30442" xr:uid="{B2FEB6BD-5C9E-49CA-86C3-8C43A0234DF7}"/>
    <cellStyle name="Input 3 2 7" xfId="22310" xr:uid="{20D4AAA6-0DFA-46F3-AC2D-4DDFFCCC38A4}"/>
    <cellStyle name="Input 3 2 7 2" xfId="37971" xr:uid="{FB3359CA-5E00-4C76-9755-44FB73B29631}"/>
    <cellStyle name="Input 3 2 8" xfId="24306" xr:uid="{A54E9C30-83D7-40DD-85C9-2C19CEE29EBC}"/>
    <cellStyle name="Input 3 2 9" xfId="41122" xr:uid="{C79DAA79-4A90-4670-916D-6860DB7F8AD8}"/>
    <cellStyle name="Input 3 3" xfId="9066" xr:uid="{F650EA10-C174-41CC-91F9-FA15944B62E2}"/>
    <cellStyle name="Input 3 3 10" xfId="41123" xr:uid="{351CE37F-0352-4E02-9F4F-65A881EA0F5E}"/>
    <cellStyle name="Input 3 3 11" xfId="41124" xr:uid="{9BC1FDB3-9187-4A2F-8458-1BE48E3736C9}"/>
    <cellStyle name="Input 3 3 2" xfId="10119" xr:uid="{6366B92D-67C0-4824-A3FA-54102FB4AC13}"/>
    <cellStyle name="Input 3 3 2 2" xfId="16802" xr:uid="{48194559-B640-4AD3-9E74-50DFFA38E2E0}"/>
    <cellStyle name="Input 3 3 2 2 2" xfId="32531" xr:uid="{050508C3-B95A-45FD-BF21-596C2EFF100F}"/>
    <cellStyle name="Input 3 3 2 3" xfId="26288" xr:uid="{6B58EED8-4297-4C22-A502-B54196AA49C1}"/>
    <cellStyle name="Input 3 3 3" xfId="12362" xr:uid="{7BC9A377-A2BF-4759-917C-6208D2CCA0D8}"/>
    <cellStyle name="Input 3 3 3 2" xfId="18954" xr:uid="{082750D1-E52D-4B78-A5A0-4DE5A942107A}"/>
    <cellStyle name="Input 3 3 3 2 2" xfId="34683" xr:uid="{42F7BE2B-AE9F-44CC-B6E4-61B5A0419889}"/>
    <cellStyle name="Input 3 3 3 3" xfId="28488" xr:uid="{B815CDDF-7F48-4490-9D01-3CE9BC6C18B9}"/>
    <cellStyle name="Input 3 3 4" xfId="13483" xr:uid="{B1583217-013E-4D88-B2E3-142E76C2F243}"/>
    <cellStyle name="Input 3 3 4 2" xfId="20070" xr:uid="{610EAE78-A684-400A-AEEA-29F07749DEE7}"/>
    <cellStyle name="Input 3 3 4 2 2" xfId="35799" xr:uid="{9652F497-C1DF-4DC9-A8B2-04DB1E1C5418}"/>
    <cellStyle name="Input 3 3 4 3" xfId="29605" xr:uid="{36DC9E7C-F40E-408A-842B-0A4AC0193ECF}"/>
    <cellStyle name="Input 3 3 5" xfId="15897" xr:uid="{814008EE-6C0C-4464-9951-6C2313DC59E1}"/>
    <cellStyle name="Input 3 3 5 2" xfId="31626" xr:uid="{2610A567-F592-49C3-AA2F-C44DDA3B4259}"/>
    <cellStyle name="Input 3 3 6" xfId="23390" xr:uid="{673275F4-933B-445B-9FCF-E1737250412C}"/>
    <cellStyle name="Input 3 3 6 2" xfId="39045" xr:uid="{B8F0ED8B-CF16-4C63-8017-9BFC13252027}"/>
    <cellStyle name="Input 3 3 7" xfId="25296" xr:uid="{6E7C2026-1358-47DB-817F-1E05EE9C9DA2}"/>
    <cellStyle name="Input 3 3 8" xfId="41125" xr:uid="{E4955F15-3C77-490D-8FF5-BF8E33F59A9A}"/>
    <cellStyle name="Input 3 3 9" xfId="41126" xr:uid="{E8E35C91-A935-4AB3-BDD8-CBE8E8FF1C3A}"/>
    <cellStyle name="Input 3 4" xfId="10631" xr:uid="{2A8D8B00-9295-48FF-ABE7-8C0AE927A8F4}"/>
    <cellStyle name="Input 3 4 2" xfId="17278" xr:uid="{FC2D443C-D8B3-4FDB-80D4-1E5FBC2B13DB}"/>
    <cellStyle name="Input 3 4 2 2" xfId="33007" xr:uid="{7356AB25-516D-42DD-A34F-A0428DA27ABC}"/>
    <cellStyle name="Input 3 4 3" xfId="21724" xr:uid="{8FE375F6-0DCF-4A8B-B219-6E2F531A5C73}"/>
    <cellStyle name="Input 3 4 4" xfId="26797" xr:uid="{564A759E-D129-4339-A80F-1552A19995CA}"/>
    <cellStyle name="Input 3 5" xfId="12074" xr:uid="{411BDA3D-1B39-4E4F-9C67-C16B9A5E74C3}"/>
    <cellStyle name="Input 3 5 2" xfId="18673" xr:uid="{515AEB70-1BEE-4FE2-9563-9C716115B5FF}"/>
    <cellStyle name="Input 3 5 2 2" xfId="34402" xr:uid="{7A2F28E4-7A35-480D-8DE1-E37FFC4E1F12}"/>
    <cellStyle name="Input 3 5 3" xfId="28207" xr:uid="{42BE97A0-F63B-483E-8BFD-A5A3750B2DBC}"/>
    <cellStyle name="Input 3 6" xfId="12942" xr:uid="{F57AFE80-1A8C-4D0E-9C71-2EE4B393792C}"/>
    <cellStyle name="Input 3 6 2" xfId="19529" xr:uid="{0C96D534-37FA-4ACE-BDCF-400B6AADB374}"/>
    <cellStyle name="Input 3 6 2 2" xfId="35258" xr:uid="{DA2BCD4D-C0BD-4E66-B251-7FA3AC7CB8C6}"/>
    <cellStyle name="Input 3 6 3" xfId="29064" xr:uid="{4BF2759D-B0E3-42C4-98C0-9DFC1F6FC453}"/>
    <cellStyle name="Input 3 7" xfId="14328" xr:uid="{B7B1CA7E-9ED9-48B1-B99F-B6B55A7FB589}"/>
    <cellStyle name="Input 3 7 2" xfId="30443" xr:uid="{0A3DF298-94E4-4AB0-A57E-B877A9DBC149}"/>
    <cellStyle name="Input 3 8" xfId="22309" xr:uid="{0832A3AF-6FD3-42DC-9C1A-D45515F6EEB8}"/>
    <cellStyle name="Input 3 8 2" xfId="37970" xr:uid="{D115FDAF-4AC5-41B3-9808-BAA80FAF8ED6}"/>
    <cellStyle name="Input 3 9" xfId="24305" xr:uid="{974045D6-72FF-4989-BDA0-5EC616ACED9A}"/>
    <cellStyle name="Input 4" xfId="4593" xr:uid="{A1598027-56C0-45EC-AB08-2AB1C7171BE9}"/>
    <cellStyle name="Input 4 10" xfId="41127" xr:uid="{6D1B24FC-CD0F-4B2E-81E8-338CBD3BE8E1}"/>
    <cellStyle name="Input 4 11" xfId="41128" xr:uid="{F53CADA9-A5D9-4025-ACA8-4DDBC808E11F}"/>
    <cellStyle name="Input 4 12" xfId="41129" xr:uid="{3BCE5574-E728-433C-9F64-E9364D68465C}"/>
    <cellStyle name="Input 4 13" xfId="41130" xr:uid="{DECC3138-B62A-430E-809E-4E91276B28DD}"/>
    <cellStyle name="Input 4 2" xfId="4594" xr:uid="{2675B9FC-AF0C-456C-87B9-EB18E4A94935}"/>
    <cellStyle name="Input 4 2 10" xfId="41131" xr:uid="{E86F938A-66FA-4FFC-8CB7-372EE9E04F40}"/>
    <cellStyle name="Input 4 2 11" xfId="41132" xr:uid="{DAC865BE-BCA5-4363-9917-95C47CE5F30B}"/>
    <cellStyle name="Input 4 2 12" xfId="41133" xr:uid="{B02BBBD4-3F8A-423C-927F-40A50AD003B8}"/>
    <cellStyle name="Input 4 2 2" xfId="9069" xr:uid="{E835DE83-62D2-48B0-822C-C9D3FC73F378}"/>
    <cellStyle name="Input 4 2 2 10" xfId="41134" xr:uid="{48BA8EBF-92FC-4AB5-BE0F-5C9483898ADF}"/>
    <cellStyle name="Input 4 2 2 11" xfId="41135" xr:uid="{5C95573A-48AD-4589-A66D-22E9B458F1C9}"/>
    <cellStyle name="Input 4 2 2 2" xfId="10118" xr:uid="{F35786D5-C5ED-4097-B9DD-3B7D8387C974}"/>
    <cellStyle name="Input 4 2 2 2 2" xfId="16801" xr:uid="{86940FC1-AFA2-4097-890A-B27233B28C67}"/>
    <cellStyle name="Input 4 2 2 2 2 2" xfId="32530" xr:uid="{75647117-4D84-4A1C-82C8-51D50B7DCD3B}"/>
    <cellStyle name="Input 4 2 2 2 3" xfId="26287" xr:uid="{F5D8F7E0-1049-45FC-9443-700EE6F3AD96}"/>
    <cellStyle name="Input 4 2 2 3" xfId="12365" xr:uid="{A5FC3714-B7CA-4882-8C68-EEFE0808E124}"/>
    <cellStyle name="Input 4 2 2 3 2" xfId="18957" xr:uid="{326462EC-BAD5-4239-8C9B-9AF138894309}"/>
    <cellStyle name="Input 4 2 2 3 2 2" xfId="34686" xr:uid="{0A9BD15D-053C-49B6-8EBD-74555DA91B2D}"/>
    <cellStyle name="Input 4 2 2 3 3" xfId="28491" xr:uid="{18EF2FFC-50D1-4D4E-A629-4A96E00091CC}"/>
    <cellStyle name="Input 4 2 2 4" xfId="13486" xr:uid="{AECF3514-C188-41FF-86EC-B94EA19CA497}"/>
    <cellStyle name="Input 4 2 2 4 2" xfId="20073" xr:uid="{2113517B-ED7A-4B79-B808-72E9CAE44F27}"/>
    <cellStyle name="Input 4 2 2 4 2 2" xfId="35802" xr:uid="{EF90E6B1-9983-4265-B6E2-DA53EDBB9845}"/>
    <cellStyle name="Input 4 2 2 4 3" xfId="29608" xr:uid="{1B9A1999-73E0-4DAB-9886-5A18F14761C8}"/>
    <cellStyle name="Input 4 2 2 5" xfId="15900" xr:uid="{DF608052-149E-4839-A32B-F90615363620}"/>
    <cellStyle name="Input 4 2 2 5 2" xfId="31629" xr:uid="{3FCC7ECD-70B5-4A71-A23A-D214E1673B7B}"/>
    <cellStyle name="Input 4 2 2 6" xfId="23393" xr:uid="{3C3A31C0-2EF2-4075-8D76-9DA8C1FB84D5}"/>
    <cellStyle name="Input 4 2 2 6 2" xfId="39048" xr:uid="{3EDC1423-254E-4849-9D96-542635A8A841}"/>
    <cellStyle name="Input 4 2 2 7" xfId="25299" xr:uid="{7F91B405-7373-4CDD-BC83-0FEC7F4A8D18}"/>
    <cellStyle name="Input 4 2 2 8" xfId="41136" xr:uid="{CFBC51DF-8A43-4D02-B66F-03B2B474CC34}"/>
    <cellStyle name="Input 4 2 2 9" xfId="41137" xr:uid="{F485D98F-A70B-40E8-BA21-AAF5963ED3E0}"/>
    <cellStyle name="Input 4 2 3" xfId="10628" xr:uid="{B28C625F-63BD-4118-97FF-80356C0D5D53}"/>
    <cellStyle name="Input 4 2 3 2" xfId="17275" xr:uid="{47045F0F-4DE0-40D8-AFFE-6FFE4EA73618}"/>
    <cellStyle name="Input 4 2 3 2 2" xfId="33004" xr:uid="{F0E7EE0A-9419-4E59-9E20-103D0274624F}"/>
    <cellStyle name="Input 4 2 3 3" xfId="26794" xr:uid="{9E796461-8903-46F1-A3BE-7375D854A5D8}"/>
    <cellStyle name="Input 4 2 4" xfId="12139" xr:uid="{6535329C-ED16-49CE-B8AE-85F195FE17D8}"/>
    <cellStyle name="Input 4 2 4 2" xfId="18733" xr:uid="{F33DE8C2-C850-4B99-A87F-4D9803FEC3FB}"/>
    <cellStyle name="Input 4 2 4 2 2" xfId="34462" xr:uid="{A95673B3-2C5C-4D6E-B610-E176A5E542CE}"/>
    <cellStyle name="Input 4 2 4 3" xfId="28267" xr:uid="{C5CCC129-C0BB-435E-B903-38EF1540B4E8}"/>
    <cellStyle name="Input 4 2 5" xfId="12945" xr:uid="{FB40DBAC-531C-4A24-87DE-523695AFA48B}"/>
    <cellStyle name="Input 4 2 5 2" xfId="19532" xr:uid="{F5C13547-2EF5-4C04-BC40-75EA4C1624D4}"/>
    <cellStyle name="Input 4 2 5 2 2" xfId="35261" xr:uid="{935D5A18-28D3-4120-80AA-0401E52222E6}"/>
    <cellStyle name="Input 4 2 5 3" xfId="29067" xr:uid="{8DF8FB24-395F-4E8B-8162-B380928EF076}"/>
    <cellStyle name="Input 4 2 6" xfId="14325" xr:uid="{796FC9C8-BBA0-4C8D-AB6A-C642A8FD826B}"/>
    <cellStyle name="Input 4 2 6 2" xfId="30440" xr:uid="{09C9A435-63E3-4E09-8D07-97EDDCE1CF38}"/>
    <cellStyle name="Input 4 2 7" xfId="22312" xr:uid="{F3A4C1A7-7B10-4B3A-855E-69082C893DFF}"/>
    <cellStyle name="Input 4 2 7 2" xfId="37973" xr:uid="{1AD774AB-3C3A-4C5A-BFEA-B8704E5F97B5}"/>
    <cellStyle name="Input 4 2 8" xfId="24308" xr:uid="{27DE10FC-1CB6-473C-954C-DC6A95D80D91}"/>
    <cellStyle name="Input 4 2 9" xfId="41138" xr:uid="{8B6A6935-8EB1-4B3A-BDE1-45E931C1DAE5}"/>
    <cellStyle name="Input 4 3" xfId="9068" xr:uid="{8D131729-D833-4F92-8763-031A9CD10EF1}"/>
    <cellStyle name="Input 4 3 10" xfId="41139" xr:uid="{99FB00DA-37C3-400E-83ED-4CBA87EB7793}"/>
    <cellStyle name="Input 4 3 11" xfId="41140" xr:uid="{6F511024-25B1-4BD7-B769-C526CF1EAD8D}"/>
    <cellStyle name="Input 4 3 2" xfId="11902" xr:uid="{C2ECB9C1-0715-4A4B-BD30-24C904F6B03D}"/>
    <cellStyle name="Input 4 3 2 2" xfId="18504" xr:uid="{8FE50050-2DCD-4092-B77F-76FCCDEF1D2C}"/>
    <cellStyle name="Input 4 3 2 2 2" xfId="34233" xr:uid="{0494D49F-BF86-4987-8E31-C850B1B5FC86}"/>
    <cellStyle name="Input 4 3 2 3" xfId="28038" xr:uid="{BC0F359A-33D8-460F-83FE-E839809C96BA}"/>
    <cellStyle name="Input 4 3 3" xfId="12364" xr:uid="{9E28DE54-4FA7-49D3-BC4E-A069B2627469}"/>
    <cellStyle name="Input 4 3 3 2" xfId="18956" xr:uid="{053DA9CB-09DB-424D-B92F-CB7636ECF6E1}"/>
    <cellStyle name="Input 4 3 3 2 2" xfId="34685" xr:uid="{44832C2E-7AB2-467E-860D-853C256EDEC8}"/>
    <cellStyle name="Input 4 3 3 3" xfId="28490" xr:uid="{BBCD3A55-421C-4DC1-BA71-C0315520456D}"/>
    <cellStyle name="Input 4 3 4" xfId="13485" xr:uid="{55A7D1DF-C77F-441C-AFC1-9CBA08B4F275}"/>
    <cellStyle name="Input 4 3 4 2" xfId="20072" xr:uid="{59A846C2-190B-4B9F-9BE1-F5DFBBB55F06}"/>
    <cellStyle name="Input 4 3 4 2 2" xfId="35801" xr:uid="{66318B99-F137-4806-BBCF-C9BFBE099571}"/>
    <cellStyle name="Input 4 3 4 3" xfId="29607" xr:uid="{F0E1ACB2-183D-4423-9467-0912031C9B03}"/>
    <cellStyle name="Input 4 3 5" xfId="15899" xr:uid="{404C784D-47BA-4EA9-A46E-202968BDC22E}"/>
    <cellStyle name="Input 4 3 5 2" xfId="31628" xr:uid="{108FD15B-3848-4320-8B66-2B0F15B6BD9B}"/>
    <cellStyle name="Input 4 3 6" xfId="23392" xr:uid="{79B40205-0EEA-4CE8-AD22-00C0A3177DE3}"/>
    <cellStyle name="Input 4 3 6 2" xfId="39047" xr:uid="{7472A546-40C0-470E-93E8-BAF1C8887972}"/>
    <cellStyle name="Input 4 3 7" xfId="25298" xr:uid="{1D74CD35-E98F-44EF-B5C4-6FE00917FDB1}"/>
    <cellStyle name="Input 4 3 8" xfId="41141" xr:uid="{3C5D1A40-93F6-4F0D-B8D9-65FBCEB4C1B8}"/>
    <cellStyle name="Input 4 3 9" xfId="41142" xr:uid="{EF888A16-8C55-4BF7-ADA1-8E725F4D5F6B}"/>
    <cellStyle name="Input 4 4" xfId="10629" xr:uid="{9B67BE40-894D-427F-9ECC-899EE9D79ED4}"/>
    <cellStyle name="Input 4 4 2" xfId="17276" xr:uid="{94292FD2-951A-4159-A0E0-1491F3CF8514}"/>
    <cellStyle name="Input 4 4 2 2" xfId="33005" xr:uid="{22D9BF3C-A5EE-4FBB-B2C1-DBFB3FCFF481}"/>
    <cellStyle name="Input 4 4 3" xfId="26795" xr:uid="{99EC920D-F23E-4ADD-B228-F57CFE709FC2}"/>
    <cellStyle name="Input 4 5" xfId="12140" xr:uid="{984A247E-C87D-4C27-AA74-E2066A60A8FE}"/>
    <cellStyle name="Input 4 5 2" xfId="18734" xr:uid="{87600673-CF51-4E29-B74B-B8A1BF4FABB9}"/>
    <cellStyle name="Input 4 5 2 2" xfId="34463" xr:uid="{CA361219-EA16-40B4-BF6C-BD16BF812527}"/>
    <cellStyle name="Input 4 5 3" xfId="28268" xr:uid="{A11D106D-DEF4-4D22-BA36-186352D6760C}"/>
    <cellStyle name="Input 4 6" xfId="12944" xr:uid="{FF7C3E21-B10E-4C7C-B9E2-5D9D8EF896EA}"/>
    <cellStyle name="Input 4 6 2" xfId="19531" xr:uid="{AF70C2A8-ACC1-46FA-868D-B1354FBB0D7B}"/>
    <cellStyle name="Input 4 6 2 2" xfId="35260" xr:uid="{A19A8B90-F7B3-4D14-A0E7-99932873E4E1}"/>
    <cellStyle name="Input 4 6 3" xfId="29066" xr:uid="{DBFB1E3B-CF90-4F1C-B881-7B7E4D1FA101}"/>
    <cellStyle name="Input 4 7" xfId="14326" xr:uid="{E41C32A0-0254-40BE-88B2-77680C4F98D5}"/>
    <cellStyle name="Input 4 7 2" xfId="30441" xr:uid="{9C8B873A-3402-421C-BDA0-F179C66C0941}"/>
    <cellStyle name="Input 4 8" xfId="22311" xr:uid="{95573B19-711F-4C15-A41C-FF0CDFA2B464}"/>
    <cellStyle name="Input 4 8 2" xfId="37972" xr:uid="{41BD1FB0-0EC5-4A9C-987F-26F950EBDEFE}"/>
    <cellStyle name="Input 4 9" xfId="24307" xr:uid="{EDD0A55B-6B3D-4F64-BD28-6EC24EFE877E}"/>
    <cellStyle name="Input 5" xfId="4595" xr:uid="{235291A3-001E-489E-88CE-9517B8CE8D7C}"/>
    <cellStyle name="Input 5 10" xfId="41143" xr:uid="{D1D5933C-C6D7-41F0-9E61-020FDCAAA805}"/>
    <cellStyle name="Input 5 11" xfId="41144" xr:uid="{D604CDF4-EBFF-4125-B56A-2843DF1C2455}"/>
    <cellStyle name="Input 5 12" xfId="41145" xr:uid="{72303006-926B-404F-8247-96D76BEBF08B}"/>
    <cellStyle name="Input 5 13" xfId="41146" xr:uid="{CEDFD6B7-CAAF-451A-B02D-20906678B610}"/>
    <cellStyle name="Input 5 2" xfId="4596" xr:uid="{94B3A952-B005-4B5E-B149-3525E237DC44}"/>
    <cellStyle name="Input 5 2 10" xfId="41147" xr:uid="{A3A3240F-5F4C-449B-B297-CE8633EF9AE5}"/>
    <cellStyle name="Input 5 2 11" xfId="41148" xr:uid="{C0974A56-5170-4D59-9B5B-2B8AEA5C3779}"/>
    <cellStyle name="Input 5 2 12" xfId="41149" xr:uid="{9CC33724-06D6-4134-B26F-D154063CD7B6}"/>
    <cellStyle name="Input 5 2 2" xfId="9071" xr:uid="{2A962632-A92F-491B-AFE8-37D2DF81E1E1}"/>
    <cellStyle name="Input 5 2 2 10" xfId="41150" xr:uid="{14DDE433-8999-42B9-AD45-1095CDD219B0}"/>
    <cellStyle name="Input 5 2 2 11" xfId="41151" xr:uid="{C4F2C932-527B-45B1-BF65-825090C0DBF8}"/>
    <cellStyle name="Input 5 2 2 2" xfId="10116" xr:uid="{E9B9ADDD-5DD5-4490-B8FB-7548D739979D}"/>
    <cellStyle name="Input 5 2 2 2 2" xfId="16799" xr:uid="{3640B080-528A-4BCB-B1C4-A049064962F3}"/>
    <cellStyle name="Input 5 2 2 2 2 2" xfId="32528" xr:uid="{F4A27113-8121-4722-8936-6E90DB4A6970}"/>
    <cellStyle name="Input 5 2 2 2 3" xfId="26285" xr:uid="{DBA454AF-CDD4-4B04-B866-8CFBA4498529}"/>
    <cellStyle name="Input 5 2 2 3" xfId="12367" xr:uid="{D98AC2C9-205B-495B-8CD7-D3C919DADD6A}"/>
    <cellStyle name="Input 5 2 2 3 2" xfId="18959" xr:uid="{9A7E567E-0D93-45BF-ABAA-0AF58375F387}"/>
    <cellStyle name="Input 5 2 2 3 2 2" xfId="34688" xr:uid="{774BFF25-7B50-44E7-9623-DF4F99408404}"/>
    <cellStyle name="Input 5 2 2 3 3" xfId="28493" xr:uid="{4F4C41E3-79F6-484D-A65E-ED56AFE089A7}"/>
    <cellStyle name="Input 5 2 2 4" xfId="13488" xr:uid="{B7B7F0AA-B0A6-4BE7-9C61-F59216A25171}"/>
    <cellStyle name="Input 5 2 2 4 2" xfId="20075" xr:uid="{5ACF8132-D372-40EA-A517-04F06D2CF992}"/>
    <cellStyle name="Input 5 2 2 4 2 2" xfId="35804" xr:uid="{CBA58C5C-9A81-4BD3-A23A-7EBCC35D96FA}"/>
    <cellStyle name="Input 5 2 2 4 3" xfId="29610" xr:uid="{2BA15135-C31A-47C9-8D42-758B998DF68D}"/>
    <cellStyle name="Input 5 2 2 5" xfId="15902" xr:uid="{8B242AD3-4339-4531-A6F8-2101558AC755}"/>
    <cellStyle name="Input 5 2 2 5 2" xfId="31631" xr:uid="{B236D217-D56E-4F0D-AF4C-7150AB96DE7A}"/>
    <cellStyle name="Input 5 2 2 6" xfId="23395" xr:uid="{B66A426F-B258-407C-80B5-180AA215E92C}"/>
    <cellStyle name="Input 5 2 2 6 2" xfId="39050" xr:uid="{CD30B638-DC20-46B5-AA50-368AFECD3FA5}"/>
    <cellStyle name="Input 5 2 2 7" xfId="25301" xr:uid="{E63896EE-9045-4D93-B8C9-107B534E4F97}"/>
    <cellStyle name="Input 5 2 2 8" xfId="41152" xr:uid="{46C9027B-5864-46C4-A2AE-46EAFC6263B1}"/>
    <cellStyle name="Input 5 2 2 9" xfId="41153" xr:uid="{5DC87581-6759-4D7D-880F-731E81F3D85E}"/>
    <cellStyle name="Input 5 2 3" xfId="10626" xr:uid="{5B7337FB-8650-4124-92D8-762705486404}"/>
    <cellStyle name="Input 5 2 3 2" xfId="17273" xr:uid="{DCC4E07C-5029-41B9-B462-D616D6085632}"/>
    <cellStyle name="Input 5 2 3 2 2" xfId="33002" xr:uid="{F894A7AD-0594-45DF-80E5-B3E151F0C17D}"/>
    <cellStyle name="Input 5 2 3 3" xfId="26792" xr:uid="{3847EC46-358F-4DE6-B365-46F0D3C46EEF}"/>
    <cellStyle name="Input 5 2 4" xfId="10446" xr:uid="{E484758B-3F70-4856-8A6A-6C2AB6AB6695}"/>
    <cellStyle name="Input 5 2 4 2" xfId="17116" xr:uid="{FB3DF31D-1703-4A32-83AC-00419F86D45E}"/>
    <cellStyle name="Input 5 2 4 2 2" xfId="32845" xr:uid="{E17879EA-0077-461D-AD53-238A489C5F42}"/>
    <cellStyle name="Input 5 2 4 3" xfId="26613" xr:uid="{0A3A857B-ECF7-4CBB-9380-D4647A525A87}"/>
    <cellStyle name="Input 5 2 5" xfId="12947" xr:uid="{CF7582A7-BF7E-4E50-B83C-DCC05A513BB4}"/>
    <cellStyle name="Input 5 2 5 2" xfId="19534" xr:uid="{89427047-EB98-4F3D-BA13-052339BDF732}"/>
    <cellStyle name="Input 5 2 5 2 2" xfId="35263" xr:uid="{A00870C4-4AF8-4430-A478-664A4D241F14}"/>
    <cellStyle name="Input 5 2 5 3" xfId="29069" xr:uid="{596E1229-DEF8-4673-87AB-8A1BB38E2FE5}"/>
    <cellStyle name="Input 5 2 6" xfId="14323" xr:uid="{60623D39-6AB4-4C53-968C-85B648699577}"/>
    <cellStyle name="Input 5 2 6 2" xfId="30438" xr:uid="{BD42EE3E-5727-4278-BB7C-DA7C3E123E9F}"/>
    <cellStyle name="Input 5 2 7" xfId="22314" xr:uid="{A3936CB7-BD5A-4F52-8D01-719EE4FE1764}"/>
    <cellStyle name="Input 5 2 7 2" xfId="37975" xr:uid="{D60AF119-9E39-4505-B6FF-1766F8682AA9}"/>
    <cellStyle name="Input 5 2 8" xfId="24310" xr:uid="{4D37DE16-74BE-41EE-89F1-BCCA1C892123}"/>
    <cellStyle name="Input 5 2 9" xfId="41154" xr:uid="{5F2D82BB-D139-4807-85F3-1EA2B277B299}"/>
    <cellStyle name="Input 5 3" xfId="9070" xr:uid="{7E593233-C5E9-424E-8DE8-47BBF9A043FB}"/>
    <cellStyle name="Input 5 3 10" xfId="41155" xr:uid="{C90CEFAE-75C6-4650-B7A8-403729BE86EE}"/>
    <cellStyle name="Input 5 3 11" xfId="41156" xr:uid="{938A69CA-5042-4664-BD58-1F2FB47031C7}"/>
    <cellStyle name="Input 5 3 2" xfId="10117" xr:uid="{B2226200-A229-4102-BDAB-005AF5D512A8}"/>
    <cellStyle name="Input 5 3 2 2" xfId="16800" xr:uid="{9F8201FA-FC92-4C99-94C9-D5643548CB71}"/>
    <cellStyle name="Input 5 3 2 2 2" xfId="32529" xr:uid="{A78660C0-70FF-4A5A-BF64-4908905C28F0}"/>
    <cellStyle name="Input 5 3 2 3" xfId="26286" xr:uid="{93C91CF0-42CF-4B25-B57A-1A70F100026B}"/>
    <cellStyle name="Input 5 3 3" xfId="12366" xr:uid="{7E354952-D434-43C1-854D-442445F58950}"/>
    <cellStyle name="Input 5 3 3 2" xfId="18958" xr:uid="{8EA0BEDB-C749-4157-9529-44169AA0896F}"/>
    <cellStyle name="Input 5 3 3 2 2" xfId="34687" xr:uid="{A9C9E1F9-480C-49F4-B94D-56A09119AB82}"/>
    <cellStyle name="Input 5 3 3 3" xfId="28492" xr:uid="{0DA5C13F-CBE3-40BC-A8A0-184549E424CD}"/>
    <cellStyle name="Input 5 3 4" xfId="13487" xr:uid="{7DB744F2-3ACC-4E04-997B-3E9C02F0A330}"/>
    <cellStyle name="Input 5 3 4 2" xfId="20074" xr:uid="{5AEC5B4D-23A9-409F-9022-841BC76DED15}"/>
    <cellStyle name="Input 5 3 4 2 2" xfId="35803" xr:uid="{0F447859-A16D-4DE8-8007-22DCD27396BF}"/>
    <cellStyle name="Input 5 3 4 3" xfId="29609" xr:uid="{D21D56B8-08F9-4302-BBDF-E6C99BA96907}"/>
    <cellStyle name="Input 5 3 5" xfId="15901" xr:uid="{5613E91C-4B76-435C-9D4E-F3D281048140}"/>
    <cellStyle name="Input 5 3 5 2" xfId="31630" xr:uid="{14385B7B-0F4D-497C-BB03-2974EE9FC205}"/>
    <cellStyle name="Input 5 3 6" xfId="23394" xr:uid="{9F52D19C-618E-4D40-85EE-6DFEF06C3A2C}"/>
    <cellStyle name="Input 5 3 6 2" xfId="39049" xr:uid="{5F7C6559-0DFA-470E-821F-5139B94CBA59}"/>
    <cellStyle name="Input 5 3 7" xfId="25300" xr:uid="{C8092FCB-D0B4-4E97-9581-FE3945CC856D}"/>
    <cellStyle name="Input 5 3 8" xfId="41157" xr:uid="{7087B1F3-517D-402A-965A-5F73FD401F28}"/>
    <cellStyle name="Input 5 3 9" xfId="41158" xr:uid="{A7AA7E70-2B9B-4F80-9D32-0BE4F840EEA0}"/>
    <cellStyle name="Input 5 4" xfId="10627" xr:uid="{F586B5A5-4380-440F-85AC-DB2299106396}"/>
    <cellStyle name="Input 5 4 2" xfId="17274" xr:uid="{8A1DC86C-ABD0-464A-B88C-AC49226A989B}"/>
    <cellStyle name="Input 5 4 2 2" xfId="33003" xr:uid="{AB5B1758-6EFB-448A-B8E9-760DA5C1BFFA}"/>
    <cellStyle name="Input 5 4 3" xfId="26793" xr:uid="{17E608BB-0AD4-4864-97CD-5C82929D1B8C}"/>
    <cellStyle name="Input 5 5" xfId="10445" xr:uid="{84C2F12F-DE24-4B3A-A1E7-697BA881406C}"/>
    <cellStyle name="Input 5 5 2" xfId="17115" xr:uid="{13145D11-6ABD-4671-845D-B8D2E2B6AC72}"/>
    <cellStyle name="Input 5 5 2 2" xfId="32844" xr:uid="{A05C1E9D-EBFF-4B25-8110-22E011458630}"/>
    <cellStyle name="Input 5 5 3" xfId="26612" xr:uid="{A657C73D-A939-4119-9FB8-6D05AD570D33}"/>
    <cellStyle name="Input 5 6" xfId="12946" xr:uid="{16CFCDA0-F7A4-4313-9F95-1F3FB55DB197}"/>
    <cellStyle name="Input 5 6 2" xfId="19533" xr:uid="{2FF658E5-AB9A-41B8-850D-8AD948B5C2A0}"/>
    <cellStyle name="Input 5 6 2 2" xfId="35262" xr:uid="{1F5E7DC1-7181-4DFA-B59D-0CA5B5F015C8}"/>
    <cellStyle name="Input 5 6 3" xfId="29068" xr:uid="{4CAE7DBD-ADDA-499F-9392-D2289656C473}"/>
    <cellStyle name="Input 5 7" xfId="14324" xr:uid="{A00BD026-3DC0-43DB-AF09-0F366BD1C687}"/>
    <cellStyle name="Input 5 7 2" xfId="30439" xr:uid="{87025C85-F6F9-4244-9FCA-C33B517A96E1}"/>
    <cellStyle name="Input 5 8" xfId="22313" xr:uid="{B75BA452-902D-42A5-ADC0-7EE5CC9AE17C}"/>
    <cellStyle name="Input 5 8 2" xfId="37974" xr:uid="{D4A95FE3-DEB6-4F9C-905B-3BE7EB279630}"/>
    <cellStyle name="Input 5 9" xfId="24309" xr:uid="{8CA1C56D-52EE-4A36-820D-51CF9C077A5F}"/>
    <cellStyle name="Input 6" xfId="4597" xr:uid="{6409B258-A1F4-46A5-B46F-D636D1DCFA76}"/>
    <cellStyle name="Input 6 10" xfId="41159" xr:uid="{C2D5D911-0A53-46B6-95FD-11E415DA765C}"/>
    <cellStyle name="Input 6 11" xfId="41160" xr:uid="{201F971A-0055-476C-81AD-DF12579D4D2F}"/>
    <cellStyle name="Input 6 12" xfId="41161" xr:uid="{5682BC9B-CF89-4CB6-A09F-27F59EA407E1}"/>
    <cellStyle name="Input 6 13" xfId="41162" xr:uid="{3A15FDE2-7E4C-4BD0-8E50-1BB286A4B2F9}"/>
    <cellStyle name="Input 6 2" xfId="4598" xr:uid="{D42B896F-6557-44C5-8DB7-621D357F4025}"/>
    <cellStyle name="Input 6 2 10" xfId="41163" xr:uid="{6FA3147B-F06C-4E30-8D49-6A52582E07FB}"/>
    <cellStyle name="Input 6 2 11" xfId="41164" xr:uid="{529B5A18-C88E-41FA-A644-EFA8D98F2B34}"/>
    <cellStyle name="Input 6 2 12" xfId="41165" xr:uid="{B406A9C7-F3F6-437C-BD74-72D6881BEB77}"/>
    <cellStyle name="Input 6 2 2" xfId="9073" xr:uid="{0FCAEB8A-220E-4FCA-B8DF-7072D4670486}"/>
    <cellStyle name="Input 6 2 2 10" xfId="41166" xr:uid="{2D178919-1DEB-4242-816D-C8DCBC878F1F}"/>
    <cellStyle name="Input 6 2 2 11" xfId="41167" xr:uid="{7530F9DA-8CB8-49AF-B886-BC50EDF0156B}"/>
    <cellStyle name="Input 6 2 2 2" xfId="10114" xr:uid="{96FE7421-F4BD-4EB5-ABBB-564DFF35943E}"/>
    <cellStyle name="Input 6 2 2 2 2" xfId="16797" xr:uid="{57E61513-C787-48A9-8398-BE0BB3A7FDD0}"/>
    <cellStyle name="Input 6 2 2 2 2 2" xfId="32526" xr:uid="{5D732214-E522-4899-A942-D91A22207745}"/>
    <cellStyle name="Input 6 2 2 2 3" xfId="26283" xr:uid="{F01EE13C-EA04-4A4E-B390-AF223666CA05}"/>
    <cellStyle name="Input 6 2 2 3" xfId="12369" xr:uid="{4C79C290-D79A-44C4-8EA9-4CACD3310EDF}"/>
    <cellStyle name="Input 6 2 2 3 2" xfId="18961" xr:uid="{3F3764FB-F2E2-47F1-8ED4-D253FBF3B9B8}"/>
    <cellStyle name="Input 6 2 2 3 2 2" xfId="34690" xr:uid="{4B5A96A0-1C1E-4E3C-951C-541E105121EE}"/>
    <cellStyle name="Input 6 2 2 3 3" xfId="28495" xr:uid="{7B6A7EEB-6852-4F10-9FC7-ECE9379A732C}"/>
    <cellStyle name="Input 6 2 2 4" xfId="13490" xr:uid="{B31E3598-E556-4268-AD27-18DA16E5F296}"/>
    <cellStyle name="Input 6 2 2 4 2" xfId="20077" xr:uid="{BAE83EC4-B91E-41D1-A671-9E2ECD96A66C}"/>
    <cellStyle name="Input 6 2 2 4 2 2" xfId="35806" xr:uid="{ED3C63D6-E49F-4245-A98D-719496B94D79}"/>
    <cellStyle name="Input 6 2 2 4 3" xfId="29612" xr:uid="{13994584-23E9-4915-B607-7BB16C14D4AE}"/>
    <cellStyle name="Input 6 2 2 5" xfId="15904" xr:uid="{2B6004A4-BB81-4AA2-8E79-A3AA5CE67FB0}"/>
    <cellStyle name="Input 6 2 2 5 2" xfId="31633" xr:uid="{AEE7A5DB-3171-402A-9985-BB65B4C0FDD0}"/>
    <cellStyle name="Input 6 2 2 6" xfId="23397" xr:uid="{A576EF21-86D4-461F-90F9-989BA878D3DA}"/>
    <cellStyle name="Input 6 2 2 6 2" xfId="39052" xr:uid="{BA739D49-5ED5-417A-88D1-B4054B3C601D}"/>
    <cellStyle name="Input 6 2 2 7" xfId="25303" xr:uid="{E8279EA1-4E18-40D2-AF6A-0702693CC03A}"/>
    <cellStyle name="Input 6 2 2 8" xfId="41168" xr:uid="{D84D7C31-FCB5-4CDA-A63F-BEF1752888C9}"/>
    <cellStyle name="Input 6 2 2 9" xfId="41169" xr:uid="{24537CE6-D610-4D38-9CEB-6F9863A80463}"/>
    <cellStyle name="Input 6 2 3" xfId="10624" xr:uid="{3E33AF2E-FBFF-42A2-8F3B-20B61826EC80}"/>
    <cellStyle name="Input 6 2 3 2" xfId="17271" xr:uid="{9069A564-AA8B-49C1-8DDE-699AA0F31070}"/>
    <cellStyle name="Input 6 2 3 2 2" xfId="33000" xr:uid="{E85175C5-061D-4588-9E17-D5FEEBD7E571}"/>
    <cellStyle name="Input 6 2 3 3" xfId="26790" xr:uid="{2B8461C1-DE23-47D8-BAD7-6A209E9D7ADC}"/>
    <cellStyle name="Input 6 2 4" xfId="10617" xr:uid="{EABAA5BA-3EF3-49AA-95A9-4570A4808F83}"/>
    <cellStyle name="Input 6 2 4 2" xfId="17264" xr:uid="{130AC341-31E6-4671-A5E9-F2034E2958E9}"/>
    <cellStyle name="Input 6 2 4 2 2" xfId="32993" xr:uid="{4A98387C-6411-4CBF-B7B5-4B90D0CEBF56}"/>
    <cellStyle name="Input 6 2 4 3" xfId="26783" xr:uid="{895AA524-3945-48D1-BC4E-672C88C7E998}"/>
    <cellStyle name="Input 6 2 5" xfId="12949" xr:uid="{FFEA2E17-7522-4C99-94A7-59D60A7ABE48}"/>
    <cellStyle name="Input 6 2 5 2" xfId="19536" xr:uid="{F1A20AA9-2BBF-4ABA-ADAD-FA99DCF58A8A}"/>
    <cellStyle name="Input 6 2 5 2 2" xfId="35265" xr:uid="{AE60D1E9-3C71-4D48-BE28-528F9FA7CBCE}"/>
    <cellStyle name="Input 6 2 5 3" xfId="29071" xr:uid="{1515F097-9BC5-4498-BDC6-CE1D392023D5}"/>
    <cellStyle name="Input 6 2 6" xfId="14321" xr:uid="{3FF3E420-F8C3-41EE-AFA4-94E944025785}"/>
    <cellStyle name="Input 6 2 6 2" xfId="30436" xr:uid="{1D1CE7E5-13DC-4465-84BC-DCCBD79DC95A}"/>
    <cellStyle name="Input 6 2 7" xfId="22316" xr:uid="{4095B9A7-13C0-4F0A-89B1-2D38039C095B}"/>
    <cellStyle name="Input 6 2 7 2" xfId="37977" xr:uid="{F3BE1E5A-122D-46E9-9930-0C0DC94BEA7B}"/>
    <cellStyle name="Input 6 2 8" xfId="24312" xr:uid="{D8B83A3B-8B65-48F2-B6CC-561E9AAC4EE9}"/>
    <cellStyle name="Input 6 2 9" xfId="41170" xr:uid="{2C2283FE-1F1E-48FC-878C-ADD764AC4E96}"/>
    <cellStyle name="Input 6 3" xfId="9072" xr:uid="{C0EB0949-A897-4DD6-B387-C94C8A0CB43B}"/>
    <cellStyle name="Input 6 3 10" xfId="41171" xr:uid="{18F9745F-64EE-4627-9B61-E015B14AFB27}"/>
    <cellStyle name="Input 6 3 11" xfId="41172" xr:uid="{61B397F4-50E7-4FB1-B2FC-F3F9BD35E5FA}"/>
    <cellStyle name="Input 6 3 2" xfId="10115" xr:uid="{A3716759-71D6-42A1-A316-9B2A1F1FC510}"/>
    <cellStyle name="Input 6 3 2 2" xfId="16798" xr:uid="{945E28D8-EBC2-4B1E-A7CB-CC7442994DDE}"/>
    <cellStyle name="Input 6 3 2 2 2" xfId="32527" xr:uid="{205BFF70-AE79-4653-B7E9-C83EFD3893E8}"/>
    <cellStyle name="Input 6 3 2 3" xfId="26284" xr:uid="{26C38E96-357A-4AC6-8618-00DE77BA01BF}"/>
    <cellStyle name="Input 6 3 3" xfId="12368" xr:uid="{6AA86799-D4B8-42F0-8314-BE6A52F658DF}"/>
    <cellStyle name="Input 6 3 3 2" xfId="18960" xr:uid="{88F6F568-54CC-461C-90EB-C98EFDBA80A5}"/>
    <cellStyle name="Input 6 3 3 2 2" xfId="34689" xr:uid="{96E1806E-5744-4DB1-B601-6D0A4CC5CBF6}"/>
    <cellStyle name="Input 6 3 3 3" xfId="28494" xr:uid="{41606B09-B65C-4992-90D6-48E2A09492BA}"/>
    <cellStyle name="Input 6 3 4" xfId="13489" xr:uid="{0531A806-1731-441C-BBE7-FDC6628774ED}"/>
    <cellStyle name="Input 6 3 4 2" xfId="20076" xr:uid="{D54991F7-9F9A-4017-9FA7-E07182BBF633}"/>
    <cellStyle name="Input 6 3 4 2 2" xfId="35805" xr:uid="{7436C512-E3E5-4EF1-BFF3-7FB9387078A4}"/>
    <cellStyle name="Input 6 3 4 3" xfId="29611" xr:uid="{B75C8B5F-96DF-409B-97D0-C35631666394}"/>
    <cellStyle name="Input 6 3 5" xfId="15903" xr:uid="{047A9F4E-9A0B-46C2-89A4-523CB7CC1704}"/>
    <cellStyle name="Input 6 3 5 2" xfId="31632" xr:uid="{5E797B9C-0F21-4475-BF23-ACC90E55B535}"/>
    <cellStyle name="Input 6 3 6" xfId="23396" xr:uid="{715DA0A4-AE2E-4F53-81CC-BB89534C34A2}"/>
    <cellStyle name="Input 6 3 6 2" xfId="39051" xr:uid="{0BD40ED3-2035-4013-99C0-78E52EDDAC6A}"/>
    <cellStyle name="Input 6 3 7" xfId="25302" xr:uid="{DFB981AD-3E9D-410E-A843-D1C76F602871}"/>
    <cellStyle name="Input 6 3 8" xfId="41173" xr:uid="{3BB9BF9F-1111-429E-B799-AFCD19A89CE3}"/>
    <cellStyle name="Input 6 3 9" xfId="41174" xr:uid="{D8F087E0-DDB9-4F6A-902A-7725B673A085}"/>
    <cellStyle name="Input 6 4" xfId="10625" xr:uid="{E387F6B8-09A0-4A98-A810-122BCB631D66}"/>
    <cellStyle name="Input 6 4 2" xfId="17272" xr:uid="{2A135221-A812-44C3-8550-2AC3759FD044}"/>
    <cellStyle name="Input 6 4 2 2" xfId="33001" xr:uid="{B998B7F2-50AB-486B-99E4-45FCD51C4C85}"/>
    <cellStyle name="Input 6 4 3" xfId="26791" xr:uid="{23C4516D-F755-4C40-AB25-1DFC8E1BC4A3}"/>
    <cellStyle name="Input 6 5" xfId="10451" xr:uid="{AB946531-8B1F-43E1-B042-4D4CA85D1799}"/>
    <cellStyle name="Input 6 5 2" xfId="17121" xr:uid="{593D2E5F-AA7B-4191-82B7-5F78245C0CBF}"/>
    <cellStyle name="Input 6 5 2 2" xfId="32850" xr:uid="{98957488-CBB3-4254-AF76-7EAA208D0D73}"/>
    <cellStyle name="Input 6 5 3" xfId="26618" xr:uid="{4FFE067F-6781-4A7B-A3DE-901A3F884E78}"/>
    <cellStyle name="Input 6 6" xfId="12948" xr:uid="{D7CB6FF1-D0A0-4C51-BC1E-1AE011E21944}"/>
    <cellStyle name="Input 6 6 2" xfId="19535" xr:uid="{B003AD65-D362-485E-B257-7DC9BE8CCDDF}"/>
    <cellStyle name="Input 6 6 2 2" xfId="35264" xr:uid="{9052C3D8-B84D-4D28-8E37-914EE532878C}"/>
    <cellStyle name="Input 6 6 3" xfId="29070" xr:uid="{93695F18-E05D-4D89-B6B4-2A9355DFC69D}"/>
    <cellStyle name="Input 6 7" xfId="14322" xr:uid="{8D94ACE5-8BD3-4577-A3D1-D59008FD19CA}"/>
    <cellStyle name="Input 6 7 2" xfId="30437" xr:uid="{F557BC11-2022-4D7C-9E83-C4E02EFCFC1F}"/>
    <cellStyle name="Input 6 8" xfId="22315" xr:uid="{56833DE9-576E-4637-BEB7-BE6984EB776A}"/>
    <cellStyle name="Input 6 8 2" xfId="37976" xr:uid="{583BBBF3-C2C0-4E3F-8CD5-F1D759E7AB21}"/>
    <cellStyle name="Input 6 9" xfId="24311" xr:uid="{E8E32B61-848B-44BF-A0FA-61B6D5A34EFF}"/>
    <cellStyle name="Input 7" xfId="4599" xr:uid="{86E580F5-47E3-44FD-8B14-7BE2B573DF6E}"/>
    <cellStyle name="Input 7 10" xfId="41175" xr:uid="{065C0BD7-66E1-4476-A1E2-0E584DF8817F}"/>
    <cellStyle name="Input 7 11" xfId="41176" xr:uid="{1E48EB5D-2A22-48D2-986E-279D183212C3}"/>
    <cellStyle name="Input 7 12" xfId="41177" xr:uid="{D69BA1EB-1693-4A15-AA1E-F94202603695}"/>
    <cellStyle name="Input 7 13" xfId="41178" xr:uid="{B859BEAC-75FF-4A39-B5DF-60CE6E6FFACE}"/>
    <cellStyle name="Input 7 2" xfId="4600" xr:uid="{39D5108B-9C80-459B-BE85-9FF9BEB7AB1A}"/>
    <cellStyle name="Input 7 2 10" xfId="41179" xr:uid="{E1F30380-DF71-45CD-9DA5-40C046B9BE5E}"/>
    <cellStyle name="Input 7 2 11" xfId="41180" xr:uid="{F85B4C2F-E685-4ECB-AD8B-26D033CC3AAA}"/>
    <cellStyle name="Input 7 2 12" xfId="41181" xr:uid="{09C91A58-EA63-4BE8-86E2-B1C35B4DAC2A}"/>
    <cellStyle name="Input 7 2 2" xfId="9075" xr:uid="{912433BC-58C7-44B5-8126-FDD92967059E}"/>
    <cellStyle name="Input 7 2 2 10" xfId="41182" xr:uid="{928C3F5C-C79A-4212-86DA-D85442538617}"/>
    <cellStyle name="Input 7 2 2 11" xfId="41183" xr:uid="{B02D6430-CF74-47EB-A5B2-D21D4B6E06CA}"/>
    <cellStyle name="Input 7 2 2 2" xfId="10112" xr:uid="{70E23630-8368-4896-BCFE-348A6B273C2F}"/>
    <cellStyle name="Input 7 2 2 2 2" xfId="16795" xr:uid="{7A31C773-8097-4206-A11F-29532766F39A}"/>
    <cellStyle name="Input 7 2 2 2 2 2" xfId="32524" xr:uid="{018A54A5-8E36-4136-8DDD-53044250F68C}"/>
    <cellStyle name="Input 7 2 2 2 3" xfId="26281" xr:uid="{8ACA3C30-36A9-42B8-A693-73D65C68301B}"/>
    <cellStyle name="Input 7 2 2 3" xfId="12371" xr:uid="{C561B2F9-49AB-4615-B1EE-C7D36EBEFC50}"/>
    <cellStyle name="Input 7 2 2 3 2" xfId="18963" xr:uid="{4436BD8B-4670-4665-A24E-8C7026EB7188}"/>
    <cellStyle name="Input 7 2 2 3 2 2" xfId="34692" xr:uid="{0045FF0F-D930-4128-B3E0-A0764DCCE3F1}"/>
    <cellStyle name="Input 7 2 2 3 3" xfId="28497" xr:uid="{0D18A068-6659-4A26-A77B-C0F83E978B72}"/>
    <cellStyle name="Input 7 2 2 4" xfId="13492" xr:uid="{4D750C2F-2351-49A3-BD2A-E9B882A2CF5A}"/>
    <cellStyle name="Input 7 2 2 4 2" xfId="20079" xr:uid="{AA2E2C2D-F04E-46CA-8445-1A299A96F52E}"/>
    <cellStyle name="Input 7 2 2 4 2 2" xfId="35808" xr:uid="{A995A033-D5FD-42CD-BFE3-1E2477B819E4}"/>
    <cellStyle name="Input 7 2 2 4 3" xfId="29614" xr:uid="{F67583EF-9AC1-49BB-B8CB-93629232E939}"/>
    <cellStyle name="Input 7 2 2 5" xfId="15906" xr:uid="{E8117B52-C45E-48B0-9A5D-047E9366B200}"/>
    <cellStyle name="Input 7 2 2 5 2" xfId="31635" xr:uid="{1CC8182F-BFC3-45CC-ABD2-A0F3D506C4AC}"/>
    <cellStyle name="Input 7 2 2 6" xfId="23399" xr:uid="{7D1A1424-8A58-4719-9334-735B5451B886}"/>
    <cellStyle name="Input 7 2 2 6 2" xfId="39054" xr:uid="{CE785A01-20A9-4688-8EA4-17BF1F63FCDF}"/>
    <cellStyle name="Input 7 2 2 7" xfId="25305" xr:uid="{7504670F-47ED-4A48-A862-C1931648B57F}"/>
    <cellStyle name="Input 7 2 2 8" xfId="41184" xr:uid="{1685CE17-F9D4-4CDD-8BDA-C467CC6423AB}"/>
    <cellStyle name="Input 7 2 2 9" xfId="41185" xr:uid="{B2C3B4EE-0841-479B-B2FF-FFC2DA0DCB4D}"/>
    <cellStyle name="Input 7 2 3" xfId="10622" xr:uid="{A045399C-AFC1-4AE2-8079-8A8263AD1F94}"/>
    <cellStyle name="Input 7 2 3 2" xfId="17269" xr:uid="{7F9A6E36-DA71-431D-9B7A-FDDD06EE1CBE}"/>
    <cellStyle name="Input 7 2 3 2 2" xfId="32998" xr:uid="{75CE7962-EE1B-4F0F-A618-CAF9D3DCB7FF}"/>
    <cellStyle name="Input 7 2 3 3" xfId="26788" xr:uid="{6B3A03B8-D120-428E-A349-D23CF713270A}"/>
    <cellStyle name="Input 7 2 4" xfId="10618" xr:uid="{EEEB3A3B-B04A-47F7-A32D-C1975891E626}"/>
    <cellStyle name="Input 7 2 4 2" xfId="17265" xr:uid="{FD8C0891-76E7-4383-8A4A-F0A4F6740382}"/>
    <cellStyle name="Input 7 2 4 2 2" xfId="32994" xr:uid="{FED269F8-E450-4C98-90D1-266621328459}"/>
    <cellStyle name="Input 7 2 4 3" xfId="26784" xr:uid="{C5381076-5B13-4995-9D3F-255ECF578564}"/>
    <cellStyle name="Input 7 2 5" xfId="12951" xr:uid="{1DE2D999-1EB1-4504-A070-D54006CE23AC}"/>
    <cellStyle name="Input 7 2 5 2" xfId="19538" xr:uid="{A72F60FA-37E3-4970-97E8-25A3F5E44F2A}"/>
    <cellStyle name="Input 7 2 5 2 2" xfId="35267" xr:uid="{4CEE2CD8-6069-4AFB-B617-C7B447A1B7F4}"/>
    <cellStyle name="Input 7 2 5 3" xfId="29073" xr:uid="{11BFF2C9-38C1-4B07-AA2D-68BD7BBCBE08}"/>
    <cellStyle name="Input 7 2 6" xfId="14319" xr:uid="{BF19E05E-3901-46CB-A28C-3C8B7F2DC854}"/>
    <cellStyle name="Input 7 2 6 2" xfId="30434" xr:uid="{4E0D2613-FA01-4EAA-A13B-E984F231C1C7}"/>
    <cellStyle name="Input 7 2 7" xfId="22318" xr:uid="{C34031CC-56EA-48B3-92AA-BCF386770C2A}"/>
    <cellStyle name="Input 7 2 7 2" xfId="37979" xr:uid="{9C675BD1-9FC3-425E-8ECA-3E57CABE61D8}"/>
    <cellStyle name="Input 7 2 8" xfId="24314" xr:uid="{49752070-C49C-46D5-A175-25410B67571E}"/>
    <cellStyle name="Input 7 2 9" xfId="41186" xr:uid="{CC81702F-3F8A-4CAF-A5A1-AC963B31B3E6}"/>
    <cellStyle name="Input 7 3" xfId="9074" xr:uid="{87266A70-83F4-441B-8DE2-5E6CF7CD9C81}"/>
    <cellStyle name="Input 7 3 10" xfId="41187" xr:uid="{9C0062FA-E5DE-41FE-A7C3-56801031892A}"/>
    <cellStyle name="Input 7 3 11" xfId="41188" xr:uid="{A8208306-F5CD-4DAE-8568-0A2A995ECF4F}"/>
    <cellStyle name="Input 7 3 2" xfId="10113" xr:uid="{9703560A-8D29-4658-8B2B-3031F34FDF82}"/>
    <cellStyle name="Input 7 3 2 2" xfId="16796" xr:uid="{9D648F65-68F8-4FBC-9182-2B782770FAAA}"/>
    <cellStyle name="Input 7 3 2 2 2" xfId="32525" xr:uid="{8054C400-0CFB-4C0D-97F8-BA2D82388DFC}"/>
    <cellStyle name="Input 7 3 2 3" xfId="26282" xr:uid="{DE612D42-DBBB-4370-B045-94B49B281635}"/>
    <cellStyle name="Input 7 3 3" xfId="12370" xr:uid="{FA6BB094-CE87-42DB-A400-A9461775D0A9}"/>
    <cellStyle name="Input 7 3 3 2" xfId="18962" xr:uid="{E41EF524-CEE5-48AC-8348-55125CF23009}"/>
    <cellStyle name="Input 7 3 3 2 2" xfId="34691" xr:uid="{4B97EA11-7592-463F-AB97-3AD7FA22EA25}"/>
    <cellStyle name="Input 7 3 3 3" xfId="28496" xr:uid="{F60B8C7B-7BE6-4DF0-82CC-9F16F6809CEE}"/>
    <cellStyle name="Input 7 3 4" xfId="13491" xr:uid="{3ADE558F-66BE-4C83-B313-A44340B630B5}"/>
    <cellStyle name="Input 7 3 4 2" xfId="20078" xr:uid="{167667CD-0200-4639-BCA0-AA4B9D6007E5}"/>
    <cellStyle name="Input 7 3 4 2 2" xfId="35807" xr:uid="{60E7F415-072C-4632-865A-87DA6F228BB1}"/>
    <cellStyle name="Input 7 3 4 3" xfId="29613" xr:uid="{76842AED-1300-4DA1-8782-F6EAB303915B}"/>
    <cellStyle name="Input 7 3 5" xfId="15905" xr:uid="{134950D5-D9DA-4EBD-948C-9A128C0B5651}"/>
    <cellStyle name="Input 7 3 5 2" xfId="31634" xr:uid="{464B2C04-4B2C-4946-A5FB-F14E929F66EC}"/>
    <cellStyle name="Input 7 3 6" xfId="23398" xr:uid="{8EFA75E1-F2AC-4936-88A3-789143A6A1F4}"/>
    <cellStyle name="Input 7 3 6 2" xfId="39053" xr:uid="{41F44B85-D35D-47CE-93D8-EE91C4E21D39}"/>
    <cellStyle name="Input 7 3 7" xfId="25304" xr:uid="{90A4CF9C-8407-430F-91F0-B80A0BE0D87E}"/>
    <cellStyle name="Input 7 3 8" xfId="41189" xr:uid="{98749684-22F1-4D78-9098-040721F3958F}"/>
    <cellStyle name="Input 7 3 9" xfId="41190" xr:uid="{9EFAFC03-3380-471A-AD59-9626FAB66A3D}"/>
    <cellStyle name="Input 7 4" xfId="10623" xr:uid="{4993ADB6-670F-44AF-8058-7DD33B605A66}"/>
    <cellStyle name="Input 7 4 2" xfId="17270" xr:uid="{C93D9549-C106-4DFA-B346-8B68CDD90535}"/>
    <cellStyle name="Input 7 4 2 2" xfId="32999" xr:uid="{17582F31-8D4C-4AB2-B2F2-E22FC544847C}"/>
    <cellStyle name="Input 7 4 3" xfId="26789" xr:uid="{F0FAC862-E3CC-4C1A-80DE-381CC15F143C}"/>
    <cellStyle name="Input 7 5" xfId="9837" xr:uid="{3A09525C-E93D-456F-BAD3-9A0EF72551AE}"/>
    <cellStyle name="Input 7 5 2" xfId="16523" xr:uid="{C3C92879-4070-4A48-8DFE-BCFC8B75D8B0}"/>
    <cellStyle name="Input 7 5 2 2" xfId="32252" xr:uid="{9702213A-8E58-4319-B2E9-4C6EE2CAB40C}"/>
    <cellStyle name="Input 7 5 3" xfId="26009" xr:uid="{957364AF-ED48-4D98-A0A4-BF7FD2C81394}"/>
    <cellStyle name="Input 7 6" xfId="12950" xr:uid="{C4D2B2C5-1DA1-4C71-AF1C-CFCBE76BBE52}"/>
    <cellStyle name="Input 7 6 2" xfId="19537" xr:uid="{2C7A18AC-A979-47C6-8692-EC3FDC954FDF}"/>
    <cellStyle name="Input 7 6 2 2" xfId="35266" xr:uid="{F168B667-664B-45A7-86CC-C320E2207D24}"/>
    <cellStyle name="Input 7 6 3" xfId="29072" xr:uid="{10CEF430-2D82-4400-85C9-AED01D79FE53}"/>
    <cellStyle name="Input 7 7" xfId="14320" xr:uid="{82F3BC03-01EE-4FB2-BA7D-05BDCE209F28}"/>
    <cellStyle name="Input 7 7 2" xfId="30435" xr:uid="{DC29C672-5F4D-42BF-841C-CD8523525AD0}"/>
    <cellStyle name="Input 7 8" xfId="22317" xr:uid="{520ED439-E566-487D-A1C8-6145411882B8}"/>
    <cellStyle name="Input 7 8 2" xfId="37978" xr:uid="{0E8D2672-A8C6-4982-8A4A-35F9EA238DD8}"/>
    <cellStyle name="Input 7 9" xfId="24313" xr:uid="{FCFDE0E3-8B26-4F5F-93B5-F01711C75510}"/>
    <cellStyle name="Input 8" xfId="4601" xr:uid="{B35F141A-6811-4911-823B-76E71376055E}"/>
    <cellStyle name="Input 8 10" xfId="41191" xr:uid="{A8903971-801B-4FDB-8CC5-75B774892BB5}"/>
    <cellStyle name="Input 8 11" xfId="41192" xr:uid="{FF1EAF65-93BD-44C9-B179-67E25CFFF2CE}"/>
    <cellStyle name="Input 8 12" xfId="41193" xr:uid="{546EEAF6-CE97-4B49-94E6-8B300BE0489E}"/>
    <cellStyle name="Input 8 13" xfId="41194" xr:uid="{3297B558-67B7-4730-9206-D74D1BEB5D82}"/>
    <cellStyle name="Input 8 2" xfId="4602" xr:uid="{4838FD6D-7C38-45BE-9C87-8150DDC7C4BD}"/>
    <cellStyle name="Input 8 2 10" xfId="41195" xr:uid="{1C922461-F826-4F49-B1D3-5C124AA31D1B}"/>
    <cellStyle name="Input 8 2 11" xfId="41196" xr:uid="{6E4F00CE-B1B6-404E-9270-70007AA2A9F2}"/>
    <cellStyle name="Input 8 2 12" xfId="41197" xr:uid="{C3B6FEBC-695D-4AD8-A5A8-D1753FD2EDDA}"/>
    <cellStyle name="Input 8 2 2" xfId="9077" xr:uid="{91B0D2A2-7FF9-49E8-9030-6BDBBC017E3C}"/>
    <cellStyle name="Input 8 2 2 10" xfId="41198" xr:uid="{257B935A-C2A5-442F-AA77-930496DA5125}"/>
    <cellStyle name="Input 8 2 2 11" xfId="41199" xr:uid="{8563AF9A-ED1B-4B3B-9754-A0A8E46B4729}"/>
    <cellStyle name="Input 8 2 2 2" xfId="10110" xr:uid="{29022494-DAAD-421C-BEC6-13DB6C2DA799}"/>
    <cellStyle name="Input 8 2 2 2 2" xfId="16793" xr:uid="{DA644878-9BDE-4944-88FA-5BF077707B9A}"/>
    <cellStyle name="Input 8 2 2 2 2 2" xfId="32522" xr:uid="{E8A10B95-12A0-406F-A06C-19ED0BC5F485}"/>
    <cellStyle name="Input 8 2 2 2 3" xfId="26279" xr:uid="{B44CA2AA-2EAC-4D19-86EC-910894DE04D4}"/>
    <cellStyle name="Input 8 2 2 3" xfId="12373" xr:uid="{971C8904-03C6-4059-84C6-12BB450C4E57}"/>
    <cellStyle name="Input 8 2 2 3 2" xfId="18965" xr:uid="{41F3A9D2-BCFE-4646-BD97-E39227ADB677}"/>
    <cellStyle name="Input 8 2 2 3 2 2" xfId="34694" xr:uid="{903D8631-2DF3-48B5-A639-D92E82F15138}"/>
    <cellStyle name="Input 8 2 2 3 3" xfId="28499" xr:uid="{D6142020-B24C-4631-B86F-C31EA33794C1}"/>
    <cellStyle name="Input 8 2 2 4" xfId="13494" xr:uid="{2714BD98-5B99-43DE-848E-84E9ECD507A5}"/>
    <cellStyle name="Input 8 2 2 4 2" xfId="20081" xr:uid="{E69A833E-73E7-4303-AE8C-38EB8EA32B08}"/>
    <cellStyle name="Input 8 2 2 4 2 2" xfId="35810" xr:uid="{62AD8C6F-157E-427D-8A6D-D8E0FA728CB1}"/>
    <cellStyle name="Input 8 2 2 4 3" xfId="29616" xr:uid="{E7F27C6C-34E5-40AA-AD16-F7D0F151508D}"/>
    <cellStyle name="Input 8 2 2 5" xfId="15908" xr:uid="{13AFB6FD-6A08-400C-868A-4C74F97FCF39}"/>
    <cellStyle name="Input 8 2 2 5 2" xfId="31637" xr:uid="{B5971B90-BD51-4462-9ED7-9E36988ECCA3}"/>
    <cellStyle name="Input 8 2 2 6" xfId="23401" xr:uid="{C7D4ADD4-C7E2-41AB-8EA5-267C9633044F}"/>
    <cellStyle name="Input 8 2 2 6 2" xfId="39056" xr:uid="{3620A38C-655B-4667-9947-7AF43D63D097}"/>
    <cellStyle name="Input 8 2 2 7" xfId="25307" xr:uid="{4A3B3D2D-FB78-4A4B-BDE7-9461F088D6C5}"/>
    <cellStyle name="Input 8 2 2 8" xfId="41200" xr:uid="{B68EF130-02DF-45E3-B112-D14BFD5F243E}"/>
    <cellStyle name="Input 8 2 2 9" xfId="41201" xr:uid="{0C3229E7-D66D-4B2B-A52A-5AD5F2FAAF48}"/>
    <cellStyle name="Input 8 2 3" xfId="10620" xr:uid="{1F6ED660-AF8D-46C3-9EFE-D33807E3F9B6}"/>
    <cellStyle name="Input 8 2 3 2" xfId="17267" xr:uid="{6266B3A2-7A65-40CF-9C78-F27A878D805C}"/>
    <cellStyle name="Input 8 2 3 2 2" xfId="32996" xr:uid="{6257224F-5465-43F2-8141-EE634C5CB8EE}"/>
    <cellStyle name="Input 8 2 3 3" xfId="26786" xr:uid="{53B83737-BA1A-41EB-A5C2-CF355AF8BDA2}"/>
    <cellStyle name="Input 8 2 4" xfId="10619" xr:uid="{0C54E076-986C-4976-857C-A76A472F1703}"/>
    <cellStyle name="Input 8 2 4 2" xfId="17266" xr:uid="{6E727663-2FA3-4FA8-9EE8-EE85B20C7DE7}"/>
    <cellStyle name="Input 8 2 4 2 2" xfId="32995" xr:uid="{321B055E-43E1-4B15-950F-0B9CD9D6F9A6}"/>
    <cellStyle name="Input 8 2 4 3" xfId="26785" xr:uid="{69E48C64-C915-4029-A412-AD363A4997BA}"/>
    <cellStyle name="Input 8 2 5" xfId="12953" xr:uid="{67BC0464-94C1-4431-9CA0-2466ACD7B5D8}"/>
    <cellStyle name="Input 8 2 5 2" xfId="19540" xr:uid="{4BEA5CA7-2F2F-42B9-B403-56724986DA27}"/>
    <cellStyle name="Input 8 2 5 2 2" xfId="35269" xr:uid="{AAE7892F-3E0A-4D02-A057-A6A10A1D6CCB}"/>
    <cellStyle name="Input 8 2 5 3" xfId="29075" xr:uid="{D7274B1B-432D-42AC-95C4-C7BD94233390}"/>
    <cellStyle name="Input 8 2 6" xfId="14317" xr:uid="{726C16E1-E1AF-4817-8AE9-C947026DB0D0}"/>
    <cellStyle name="Input 8 2 6 2" xfId="30432" xr:uid="{0699043B-C39A-4B60-9409-0D9F08A48BDC}"/>
    <cellStyle name="Input 8 2 7" xfId="22320" xr:uid="{11F53EB7-6C01-4FE2-9253-F3FD9171936F}"/>
    <cellStyle name="Input 8 2 7 2" xfId="37981" xr:uid="{2D797B4C-D68C-486C-BE9D-E7E58D9155EA}"/>
    <cellStyle name="Input 8 2 8" xfId="24316" xr:uid="{488CDD27-5E99-45AF-B930-8FB18CD76BF8}"/>
    <cellStyle name="Input 8 2 9" xfId="41202" xr:uid="{0192D63D-DE89-4B0A-A795-BD28ACFD748A}"/>
    <cellStyle name="Input 8 3" xfId="9076" xr:uid="{574AE38B-CFD6-4112-969A-4B7F7C999DA5}"/>
    <cellStyle name="Input 8 3 10" xfId="41203" xr:uid="{D043C59A-FC8D-404D-A8F2-125F9B5EBCDD}"/>
    <cellStyle name="Input 8 3 11" xfId="41204" xr:uid="{10EF79D8-01FA-44B4-8E9C-AA092773F356}"/>
    <cellStyle name="Input 8 3 2" xfId="10111" xr:uid="{D2151B88-959D-4D13-AE26-8CFABF3EAED3}"/>
    <cellStyle name="Input 8 3 2 2" xfId="16794" xr:uid="{77F84F44-6CEC-41FC-BC7E-2FCC6FAF86C0}"/>
    <cellStyle name="Input 8 3 2 2 2" xfId="32523" xr:uid="{5B92C064-8BF8-4B57-B063-19AE4FD35AF6}"/>
    <cellStyle name="Input 8 3 2 3" xfId="26280" xr:uid="{5E95EEBA-2F14-498F-94EB-3A24267D4B45}"/>
    <cellStyle name="Input 8 3 3" xfId="12372" xr:uid="{9AF18EFF-E4A7-4481-AB3F-A0C27D470AD7}"/>
    <cellStyle name="Input 8 3 3 2" xfId="18964" xr:uid="{F2FCC8A2-A0E8-4F42-81F6-6101E8AEEFBC}"/>
    <cellStyle name="Input 8 3 3 2 2" xfId="34693" xr:uid="{0DEF5B45-ABC1-49E4-9FFE-B821C86CBF9C}"/>
    <cellStyle name="Input 8 3 3 3" xfId="28498" xr:uid="{5343332D-29EE-4A15-8354-2568DA2D4FC1}"/>
    <cellStyle name="Input 8 3 4" xfId="13493" xr:uid="{EDF23274-B990-41B9-9410-74EE4D2A135E}"/>
    <cellStyle name="Input 8 3 4 2" xfId="20080" xr:uid="{4D65A1F6-FB63-43F8-8838-F2F1F5AF3DD8}"/>
    <cellStyle name="Input 8 3 4 2 2" xfId="35809" xr:uid="{5B3C4715-AA80-4563-A8F8-22F1A5700356}"/>
    <cellStyle name="Input 8 3 4 3" xfId="29615" xr:uid="{C0961BEE-AFB8-48D8-9F36-326F0B2A0B42}"/>
    <cellStyle name="Input 8 3 5" xfId="15907" xr:uid="{9F2B6CFD-04F7-4393-BAFB-73724A33F02C}"/>
    <cellStyle name="Input 8 3 5 2" xfId="31636" xr:uid="{848F2681-0FEF-4A2B-B5CC-1C62E4B3D88D}"/>
    <cellStyle name="Input 8 3 6" xfId="23400" xr:uid="{BDAE0C5C-2D76-4089-87F5-C865C966A6BA}"/>
    <cellStyle name="Input 8 3 6 2" xfId="39055" xr:uid="{FA34F725-EB88-4694-86A2-C5ABEBCAEE7D}"/>
    <cellStyle name="Input 8 3 7" xfId="25306" xr:uid="{CA64EF1A-4459-44B6-836A-6F25690685B2}"/>
    <cellStyle name="Input 8 3 8" xfId="41205" xr:uid="{65DFF1F4-4A96-4C6E-B60F-CCD6A7C72AE4}"/>
    <cellStyle name="Input 8 3 9" xfId="41206" xr:uid="{BF93836D-ECF0-4FB4-8B5D-D9DAC44B123D}"/>
    <cellStyle name="Input 8 4" xfId="10621" xr:uid="{D936CB40-F3EA-4288-B613-E91DF1B558A1}"/>
    <cellStyle name="Input 8 4 2" xfId="17268" xr:uid="{7B9A8B89-AA9C-4CF5-8032-BA9FFE69A045}"/>
    <cellStyle name="Input 8 4 2 2" xfId="32997" xr:uid="{9B477E3C-2E05-4AFA-82D6-B1BC4DDBB676}"/>
    <cellStyle name="Input 8 4 3" xfId="26787" xr:uid="{F5462044-8268-4413-8044-196A187A1047}"/>
    <cellStyle name="Input 8 5" xfId="12034" xr:uid="{E59AB245-32A1-4DD0-AAAD-3380426AA88D}"/>
    <cellStyle name="Input 8 5 2" xfId="18635" xr:uid="{EFE5DAD9-E888-46F7-9F32-92967B7B0B4D}"/>
    <cellStyle name="Input 8 5 2 2" xfId="34364" xr:uid="{9ED8C62A-1908-468E-864A-514EDC81FAF4}"/>
    <cellStyle name="Input 8 5 3" xfId="28169" xr:uid="{EC57E7BD-76BC-4E7B-A217-8B3788DFAD44}"/>
    <cellStyle name="Input 8 6" xfId="12952" xr:uid="{8FFD371F-A674-411E-AFE4-A3989D102EEA}"/>
    <cellStyle name="Input 8 6 2" xfId="19539" xr:uid="{EA452EF2-2987-40BC-89D8-B0335CE78E05}"/>
    <cellStyle name="Input 8 6 2 2" xfId="35268" xr:uid="{A3541DA5-6DB0-4509-8ADD-E9CC39C38709}"/>
    <cellStyle name="Input 8 6 3" xfId="29074" xr:uid="{642642A9-3136-4ACE-ADE8-F12187630A96}"/>
    <cellStyle name="Input 8 7" xfId="14318" xr:uid="{08B95DC9-E9BD-4D6B-8639-4E3B87407792}"/>
    <cellStyle name="Input 8 7 2" xfId="30433" xr:uid="{B5AE5B5D-513A-45CF-8624-31962EF5F660}"/>
    <cellStyle name="Input 8 8" xfId="22319" xr:uid="{20F770CB-83AD-4429-925B-6447E0CC0EA2}"/>
    <cellStyle name="Input 8 8 2" xfId="37980" xr:uid="{1E6B3762-E32C-4580-9140-3061A2F296C0}"/>
    <cellStyle name="Input 8 9" xfId="24315" xr:uid="{7C3A33CC-6923-45FD-9999-E6CB0EBF5174}"/>
    <cellStyle name="Input 9" xfId="8508" xr:uid="{2BE1D0B9-BDBA-4FBD-B3DC-F5BA21DE7DDD}"/>
    <cellStyle name="Input 9 10" xfId="41207" xr:uid="{1A2D4C11-FFCC-48FD-9D51-37AECB4C824C}"/>
    <cellStyle name="Input 9 11" xfId="41208" xr:uid="{13E29E60-0D7C-4EB5-AA2E-B859AC360618}"/>
    <cellStyle name="Input 9 12" xfId="41209" xr:uid="{65ACCC7B-3909-45F9-B01C-665484D2C821}"/>
    <cellStyle name="Input 9 2" xfId="11105" xr:uid="{87407B43-19FD-4415-BD57-AB3DA221F590}"/>
    <cellStyle name="Input 9 2 2" xfId="17715" xr:uid="{7FEDB6A8-6AE1-4EB8-8B4F-DB3FA021FA70}"/>
    <cellStyle name="Input 9 2 2 2" xfId="33444" xr:uid="{E56D3D66-E051-4FA2-9BAA-53EF4B86468E}"/>
    <cellStyle name="Input 9 2 3" xfId="27248" xr:uid="{309ADA98-62AD-4E65-A375-8E7D867DB548}"/>
    <cellStyle name="Input 9 3" xfId="11821" xr:uid="{14767D87-B61F-4F07-B9B8-ABA92D276EE8}"/>
    <cellStyle name="Input 9 3 2" xfId="18424" xr:uid="{8872DAC6-09DB-43AA-8E9B-80618E047573}"/>
    <cellStyle name="Input 9 3 2 2" xfId="34153" xr:uid="{A99857DC-DA60-4C27-BBC5-DBEB90C3EABC}"/>
    <cellStyle name="Input 9 3 3" xfId="27958" xr:uid="{A7430005-934B-4D3A-9378-64A35F015C94}"/>
    <cellStyle name="Input 9 4" xfId="12198" xr:uid="{9B46C416-EDF7-4C6D-B21E-9F52A489C7CD}"/>
    <cellStyle name="Input 9 4 2" xfId="18790" xr:uid="{01EF37A1-31E2-491F-9399-D94FD2C4BA04}"/>
    <cellStyle name="Input 9 4 2 2" xfId="34519" xr:uid="{255B5F95-0379-4344-AFC3-C28384667390}"/>
    <cellStyle name="Input 9 4 3" xfId="28324" xr:uid="{35243DA8-391B-466B-A66B-DDCE90707021}"/>
    <cellStyle name="Input 9 5" xfId="13319" xr:uid="{44BD8877-4FEE-4F58-96BE-F734119AB782}"/>
    <cellStyle name="Input 9 5 2" xfId="19906" xr:uid="{D62DA99D-9F8B-4B34-A33F-D1D3E4437371}"/>
    <cellStyle name="Input 9 5 2 2" xfId="35635" xr:uid="{C62A0EF6-74ED-49C4-BB6E-3433D733FD19}"/>
    <cellStyle name="Input 9 5 3" xfId="29441" xr:uid="{055BF6EB-EAB1-4435-8B45-1AA2A2238F07}"/>
    <cellStyle name="Input 9 6" xfId="15473" xr:uid="{3643C4C4-0A97-4294-8325-BE642C964C0B}"/>
    <cellStyle name="Input 9 6 2" xfId="31213" xr:uid="{4ABD8B06-6095-4934-B3FE-C1D69A48B93D}"/>
    <cellStyle name="Input 9 7" xfId="22846" xr:uid="{AB641528-2FC1-468C-BBBF-F88671DF6B3D}"/>
    <cellStyle name="Input 9 7 2" xfId="38501" xr:uid="{CC467277-7142-4B33-8470-66E1E893BA10}"/>
    <cellStyle name="Input 9 8" xfId="24752" xr:uid="{BA70F611-B00B-4ECC-8AFA-B9F9941F2D0D}"/>
    <cellStyle name="Input 9 9" xfId="41210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3" xr:uid="{ABA780BD-655B-4001-BF2D-761D9B32C626}"/>
    <cellStyle name="Linked Cell 2 2" xfId="4604" xr:uid="{7BB210D1-1F32-4841-ACB8-208E2D20DD4C}"/>
    <cellStyle name="Linked Cell 2 2 2" xfId="4605" xr:uid="{FD8C483A-6E84-4930-8C75-5946D2B26CD8}"/>
    <cellStyle name="Linked Cell 2 2 2 2" xfId="4606" xr:uid="{F737E73D-A080-4C34-A048-426A6F603FF1}"/>
    <cellStyle name="Linked Cell 2 2 2 2 2" xfId="4607" xr:uid="{7760BF8C-E4E8-4D2C-8C07-E7E6EE64916E}"/>
    <cellStyle name="Linked Cell 2 2 2 2 2 2" xfId="4608" xr:uid="{B7BDA44D-573F-4074-8E79-D4E74037A98D}"/>
    <cellStyle name="Linked Cell 2 2 2 3" xfId="4609" xr:uid="{91551069-6C8C-4426-B414-CA6B438A4932}"/>
    <cellStyle name="Linked Cell 2 2 2 4" xfId="4610" xr:uid="{DD216424-9025-45CA-BB04-7D7E7C63FD50}"/>
    <cellStyle name="Linked Cell 2 2 2 5" xfId="4611" xr:uid="{B440B105-B88E-4B8D-B826-7C87C5A6C9B6}"/>
    <cellStyle name="Linked Cell 2 2 2 6" xfId="4612" xr:uid="{D3B0B3D6-C4CE-4BDB-850C-F06B4D12B555}"/>
    <cellStyle name="Linked Cell 2 2 2 7" xfId="4613" xr:uid="{27CC0C25-0F25-453D-9D8F-6ECE5E3D28F2}"/>
    <cellStyle name="Linked Cell 2 2 3" xfId="4614" xr:uid="{4CB8BF85-A878-492E-A5CE-0FBB3299BADB}"/>
    <cellStyle name="Linked Cell 2 2 4" xfId="4615" xr:uid="{4DE22430-1126-4453-914F-C677A852E41C}"/>
    <cellStyle name="Linked Cell 2 2 4 2" xfId="4616" xr:uid="{BE8E36F6-62D3-4994-A8A4-0240ED13F0C4}"/>
    <cellStyle name="Linked Cell 2 2 4 2 2" xfId="4617" xr:uid="{A46E738C-F707-4D4C-8072-FFE4388C88DF}"/>
    <cellStyle name="Linked Cell 2 2 5" xfId="4618" xr:uid="{7C846183-391B-40C1-9E07-16FA03E950E2}"/>
    <cellStyle name="Linked Cell 2 2 6" xfId="4619" xr:uid="{42AC36FD-8593-4B2D-8CB4-41827F925BBF}"/>
    <cellStyle name="Linked Cell 2 2 7" xfId="4620" xr:uid="{CE50132A-5C9D-43FD-816A-713818A35BBD}"/>
    <cellStyle name="Linked Cell 2 2 8" xfId="4621" xr:uid="{CB626332-3D19-4501-9E9E-77167C53A0FC}"/>
    <cellStyle name="Linked Cell 2 3" xfId="4622" xr:uid="{A6EE2095-1091-4566-93EF-592F44EC51DC}"/>
    <cellStyle name="Linked Cell 2 3 2" xfId="4623" xr:uid="{23800324-2B2D-4951-AC87-F3C1F5A299D7}"/>
    <cellStyle name="Linked Cell 2 3 2 2" xfId="4624" xr:uid="{0BC7A4E2-759B-4E53-B46D-277980D3DA50}"/>
    <cellStyle name="Linked Cell 2 3 2 2 2" xfId="4625" xr:uid="{980F0899-E0E6-49E9-B565-4A6485F9A5A6}"/>
    <cellStyle name="Linked Cell 2 3 3" xfId="4626" xr:uid="{2ACB902C-909A-4B22-8A4D-CAE5C0E46E7F}"/>
    <cellStyle name="Linked Cell 2 3 4" xfId="4627" xr:uid="{2FE52C4B-C8B8-463E-96ED-8D8833D6F65C}"/>
    <cellStyle name="Linked Cell 2 3 5" xfId="4628" xr:uid="{8C3943F1-0F3A-4754-9AA3-7A338DED714B}"/>
    <cellStyle name="Linked Cell 2 3 6" xfId="4629" xr:uid="{5DAFFE62-60C8-49D7-8CF3-07AFACC1701B}"/>
    <cellStyle name="Linked Cell 2 3 7" xfId="4630" xr:uid="{83E3F3BB-FEE5-4723-A5BE-AD883EC8C204}"/>
    <cellStyle name="Linked Cell 2 4" xfId="4631" xr:uid="{362E516C-EDB9-4DA7-A5A0-C22096968F69}"/>
    <cellStyle name="Linked Cell 2 4 2" xfId="4632" xr:uid="{B21E8813-679A-41E8-BFA6-3EA66F16FF84}"/>
    <cellStyle name="Linked Cell 2 4 2 2" xfId="4633" xr:uid="{0507D034-35F6-4610-AA74-4A8A7A47E55F}"/>
    <cellStyle name="Linked Cell 2 5" xfId="4634" xr:uid="{D6D73EC7-86A6-4954-8F12-3CC05DEE51B6}"/>
    <cellStyle name="Linked Cell 2 6" xfId="4635" xr:uid="{5D3DD5EC-AFCB-492F-82EF-F9451FCA3DE9}"/>
    <cellStyle name="Linked Cell 2 7" xfId="4636" xr:uid="{4DACFDA9-2A5E-42CA-9A45-3B20A42EE3D2}"/>
    <cellStyle name="Linked Cell 2 8" xfId="4637" xr:uid="{3E9E29C8-C6DF-4DFF-BB46-70830378C307}"/>
    <cellStyle name="Linked Cell 2 9" xfId="21725" xr:uid="{0A65D271-EF7B-46B5-8C94-44FAED69E327}"/>
    <cellStyle name="Linked Cell 3" xfId="4638" xr:uid="{DEE84C12-978E-4B60-938D-0384BF8739EA}"/>
    <cellStyle name="Linked Cell 4" xfId="4639" xr:uid="{A2D77357-AAB1-4C25-A5F5-95AE3E2B0FE0}"/>
    <cellStyle name="Linked Cell 5" xfId="4640" xr:uid="{48327C61-ED62-4E10-B238-51D45E85538F}"/>
    <cellStyle name="Linked Cell 6" xfId="4641" xr:uid="{11310222-4812-4F6B-92C2-AA3F9E91D2A3}"/>
    <cellStyle name="Linked Cell 7" xfId="9817" xr:uid="{CA1BB8AD-0226-4D98-B0D3-EF6681B9D1C6}"/>
    <cellStyle name="Linked Cell 8" xfId="39706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2" xr:uid="{0C0C9D71-8B56-4642-B29B-00DC9A176A75}"/>
    <cellStyle name="Neutral 2 2" xfId="4643" xr:uid="{151EACDA-55DD-4E81-AB70-B6B6FDB427B2}"/>
    <cellStyle name="Neutral 2 2 2" xfId="4644" xr:uid="{1BC1F608-E37D-4575-A139-6795ECEBB32C}"/>
    <cellStyle name="Neutral 2 2 2 2" xfId="4645" xr:uid="{4DB2A91E-2F5B-4B1F-9FE9-3165D26A4925}"/>
    <cellStyle name="Neutral 2 2 2 2 2" xfId="4646" xr:uid="{AE45B30F-8B86-4724-8CE1-A121B2D3FA60}"/>
    <cellStyle name="Neutral 2 2 2 2 2 2" xfId="4647" xr:uid="{B446E501-0C40-4BF3-BFE9-9C20D3AE9EAE}"/>
    <cellStyle name="Neutral 2 2 2 3" xfId="4648" xr:uid="{F503F578-6823-46EE-9B82-DD31C7E500E1}"/>
    <cellStyle name="Neutral 2 2 2 4" xfId="4649" xr:uid="{91B092AB-BB3E-4D24-B2B1-05C86DCE0F35}"/>
    <cellStyle name="Neutral 2 2 2 5" xfId="4650" xr:uid="{E952FD65-CE72-4A9E-A5DF-D2FB2D08ADD7}"/>
    <cellStyle name="Neutral 2 2 2 6" xfId="4651" xr:uid="{371E0648-F165-448F-BA31-13375BFFB313}"/>
    <cellStyle name="Neutral 2 2 2 7" xfId="4652" xr:uid="{BD6744C3-9BB4-4357-9926-2A3B504278A2}"/>
    <cellStyle name="Neutral 2 2 3" xfId="4653" xr:uid="{C5FFFB94-0599-486A-B54F-E968B611F6A4}"/>
    <cellStyle name="Neutral 2 2 4" xfId="4654" xr:uid="{2139AA70-C1CC-48F1-9539-6FB24A3DE840}"/>
    <cellStyle name="Neutral 2 2 4 2" xfId="4655" xr:uid="{EBC932B5-EBED-43D5-AE2A-3B33DC0D4F52}"/>
    <cellStyle name="Neutral 2 2 4 2 2" xfId="4656" xr:uid="{F4F65A0D-355F-455C-A25D-DEDB3B4E615F}"/>
    <cellStyle name="Neutral 2 2 5" xfId="4657" xr:uid="{3096267A-0A05-49AC-B213-E3D973D1C8F0}"/>
    <cellStyle name="Neutral 2 2 6" xfId="4658" xr:uid="{CCAE331F-E1A8-4FFD-96DC-9BC1E984A250}"/>
    <cellStyle name="Neutral 2 2 7" xfId="4659" xr:uid="{69CC49B4-0647-4290-91BF-59D0B3EDB90B}"/>
    <cellStyle name="Neutral 2 2 8" xfId="4660" xr:uid="{2B07D387-D711-4DF7-9A9E-22B5A3F1252E}"/>
    <cellStyle name="Neutral 2 3" xfId="4661" xr:uid="{35E35EBF-D710-4EF3-8F35-86C31E58F7AC}"/>
    <cellStyle name="Neutral 2 3 2" xfId="4662" xr:uid="{D15B5A67-3991-4387-A500-D39E245EED95}"/>
    <cellStyle name="Neutral 2 3 2 2" xfId="4663" xr:uid="{B1B6C7A7-9C31-4BF1-9F9B-5F00D9973FFB}"/>
    <cellStyle name="Neutral 2 3 2 2 2" xfId="4664" xr:uid="{BAC805D3-2405-44A5-93E6-676F1583684B}"/>
    <cellStyle name="Neutral 2 3 3" xfId="4665" xr:uid="{33C9D355-BB8C-44B1-94AB-1791F26B7C57}"/>
    <cellStyle name="Neutral 2 3 4" xfId="4666" xr:uid="{E755A908-6F04-4E9F-93FF-F8E672AA39D3}"/>
    <cellStyle name="Neutral 2 3 5" xfId="4667" xr:uid="{D9F08975-DD73-4EC8-8023-6840A4E8200F}"/>
    <cellStyle name="Neutral 2 3 6" xfId="4668" xr:uid="{128AA62B-55A6-4185-B85B-DC9C2E132591}"/>
    <cellStyle name="Neutral 2 3 7" xfId="4669" xr:uid="{050C757C-8D87-4B00-890A-A01880DC333F}"/>
    <cellStyle name="Neutral 2 4" xfId="4670" xr:uid="{17A18769-D98B-481A-88DF-AC83E6A8D6CD}"/>
    <cellStyle name="Neutral 2 4 2" xfId="4671" xr:uid="{6BD0CBF4-6B37-4149-A57D-9F16724A67D6}"/>
    <cellStyle name="Neutral 2 4 2 2" xfId="4672" xr:uid="{C6E60F15-B02C-4AEE-8F45-37DA1C360989}"/>
    <cellStyle name="Neutral 2 5" xfId="4673" xr:uid="{63EC198A-C7F6-44BE-9A6A-F1F678300586}"/>
    <cellStyle name="Neutral 2 6" xfId="4674" xr:uid="{E9ACCED6-3BE1-4878-95B1-6133EF5D4BFF}"/>
    <cellStyle name="Neutral 2 7" xfId="4675" xr:uid="{C2E1FD5E-B430-4FFB-A89B-2E395599DAB7}"/>
    <cellStyle name="Neutral 2 8" xfId="4676" xr:uid="{344AA9CC-A2DA-400C-872C-507DD9873E62}"/>
    <cellStyle name="Neutral 2 9" xfId="21726" xr:uid="{F9EDF7BD-6ADB-450D-A5A4-A17C9E7F3639}"/>
    <cellStyle name="Neutral 3" xfId="4677" xr:uid="{75EDC559-6A9B-48FC-BD4A-8005F3944BC1}"/>
    <cellStyle name="Neutral 4" xfId="4678" xr:uid="{86FD3439-2A50-4103-80B6-2A361140D8CA}"/>
    <cellStyle name="Neutral 5" xfId="4679" xr:uid="{51378EBE-C73C-4B92-91D7-DE480F274377}"/>
    <cellStyle name="Neutral 6" xfId="4680" xr:uid="{1FC37CBE-9127-491B-9429-415896B99E3A}"/>
    <cellStyle name="Neutral 7" xfId="11054" xr:uid="{11BB5CA9-082B-4078-904D-841D0C963DEB}"/>
    <cellStyle name="Neutral 8" xfId="39702" xr:uid="{3B079F4D-481F-4E9F-BA1A-142B399F562E}"/>
    <cellStyle name="no dec" xfId="653" xr:uid="{00000000-0005-0000-0000-000047040000}"/>
    <cellStyle name="no dec 2" xfId="4681" xr:uid="{DBC60989-1F58-46F4-9868-B915159AE639}"/>
    <cellStyle name="no dec 3" xfId="4682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4" xr:uid="{446A2F71-55A3-4E54-AD85-4B41108A34A7}"/>
    <cellStyle name="Normal - Style1 2 2 2 3" xfId="47284" xr:uid="{1A0CD4FD-91B5-4CDC-B7D7-C7C46E5B3EB9}"/>
    <cellStyle name="Normal - Style1 2 3" xfId="4685" xr:uid="{B65D9ADC-8D85-4534-B443-8D7BAB40800E}"/>
    <cellStyle name="Normal - Style1 2 3 2" xfId="44387" xr:uid="{C8323A03-39AD-452C-81E5-7B3699EC065D}"/>
    <cellStyle name="Normal - Style1 2 4" xfId="45883" xr:uid="{8C530D45-B66A-4514-A991-AFA39A658739}"/>
    <cellStyle name="Normal - Style1 2 5" xfId="4683" xr:uid="{D23BE3BD-BB63-4374-A3A4-258236EC2579}"/>
    <cellStyle name="Normal - Style1 3" xfId="4686" xr:uid="{A4C22115-6D35-4E8F-A381-01A1E22EC23B}"/>
    <cellStyle name="Normal - Style1 4" xfId="4687" xr:uid="{BE6DEDB5-5E9A-4435-B1E4-27A7410D430F}"/>
    <cellStyle name="Normal - Style1 5" xfId="4688" xr:uid="{56C1E7C6-2076-42FC-9E6E-96CD5C9526B1}"/>
    <cellStyle name="Normal - Style1 6" xfId="2627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9" xr:uid="{24F7859C-22B3-4FC4-8EB4-825B7149861D}"/>
    <cellStyle name="Normal 10 11" xfId="4690" xr:uid="{CFB575C1-719A-4874-BC67-F6EC08AC614F}"/>
    <cellStyle name="Normal 10 12" xfId="4691" xr:uid="{D07864D5-02D0-4792-9EBA-F5BAC9A0D200}"/>
    <cellStyle name="Normal 10 13" xfId="4692" xr:uid="{2050E050-4A94-4C68-BB9F-7347152AB427}"/>
    <cellStyle name="Normal 10 14" xfId="4693" xr:uid="{45FEC405-214E-4ABC-8A01-9619325DA1A8}"/>
    <cellStyle name="Normal 10 14 2" xfId="44592" xr:uid="{D1AD008B-0A85-461A-A130-F5148211DCE4}"/>
    <cellStyle name="Normal 10 15" xfId="4694" xr:uid="{3D7B3E19-AEE0-4505-A54D-141572664601}"/>
    <cellStyle name="Normal 10 16" xfId="4695" xr:uid="{C9B94EFB-1A0F-4E3C-B652-ADF83F18764A}"/>
    <cellStyle name="Normal 10 17" xfId="4696" xr:uid="{35CDE2ED-2004-48E5-8FDD-C98E6CEB6FD7}"/>
    <cellStyle name="Normal 10 18" xfId="4697" xr:uid="{18C40288-2F3E-4961-8BE2-D853779E52BA}"/>
    <cellStyle name="Normal 10 19" xfId="4698" xr:uid="{220BDD7C-B3A6-4317-89AB-349CF6FEC16A}"/>
    <cellStyle name="Normal 10 2" xfId="658" xr:uid="{00000000-0005-0000-0000-00004D040000}"/>
    <cellStyle name="Normal 10 2 2" xfId="11058" xr:uid="{9F6DAE7A-35D6-40F3-980E-9588E8F65BED}"/>
    <cellStyle name="Normal 10 2 2 2" xfId="44224" xr:uid="{5FAE827D-EC06-4EA1-AD19-0BD76DEB301F}"/>
    <cellStyle name="Normal 10 2 2 4" xfId="48262" xr:uid="{43807DF7-FF7F-48FA-BF82-DABCC9AFBE4B}"/>
    <cellStyle name="Normal 10 2 4" xfId="44384" xr:uid="{363F8E4E-0F56-41F6-815B-418DC5C1A5D5}"/>
    <cellStyle name="Normal 10 20" xfId="4699" xr:uid="{CF2DFD11-B118-4C5B-A5F5-8267B27C2B7E}"/>
    <cellStyle name="Normal 10 21" xfId="4700" xr:uid="{5B62AE4F-6A68-4A48-8852-ABB6D928BF88}"/>
    <cellStyle name="Normal 10 22" xfId="4701" xr:uid="{50BC9AF4-27AA-4331-A5BE-AD72E2580230}"/>
    <cellStyle name="Normal 10 23" xfId="4702" xr:uid="{799EFB33-DBC1-446B-A46D-DF2D70D6D52B}"/>
    <cellStyle name="Normal 10 23 2" xfId="15013" xr:uid="{EA3DA43F-8434-4FD6-BE88-A54ED09289D8}"/>
    <cellStyle name="Normal 10 24" xfId="4703" xr:uid="{C54BFDC3-C560-4644-A60E-0FE0C01B816F}"/>
    <cellStyle name="Normal 10 25" xfId="4704" xr:uid="{E15D3304-4C98-48CA-9EDF-0B6BDB9F9150}"/>
    <cellStyle name="Normal 10 3" xfId="659" xr:uid="{00000000-0005-0000-0000-00004E040000}"/>
    <cellStyle name="Normal 10 3 2" xfId="2092" xr:uid="{00000000-0005-0000-0000-00004F040000}"/>
    <cellStyle name="Normal 10 3 2 2" xfId="46796" xr:uid="{F4C56189-C08C-40C3-B8FE-FAE00C8758B8}"/>
    <cellStyle name="Normal 10 3 2 3" xfId="4705" xr:uid="{D82ACFC5-4132-4958-A4F3-451488074D56}"/>
    <cellStyle name="Normal 10 3 3" xfId="15014" xr:uid="{A19FE87F-F479-4FD5-A58F-91AB9B74CA32}"/>
    <cellStyle name="Normal 10 3 4" xfId="14291" xr:uid="{EDAD7FDB-6F6D-4B5E-AED2-92F0ACC20CE8}"/>
    <cellStyle name="Normal 10 3 5" xfId="45884" xr:uid="{31EA81E6-39F9-423C-A1B6-E39F44B4D414}"/>
    <cellStyle name="Normal 10 3 6" xfId="2655" xr:uid="{F165FA74-60F5-4DFD-AE5E-499620C606E2}"/>
    <cellStyle name="Normal 10 4" xfId="660" xr:uid="{00000000-0005-0000-0000-000050040000}"/>
    <cellStyle name="Normal 10 4 2" xfId="15015" xr:uid="{22960216-E7AB-4228-A4F3-07E7EC62292F}"/>
    <cellStyle name="Normal 10 4 3" xfId="45885" xr:uid="{0CBD25C3-4822-414C-8F9E-F8CA58000A96}"/>
    <cellStyle name="Normal 10 4 4" xfId="4706" xr:uid="{A1C5122A-A888-4399-BE80-892AE6554AF6}"/>
    <cellStyle name="Normal 10 5" xfId="4707" xr:uid="{724B2CC0-6462-4757-BCBB-85C130B1CB41}"/>
    <cellStyle name="Normal 10 5 2" xfId="15016" xr:uid="{792E811B-5BC3-443F-91D5-3DA259271484}"/>
    <cellStyle name="Normal 10 6" xfId="4708" xr:uid="{7112A113-DA78-4412-B3C0-2AE96E1D1BB3}"/>
    <cellStyle name="Normal 10 6 10" xfId="20863" xr:uid="{6B951361-94A1-4EAE-946C-83D745E1CA5E}"/>
    <cellStyle name="Normal 10 6 10 2" xfId="36592" xr:uid="{6CB9852B-AC50-4A18-A193-AE4B17238A1B}"/>
    <cellStyle name="Normal 10 6 11" xfId="22321" xr:uid="{5DD3E7E1-1E57-4EAF-B4D2-3250941A8660}"/>
    <cellStyle name="Normal 10 6 11 2" xfId="37982" xr:uid="{9BE170C6-943C-4F07-AC3B-7DEAECAD6778}"/>
    <cellStyle name="Normal 10 6 12" xfId="24317" xr:uid="{1A345BB2-AE09-4D66-90A7-BD1ACF8E9853}"/>
    <cellStyle name="Normal 10 6 13" xfId="41211" xr:uid="{D4FB0320-5DF0-4112-93E9-02FF17D9879B}"/>
    <cellStyle name="Normal 10 6 14" xfId="44731" xr:uid="{053182E4-ECFA-47FD-BD11-CED6CD724CD7}"/>
    <cellStyle name="Normal 10 6 15" xfId="47504" xr:uid="{5DDD4A4C-5789-4B5D-AEB6-2F3F97F4B4B1}"/>
    <cellStyle name="Normal 10 6 2" xfId="4709" xr:uid="{77540E12-C4DE-4F07-B864-3732C1FB14AD}"/>
    <cellStyle name="Normal 10 6 2 10" xfId="22322" xr:uid="{AA956646-7E45-41BE-A341-74DE23845E06}"/>
    <cellStyle name="Normal 10 6 2 10 2" xfId="37983" xr:uid="{F461B589-FB6C-41F7-9B01-320C50B2FCEE}"/>
    <cellStyle name="Normal 10 6 2 11" xfId="24318" xr:uid="{456D1464-E87D-417F-8225-89B7360C54CC}"/>
    <cellStyle name="Normal 10 6 2 12" xfId="41212" xr:uid="{0711894D-3916-46EE-B001-E3C3090DD4F3}"/>
    <cellStyle name="Normal 10 6 2 13" xfId="44732" xr:uid="{658EA94B-B49B-4358-A378-E463943A5158}"/>
    <cellStyle name="Normal 10 6 2 14" xfId="47505" xr:uid="{12705107-CE3D-4A82-8C2A-15565D040DD4}"/>
    <cellStyle name="Normal 10 6 2 2" xfId="4710" xr:uid="{A7B62551-3B18-4172-99B9-897C25839DC8}"/>
    <cellStyle name="Normal 10 6 2 2 10" xfId="24319" xr:uid="{FD4A68CA-5042-4F0D-A82D-955DADF6AD64}"/>
    <cellStyle name="Normal 10 6 2 2 11" xfId="41213" xr:uid="{B350E884-55E9-4E8D-9DAC-291CE1E040C3}"/>
    <cellStyle name="Normal 10 6 2 2 12" xfId="44733" xr:uid="{BCB664CA-C40B-4B52-B79A-F17C32ED2944}"/>
    <cellStyle name="Normal 10 6 2 2 13" xfId="47506" xr:uid="{1FFD28F6-38BD-4E94-A65F-89DF0E21CE31}"/>
    <cellStyle name="Normal 10 6 2 2 2" xfId="9080" xr:uid="{6C35702F-0604-4C15-ABCC-90CFB6FF71EB}"/>
    <cellStyle name="Normal 10 6 2 2 2 2" xfId="11536" xr:uid="{B61F55DD-C698-4D18-8AF0-AEE4B44B588E}"/>
    <cellStyle name="Normal 10 6 2 2 2 2 2" xfId="18145" xr:uid="{51D3831C-AAB5-4193-82D7-D8EADE27DDA5}"/>
    <cellStyle name="Normal 10 6 2 2 2 2 2 2" xfId="33874" xr:uid="{9C8F82B6-FB3C-487E-953A-A5E164FDC657}"/>
    <cellStyle name="Normal 10 6 2 2 2 2 3" xfId="27678" xr:uid="{458BD9DE-8F7F-413B-974D-08BEB0AFEE44}"/>
    <cellStyle name="Normal 10 6 2 2 2 2 4" xfId="45253" xr:uid="{94DEE36D-3CF3-4F19-B861-FEF3ADFD0810}"/>
    <cellStyle name="Normal 10 6 2 2 2 2 5" xfId="48017" xr:uid="{FBCDF1B8-5366-4532-A55D-DFF4BBFEB2F0}"/>
    <cellStyle name="Normal 10 6 2 2 2 3" xfId="14653" xr:uid="{20AFD586-5D7A-4AE8-95E4-B8A3DAFACEE0}"/>
    <cellStyle name="Normal 10 6 2 2 2 3 2" xfId="30736" xr:uid="{214FBA2F-336B-4F71-AA4B-5AB8F533EE9A}"/>
    <cellStyle name="Normal 10 6 2 2 2 4" xfId="21409" xr:uid="{CAC5FB1A-7239-4CB3-96AC-DB247FA85B97}"/>
    <cellStyle name="Normal 10 6 2 2 2 4 2" xfId="37138" xr:uid="{362C5B71-D4EE-48A4-8940-5DEE5B21F089}"/>
    <cellStyle name="Normal 10 6 2 2 2 5" xfId="23404" xr:uid="{A03DCDC0-72FD-42AE-9293-7B9A3C084C6C}"/>
    <cellStyle name="Normal 10 6 2 2 2 5 2" xfId="39059" xr:uid="{DAF71C0E-EFD9-41EB-B615-5FFEB628033C}"/>
    <cellStyle name="Normal 10 6 2 2 2 6" xfId="25310" xr:uid="{6D447976-1B27-48F2-B9DA-E85754FB0ED9}"/>
    <cellStyle name="Normal 10 6 2 2 2 7" xfId="41214" xr:uid="{BBF98723-7698-45BD-BB66-8C2974EE9F3A}"/>
    <cellStyle name="Normal 10 6 2 2 2 8" xfId="44869" xr:uid="{75A2CFF2-BDA3-42DC-B04E-F5B1E43EBABB}"/>
    <cellStyle name="Normal 10 6 2 2 2 9" xfId="47641" xr:uid="{57574D65-778E-4C0A-9691-9A72D924A831}"/>
    <cellStyle name="Normal 10 6 2 2 3" xfId="10474" xr:uid="{7503A1D1-853C-4D59-99DE-209A06A86F92}"/>
    <cellStyle name="Normal 10 6 2 2 3 2" xfId="14654" xr:uid="{AB77ABF9-E109-4859-9ED0-785160F39294}"/>
    <cellStyle name="Normal 10 6 2 2 3 2 2" xfId="30737" xr:uid="{FB2CE007-A461-4726-9B06-073AD7A928E2}"/>
    <cellStyle name="Normal 10 6 2 2 3 2 3" xfId="45354" xr:uid="{3A01D319-FB70-4E89-A70F-F4A37688A348}"/>
    <cellStyle name="Normal 10 6 2 2 3 2 4" xfId="48118" xr:uid="{007BEA3C-9BC9-4F51-B437-B42AA04387FF}"/>
    <cellStyle name="Normal 10 6 2 2 3 3" xfId="26641" xr:uid="{AEB77493-413F-49F2-A352-6509E4BAB5C6}"/>
    <cellStyle name="Normal 10 6 2 2 3 4" xfId="44870" xr:uid="{AB8C98DC-B152-4719-9FBF-AF604CAD7BD3}"/>
    <cellStyle name="Normal 10 6 2 2 3 5" xfId="47642" xr:uid="{66D04F1C-5ED4-4808-9FB2-3D2B498E8A8B}"/>
    <cellStyle name="Normal 10 6 2 2 4" xfId="14655" xr:uid="{71630E0A-A0E1-48EE-A3CD-CF106BFA7233}"/>
    <cellStyle name="Normal 10 6 2 2 4 2" xfId="30738" xr:uid="{4C79DB8D-4E77-4B22-A2D3-DB3B7057293E}"/>
    <cellStyle name="Normal 10 6 2 2 4 2 2" xfId="45250" xr:uid="{D8A23C19-568B-4067-B810-E4CF8BB09B4F}"/>
    <cellStyle name="Normal 10 6 2 2 4 2 3" xfId="48014" xr:uid="{5F835719-BEAC-4FCE-8971-3152888AA1A9}"/>
    <cellStyle name="Normal 10 6 2 2 4 3" xfId="44871" xr:uid="{EF448869-5AAD-409C-987B-7C254D977AB5}"/>
    <cellStyle name="Normal 10 6 2 2 4 4" xfId="47643" xr:uid="{44816D6D-D1F6-431A-8D5C-CFE41354B7E6}"/>
    <cellStyle name="Normal 10 6 2 2 5" xfId="14656" xr:uid="{E7ECB161-8832-430B-834E-78C9A5E84728}"/>
    <cellStyle name="Normal 10 6 2 2 5 2" xfId="30739" xr:uid="{7BC902BA-3F1A-4EBF-B82C-F63560FD0021}"/>
    <cellStyle name="Normal 10 6 2 2 5 2 2" xfId="45357" xr:uid="{1C4FABC2-C9A7-4FE0-8D4F-6E74DBA62F1C}"/>
    <cellStyle name="Normal 10 6 2 2 5 2 3" xfId="48121" xr:uid="{27383BDF-743B-4212-BB82-45C128A41F8E}"/>
    <cellStyle name="Normal 10 6 2 2 5 3" xfId="44872" xr:uid="{A5C012C6-B4AE-4A63-860D-F88AB67A8F7F}"/>
    <cellStyle name="Normal 10 6 2 2 5 4" xfId="47644" xr:uid="{F83F5CDF-B038-4CD4-A7F5-677F6259A77F}"/>
    <cellStyle name="Normal 10 6 2 2 6" xfId="14657" xr:uid="{1352B4A4-7383-45CF-B6DB-35A912826A87}"/>
    <cellStyle name="Normal 10 6 2 2 6 2" xfId="30740" xr:uid="{EB4F6F5C-0B37-4740-9F89-006367568C1B}"/>
    <cellStyle name="Normal 10 6 2 2 6 2 2" xfId="45247" xr:uid="{6CA487FE-7B84-4AC3-8019-73112A086E4C}"/>
    <cellStyle name="Normal 10 6 2 2 6 2 3" xfId="48011" xr:uid="{08B82E23-CA43-4B70-B3B1-2D62D149E925}"/>
    <cellStyle name="Normal 10 6 2 2 6 3" xfId="44873" xr:uid="{E1BEA7DD-875C-4CE5-A1E8-A425D85D7545}"/>
    <cellStyle name="Normal 10 6 2 2 6 4" xfId="47645" xr:uid="{1B85B6DF-7245-4F6B-8781-A9486A59310D}"/>
    <cellStyle name="Normal 10 6 2 2 7" xfId="14294" xr:uid="{EB160AC8-3DF1-44E8-8BBE-3731A85BD51D}"/>
    <cellStyle name="Normal 10 6 2 2 7 2" xfId="30410" xr:uid="{C7CCB504-C8B9-4569-961F-DA542FBBD0EA}"/>
    <cellStyle name="Normal 10 6 2 2 7 3" xfId="45115" xr:uid="{206F53A5-5C68-4380-B9B0-989B97496EE3}"/>
    <cellStyle name="Normal 10 6 2 2 7 4" xfId="47884" xr:uid="{BE6F7B80-FDE8-40F1-96F4-705F506299A5}"/>
    <cellStyle name="Normal 10 6 2 2 8" xfId="20865" xr:uid="{2BB183A8-D66E-4A3A-8952-7B7566ADD240}"/>
    <cellStyle name="Normal 10 6 2 2 8 2" xfId="36594" xr:uid="{ABF1DCDA-EF1E-4EB5-BDD9-70AB040D4CB4}"/>
    <cellStyle name="Normal 10 6 2 2 9" xfId="22323" xr:uid="{D7CD90CB-6791-4006-905A-D6A13235775C}"/>
    <cellStyle name="Normal 10 6 2 2 9 2" xfId="37984" xr:uid="{019121FE-F412-4059-B465-D5D78C18B824}"/>
    <cellStyle name="Normal 10 6 2 3" xfId="9079" xr:uid="{EF2B64FE-5B27-4D8B-904B-A7AB4CA8C29F}"/>
    <cellStyle name="Normal 10 6 2 3 2" xfId="11535" xr:uid="{0BB5230B-6EE3-482C-BF0D-39E8B8D8E323}"/>
    <cellStyle name="Normal 10 6 2 3 2 2" xfId="18144" xr:uid="{F7DAEDA8-15A2-4BBB-9016-2B3E696A5E2B}"/>
    <cellStyle name="Normal 10 6 2 3 2 2 2" xfId="33873" xr:uid="{13532F14-6E81-4CED-8D4C-F8549284A489}"/>
    <cellStyle name="Normal 10 6 2 3 2 3" xfId="27677" xr:uid="{905CA0BF-4FA3-4888-886B-D3F1E86AF58D}"/>
    <cellStyle name="Normal 10 6 2 3 2 4" xfId="45252" xr:uid="{31E320F0-84E3-4CD2-AEC4-EAAFFEBBF3A5}"/>
    <cellStyle name="Normal 10 6 2 3 2 5" xfId="48016" xr:uid="{0C7AC816-6A42-44CA-A119-ECA24732F19E}"/>
    <cellStyle name="Normal 10 6 2 3 3" xfId="14658" xr:uid="{80741FC2-AEFC-4EB6-8F0A-91B5EACFD993}"/>
    <cellStyle name="Normal 10 6 2 3 3 2" xfId="30741" xr:uid="{55EF9BA0-73D5-49DB-AF10-4BCCDD981DC2}"/>
    <cellStyle name="Normal 10 6 2 3 4" xfId="21408" xr:uid="{7F1B2790-8796-43DA-80E1-5B68D4787E43}"/>
    <cellStyle name="Normal 10 6 2 3 4 2" xfId="37137" xr:uid="{03623562-40E3-4DD3-A11F-78225758A0C5}"/>
    <cellStyle name="Normal 10 6 2 3 5" xfId="23403" xr:uid="{74DF719B-27AB-435E-8BCF-509CB66C9869}"/>
    <cellStyle name="Normal 10 6 2 3 5 2" xfId="39058" xr:uid="{2A961171-5351-45E6-8BF1-0618A569395F}"/>
    <cellStyle name="Normal 10 6 2 3 6" xfId="25309" xr:uid="{AD23EDEF-16A7-49A3-B413-C13580B942AF}"/>
    <cellStyle name="Normal 10 6 2 3 7" xfId="41215" xr:uid="{324B3A2F-C133-4398-83FE-F9803A5BD40D}"/>
    <cellStyle name="Normal 10 6 2 3 8" xfId="44874" xr:uid="{10DE3C73-5A65-4B42-9E8C-F0093407F980}"/>
    <cellStyle name="Normal 10 6 2 3 9" xfId="47646" xr:uid="{63446EB3-1FF6-4C80-85CB-856AE400BA70}"/>
    <cellStyle name="Normal 10 6 2 4" xfId="10473" xr:uid="{BB339861-1AEA-4164-B0B0-098ABDD8D920}"/>
    <cellStyle name="Normal 10 6 2 4 2" xfId="14659" xr:uid="{D1E5B613-9769-4FAB-99D7-6454C0BA0814}"/>
    <cellStyle name="Normal 10 6 2 4 2 2" xfId="30742" xr:uid="{688C5505-1FDF-4781-B7C1-23364E5EA9F7}"/>
    <cellStyle name="Normal 10 6 2 4 2 3" xfId="45355" xr:uid="{62185BD5-AF52-4C8F-8EC8-6F065B86A30A}"/>
    <cellStyle name="Normal 10 6 2 4 2 4" xfId="48119" xr:uid="{F5AED3F0-9F06-448A-840E-96F950369F9C}"/>
    <cellStyle name="Normal 10 6 2 4 3" xfId="26640" xr:uid="{557C15B4-9B15-45E9-A411-5D65B6C0F8AC}"/>
    <cellStyle name="Normal 10 6 2 4 4" xfId="44875" xr:uid="{5B22CCCA-B69C-4234-BFE4-7571892DC034}"/>
    <cellStyle name="Normal 10 6 2 4 5" xfId="47647" xr:uid="{5432B863-9D58-4473-AA37-1130D8290733}"/>
    <cellStyle name="Normal 10 6 2 5" xfId="14660" xr:uid="{E8B65260-5C3A-4627-99FC-4FBD03A6567F}"/>
    <cellStyle name="Normal 10 6 2 5 2" xfId="30743" xr:uid="{D781EC3A-F9A7-4A37-A1F7-277DFE5DD829}"/>
    <cellStyle name="Normal 10 6 2 5 2 2" xfId="45249" xr:uid="{1D8FE198-583B-4142-AB71-5AA428DAF9EF}"/>
    <cellStyle name="Normal 10 6 2 5 2 3" xfId="48013" xr:uid="{E1CAFA23-B35C-4C9B-8CFB-8E69D1A0AD99}"/>
    <cellStyle name="Normal 10 6 2 5 3" xfId="44876" xr:uid="{875AC861-F066-4ACA-B4ED-1583FB021764}"/>
    <cellStyle name="Normal 10 6 2 5 4" xfId="47648" xr:uid="{0B784F66-2819-4A00-9885-CF21ED3581B6}"/>
    <cellStyle name="Normal 10 6 2 6" xfId="14661" xr:uid="{FD96948B-72F6-4BBC-91A6-3A953E3A80D0}"/>
    <cellStyle name="Normal 10 6 2 6 2" xfId="30744" xr:uid="{207712E2-B9AB-4D5D-8B9D-826F017A6FDD}"/>
    <cellStyle name="Normal 10 6 2 6 2 2" xfId="45358" xr:uid="{B66F37CF-2360-4763-B830-FA6ABF6FD02D}"/>
    <cellStyle name="Normal 10 6 2 6 2 3" xfId="48122" xr:uid="{61CC6D6D-CF94-4D2A-BA1F-0AF28B398227}"/>
    <cellStyle name="Normal 10 6 2 6 3" xfId="44877" xr:uid="{513D91CB-46F4-4A93-AFED-C2E549DF2163}"/>
    <cellStyle name="Normal 10 6 2 6 4" xfId="47649" xr:uid="{E86EA836-E901-4BF2-B4D9-F8F6E2582229}"/>
    <cellStyle name="Normal 10 6 2 7" xfId="14662" xr:uid="{DE512C3C-E7C0-4424-9A49-52F6C411A3A3}"/>
    <cellStyle name="Normal 10 6 2 7 2" xfId="30745" xr:uid="{5E7957B2-C54A-4816-A11D-7F83964DD65D}"/>
    <cellStyle name="Normal 10 6 2 7 2 2" xfId="45246" xr:uid="{47704114-A353-45EA-8D40-C662AA3666DE}"/>
    <cellStyle name="Normal 10 6 2 7 2 3" xfId="48010" xr:uid="{42A5F1CF-0C83-4BD7-BB50-A03A02B52E61}"/>
    <cellStyle name="Normal 10 6 2 7 3" xfId="44878" xr:uid="{25CBE3D4-462A-403D-AB38-E10F1B8C0440}"/>
    <cellStyle name="Normal 10 6 2 7 4" xfId="47650" xr:uid="{B33F60EE-DFDC-4EA2-A6C4-035C530259E3}"/>
    <cellStyle name="Normal 10 6 2 8" xfId="14293" xr:uid="{62951363-ADA1-40E5-8100-8B765E077C21}"/>
    <cellStyle name="Normal 10 6 2 8 2" xfId="30409" xr:uid="{8B247FE1-FBD6-4AAB-AF79-ADC098F30314}"/>
    <cellStyle name="Normal 10 6 2 8 3" xfId="45114" xr:uid="{BE2F9A28-B6F8-412B-95EB-35C05A5AD8EE}"/>
    <cellStyle name="Normal 10 6 2 8 4" xfId="47883" xr:uid="{86E832A1-FEDF-4221-B600-EB070F489131}"/>
    <cellStyle name="Normal 10 6 2 9" xfId="20864" xr:uid="{3128DAE0-6E2B-4DF8-B362-B9EE4688E9CF}"/>
    <cellStyle name="Normal 10 6 2 9 2" xfId="36593" xr:uid="{AF8AB535-9825-41A0-8B24-B57E34A1DB44}"/>
    <cellStyle name="Normal 10 6 3" xfId="9078" xr:uid="{81F0515C-0AEC-4C67-99D7-8C89E06259A7}"/>
    <cellStyle name="Normal 10 6 3 2" xfId="11534" xr:uid="{0BD30DC0-F150-4399-BAC3-11C23EAE4253}"/>
    <cellStyle name="Normal 10 6 3 2 2" xfId="18143" xr:uid="{CB69CF4C-E023-4092-B1B1-71E96F9A5B35}"/>
    <cellStyle name="Normal 10 6 3 2 2 2" xfId="33872" xr:uid="{62B32EA4-247A-48B8-BF4D-20E28D1E8B49}"/>
    <cellStyle name="Normal 10 6 3 2 3" xfId="27676" xr:uid="{73DBC370-0643-437B-94C2-F5ED2755146D}"/>
    <cellStyle name="Normal 10 6 3 2 4" xfId="45251" xr:uid="{D2320C39-FCE3-44E5-A11E-4C92E8F939F2}"/>
    <cellStyle name="Normal 10 6 3 2 5" xfId="48015" xr:uid="{217B1B97-2B55-4E86-9E0D-F157E8D174E8}"/>
    <cellStyle name="Normal 10 6 3 3" xfId="14663" xr:uid="{76A18561-00A9-428D-81AB-AD2B49CE947B}"/>
    <cellStyle name="Normal 10 6 3 3 2" xfId="30746" xr:uid="{04206934-D2FF-4599-AEFA-BC01DD653D17}"/>
    <cellStyle name="Normal 10 6 3 4" xfId="21407" xr:uid="{DC89E0CC-B043-4AD3-90DA-942CE705BA95}"/>
    <cellStyle name="Normal 10 6 3 4 2" xfId="37136" xr:uid="{A1F9BB86-9420-41D8-98B1-3434504D27FB}"/>
    <cellStyle name="Normal 10 6 3 5" xfId="23402" xr:uid="{93B3FF12-F85F-419E-A859-D52E8C4511EB}"/>
    <cellStyle name="Normal 10 6 3 5 2" xfId="39057" xr:uid="{E208AF6F-A8C4-422B-ABA3-F8C84612090C}"/>
    <cellStyle name="Normal 10 6 3 6" xfId="25308" xr:uid="{5328A25E-D4F2-4A25-91FB-13980BEA68C1}"/>
    <cellStyle name="Normal 10 6 3 7" xfId="41216" xr:uid="{7E7CEB06-4AA1-44C5-8370-7BFA5C9FABDE}"/>
    <cellStyle name="Normal 10 6 3 8" xfId="44879" xr:uid="{D924347F-7F20-4A77-A83C-CCDE73BF6DAA}"/>
    <cellStyle name="Normal 10 6 3 9" xfId="47651" xr:uid="{B066220C-81D7-4E5A-A705-34A96B6E1744}"/>
    <cellStyle name="Normal 10 6 4" xfId="10472" xr:uid="{05B18066-EB9A-4930-BA61-2BB01E3A1617}"/>
    <cellStyle name="Normal 10 6 4 2" xfId="14664" xr:uid="{0C536DE5-F7D1-4783-9030-C307C7F06CB0}"/>
    <cellStyle name="Normal 10 6 4 2 2" xfId="30747" xr:uid="{F3C7EA8F-8C83-43F4-85D5-293B10629721}"/>
    <cellStyle name="Normal 10 6 4 2 3" xfId="45356" xr:uid="{8ADF7605-E099-4FAB-B8C7-915A814B53A9}"/>
    <cellStyle name="Normal 10 6 4 2 4" xfId="48120" xr:uid="{187A1FB4-BF42-46A9-8A30-DEE702ACF456}"/>
    <cellStyle name="Normal 10 6 4 3" xfId="26639" xr:uid="{7CECA26C-CBC1-4035-98D1-E994F556C232}"/>
    <cellStyle name="Normal 10 6 4 4" xfId="44880" xr:uid="{A6D9F565-8730-4C66-93B7-7159B67AE358}"/>
    <cellStyle name="Normal 10 6 4 5" xfId="47652" xr:uid="{2ECFF214-844B-43C4-BB78-AC6E239F7B47}"/>
    <cellStyle name="Normal 10 6 5" xfId="14665" xr:uid="{B4B1E457-2D81-4654-B035-52541D4ED3A8}"/>
    <cellStyle name="Normal 10 6 5 2" xfId="30748" xr:uid="{E2ACDED1-6B64-4A09-9CDC-BEED39877FAC}"/>
    <cellStyle name="Normal 10 6 5 2 2" xfId="45248" xr:uid="{1DB2157A-B34D-4B72-935B-277A185B5E76}"/>
    <cellStyle name="Normal 10 6 5 2 3" xfId="48012" xr:uid="{44C1B336-632D-4746-BCD6-522D2E181F95}"/>
    <cellStyle name="Normal 10 6 5 3" xfId="44881" xr:uid="{2ECECD81-86BC-4DCE-9534-CC78D663A821}"/>
    <cellStyle name="Normal 10 6 5 4" xfId="47653" xr:uid="{425E59CB-BD3B-4D1A-BCF0-F53180AA1B29}"/>
    <cellStyle name="Normal 10 6 6" xfId="14666" xr:uid="{5B9AF268-E938-4237-AA79-E58345E0ED8E}"/>
    <cellStyle name="Normal 10 6 6 2" xfId="30749" xr:uid="{FD80AA17-1297-4837-B60E-67BF30B6C5AC}"/>
    <cellStyle name="Normal 10 6 6 2 2" xfId="45359" xr:uid="{57ADAE4A-E2D5-442A-A7B9-24FC8F4880B1}"/>
    <cellStyle name="Normal 10 6 6 2 3" xfId="48123" xr:uid="{1920E7B6-2C11-42EC-B926-8AEB6ADC104D}"/>
    <cellStyle name="Normal 10 6 6 3" xfId="44882" xr:uid="{70CCA450-0A33-43A4-A7C6-2437668666A5}"/>
    <cellStyle name="Normal 10 6 6 4" xfId="47654" xr:uid="{32D3E3BB-AB4B-43D2-AE67-71EE6D5D9EF9}"/>
    <cellStyle name="Normal 10 6 7" xfId="14667" xr:uid="{A0687D48-3913-42CA-8688-05BAAAD6193B}"/>
    <cellStyle name="Normal 10 6 7 2" xfId="30750" xr:uid="{5932527C-2C8F-4720-8694-75BBE02F63DD}"/>
    <cellStyle name="Normal 10 6 7 2 2" xfId="45245" xr:uid="{E952998A-95FC-400A-AA2A-AF68025C3F52}"/>
    <cellStyle name="Normal 10 6 7 2 3" xfId="48009" xr:uid="{2D2134C8-1282-41B0-96AE-FFB05D472AF0}"/>
    <cellStyle name="Normal 10 6 7 3" xfId="44883" xr:uid="{E3251A69-1F42-404F-B555-AD3F90E968E1}"/>
    <cellStyle name="Normal 10 6 7 4" xfId="47655" xr:uid="{00C5055C-10AF-4A1F-9D36-F4BC1C7E877D}"/>
    <cellStyle name="Normal 10 6 8" xfId="15017" xr:uid="{8939FB11-F8D7-4A74-9CAF-26F739631205}"/>
    <cellStyle name="Normal 10 6 8 2" xfId="31094" xr:uid="{FEA46DED-B0F7-4C1F-848A-332DA0BE2139}"/>
    <cellStyle name="Normal 10 6 8 3" xfId="45113" xr:uid="{C3AD817D-44AC-4AEC-A6F9-E9869470D34E}"/>
    <cellStyle name="Normal 10 6 8 4" xfId="47882" xr:uid="{0AD8E6A7-3307-4170-B61A-D5F4081D4751}"/>
    <cellStyle name="Normal 10 6 9" xfId="14292" xr:uid="{B2B37DBA-F533-4EE5-AE6B-432D9A091CA6}"/>
    <cellStyle name="Normal 10 6 9 2" xfId="30408" xr:uid="{6D315428-3F6F-44BC-8E9B-78454AC20D91}"/>
    <cellStyle name="Normal 10 7" xfId="4711" xr:uid="{DAA3B179-14EF-4BE5-B68B-64CF681DCD4A}"/>
    <cellStyle name="Normal 10 8" xfId="4712" xr:uid="{25A7A1C0-732E-4CA1-AAEF-6988C79BF5B3}"/>
    <cellStyle name="Normal 10 9" xfId="4713" xr:uid="{8619A80B-B43E-4880-9CB9-F6C9E1DCD57C}"/>
    <cellStyle name="Normal 100" xfId="24040" xr:uid="{CC6B57A1-1C14-42CE-8ED5-33D03D603654}"/>
    <cellStyle name="Normal 101" xfId="22347" xr:uid="{4B40573C-8ABE-4AB1-AAB8-927D204B8306}"/>
    <cellStyle name="Normal 101 2" xfId="47304" xr:uid="{270F489F-9F95-4CD7-9EF5-41D8ECEBFA61}"/>
    <cellStyle name="Normal 101 4" xfId="44216" xr:uid="{B70FB8C4-1739-4812-994A-57CD15C5FACB}"/>
    <cellStyle name="Normal 102" xfId="24042" xr:uid="{3DCE9D46-D3B6-435B-BFD7-B075BC40C3B2}"/>
    <cellStyle name="Normal 103" xfId="4714" xr:uid="{6C37903D-2378-4615-97A5-8AF8D5D33369}"/>
    <cellStyle name="Normal 103 2" xfId="4715" xr:uid="{7A3E6B27-4EAC-4D8E-8A56-8E76A1124BE0}"/>
    <cellStyle name="Normal 103 3" xfId="4716" xr:uid="{88C45E9B-6425-447C-83FE-A6228FC6C6DA}"/>
    <cellStyle name="Normal 103 4" xfId="4717" xr:uid="{7A48B388-2664-48EF-AD04-68BFD4D93E59}"/>
    <cellStyle name="Normal 104" xfId="4718" xr:uid="{F622456A-6468-42B2-8117-C96FEF36E963}"/>
    <cellStyle name="Normal 104 2" xfId="4719" xr:uid="{374A54EE-FCAC-494B-8440-1D88AF8A8EB2}"/>
    <cellStyle name="Normal 104 3" xfId="4720" xr:uid="{0FCB3E3F-915C-4250-BE42-8A9A785BC069}"/>
    <cellStyle name="Normal 104 4" xfId="4721" xr:uid="{5A6182F9-68CC-4785-9BFA-2F6D7DB16AC9}"/>
    <cellStyle name="Normal 105" xfId="22349" xr:uid="{1CEE51A7-81A8-4FD6-9ACE-0FD0A13D527B}"/>
    <cellStyle name="Normal 106" xfId="24044" xr:uid="{225A9497-4E78-4313-A9BC-CB0C7222B9C3}"/>
    <cellStyle name="Normal 107" xfId="4722" xr:uid="{90B774E2-50F4-42B3-A2FB-137AB00BCE46}"/>
    <cellStyle name="Normal 107 10" xfId="4723" xr:uid="{8F5093A9-2AD6-4BD7-9DA5-F0521F698932}"/>
    <cellStyle name="Normal 107 2" xfId="4724" xr:uid="{834567DE-CE72-4B69-A8F1-6F7CD9C91646}"/>
    <cellStyle name="Normal 107 2 2" xfId="4725" xr:uid="{EFF93FC5-BA4D-4A5E-BBB4-38C3441EC40F}"/>
    <cellStyle name="Normal 107 2 3" xfId="4726" xr:uid="{59C5C9A5-2F63-461F-A651-CC06A23A32A1}"/>
    <cellStyle name="Normal 107 2 4" xfId="4727" xr:uid="{757980F9-325C-4790-AFD1-29288BE59BB2}"/>
    <cellStyle name="Normal 107 2 5" xfId="4728" xr:uid="{A8E076CB-9DEA-406A-93AA-A8AB0605E9DE}"/>
    <cellStyle name="Normal 107 2 6" xfId="4729" xr:uid="{2E6A61E0-C13C-4710-8477-1EF9031533D4}"/>
    <cellStyle name="Normal 107 3" xfId="4730" xr:uid="{791696DA-DB59-4306-9C12-D97C369E2E82}"/>
    <cellStyle name="Normal 107 3 2" xfId="4731" xr:uid="{11C74D74-1B56-4588-836C-B57D11E905D3}"/>
    <cellStyle name="Normal 107 3 3" xfId="4732" xr:uid="{AEEDB3C0-7FAE-4E32-8F2E-04A4C166C75F}"/>
    <cellStyle name="Normal 107 3 4" xfId="4733" xr:uid="{C5AFF95D-72AE-429C-BEE5-B535527929E3}"/>
    <cellStyle name="Normal 107 3 5" xfId="4734" xr:uid="{60702D9F-2BD7-4116-98F9-F97FE4B4CDEE}"/>
    <cellStyle name="Normal 107 3 6" xfId="4735" xr:uid="{C7C01C1F-F7CC-4040-A4A0-E55888E88A65}"/>
    <cellStyle name="Normal 107 4" xfId="4736" xr:uid="{2A2AECAA-6F3F-4CCC-98C2-613A6CBE52DF}"/>
    <cellStyle name="Normal 107 4 2" xfId="4737" xr:uid="{76A333DD-2324-4D10-A0AC-376BB7C28FEF}"/>
    <cellStyle name="Normal 107 4 3" xfId="4738" xr:uid="{9CE07D9C-449D-4D61-B090-74371F266025}"/>
    <cellStyle name="Normal 107 4 4" xfId="4739" xr:uid="{B25A8CC4-84FF-4088-9BC1-E4A2994B1A3D}"/>
    <cellStyle name="Normal 107 4 5" xfId="4740" xr:uid="{CAFFABEF-064D-453D-B403-D9B5563331C2}"/>
    <cellStyle name="Normal 107 4 6" xfId="4741" xr:uid="{B00A675E-8F8C-4867-AAA8-B89E84CBAE2C}"/>
    <cellStyle name="Normal 107 5" xfId="4742" xr:uid="{B6BCEE23-49A3-4D97-AF7D-8AC93E188EE7}"/>
    <cellStyle name="Normal 107 5 2" xfId="4743" xr:uid="{73AFF9C4-26A3-46F3-9E84-A45346F6CC7F}"/>
    <cellStyle name="Normal 107 5 3" xfId="4744" xr:uid="{E1B7DD10-0C22-42A6-B349-F4E398547D2B}"/>
    <cellStyle name="Normal 107 5 4" xfId="4745" xr:uid="{74779BC2-2F5D-4D02-B759-F89CDAB884A9}"/>
    <cellStyle name="Normal 107 5 5" xfId="4746" xr:uid="{31FBA0E9-4E11-4FA0-BDB1-321D5A563645}"/>
    <cellStyle name="Normal 107 5 6" xfId="4747" xr:uid="{DCD4FF18-9D6A-45EA-9C75-C11DAD882A8D}"/>
    <cellStyle name="Normal 107 6" xfId="4748" xr:uid="{325D172C-CDF5-49A4-88E6-657863C912EE}"/>
    <cellStyle name="Normal 107 6 2" xfId="4749" xr:uid="{FF4B820F-CEC6-4FE0-B6A6-0A84724C6B26}"/>
    <cellStyle name="Normal 107 7" xfId="4750" xr:uid="{1DFA72DA-309B-49E3-846B-03BBFB3EE8EB}"/>
    <cellStyle name="Normal 107 8" xfId="4751" xr:uid="{A72FAACC-B9F8-4B95-883A-56CEF1CF64F8}"/>
    <cellStyle name="Normal 107 9" xfId="4752" xr:uid="{787EC476-5DAE-4A53-B27C-CFEE2A4716B9}"/>
    <cellStyle name="Normal 108" xfId="22355" xr:uid="{4BC12EB1-C27C-4087-8AEF-B9CA1E6CFA94}"/>
    <cellStyle name="Normal 109" xfId="24050" xr:uid="{3F9BE521-9B06-42FD-BB34-76EE2A1B5E5A}"/>
    <cellStyle name="Normal 109 2" xfId="39737" xr:uid="{E0033FE4-DFEB-4769-8C4C-CA89644189CA}"/>
    <cellStyle name="Normal 109 2 2" xfId="44106" xr:uid="{A32308AD-5388-46A8-9176-208E53038E26}"/>
    <cellStyle name="Normal 109 2 2 2" xfId="44115" xr:uid="{823C5072-3CB9-40C3-A789-9E7443238241}"/>
    <cellStyle name="Normal 109 2 2 2 2" xfId="44122" xr:uid="{CF677070-2F23-4BF1-B008-AD6DBB7CE697}"/>
    <cellStyle name="Normal 109 2 2 2 2 2" xfId="44142" xr:uid="{C51D4443-F9F2-4450-A29F-A8C29E06975A}"/>
    <cellStyle name="Normal 109 2 2 2 2 2 2" xfId="44161" xr:uid="{FF4BAE28-1915-4308-AEC9-1E3B26A790F6}"/>
    <cellStyle name="Normal 109 2 2 2 2 2 3" xfId="44187" xr:uid="{137B2FC5-D9CC-477D-948C-81C600F0C239}"/>
    <cellStyle name="Normal 109 2 2 2 2 2 4" xfId="44197" xr:uid="{9A2DEDF7-3F83-4347-AD24-13502BAF0B9A}"/>
    <cellStyle name="Normal 11" xfId="661" xr:uid="{00000000-0005-0000-0000-000051040000}"/>
    <cellStyle name="Normal 11 10" xfId="4753" xr:uid="{DE741529-FAA4-470A-B617-D33D4DF05247}"/>
    <cellStyle name="Normal 11 11" xfId="4754" xr:uid="{C69E05A7-CCF1-4904-8CEC-FDD30C063896}"/>
    <cellStyle name="Normal 11 12" xfId="4755" xr:uid="{18D24EF9-CA33-4BD4-AED0-53A683927479}"/>
    <cellStyle name="Normal 11 13" xfId="4756" xr:uid="{8037DE5C-7113-4A58-B406-92B18BCECADA}"/>
    <cellStyle name="Normal 11 14" xfId="4757" xr:uid="{9289F34D-3149-40C0-BD2D-7B621B1E7FC8}"/>
    <cellStyle name="Normal 11 15" xfId="4758" xr:uid="{71536C7F-68FE-48F8-9818-B0CBF9ECB290}"/>
    <cellStyle name="Normal 11 16" xfId="4759" xr:uid="{58DF5E4A-C728-4196-916B-D1CBE5703809}"/>
    <cellStyle name="Normal 11 17" xfId="4760" xr:uid="{09785FFF-08C1-404E-9F8B-141F8F32E173}"/>
    <cellStyle name="Normal 11 18" xfId="4761" xr:uid="{6A38177A-ABFE-470F-9ACF-69D2AAA7E40A}"/>
    <cellStyle name="Normal 11 19" xfId="4762" xr:uid="{5AF2DFE4-3DEB-4E56-AEF7-3501AC90DB60}"/>
    <cellStyle name="Normal 11 2" xfId="662" xr:uid="{00000000-0005-0000-0000-000052040000}"/>
    <cellStyle name="Normal 11 2 10" xfId="4764" xr:uid="{94A73EC8-B719-4A0E-8DD6-5E7AAE18BDB5}"/>
    <cellStyle name="Normal 11 2 10 2" xfId="4765" xr:uid="{A6B7CE3D-12FA-4674-9C27-3C275E067A53}"/>
    <cellStyle name="Normal 11 2 10 2 2" xfId="4766" xr:uid="{222DDCEC-D327-4CD1-847A-50D1BF84350C}"/>
    <cellStyle name="Normal 11 2 11" xfId="4767" xr:uid="{09EF5749-0B33-41D2-ABD3-3CC01ABB61A7}"/>
    <cellStyle name="Normal 11 2 12" xfId="4768" xr:uid="{4C97BBED-C2C7-43AC-985E-1FCA3B56A263}"/>
    <cellStyle name="Normal 11 2 13" xfId="4769" xr:uid="{9E3C1020-7B0E-4B49-9B4F-7E342A51101D}"/>
    <cellStyle name="Normal 11 2 14" xfId="4770" xr:uid="{DBAF5F7F-F53B-46F0-B70B-998B65C54FED}"/>
    <cellStyle name="Normal 11 2 15" xfId="44461" xr:uid="{F4D83167-A0F8-4DB9-BBF8-E4A3AEB36278}"/>
    <cellStyle name="Normal 11 2 16" xfId="45886" xr:uid="{02E9F457-8C8A-4A68-8F7E-F8213442FA08}"/>
    <cellStyle name="Normal 11 2 17" xfId="4763" xr:uid="{695A50B5-A303-4B61-849E-054F1CA94367}"/>
    <cellStyle name="Normal 11 2 2" xfId="4771" xr:uid="{78578451-21E7-46AA-986F-C320F21DFD5F}"/>
    <cellStyle name="Normal 11 2 2 2" xfId="4772" xr:uid="{A582A8B9-E810-464A-B4B6-8A44CD8D61D6}"/>
    <cellStyle name="Normal 11 2 2 2 2" xfId="4773" xr:uid="{809C408B-EE8E-4C92-A049-C355927C514A}"/>
    <cellStyle name="Normal 11 2 2 2 2 2" xfId="4774" xr:uid="{CFECDE0A-D496-4B79-9493-7A605B50F4B2}"/>
    <cellStyle name="Normal 11 2 2 2 2 2 2" xfId="4775" xr:uid="{79CCAD70-08C1-44BC-B06A-F6FA0A5A023E}"/>
    <cellStyle name="Normal 11 2 2 2 3" xfId="4776" xr:uid="{369B570F-D29A-4B59-A533-B44415E9CC51}"/>
    <cellStyle name="Normal 11 2 2 2 4" xfId="4777" xr:uid="{B231834B-8BBC-43EC-B391-32D0BDE96FA2}"/>
    <cellStyle name="Normal 11 2 2 2 5" xfId="4778" xr:uid="{34DC57EA-3259-4680-B48B-C8248BAC672F}"/>
    <cellStyle name="Normal 11 2 2 2 6" xfId="4779" xr:uid="{22D84EFC-C7BC-4E31-8538-B1F2581C1BA1}"/>
    <cellStyle name="Normal 11 2 2 3" xfId="4780" xr:uid="{EC2C5040-A491-4BAE-8B01-52258C4F67C1}"/>
    <cellStyle name="Normal 11 2 2 4" xfId="4781" xr:uid="{5C81CF35-5673-410B-92FF-D3754DD4A1A3}"/>
    <cellStyle name="Normal 11 2 2 4 2" xfId="4782" xr:uid="{D715B202-30D3-4FB6-8216-68AC9B8DD77C}"/>
    <cellStyle name="Normal 11 2 2 4 2 2" xfId="4783" xr:uid="{7C30BA71-7419-4856-AB87-7A35828670EA}"/>
    <cellStyle name="Normal 11 2 2 5" xfId="4784" xr:uid="{892A8A7C-7FB9-4A05-A4D1-0F4710025642}"/>
    <cellStyle name="Normal 11 2 2 6" xfId="4785" xr:uid="{9E8CAE49-9300-4EF9-9598-91E14B83FA8E}"/>
    <cellStyle name="Normal 11 2 2 7" xfId="4786" xr:uid="{0C6A8230-A964-49C9-9FC3-68134A6DD8B4}"/>
    <cellStyle name="Normal 11 2 3" xfId="4787" xr:uid="{22C6EC65-C6CD-4E0B-B59F-07A8A77ABF5F}"/>
    <cellStyle name="Normal 11 2 4" xfId="4788" xr:uid="{E98CC726-9DF3-4BBE-ACD4-87DDCC0F7270}"/>
    <cellStyle name="Normal 11 2 5" xfId="4789" xr:uid="{F7B352F7-EAC7-4CEF-BDF0-80E2200F5AD5}"/>
    <cellStyle name="Normal 11 2 6" xfId="4790" xr:uid="{E29F22E0-FFF5-46FF-A141-61B7072AFAB8}"/>
    <cellStyle name="Normal 11 2 6 2" xfId="4791" xr:uid="{FE5B1743-9715-4FC8-B85E-76F04CCA519F}"/>
    <cellStyle name="Normal 11 2 6 2 2" xfId="4792" xr:uid="{B076C3D4-D6AA-4ED4-9B66-C4301986B1FD}"/>
    <cellStyle name="Normal 11 2 6 2 2 2" xfId="4793" xr:uid="{1B6F72A1-7ADD-495D-B801-D85F8064A767}"/>
    <cellStyle name="Normal 11 2 6 2 2 2 2" xfId="4794" xr:uid="{AD299EE7-A1DC-4CAB-BDDB-6B1ED251A594}"/>
    <cellStyle name="Normal 11 2 6 2 3" xfId="4795" xr:uid="{3833AC5A-CF4B-49EA-966E-651370D077A2}"/>
    <cellStyle name="Normal 11 2 6 2 4" xfId="4796" xr:uid="{8F6D2E35-344F-4216-BA18-4798B5A526C0}"/>
    <cellStyle name="Normal 11 2 6 2 5" xfId="4797" xr:uid="{C6DD3D1A-BDE9-4FC6-80D7-58142281F8C9}"/>
    <cellStyle name="Normal 11 2 6 2 6" xfId="4798" xr:uid="{CDBDD407-CBC0-4A9D-BD53-F647C6645AA4}"/>
    <cellStyle name="Normal 11 2 6 2 7" xfId="4799" xr:uid="{F3826A48-85C2-4991-9F2A-38C0BB29AE9B}"/>
    <cellStyle name="Normal 11 2 6 3" xfId="4800" xr:uid="{3DFBE629-7FB8-45AB-8EAB-75181C45C7DE}"/>
    <cellStyle name="Normal 11 2 6 3 2" xfId="4801" xr:uid="{3DA9B538-A1D5-45B7-801F-992946392FB7}"/>
    <cellStyle name="Normal 11 2 6 3 2 2" xfId="4802" xr:uid="{DF02F1E7-8AA2-4B2A-9A1E-31AEE95F6A2D}"/>
    <cellStyle name="Normal 11 2 6 4" xfId="4803" xr:uid="{20BAB38D-AD91-4B33-94C0-B17E9C4027DC}"/>
    <cellStyle name="Normal 11 2 6 5" xfId="4804" xr:uid="{F879A33A-D136-4065-A8B3-FCFD1E6D9053}"/>
    <cellStyle name="Normal 11 2 6 6" xfId="4805" xr:uid="{0ED772D1-2C2A-4B7B-A3EF-F6713CF83434}"/>
    <cellStyle name="Normal 11 2 6 7" xfId="4806" xr:uid="{AC64D210-0C2B-4600-9417-917F7CE16078}"/>
    <cellStyle name="Normal 11 2 7" xfId="4807" xr:uid="{6E42B710-9C9E-474A-BC66-E144441B2B46}"/>
    <cellStyle name="Normal 11 2 8" xfId="4808" xr:uid="{7B7DC554-F14D-481D-A120-B7EC3B56A5EF}"/>
    <cellStyle name="Normal 11 2 9" xfId="4809" xr:uid="{3B1DAD3E-D3BB-431D-A6A1-A3C30D846E93}"/>
    <cellStyle name="Normal 11 20" xfId="4810" xr:uid="{B9CA5FB6-A364-4387-89E7-CAA9FC74EDBE}"/>
    <cellStyle name="Normal 11 21" xfId="4811" xr:uid="{D772E354-B58F-4BC6-9142-1F4A5AB003BD}"/>
    <cellStyle name="Normal 11 22" xfId="4812" xr:uid="{0159553A-4286-4588-BFCB-3F0FF4C2DFE6}"/>
    <cellStyle name="Normal 11 23" xfId="4813" xr:uid="{B7B5FCBE-7125-44BC-82F5-866D4C02BEA3}"/>
    <cellStyle name="Normal 11 24" xfId="4814" xr:uid="{2639A3BC-2BD6-467C-AA2F-69EA9DC4B4F0}"/>
    <cellStyle name="Normal 11 25" xfId="4815" xr:uid="{7BD72F88-4949-4463-8E85-1CF296552D5D}"/>
    <cellStyle name="Normal 11 26" xfId="4816" xr:uid="{90C23B43-79E1-49E1-AD0E-1CA61DF9A0F9}"/>
    <cellStyle name="Normal 11 27" xfId="4817" xr:uid="{6623E894-A6A1-46B2-A81B-9CB3A46A2DB9}"/>
    <cellStyle name="Normal 11 28" xfId="4818" xr:uid="{1FBB36CE-F318-46A6-8D7A-608E2766B0C2}"/>
    <cellStyle name="Normal 11 29" xfId="4819" xr:uid="{B34CA29F-C09F-449A-8A28-7014BC14E33E}"/>
    <cellStyle name="Normal 11 3" xfId="4820" xr:uid="{BA751B15-ADC2-471C-AD57-72F1BBE1116A}"/>
    <cellStyle name="Normal 11 3 10" xfId="4821" xr:uid="{6ACD0AEC-B981-46F1-BC23-97FDB80A294E}"/>
    <cellStyle name="Normal 11 3 11" xfId="4822" xr:uid="{E08F37B6-A046-41E3-B6A9-1838BBC52623}"/>
    <cellStyle name="Normal 11 3 11 2" xfId="4823" xr:uid="{0623B52D-3D07-4E09-9CA1-204D284A2AAD}"/>
    <cellStyle name="Normal 11 3 11 2 2" xfId="4824" xr:uid="{2870B7F3-3F8F-4C30-8E63-71585598421D}"/>
    <cellStyle name="Normal 11 3 11 2 2 2" xfId="4825" xr:uid="{FC9F83A5-7141-43A3-9C73-000FDE2E2340}"/>
    <cellStyle name="Normal 11 3 11 2 2 2 2" xfId="4826" xr:uid="{2F99C386-0066-4A17-B450-6DF13A4BB625}"/>
    <cellStyle name="Normal 11 3 11 2 3" xfId="4827" xr:uid="{A24AEA56-0A01-45C7-8E6F-3F0B9B042284}"/>
    <cellStyle name="Normal 11 3 11 2 4" xfId="4828" xr:uid="{E558B762-13B4-4816-8523-AA3D9606F2BD}"/>
    <cellStyle name="Normal 11 3 11 2 5" xfId="4829" xr:uid="{BFF14701-AB4F-4A07-9B6F-5163DEE01460}"/>
    <cellStyle name="Normal 11 3 11 2 6" xfId="4830" xr:uid="{C0210005-76E0-4E43-A2B5-9ED6E1A73A86}"/>
    <cellStyle name="Normal 11 3 11 2 7" xfId="4831" xr:uid="{0F54169C-D0D5-4E20-A946-9B36A8A6D81A}"/>
    <cellStyle name="Normal 11 3 11 3" xfId="4832" xr:uid="{436235C0-AAD0-4511-8670-AE5918ABB25E}"/>
    <cellStyle name="Normal 11 3 11 3 2" xfId="4833" xr:uid="{E2B49D0A-A191-466E-BD50-81159EE97DC5}"/>
    <cellStyle name="Normal 11 3 11 3 2 2" xfId="4834" xr:uid="{AB4057F3-E0D3-4ACF-83DD-5DF1B3268747}"/>
    <cellStyle name="Normal 11 3 11 4" xfId="4835" xr:uid="{D44FBCBD-D7CA-4A21-B6DC-056C02C853BD}"/>
    <cellStyle name="Normal 11 3 11 5" xfId="4836" xr:uid="{3D30B8B5-0E7F-4F61-871F-5FB1FB114871}"/>
    <cellStyle name="Normal 11 3 11 6" xfId="4837" xr:uid="{1F4EC094-7D94-4382-BFAA-A8C9A41FAF56}"/>
    <cellStyle name="Normal 11 3 11 7" xfId="4838" xr:uid="{4B365617-F5A4-4E92-86C5-3E1022AD1334}"/>
    <cellStyle name="Normal 11 3 12" xfId="4839" xr:uid="{C923C995-3FB7-44D1-8602-CB74EACF70B9}"/>
    <cellStyle name="Normal 11 3 13" xfId="4840" xr:uid="{25E7470B-E4B8-4970-81BC-F7844C72834D}"/>
    <cellStyle name="Normal 11 3 14" xfId="4841" xr:uid="{8E8EEA66-0926-487F-9678-BBA01AF69CDA}"/>
    <cellStyle name="Normal 11 3 15" xfId="4842" xr:uid="{23C75E2F-DDF5-42EF-BEAA-9F5B93C02501}"/>
    <cellStyle name="Normal 11 3 15 2" xfId="4843" xr:uid="{19A01B26-CFB6-4240-BE9E-DCD3311B6491}"/>
    <cellStyle name="Normal 11 3 15 2 2" xfId="4844" xr:uid="{4A948AC7-4413-4FD2-8C9E-BA341B5C4517}"/>
    <cellStyle name="Normal 11 3 16" xfId="4845" xr:uid="{C1BDDB21-DEA2-4D67-9BF0-9F1E5D11F440}"/>
    <cellStyle name="Normal 11 3 17" xfId="4846" xr:uid="{DAFC9EAA-C29F-4719-911B-A9C8074BA544}"/>
    <cellStyle name="Normal 11 3 18" xfId="4847" xr:uid="{D27157D8-A515-4CF5-A754-A2B23211DD2D}"/>
    <cellStyle name="Normal 11 3 19" xfId="4848" xr:uid="{441D2540-C831-4363-AB9D-4808F5AA5098}"/>
    <cellStyle name="Normal 11 3 2" xfId="4849" xr:uid="{A1688D60-C046-4DBA-A496-909AA6935ACB}"/>
    <cellStyle name="Normal 11 3 2 2" xfId="4850" xr:uid="{CF6507DF-A666-4B20-ABC1-868E564E8BBD}"/>
    <cellStyle name="Normal 11 3 2 2 2" xfId="4851" xr:uid="{D5772016-3756-4349-9414-B9EF36B513C5}"/>
    <cellStyle name="Normal 11 3 2 2 2 2" xfId="4852" xr:uid="{577FDA7A-CE3B-4DC2-BD40-1C23861074B2}"/>
    <cellStyle name="Normal 11 3 2 2 2 2 2" xfId="4853" xr:uid="{BCB19C44-8E48-4CAE-98FC-2A800D9D120F}"/>
    <cellStyle name="Normal 11 3 2 2 3" xfId="4854" xr:uid="{4D7E8428-0BA3-4FEF-AA40-DF6E638B2301}"/>
    <cellStyle name="Normal 11 3 2 2 4" xfId="4855" xr:uid="{B50C0B3B-18F4-4F30-BA5A-B70115D39EB8}"/>
    <cellStyle name="Normal 11 3 2 2 5" xfId="4856" xr:uid="{AE168CA7-456C-46E0-8563-CCD1B9EAAA2E}"/>
    <cellStyle name="Normal 11 3 2 2 6" xfId="4857" xr:uid="{C353C827-1D2B-4995-A7C2-2143E6643EE4}"/>
    <cellStyle name="Normal 11 3 2 3" xfId="4858" xr:uid="{C9472EE8-877F-41B9-9E3A-71F90FC7F161}"/>
    <cellStyle name="Normal 11 3 2 4" xfId="4859" xr:uid="{566A94E2-766B-4010-979A-A49C5FCFD672}"/>
    <cellStyle name="Normal 11 3 2 4 2" xfId="4860" xr:uid="{644B33E2-E75D-4C04-A933-FBC721601474}"/>
    <cellStyle name="Normal 11 3 2 4 2 2" xfId="4861" xr:uid="{862ADBF5-4181-4E97-ADA4-31FCBE2823FA}"/>
    <cellStyle name="Normal 11 3 2 5" xfId="4862" xr:uid="{DB424E86-C6C7-46CF-8AD9-4CB79C3A8CDD}"/>
    <cellStyle name="Normal 11 3 2 6" xfId="4863" xr:uid="{EB385516-F290-4BE0-9311-817B85A323E6}"/>
    <cellStyle name="Normal 11 3 2 7" xfId="4864" xr:uid="{C437D3F8-76A4-4C64-8CD5-8F97CB4B2D9D}"/>
    <cellStyle name="Normal 11 3 3" xfId="4865" xr:uid="{6118D32D-183F-4AD6-8771-C40C343E77BB}"/>
    <cellStyle name="Normal 11 3 4" xfId="4866" xr:uid="{97D7A2DC-D22B-406C-BBF7-1368EC201DC6}"/>
    <cellStyle name="Normal 11 3 5" xfId="4867" xr:uid="{5B29E1AF-7ED6-456F-A6C9-1C494C8E9F65}"/>
    <cellStyle name="Normal 11 3 6" xfId="4868" xr:uid="{A2836F91-6AD1-412F-A454-5191614F8B0C}"/>
    <cellStyle name="Normal 11 3 7" xfId="4869" xr:uid="{BE4283CA-9CDA-40B2-A5F2-0D9F742F71F7}"/>
    <cellStyle name="Normal 11 3 8" xfId="4870" xr:uid="{5C36EC66-9B3D-42A0-A2E3-259B91DC1AE9}"/>
    <cellStyle name="Normal 11 3 9" xfId="4871" xr:uid="{07CC847F-53B6-4DF2-9976-37A91E9C4622}"/>
    <cellStyle name="Normal 11 30" xfId="4872" xr:uid="{2A18D44A-C033-4954-ABC9-93D1D398F305}"/>
    <cellStyle name="Normal 11 31" xfId="4873" xr:uid="{504B01AC-AD79-4BA6-9706-63D778247975}"/>
    <cellStyle name="Normal 11 32" xfId="4874" xr:uid="{D4B990C3-8B6E-4C84-9698-73427F81F2C1}"/>
    <cellStyle name="Normal 11 33" xfId="4875" xr:uid="{209C878F-961A-4036-8725-3E941429551D}"/>
    <cellStyle name="Normal 11 34" xfId="2663" xr:uid="{D23BD8A6-DFA2-485A-96FB-159674CF50B2}"/>
    <cellStyle name="Normal 11 4" xfId="4876" xr:uid="{918E1BE3-24C9-494C-8515-536B4AE7A1F6}"/>
    <cellStyle name="Normal 11 5" xfId="4877" xr:uid="{72D4C146-C1FD-4DA5-82F7-8B277ED3781A}"/>
    <cellStyle name="Normal 11 6" xfId="4878" xr:uid="{6EFE3775-2BE3-41CE-A021-3E080ABB43CD}"/>
    <cellStyle name="Normal 11 7" xfId="4879" xr:uid="{620CEA3A-47AC-4B89-BD98-5682AC7115B1}"/>
    <cellStyle name="Normal 11 8" xfId="4880" xr:uid="{6689557E-C545-462F-A562-B8873099D6F2}"/>
    <cellStyle name="Normal 11 9" xfId="4881" xr:uid="{1D6E6DC5-3D9E-402B-B8CC-2BE91768B8BF}"/>
    <cellStyle name="Normal 11_Patkl_Lead_Sheet_YE'54 to pk_1" xfId="4882" xr:uid="{E58839DF-7AF2-4F52-B495-BC17337F8062}"/>
    <cellStyle name="Normal 110" xfId="41217" xr:uid="{30F8F229-9F44-4698-B97A-91198FF72DD0}"/>
    <cellStyle name="Normal 111" xfId="2653" xr:uid="{F09274D9-4C63-4BCD-A239-192DFE9404A8}"/>
    <cellStyle name="Normal 112" xfId="41218" xr:uid="{12707252-4C76-4B88-A967-081B164E9390}"/>
    <cellStyle name="Normal 113" xfId="41219" xr:uid="{A657D074-D2C8-42A8-B8E0-2CF042EE886F}"/>
    <cellStyle name="Normal 114" xfId="41220" xr:uid="{19FC3438-5B91-4504-8E7B-7A61D779402F}"/>
    <cellStyle name="Normal 115" xfId="41221" xr:uid="{8B7709ED-22DD-4572-9505-BA6E77712D28}"/>
    <cellStyle name="Normal 116" xfId="41222" xr:uid="{F7757F5B-2F31-4F83-A6BA-45D7B1A67622}"/>
    <cellStyle name="Normal 117" xfId="44125" xr:uid="{57624E6A-6A3F-4F01-A222-AC172AAD6307}"/>
    <cellStyle name="Normal 118" xfId="44127" xr:uid="{6BD24D9E-AC81-4A62-A420-00BE44B4C254}"/>
    <cellStyle name="Normal 119" xfId="44130" xr:uid="{16CEFCD9-039D-4FB2-81F9-AD23241A2682}"/>
    <cellStyle name="Normal 12" xfId="663" xr:uid="{00000000-0005-0000-0000-000053040000}"/>
    <cellStyle name="Normal 12 10" xfId="4883" xr:uid="{B82D4204-C0B6-4746-9476-5F714367F24A}"/>
    <cellStyle name="Normal 12 11" xfId="4884" xr:uid="{0C9D10ED-A343-4595-AFA9-95040FA53586}"/>
    <cellStyle name="Normal 12 12" xfId="4885" xr:uid="{F3551BF4-DD19-4D11-BB3A-D34780FB01F4}"/>
    <cellStyle name="Normal 12 13" xfId="4886" xr:uid="{E8842ADC-D7F8-47C0-B990-68200B45E748}"/>
    <cellStyle name="Normal 12 14" xfId="4887" xr:uid="{4D027403-CE3B-472C-9A3E-7555F43BA0BB}"/>
    <cellStyle name="Normal 12 15" xfId="4888" xr:uid="{D03DA7D5-9E9E-40BF-B8A5-8513F9E41D93}"/>
    <cellStyle name="Normal 12 16" xfId="4889" xr:uid="{9C54AFC5-2A11-43C9-8CA5-EE53BB86F29E}"/>
    <cellStyle name="Normal 12 17" xfId="4890" xr:uid="{8B8F199D-152A-4350-B049-1014EDDC0BE0}"/>
    <cellStyle name="Normal 12 18" xfId="4891" xr:uid="{017A93E8-6599-4523-935E-FB704EBFD210}"/>
    <cellStyle name="Normal 12 19" xfId="4892" xr:uid="{C0261B15-A7E4-48FD-BB68-0B6DE24845DF}"/>
    <cellStyle name="Normal 12 2" xfId="664" xr:uid="{00000000-0005-0000-0000-000054040000}"/>
    <cellStyle name="Normal 12 2 2" xfId="44366" xr:uid="{04C1F985-A436-48F7-BDF1-F27C7619191F}"/>
    <cellStyle name="Normal 12 2 2 2" xfId="48260" xr:uid="{B6B7891E-388F-4750-90E7-648E067DC229}"/>
    <cellStyle name="Normal 12 2 3" xfId="44392" xr:uid="{A6D72184-C67D-4BF5-A991-03C640676687}"/>
    <cellStyle name="Normal 12 2 4" xfId="45887" xr:uid="{88BE9B09-0F9E-4C79-8575-48AC91933EFD}"/>
    <cellStyle name="Normal 12 2 5" xfId="4893" xr:uid="{24E77040-C1E5-4409-8D84-B3E8F9D98FB4}"/>
    <cellStyle name="Normal 12 20" xfId="4894" xr:uid="{123920C2-002D-45A2-A9A1-E3EF95E08A74}"/>
    <cellStyle name="Normal 12 21" xfId="4895" xr:uid="{90D59872-3C4A-49B9-8A9E-572AB2485AE9}"/>
    <cellStyle name="Normal 12 22" xfId="4896" xr:uid="{142EAA18-3138-49DF-A901-F8A9A53C6071}"/>
    <cellStyle name="Normal 12 23" xfId="4897" xr:uid="{FFB86F9A-C20C-44C1-B2FA-74C6652E6D1E}"/>
    <cellStyle name="Normal 12 24" xfId="4898" xr:uid="{1D99C4CD-E14F-427B-A147-B7EC4E01F174}"/>
    <cellStyle name="Normal 12 25" xfId="4899" xr:uid="{06AACACE-B40C-4DA6-98FA-984F86020D40}"/>
    <cellStyle name="Normal 12 26" xfId="4900" xr:uid="{97B49118-C0AE-435B-9320-18DFAC6C8FB9}"/>
    <cellStyle name="Normal 12 27" xfId="4901" xr:uid="{6130382F-C95C-4F16-8679-6F1BA90F5785}"/>
    <cellStyle name="Normal 12 28" xfId="4902" xr:uid="{930BF921-F4AD-4F5C-86C5-67F6B62C6BAF}"/>
    <cellStyle name="Normal 12 29" xfId="4903" xr:uid="{6FDB36D7-28CB-4E3A-A737-6B4E681D4780}"/>
    <cellStyle name="Normal 12 3" xfId="4904" xr:uid="{7026BBFF-2B8E-4154-846C-527BB371DCF1}"/>
    <cellStyle name="Normal 12 30" xfId="4905" xr:uid="{8EF5DAFF-5CF0-455E-89D9-28FB863BEBE7}"/>
    <cellStyle name="Normal 12 31" xfId="4906" xr:uid="{5E5FF2A0-BECE-45FF-A078-48338679A0C4}"/>
    <cellStyle name="Normal 12 32" xfId="4907" xr:uid="{05F02E6E-506F-4AA1-B9EA-85BE67256818}"/>
    <cellStyle name="Normal 12 33" xfId="4908" xr:uid="{1FA62C57-82A9-4434-BB9B-EA3C0D73CD3D}"/>
    <cellStyle name="Normal 12 34" xfId="44536" xr:uid="{C7C83B1F-4680-49E7-A4B6-0FBFB157CDFE}"/>
    <cellStyle name="Normal 12 4" xfId="4909" xr:uid="{A18BCEA1-BEBB-4D55-B55B-DA9AD48E388F}"/>
    <cellStyle name="Normal 12 4 2" xfId="44383" xr:uid="{A89E7AD8-8BA1-4A49-98E6-50AF72D4E75D}"/>
    <cellStyle name="Normal 12 5" xfId="4910" xr:uid="{E4DC65BE-FC62-4D63-95A1-4586B404AEA6}"/>
    <cellStyle name="Normal 12 6" xfId="4911" xr:uid="{4E970521-3961-403A-8540-CDC793109204}"/>
    <cellStyle name="Normal 12 7" xfId="4912" xr:uid="{B2FD43E6-A3CE-4791-BA63-02CD4D73E094}"/>
    <cellStyle name="Normal 12 8" xfId="4913" xr:uid="{13298497-B32D-4CC5-BEAF-B8DB7979A921}"/>
    <cellStyle name="Normal 12 9" xfId="4914" xr:uid="{39D3E260-1E56-439C-9F21-596E1296A6A6}"/>
    <cellStyle name="Normal 12_Patkl_Lead_Sheet_YE'54 to pk_1" xfId="4915" xr:uid="{FA542A59-BA2F-4A58-8F8B-0B9741001491}"/>
    <cellStyle name="Normal 120" xfId="44132" xr:uid="{8BC40371-F852-4146-A24F-FC89A5581018}"/>
    <cellStyle name="Normal 121" xfId="44136" xr:uid="{7A96BB60-902A-4A64-A7E6-97281DA8FEA9}"/>
    <cellStyle name="Normal 122" xfId="44151" xr:uid="{2F716434-F590-4346-B690-E610E6EE0334}"/>
    <cellStyle name="Normal 123" xfId="44152" xr:uid="{9BC89930-2CED-467F-930C-BEF72C01DC0C}"/>
    <cellStyle name="Normal 124" xfId="44153" xr:uid="{D82BCE6B-1B10-46C4-BFD8-A13B45CC5A6A}"/>
    <cellStyle name="Normal 125" xfId="44157" xr:uid="{B04715D3-8D0C-438F-85EB-D9FE87ED9C48}"/>
    <cellStyle name="Normal 126" xfId="44166" xr:uid="{A86AA66F-43FE-40BC-A593-01CC7B6BF701}"/>
    <cellStyle name="Normal 127" xfId="44167" xr:uid="{6A8B6795-E1C9-435B-B046-62F8B87712D8}"/>
    <cellStyle name="Normal 128" xfId="44170" xr:uid="{88C6CD1C-B7E0-472B-8E83-EFA7E05587AA}"/>
    <cellStyle name="Normal 129" xfId="44172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8" xr:uid="{4C20E8B0-6C90-41EA-BCF5-057A34752142}"/>
    <cellStyle name="Normal 13 2 3" xfId="4916" xr:uid="{2A8F53D8-019C-4342-8736-1C972D81E5C4}"/>
    <cellStyle name="Normal 13 3" xfId="667" xr:uid="{00000000-0005-0000-0000-000057040000}"/>
    <cellStyle name="Normal 13 3 2" xfId="45889" xr:uid="{9F95AB8C-5109-4418-A76E-E67F8ED5A2B1}"/>
    <cellStyle name="Normal 13 3 3" xfId="4917" xr:uid="{79E041C3-F70C-43C5-8C02-6C20D0E1089F}"/>
    <cellStyle name="Normal 13 4" xfId="668" xr:uid="{00000000-0005-0000-0000-000058040000}"/>
    <cellStyle name="Normal 13 4 2" xfId="45890" xr:uid="{9406FA38-5C8B-4CDD-A8ED-C3455214C144}"/>
    <cellStyle name="Normal 13 4 3" xfId="4918" xr:uid="{A490B7D2-976F-4BCC-B761-893DD704E67C}"/>
    <cellStyle name="Normal 13 5" xfId="669" xr:uid="{00000000-0005-0000-0000-000059040000}"/>
    <cellStyle name="Normal 13 5 2" xfId="45891" xr:uid="{1D4941D4-2896-4A66-BAC5-D7D002FC0DD0}"/>
    <cellStyle name="Normal 13 5 3" xfId="4919" xr:uid="{A3743CF2-4AF7-4DF2-ABCC-9E0D7627599B}"/>
    <cellStyle name="Normal 13 6" xfId="2093" xr:uid="{00000000-0005-0000-0000-00005A040000}"/>
    <cellStyle name="Normal 13 6 2" xfId="46797" xr:uid="{3B2FEB4B-BF0C-4CEB-8E4B-2691E35DEFEA}"/>
    <cellStyle name="Normal 13 6 3" xfId="4920" xr:uid="{FCFB48D9-FCC7-494D-BB67-318AFA295701}"/>
    <cellStyle name="Normal 13 7" xfId="4921" xr:uid="{FD511C2A-0755-40A1-9F1B-5BDBB8F9FB72}"/>
    <cellStyle name="Normal 13 8" xfId="4922" xr:uid="{D7734C54-48C3-4FF4-BE2D-15CB54BC4B18}"/>
    <cellStyle name="Normal 13 9" xfId="44538" xr:uid="{E780934A-8473-4DCC-B134-ED4591E89DAA}"/>
    <cellStyle name="Normal 13_160800B1 CPI09 โปรแกรมคอมพิวเตอร์ - BOI" xfId="670" xr:uid="{00000000-0005-0000-0000-00005B040000}"/>
    <cellStyle name="Normal 130" xfId="44174" xr:uid="{269A00F0-A38E-4013-A9FB-54A148903D15}"/>
    <cellStyle name="Normal 131" xfId="44176" xr:uid="{8D9E1726-3629-4110-BBDD-EC0F92A3788B}"/>
    <cellStyle name="Normal 132" xfId="44178" xr:uid="{2B1AA01F-2187-4FBE-9FC7-D69673557272}"/>
    <cellStyle name="Normal 133" xfId="44180" xr:uid="{1ACED7B5-430A-4800-9102-99B53182AC62}"/>
    <cellStyle name="Normal 133 2" xfId="4923" xr:uid="{518CC3A3-E38D-45B0-A763-3C41C37E1A24}"/>
    <cellStyle name="Normal 133 3" xfId="4924" xr:uid="{8B930889-C97D-4339-92D7-E4720862725F}"/>
    <cellStyle name="Normal 133 4" xfId="4925" xr:uid="{F9A3A172-2667-4A10-96AA-4C5E698AAD37}"/>
    <cellStyle name="Normal 133 5" xfId="4926" xr:uid="{966F0038-AF70-479D-A722-87739004E4ED}"/>
    <cellStyle name="Normal 134" xfId="44181" xr:uid="{E9F482D7-DBC3-451E-BC47-14734C06A11A}"/>
    <cellStyle name="Normal 134 2" xfId="4927" xr:uid="{845106C7-3DEF-4963-8408-9F55F64F75A7}"/>
    <cellStyle name="Normal 134 3" xfId="4928" xr:uid="{05BC9FAA-8923-4F4D-8682-5627A87CF9FB}"/>
    <cellStyle name="Normal 134 4" xfId="4929" xr:uid="{8CC002BE-F748-4587-8470-38E3E241FCF1}"/>
    <cellStyle name="Normal 134 5" xfId="4930" xr:uid="{9C473B9D-80BF-4449-AC09-F9D7BA258730}"/>
    <cellStyle name="Normal 135" xfId="44182" xr:uid="{49167A03-84D0-402F-AC10-F1A5D832759A}"/>
    <cellStyle name="Normal 136" xfId="44191" xr:uid="{59C6EE3C-5CB7-4675-8F9D-EF974E750377}"/>
    <cellStyle name="Normal 136 2" xfId="44339" xr:uid="{A4CF2579-71CE-457A-BB56-6167ADC0F607}"/>
    <cellStyle name="Normal 137" xfId="44193" xr:uid="{76E3F4C0-4EF5-4216-8D08-96F1C384E8DC}"/>
    <cellStyle name="Normal 138" xfId="44234" xr:uid="{26CD7271-0C3F-42CB-BEAF-CA1C038E9E68}"/>
    <cellStyle name="Normal 139" xfId="44230" xr:uid="{656D6751-D588-4AF5-BA18-C82AB621D0B5}"/>
    <cellStyle name="Normal 14" xfId="671" xr:uid="{00000000-0005-0000-0000-00005C040000}"/>
    <cellStyle name="Normal 14 10" xfId="4931" xr:uid="{368EC135-35D9-4A59-99E2-6A3979A531FB}"/>
    <cellStyle name="Normal 14 11" xfId="4932" xr:uid="{59C3E558-B0B5-444F-A9DE-3818AC1160C4}"/>
    <cellStyle name="Normal 14 12" xfId="4933" xr:uid="{A5239B66-A8EB-4841-9776-8552A1A717DE}"/>
    <cellStyle name="Normal 14 13" xfId="4934" xr:uid="{726899A3-F576-4F06-99F0-C4F2EEF70364}"/>
    <cellStyle name="Normal 14 14" xfId="4935" xr:uid="{609E6E1B-C978-4308-BF60-1E2711C948F9}"/>
    <cellStyle name="Normal 14 15" xfId="4936" xr:uid="{AD238B2E-ED68-48A9-9C83-2F7A2B496881}"/>
    <cellStyle name="Normal 14 16" xfId="4937" xr:uid="{E2ADF02A-7179-43AE-AB6E-0D66D5C8689D}"/>
    <cellStyle name="Normal 14 17" xfId="4938" xr:uid="{568D29C5-E498-4C36-A06C-243648FA2D5C}"/>
    <cellStyle name="Normal 14 18" xfId="4939" xr:uid="{CC2A0595-00D7-4F69-AAAA-CBBC9475286E}"/>
    <cellStyle name="Normal 14 19" xfId="4940" xr:uid="{46C5C223-9C48-4315-9E7C-1E6D84853240}"/>
    <cellStyle name="Normal 14 2" xfId="672" xr:uid="{00000000-0005-0000-0000-00005D040000}"/>
    <cellStyle name="Normal 14 2 2" xfId="45892" xr:uid="{2DA6F907-8E19-426B-851E-A02E1E3EC90B}"/>
    <cellStyle name="Normal 14 2 3" xfId="4941" xr:uid="{29D5D53F-28E4-4E94-9EA3-7ED02DF486C7}"/>
    <cellStyle name="Normal 14 20" xfId="4942" xr:uid="{D41802AA-6DA9-45C8-8D72-2156D8B38E24}"/>
    <cellStyle name="Normal 14 21" xfId="4943" xr:uid="{18D8C4CC-65F4-4E7B-9CC3-D8531DFCD113}"/>
    <cellStyle name="Normal 14 22" xfId="4944" xr:uid="{02CAC893-12E0-47F7-BF0D-7898300A7094}"/>
    <cellStyle name="Normal 14 23" xfId="4945" xr:uid="{60E71986-2C5E-4403-B721-CE847613E1F7}"/>
    <cellStyle name="Normal 14 24" xfId="4946" xr:uid="{57A21909-3C2D-4539-822D-4D8AA726B551}"/>
    <cellStyle name="Normal 14 25" xfId="4947" xr:uid="{A430DB74-BD98-4973-A220-642EB106314F}"/>
    <cellStyle name="Normal 14 26" xfId="4948" xr:uid="{26492138-9375-4528-BC5F-B1223D09CB7F}"/>
    <cellStyle name="Normal 14 26 2" xfId="45116" xr:uid="{E048CC80-67BA-46FD-9988-A61D992D35FD}"/>
    <cellStyle name="Normal 14 27" xfId="15018" xr:uid="{9CEEBC56-E877-4B07-9094-E6F4E1FADAAB}"/>
    <cellStyle name="Normal 14 3" xfId="673" xr:uid="{00000000-0005-0000-0000-00005E040000}"/>
    <cellStyle name="Normal 14 3 2" xfId="45893" xr:uid="{F622F328-2481-4395-B7FF-0089B2EEE8FF}"/>
    <cellStyle name="Normal 14 3 3" xfId="4949" xr:uid="{C12A659F-DF6D-446D-9C0C-07D68C7A152B}"/>
    <cellStyle name="Normal 14 4" xfId="4950" xr:uid="{C01ACCB0-01BB-4BDE-8604-7C4DBAFA1113}"/>
    <cellStyle name="Normal 14 5" xfId="4951" xr:uid="{DAB6117F-C69D-4E02-BA7D-D5BFA0454274}"/>
    <cellStyle name="Normal 14 6" xfId="4952" xr:uid="{E577866B-6842-4607-92BD-C6111E3E97FB}"/>
    <cellStyle name="Normal 14 7" xfId="4953" xr:uid="{68F7E638-BC1E-4160-B1B9-D7BA38DCB504}"/>
    <cellStyle name="Normal 14 8" xfId="4954" xr:uid="{B33566F6-9FA8-44D3-984C-4116AC0452B7}"/>
    <cellStyle name="Normal 14 9" xfId="4955" xr:uid="{176E8FB4-F267-4D28-8296-529C790E0660}"/>
    <cellStyle name="Normal 140" xfId="44261" xr:uid="{C9741D0B-E6F1-4D85-B9F8-9D2DA092C2F7}"/>
    <cellStyle name="Normal 141" xfId="44264" xr:uid="{105F33C7-145E-4533-ACD0-023A5DEC425D}"/>
    <cellStyle name="Normal 142" xfId="44267" xr:uid="{A4D43848-5B34-4E34-B99D-7AD4D9CC173F}"/>
    <cellStyle name="Normal 143" xfId="44269" xr:uid="{E9155332-E3B0-4F23-8069-CC0EE4BD9DCB}"/>
    <cellStyle name="Normal 144" xfId="44271" xr:uid="{9CED4173-FB2F-40C3-8270-C686A4B2F7BF}"/>
    <cellStyle name="Normal 145" xfId="44273" xr:uid="{5013E5B3-0B04-4B32-B90C-AA09135A2E8D}"/>
    <cellStyle name="Normal 146" xfId="44275" xr:uid="{A7808981-9ACA-4817-A8B9-A4EDF9C3FB7A}"/>
    <cellStyle name="Normal 147" xfId="44277" xr:uid="{F61F7409-423B-4EA7-A716-3C07E7C53525}"/>
    <cellStyle name="Normal 148" xfId="44279" xr:uid="{D15EF48F-0DFB-4410-B658-9FEE12C75798}"/>
    <cellStyle name="Normal 149" xfId="44281" xr:uid="{602E8A35-878E-455F-8934-9D45190D4AA4}"/>
    <cellStyle name="Normal 15" xfId="674" xr:uid="{00000000-0005-0000-0000-00005F040000}"/>
    <cellStyle name="Normal 15 10" xfId="4956" xr:uid="{BF20DC2D-0FD0-406C-9E9E-3D4A35C58A4C}"/>
    <cellStyle name="Normal 15 11" xfId="4957" xr:uid="{21ABB11C-2FC5-4BD2-ACC0-FD950E174D12}"/>
    <cellStyle name="Normal 15 12" xfId="4958" xr:uid="{17B3F683-2D3C-46F2-A494-E20C33AAD0EA}"/>
    <cellStyle name="Normal 15 13" xfId="4959" xr:uid="{11397871-A0FF-4641-9EF6-B92307AFAD54}"/>
    <cellStyle name="Normal 15 14" xfId="4960" xr:uid="{1263EB0E-D61D-4E5C-A5C3-C081C657C72D}"/>
    <cellStyle name="Normal 15 15" xfId="4961" xr:uid="{123B93A9-E216-43A7-A72B-DF181D6B41BB}"/>
    <cellStyle name="Normal 15 16" xfId="4962" xr:uid="{03AB05D6-F878-4BF6-B4EF-EED4B92F9825}"/>
    <cellStyle name="Normal 15 17" xfId="4963" xr:uid="{59DF2961-71CB-4161-A35B-5FF43A2BBEF7}"/>
    <cellStyle name="Normal 15 18" xfId="4964" xr:uid="{A6C0E3DD-8C0F-4BD7-91CD-1AC4E630B409}"/>
    <cellStyle name="Normal 15 19" xfId="675" xr:uid="{00000000-0005-0000-0000-000060040000}"/>
    <cellStyle name="Normal 15 19 2" xfId="2094" xr:uid="{00000000-0005-0000-0000-000061040000}"/>
    <cellStyle name="Normal 15 2" xfId="676" xr:uid="{00000000-0005-0000-0000-000062040000}"/>
    <cellStyle name="Normal 15 2 2" xfId="2095" xr:uid="{00000000-0005-0000-0000-000063040000}"/>
    <cellStyle name="Normal 15 2 3" xfId="45894" xr:uid="{825ECD20-58C3-4269-A20A-1B1FFDAE4983}"/>
    <cellStyle name="Normal 15 2 4" xfId="4965" xr:uid="{A8F0A4C3-2B5D-410F-9E2D-FCB51AF5F816}"/>
    <cellStyle name="Normal 15 20" xfId="4966" xr:uid="{963BFA2F-4588-4D74-9C10-10195338396E}"/>
    <cellStyle name="Normal 15 21" xfId="4967" xr:uid="{1CCBDEC4-A90F-42C7-896B-F9A7E69BFF1B}"/>
    <cellStyle name="Normal 15 22" xfId="4968" xr:uid="{E7C42FF6-17AF-4B48-88DC-C2F9E13EAB84}"/>
    <cellStyle name="Normal 15 23" xfId="4969" xr:uid="{6CFFCB60-84EB-4BCA-B5E8-4FCB879B973F}"/>
    <cellStyle name="Normal 15 24" xfId="4970" xr:uid="{F4EAA17B-A60A-454A-AF3B-806DBCE7A829}"/>
    <cellStyle name="Normal 15 25" xfId="4971" xr:uid="{72E6E487-50F3-43FF-AB43-B74E97E2AE9E}"/>
    <cellStyle name="Normal 15 26" xfId="4972" xr:uid="{EFEE3AE9-414E-4E3D-B675-ACEF8AD31FDC}"/>
    <cellStyle name="Normal 15 26 2" xfId="45117" xr:uid="{E099FE25-B32E-4BEB-B2BB-931E79ED2F8C}"/>
    <cellStyle name="Normal 15 27" xfId="4973" xr:uid="{64CEFA0E-E4A3-4F83-A3EF-840E17122747}"/>
    <cellStyle name="Normal 15 28" xfId="9695" xr:uid="{1208F233-8755-455C-94E1-CD027B80608D}"/>
    <cellStyle name="Normal 15 28 2" xfId="15019" xr:uid="{4EE90FCE-71F0-43D5-9370-3F105AB46E74}"/>
    <cellStyle name="Normal 15 29" xfId="44434" xr:uid="{1FB2DD11-8A3C-443C-855F-1E4C405382E7}"/>
    <cellStyle name="Normal 15 3" xfId="4974" xr:uid="{EF42A3CD-A303-4296-8D75-6C379B373894}"/>
    <cellStyle name="Normal 15 4" xfId="4975" xr:uid="{7D103713-0DFA-4B98-9AFC-45CF78611CE2}"/>
    <cellStyle name="Normal 15 5" xfId="4976" xr:uid="{3D226693-9ABE-4EA8-A7CE-E788F0163A5C}"/>
    <cellStyle name="Normal 15 6" xfId="4977" xr:uid="{DDBCE0BA-910A-40B2-A7E9-4CC3394E0307}"/>
    <cellStyle name="Normal 15 7" xfId="4978" xr:uid="{184FA7A3-E66C-42A9-96BA-EFA713F13262}"/>
    <cellStyle name="Normal 15 8" xfId="4979" xr:uid="{FE3F1288-74D6-492B-8CD1-13C41799DE8F}"/>
    <cellStyle name="Normal 15 9" xfId="4980" xr:uid="{F787895D-F5F2-4F0F-9AED-0BB3DBABB2CF}"/>
    <cellStyle name="Normal 150" xfId="44263" xr:uid="{FE5D48B3-7265-4DCA-800F-44653C9525B5}"/>
    <cellStyle name="Normal 151" xfId="44231" xr:uid="{724E9209-75C8-4297-B462-7841A2BC45C6}"/>
    <cellStyle name="Normal 152" xfId="44283" xr:uid="{102899E9-5D49-4ABD-A5A7-CF5640490957}"/>
    <cellStyle name="Normal 153" xfId="44285" xr:uid="{8BEBA5E1-9212-4CC1-BFB5-BD73A3D81F03}"/>
    <cellStyle name="Normal 154" xfId="44287" xr:uid="{1FF99AD9-29FB-40CE-B744-D96D8E66CB7B}"/>
    <cellStyle name="Normal 155" xfId="4981" xr:uid="{81C0DFD3-E9A8-4DC7-BE1A-982659289839}"/>
    <cellStyle name="Normal 155 2" xfId="4982" xr:uid="{FC4D4329-BF48-4A23-B489-E20B53EBA5E8}"/>
    <cellStyle name="Normal 156" xfId="4983" xr:uid="{6DE48F6C-9EE2-4B84-8C54-8290C7FC4F55}"/>
    <cellStyle name="Normal 156 2" xfId="4984" xr:uid="{96F1C6B4-F2C0-4390-AA30-23531E794F1B}"/>
    <cellStyle name="Normal 157" xfId="4985" xr:uid="{0FD21D30-D604-4184-B2A9-1FD4550F4767}"/>
    <cellStyle name="Normal 157 2" xfId="4986" xr:uid="{D0F4D811-1651-4D6D-B7FB-DC7BBDD257BD}"/>
    <cellStyle name="Normal 158" xfId="4987" xr:uid="{83A7CF34-DEBA-4242-A4FD-B237F5B45252}"/>
    <cellStyle name="Normal 158 2" xfId="4988" xr:uid="{31469863-281C-4E13-A088-14ECF2F850A8}"/>
    <cellStyle name="Normal 158 2 2" xfId="4989" xr:uid="{7AC744F9-019D-40BA-8400-1FC4D5029F26}"/>
    <cellStyle name="Normal 158 3" xfId="4990" xr:uid="{EA4B7D66-6AE8-4B4D-AF20-136C9CF037F1}"/>
    <cellStyle name="Normal 158 4" xfId="4991" xr:uid="{36D25802-17E5-43AB-8E36-7F823B9816D7}"/>
    <cellStyle name="Normal 158 5" xfId="4992" xr:uid="{A9A213BF-DEBD-4B9D-A176-42033ABB0BB7}"/>
    <cellStyle name="Normal 158 6" xfId="4993" xr:uid="{33F27EF8-382E-4518-8028-A994B282EAD3}"/>
    <cellStyle name="Normal 159" xfId="4994" xr:uid="{68C46E5F-0D51-4661-BE41-9E7BF183407C}"/>
    <cellStyle name="Normal 159 2" xfId="4995" xr:uid="{412E0EE0-23DD-4534-AB5F-F161F54B2990}"/>
    <cellStyle name="Normal 16" xfId="677" xr:uid="{00000000-0005-0000-0000-000064040000}"/>
    <cellStyle name="Normal 16 10" xfId="4997" xr:uid="{230A467B-D9B4-4F86-8CEF-BC20C0855604}"/>
    <cellStyle name="Normal 16 11" xfId="4998" xr:uid="{3CF642A5-F8EE-4FF6-8DF5-A0EC91E501C5}"/>
    <cellStyle name="Normal 16 12" xfId="4999" xr:uid="{577349EE-5965-4B31-8213-168F96257F07}"/>
    <cellStyle name="Normal 16 13" xfId="5000" xr:uid="{513E9D72-6C10-4961-BA18-38FEF88FD24B}"/>
    <cellStyle name="Normal 16 14" xfId="5001" xr:uid="{9AE9E098-1895-4333-AD4D-1F193EEC9C00}"/>
    <cellStyle name="Normal 16 15" xfId="5002" xr:uid="{C68931E9-D4A0-406C-8EDB-1CB8A7489C1E}"/>
    <cellStyle name="Normal 16 16" xfId="5003" xr:uid="{04A05DE6-0484-49BD-BE15-268BF727E340}"/>
    <cellStyle name="Normal 16 17" xfId="5004" xr:uid="{D73E82EB-04EC-4B77-B1E2-DBB38F56D35B}"/>
    <cellStyle name="Normal 16 18" xfId="5005" xr:uid="{F9B56890-5243-4DF8-A084-363DC21CC686}"/>
    <cellStyle name="Normal 16 19" xfId="5006" xr:uid="{1C95024B-96D1-445C-B9B5-B35BDBB674D9}"/>
    <cellStyle name="Normal 16 2" xfId="678" xr:uid="{00000000-0005-0000-0000-000065040000}"/>
    <cellStyle name="Normal 16 2 2" xfId="1662" xr:uid="{00000000-0005-0000-0000-000066040000}"/>
    <cellStyle name="Normal 16 2 3" xfId="5007" xr:uid="{23D3FB0E-E8AC-4AAE-B211-1C5F4B38BB3F}"/>
    <cellStyle name="Normal 16 20" xfId="5008" xr:uid="{0D78EF90-01AE-4D27-98E6-4DBF077A7D05}"/>
    <cellStyle name="Normal 16 21" xfId="5009" xr:uid="{CEF304FA-59DA-4B49-B774-ABD268174915}"/>
    <cellStyle name="Normal 16 22" xfId="5010" xr:uid="{01438199-F00A-4FCA-9EA5-1381E9FA04E2}"/>
    <cellStyle name="Normal 16 23" xfId="5011" xr:uid="{D4E8D8F2-C3E7-4D65-BD0C-269E598886CA}"/>
    <cellStyle name="Normal 16 24" xfId="5012" xr:uid="{09CA5FCE-5535-4D5E-AAF8-E827AE3416FA}"/>
    <cellStyle name="Normal 16 25" xfId="5013" xr:uid="{111B9057-248F-4086-9B7E-45046F1F40BF}"/>
    <cellStyle name="Normal 16 26" xfId="5014" xr:uid="{7E107986-93E9-4903-9471-2F171FF1F096}"/>
    <cellStyle name="Normal 16 26 2" xfId="45119" xr:uid="{DF65EC4C-7B5C-4490-8A77-38A81A705D4E}"/>
    <cellStyle name="Normal 16 27" xfId="5015" xr:uid="{7D384643-302F-4FFE-9F6B-315B19E23913}"/>
    <cellStyle name="Normal 16 27 10" xfId="22325" xr:uid="{78F29411-1B33-4A50-BA0E-390B9708EB08}"/>
    <cellStyle name="Normal 16 27 10 2" xfId="37986" xr:uid="{54F85A32-81E0-401E-8671-0F962D3579E1}"/>
    <cellStyle name="Normal 16 27 11" xfId="24321" xr:uid="{88B2BD74-C9B0-405E-AFAC-05C68A9015FE}"/>
    <cellStyle name="Normal 16 27 12" xfId="41223" xr:uid="{7F020BDD-6A2B-4D7A-A851-F8F902FDD7CB}"/>
    <cellStyle name="Normal 16 27 13" xfId="44735" xr:uid="{1FEBABC5-C769-433E-BE6A-3123D014BD5B}"/>
    <cellStyle name="Normal 16 27 14" xfId="47508" xr:uid="{FBEDDD56-5FE7-4F2B-89B3-51AF35D02E51}"/>
    <cellStyle name="Normal 16 27 2" xfId="5016" xr:uid="{397D4316-E627-4935-B42D-B34D0DEC9C10}"/>
    <cellStyle name="Normal 16 27 2 10" xfId="24322" xr:uid="{BAFF49B7-7E2A-4EF9-A407-AFF8AB463921}"/>
    <cellStyle name="Normal 16 27 2 11" xfId="41224" xr:uid="{9EB4ADA6-B0EC-4EEE-8A02-F7BCEAC3384E}"/>
    <cellStyle name="Normal 16 27 2 12" xfId="44736" xr:uid="{BECAFB7C-BA6D-4BBB-B283-733F86BAF7D7}"/>
    <cellStyle name="Normal 16 27 2 13" xfId="47509" xr:uid="{04EC0724-AE37-4DEB-AC7A-D14465246485}"/>
    <cellStyle name="Normal 16 27 2 2" xfId="9083" xr:uid="{8CA04541-A712-4E67-B6EF-12758A7DE210}"/>
    <cellStyle name="Normal 16 27 2 2 2" xfId="11539" xr:uid="{6AFDDD34-14CB-4E1E-8EE5-787AC06EC6DB}"/>
    <cellStyle name="Normal 16 27 2 2 2 2" xfId="18148" xr:uid="{80432B98-2AB4-401E-881A-5815D1110837}"/>
    <cellStyle name="Normal 16 27 2 2 2 2 2" xfId="33877" xr:uid="{3D075644-14AE-493C-AC09-9F366CC66B55}"/>
    <cellStyle name="Normal 16 27 2 2 2 3" xfId="27681" xr:uid="{51E7BB4F-056C-4931-BBE1-5DC7BFF5167A}"/>
    <cellStyle name="Normal 16 27 2 2 2 4" xfId="45268" xr:uid="{CF45B0F4-A125-4B13-B706-384B9CEAED19}"/>
    <cellStyle name="Normal 16 27 2 2 2 5" xfId="48032" xr:uid="{B7B9E76C-B541-48D0-89BD-54CEC16F2BB7}"/>
    <cellStyle name="Normal 16 27 2 2 3" xfId="14668" xr:uid="{238CC642-A82B-42D6-AED3-80D5176F2290}"/>
    <cellStyle name="Normal 16 27 2 2 3 2" xfId="30751" xr:uid="{AF9A27D3-EA20-42BF-A801-6390E5921D9A}"/>
    <cellStyle name="Normal 16 27 2 2 4" xfId="21412" xr:uid="{F3F3939D-7A30-4BE4-B64D-65FFB9620865}"/>
    <cellStyle name="Normal 16 27 2 2 4 2" xfId="37141" xr:uid="{72238311-20F3-43CF-8BF8-0467354E8DCB}"/>
    <cellStyle name="Normal 16 27 2 2 5" xfId="23407" xr:uid="{3023749D-9EF9-4127-AC22-E8E93951FA52}"/>
    <cellStyle name="Normal 16 27 2 2 5 2" xfId="39062" xr:uid="{29AEB340-C868-4D91-A2E4-AB9796CBA5A1}"/>
    <cellStyle name="Normal 16 27 2 2 6" xfId="25313" xr:uid="{BBB7B7CD-A183-47D8-AD41-D8B49D8662C1}"/>
    <cellStyle name="Normal 16 27 2 2 7" xfId="41225" xr:uid="{AD84E5B2-128D-4600-A171-6EE33475C2B2}"/>
    <cellStyle name="Normal 16 27 2 2 8" xfId="44884" xr:uid="{58588CD9-4E6A-45E9-BDDA-9905CF87338C}"/>
    <cellStyle name="Normal 16 27 2 2 9" xfId="47656" xr:uid="{BC01D9A5-241E-4D05-85A0-803799558851}"/>
    <cellStyle name="Normal 16 27 2 3" xfId="10477" xr:uid="{AB6DEFCD-94E7-4001-B63B-9F554642F894}"/>
    <cellStyle name="Normal 16 27 2 3 2" xfId="14669" xr:uid="{DB69CB44-6662-4ED7-BDA0-744369755177}"/>
    <cellStyle name="Normal 16 27 2 3 2 2" xfId="30752" xr:uid="{15D17B00-2BC3-4BA4-B6FC-FF6F556384A8}"/>
    <cellStyle name="Normal 16 27 2 3 2 3" xfId="45346" xr:uid="{53B7A4CA-A0AF-4D13-B069-B1688E6A6F10}"/>
    <cellStyle name="Normal 16 27 2 3 2 4" xfId="48110" xr:uid="{0A7CF03A-5267-4109-9A97-7CE345450594}"/>
    <cellStyle name="Normal 16 27 2 3 3" xfId="26644" xr:uid="{540B09DE-FF43-441B-A1E3-493B84556920}"/>
    <cellStyle name="Normal 16 27 2 3 4" xfId="44885" xr:uid="{F6732B88-5721-439B-BE10-FE27E30188F5}"/>
    <cellStyle name="Normal 16 27 2 3 5" xfId="47657" xr:uid="{7828B12A-2ACC-4DCE-AED1-6D846DD09685}"/>
    <cellStyle name="Normal 16 27 2 4" xfId="14670" xr:uid="{E09C0B3F-03C5-47F5-A880-6AFA6AA23180}"/>
    <cellStyle name="Normal 16 27 2 4 2" xfId="30753" xr:uid="{F8F10454-C67B-40C7-A1EC-2C75E10F0EED}"/>
    <cellStyle name="Normal 16 27 2 4 2 2" xfId="45262" xr:uid="{F6CED4FF-9F90-4E6D-81A2-170756924535}"/>
    <cellStyle name="Normal 16 27 2 4 2 3" xfId="48026" xr:uid="{87F5A754-876C-4072-9A6B-CFB1C4AC5AFC}"/>
    <cellStyle name="Normal 16 27 2 4 3" xfId="44886" xr:uid="{F60E1CA1-5208-43BF-96E0-027BB281C05F}"/>
    <cellStyle name="Normal 16 27 2 4 4" xfId="47658" xr:uid="{2A2FFA6D-CA82-48BF-A226-2E3C59D76234}"/>
    <cellStyle name="Normal 16 27 2 5" xfId="14671" xr:uid="{CA7D86DA-EF9B-4FE2-8010-00D0F8C60D09}"/>
    <cellStyle name="Normal 16 27 2 5 2" xfId="30754" xr:uid="{0BEC3304-2828-4ABB-943D-DB478B61B668}"/>
    <cellStyle name="Normal 16 27 2 5 2 2" xfId="45350" xr:uid="{8FC85461-4F24-4CA0-B732-F3B46E239F0E}"/>
    <cellStyle name="Normal 16 27 2 5 2 3" xfId="48114" xr:uid="{2F2513FA-3819-41B9-8006-C2F4F0D6F508}"/>
    <cellStyle name="Normal 16 27 2 5 3" xfId="44887" xr:uid="{D4725297-F66C-4E2A-9DE0-804427208085}"/>
    <cellStyle name="Normal 16 27 2 5 4" xfId="47659" xr:uid="{2A2C9BF1-2C87-4DC9-BA00-319F4812F074}"/>
    <cellStyle name="Normal 16 27 2 6" xfId="14672" xr:uid="{677B7091-E4F0-4A25-88C0-7B121D3AA029}"/>
    <cellStyle name="Normal 16 27 2 6 2" xfId="30755" xr:uid="{FF86C331-C0C6-46BD-B88E-374DE5BB291D}"/>
    <cellStyle name="Normal 16 27 2 6 2 2" xfId="45257" xr:uid="{05A88096-9ADC-4EA8-A279-672437AA5E3A}"/>
    <cellStyle name="Normal 16 27 2 6 2 3" xfId="48021" xr:uid="{86875F80-CB67-440D-86D8-EB87155E7854}"/>
    <cellStyle name="Normal 16 27 2 6 3" xfId="44888" xr:uid="{7603CFBC-45EB-4ED1-A256-DAF759F0021A}"/>
    <cellStyle name="Normal 16 27 2 6 4" xfId="47660" xr:uid="{36ECFF3F-167D-4B7D-8BC8-02A0F990471C}"/>
    <cellStyle name="Normal 16 27 2 7" xfId="14297" xr:uid="{0D1A7B04-3411-404E-87E3-7F0DB46C929E}"/>
    <cellStyle name="Normal 16 27 2 7 2" xfId="30413" xr:uid="{E5D1DD12-B807-46C7-BCBA-7A19329AF741}"/>
    <cellStyle name="Normal 16 27 2 7 3" xfId="45121" xr:uid="{92C4A488-C62E-478D-BE9A-65D626BFF11E}"/>
    <cellStyle name="Normal 16 27 2 7 4" xfId="47887" xr:uid="{A9A5E7A7-AA4E-4FE5-AB8F-673CBCA03970}"/>
    <cellStyle name="Normal 16 27 2 8" xfId="20868" xr:uid="{AE2B7653-2297-4B55-B4C3-679E43F8D667}"/>
    <cellStyle name="Normal 16 27 2 8 2" xfId="36597" xr:uid="{1C930928-943C-46D1-8BF8-FE0D2214C016}"/>
    <cellStyle name="Normal 16 27 2 9" xfId="22326" xr:uid="{F6EFFC36-D6AE-435B-BCC7-2CD35A8F931E}"/>
    <cellStyle name="Normal 16 27 2 9 2" xfId="37987" xr:uid="{1D6196D6-0C3A-4280-95E6-6AF6A11C4FCC}"/>
    <cellStyle name="Normal 16 27 3" xfId="9082" xr:uid="{617D7E9F-A4D7-427B-A0D7-4E8148C91194}"/>
    <cellStyle name="Normal 16 27 3 2" xfId="11538" xr:uid="{75983BC3-8332-4994-BF0C-B90FFADE372F}"/>
    <cellStyle name="Normal 16 27 3 2 2" xfId="18147" xr:uid="{FA1E7528-0D6F-4DBE-B677-1A28EC414312}"/>
    <cellStyle name="Normal 16 27 3 2 2 2" xfId="33876" xr:uid="{6A451A42-0A36-4DD4-8353-A73AF897D696}"/>
    <cellStyle name="Normal 16 27 3 2 3" xfId="27680" xr:uid="{EC460347-14CE-4FD0-B8CF-D1B4C758E555}"/>
    <cellStyle name="Normal 16 27 3 2 4" xfId="45267" xr:uid="{7DB5F84D-A3C6-49DB-AA66-9F0BD29B9C4E}"/>
    <cellStyle name="Normal 16 27 3 2 5" xfId="48031" xr:uid="{C07E50EF-B3B0-4588-8695-D3C42611F54E}"/>
    <cellStyle name="Normal 16 27 3 3" xfId="14673" xr:uid="{20A4F00D-C554-4A8A-BF7C-61195FF0DED2}"/>
    <cellStyle name="Normal 16 27 3 3 2" xfId="30756" xr:uid="{F759735A-C334-45DA-8956-60C697B48618}"/>
    <cellStyle name="Normal 16 27 3 4" xfId="21411" xr:uid="{F62D1152-A354-46D0-9C4C-5D5A0F291F2B}"/>
    <cellStyle name="Normal 16 27 3 4 2" xfId="37140" xr:uid="{7A0F19F3-53F6-4199-8334-9A8C7FCCE0A2}"/>
    <cellStyle name="Normal 16 27 3 5" xfId="23406" xr:uid="{B2FB047B-CDED-4C58-98FA-010724B44A6C}"/>
    <cellStyle name="Normal 16 27 3 5 2" xfId="39061" xr:uid="{92DD74FF-202D-48EE-954D-98377DCC50F5}"/>
    <cellStyle name="Normal 16 27 3 6" xfId="25312" xr:uid="{CD054B8A-5F68-4A9F-856A-24B5E44F14BA}"/>
    <cellStyle name="Normal 16 27 3 7" xfId="41226" xr:uid="{29453C28-1E9B-4E96-A9F5-51596EF71673}"/>
    <cellStyle name="Normal 16 27 3 8" xfId="44889" xr:uid="{3A8F4897-81C8-47C4-B3E1-F0A37F4CB17C}"/>
    <cellStyle name="Normal 16 27 3 9" xfId="47661" xr:uid="{DA33FEEA-29E0-4787-BCF0-C49C1C3ACDC8}"/>
    <cellStyle name="Normal 16 27 4" xfId="10476" xr:uid="{9BF7B00C-902A-449B-AAE2-CCAC31CCAAC2}"/>
    <cellStyle name="Normal 16 27 4 2" xfId="14674" xr:uid="{D524B020-1010-4015-A15A-51963541FD8E}"/>
    <cellStyle name="Normal 16 27 4 2 2" xfId="30757" xr:uid="{78895420-D40B-48DC-83A7-499FA789702D}"/>
    <cellStyle name="Normal 16 27 4 2 3" xfId="45347" xr:uid="{CD131AC8-6E2E-4AF1-909E-19BF5175E1D9}"/>
    <cellStyle name="Normal 16 27 4 2 4" xfId="48111" xr:uid="{E5192828-4696-480C-8273-430A9C9F3DF9}"/>
    <cellStyle name="Normal 16 27 4 3" xfId="26643" xr:uid="{72E6B704-2703-4C0C-B274-A8DBD19CED41}"/>
    <cellStyle name="Normal 16 27 4 4" xfId="44890" xr:uid="{9A3168EF-8DCF-4F1D-87C1-A7226EFC4359}"/>
    <cellStyle name="Normal 16 27 4 5" xfId="47662" xr:uid="{78ADC452-F572-4675-83E9-213F054CDAFB}"/>
    <cellStyle name="Normal 16 27 5" xfId="14675" xr:uid="{402E6C4D-06E5-45F2-9F5D-8CBE5BD54D5A}"/>
    <cellStyle name="Normal 16 27 5 2" xfId="30758" xr:uid="{B1652A7D-C60B-4C8E-8208-4D2AD5833F0C}"/>
    <cellStyle name="Normal 16 27 5 2 2" xfId="45261" xr:uid="{52F3A9B1-BAA0-4F2D-9430-3948D62FD6DF}"/>
    <cellStyle name="Normal 16 27 5 2 3" xfId="48025" xr:uid="{7D454B09-5DB2-4795-8622-784E6548CC91}"/>
    <cellStyle name="Normal 16 27 5 3" xfId="44891" xr:uid="{71A771E4-8A69-49F0-969C-4C2EA3C30149}"/>
    <cellStyle name="Normal 16 27 5 4" xfId="47663" xr:uid="{384BC37B-5CF5-4974-B4C4-DEBDC4A1FF40}"/>
    <cellStyle name="Normal 16 27 6" xfId="14676" xr:uid="{43132F18-FA55-4654-BB16-31579089E3F1}"/>
    <cellStyle name="Normal 16 27 6 2" xfId="30759" xr:uid="{A6B42EAB-F3A2-4736-82F6-A979E90E372D}"/>
    <cellStyle name="Normal 16 27 6 2 2" xfId="45351" xr:uid="{77E5D56C-1F0A-4B10-868F-CBFC3C9D28DF}"/>
    <cellStyle name="Normal 16 27 6 2 3" xfId="48115" xr:uid="{E3E83DE9-25E8-4F76-A06E-D68CA5A9343B}"/>
    <cellStyle name="Normal 16 27 6 3" xfId="44892" xr:uid="{B33CBD21-2144-40CA-A3FA-83979195EEA7}"/>
    <cellStyle name="Normal 16 27 6 4" xfId="47664" xr:uid="{D6D401A1-664D-44A1-8AC7-4AED201FE871}"/>
    <cellStyle name="Normal 16 27 7" xfId="14677" xr:uid="{4314D82D-FB94-4CDC-8D5E-91DEEED0D5A8}"/>
    <cellStyle name="Normal 16 27 7 2" xfId="30760" xr:uid="{342F7FD5-58B7-4A54-BBC8-434E103C96BD}"/>
    <cellStyle name="Normal 16 27 7 2 2" xfId="45256" xr:uid="{65270DF8-2AAE-4105-BC25-7524191E376B}"/>
    <cellStyle name="Normal 16 27 7 2 3" xfId="48020" xr:uid="{F3B65031-1F96-4D60-845E-12E3B86C8E3B}"/>
    <cellStyle name="Normal 16 27 7 3" xfId="44893" xr:uid="{3281DF25-CAFF-476C-8BCD-1F6C78B1CBD7}"/>
    <cellStyle name="Normal 16 27 7 4" xfId="47665" xr:uid="{986F8354-13D0-4DB5-B023-8B4E92D41A66}"/>
    <cellStyle name="Normal 16 27 8" xfId="14296" xr:uid="{CD371DEA-5D2D-4261-8A90-2420B06CCD7E}"/>
    <cellStyle name="Normal 16 27 8 2" xfId="30412" xr:uid="{21E41311-0A3C-40B3-812B-AF692D83F4A8}"/>
    <cellStyle name="Normal 16 27 8 3" xfId="45120" xr:uid="{6F25DEDA-E08E-4A61-9C94-72CA820AEE70}"/>
    <cellStyle name="Normal 16 27 8 4" xfId="47886" xr:uid="{61606A78-EBD0-4781-AAB8-9D3E5386C938}"/>
    <cellStyle name="Normal 16 27 9" xfId="20867" xr:uid="{6636FA38-4D76-4999-B7C5-5B07B3BB7281}"/>
    <cellStyle name="Normal 16 27 9 2" xfId="36596" xr:uid="{4B5D6569-B93C-4330-9A52-D082D69FD3F1}"/>
    <cellStyle name="Normal 16 28" xfId="5017" xr:uid="{1E8293B3-2121-47BD-8366-7AEC89F050F3}"/>
    <cellStyle name="Normal 16 28 10" xfId="24323" xr:uid="{8F20F9B4-0B34-4094-AF06-2864FD6598B9}"/>
    <cellStyle name="Normal 16 28 11" xfId="41227" xr:uid="{11E3C1C7-0EEF-4455-88E1-0C1ED3BB433E}"/>
    <cellStyle name="Normal 16 28 12" xfId="44737" xr:uid="{3E16E609-2CBD-4A95-B94D-A895E18DBD49}"/>
    <cellStyle name="Normal 16 28 13" xfId="47510" xr:uid="{00F75024-12A3-46F3-BE3F-2A572155317C}"/>
    <cellStyle name="Normal 16 28 2" xfId="9084" xr:uid="{A635E893-124B-42D4-A65D-3A701E0927BC}"/>
    <cellStyle name="Normal 16 28 2 2" xfId="11540" xr:uid="{804BB1BF-470A-4FF7-9B75-06DA5E000809}"/>
    <cellStyle name="Normal 16 28 2 2 2" xfId="18149" xr:uid="{E0875091-366E-4582-90BE-7E9751B65549}"/>
    <cellStyle name="Normal 16 28 2 2 2 2" xfId="33878" xr:uid="{91DF0BBE-1A6C-4AF3-A07A-DB59CC48C95D}"/>
    <cellStyle name="Normal 16 28 2 2 3" xfId="27682" xr:uid="{89B3AAC6-FDBF-43AC-BAC5-89F8FA46BAE7}"/>
    <cellStyle name="Normal 16 28 2 2 4" xfId="45269" xr:uid="{16A3C20C-CEAF-415C-85A9-CF3D4FA851FC}"/>
    <cellStyle name="Normal 16 28 2 2 5" xfId="48033" xr:uid="{1FCB9281-F97A-4B15-A795-579D8320B525}"/>
    <cellStyle name="Normal 16 28 2 3" xfId="14678" xr:uid="{B185A17D-4F40-43B5-A356-55D8E2A97DE2}"/>
    <cellStyle name="Normal 16 28 2 3 2" xfId="30761" xr:uid="{B2A57151-5561-408F-8211-8DD803637FDF}"/>
    <cellStyle name="Normal 16 28 2 4" xfId="21413" xr:uid="{16077103-EE95-4DE8-A5C4-F8617B4A17F1}"/>
    <cellStyle name="Normal 16 28 2 4 2" xfId="37142" xr:uid="{86A745BA-E4C2-4D0D-A3B7-8DCA252FAC39}"/>
    <cellStyle name="Normal 16 28 2 5" xfId="23408" xr:uid="{8EA828BC-2219-456F-BAC5-54F27674E367}"/>
    <cellStyle name="Normal 16 28 2 5 2" xfId="39063" xr:uid="{A48F9BEE-0F71-4A90-AD0B-ACEFFC647DF0}"/>
    <cellStyle name="Normal 16 28 2 6" xfId="25314" xr:uid="{9AA493B1-1F60-4033-BEBE-0F3FAADC77B2}"/>
    <cellStyle name="Normal 16 28 2 7" xfId="41228" xr:uid="{4EA4972F-93F3-45AF-8CDE-7EDAAEF536FB}"/>
    <cellStyle name="Normal 16 28 2 8" xfId="44894" xr:uid="{D79D9391-C35D-4D55-9CCA-96D94C5BE952}"/>
    <cellStyle name="Normal 16 28 2 9" xfId="47666" xr:uid="{7E194D5A-3EF1-4C42-AFF0-81BC995CB6C7}"/>
    <cellStyle name="Normal 16 28 3" xfId="10478" xr:uid="{89B521BA-3DC1-4A43-810A-B5F1AAE12EA5}"/>
    <cellStyle name="Normal 16 28 3 2" xfId="14679" xr:uid="{AB03300E-C82D-4216-A28E-D440BED4104A}"/>
    <cellStyle name="Normal 16 28 3 2 2" xfId="30762" xr:uid="{DFFBF799-B867-44A6-868F-9A3A8F65DBFB}"/>
    <cellStyle name="Normal 16 28 3 2 3" xfId="45345" xr:uid="{950847AE-CB3A-4952-B745-C38334AAFA56}"/>
    <cellStyle name="Normal 16 28 3 2 4" xfId="48109" xr:uid="{8C3D65D6-C9CE-407C-8F12-6E86DE2768F7}"/>
    <cellStyle name="Normal 16 28 3 3" xfId="26645" xr:uid="{8648030B-1B41-4283-B71D-B2A87B78E95F}"/>
    <cellStyle name="Normal 16 28 3 4" xfId="44895" xr:uid="{311FD601-823D-4BC5-952C-96B925B97E45}"/>
    <cellStyle name="Normal 16 28 3 5" xfId="47667" xr:uid="{4A9272D7-7989-472D-BF1A-0F408F67C0CF}"/>
    <cellStyle name="Normal 16 28 4" xfId="14680" xr:uid="{D61FED33-3B32-4530-9DEA-C8D9BBF2E135}"/>
    <cellStyle name="Normal 16 28 4 2" xfId="30763" xr:uid="{1D7C16A8-A4F3-4B83-BE81-ADFABBF53BE5}"/>
    <cellStyle name="Normal 16 28 4 2 2" xfId="45263" xr:uid="{A770BBDF-39EA-4363-A1EE-EE20E843281C}"/>
    <cellStyle name="Normal 16 28 4 2 3" xfId="48027" xr:uid="{D813EB39-8793-4B6E-BDF5-5273967E9C5A}"/>
    <cellStyle name="Normal 16 28 4 3" xfId="44896" xr:uid="{A1CD08F8-4D30-4EAE-83EF-69F4FDE61E41}"/>
    <cellStyle name="Normal 16 28 4 4" xfId="47668" xr:uid="{47F7EA8D-5AD4-4D08-8725-9F6B38672C8B}"/>
    <cellStyle name="Normal 16 28 5" xfId="14681" xr:uid="{AECBEEC5-202D-4198-BC81-E8C9DB9AA879}"/>
    <cellStyle name="Normal 16 28 5 2" xfId="30764" xr:uid="{BE49722A-1E98-4D40-BB82-C9C06D1A92F8}"/>
    <cellStyle name="Normal 16 28 5 2 2" xfId="45349" xr:uid="{F95293C1-2C96-468D-B366-1C4B25D5605B}"/>
    <cellStyle name="Normal 16 28 5 2 3" xfId="48113" xr:uid="{7506E569-D307-4830-A8A6-820A409A88A5}"/>
    <cellStyle name="Normal 16 28 5 3" xfId="44897" xr:uid="{955C0A93-6DD9-425F-80BE-7C8BC5980452}"/>
    <cellStyle name="Normal 16 28 5 4" xfId="47669" xr:uid="{37C2852A-953B-4ABE-9BDB-EB015CA313A7}"/>
    <cellStyle name="Normal 16 28 6" xfId="14682" xr:uid="{FBBEEAD4-DCBC-4A75-B89A-E49F1A5796EF}"/>
    <cellStyle name="Normal 16 28 6 2" xfId="30765" xr:uid="{D56A0EEC-48C7-4006-80A2-C02A2B2D5B5C}"/>
    <cellStyle name="Normal 16 28 6 2 2" xfId="45258" xr:uid="{9C2393D8-6410-4123-9015-4B72B4B1E990}"/>
    <cellStyle name="Normal 16 28 6 2 3" xfId="48022" xr:uid="{CEE935DD-8F65-4F42-B96D-BF49BE9259F1}"/>
    <cellStyle name="Normal 16 28 6 3" xfId="44898" xr:uid="{E6FB2397-2838-40F7-B65B-9393C9B13293}"/>
    <cellStyle name="Normal 16 28 6 4" xfId="47670" xr:uid="{AC44F8CE-40FD-49FC-B88B-E9C9B7CAB8D1}"/>
    <cellStyle name="Normal 16 28 7" xfId="14298" xr:uid="{A4184F33-A282-4CB7-80AB-150F56BCEEAD}"/>
    <cellStyle name="Normal 16 28 7 2" xfId="30414" xr:uid="{F1FA7B26-6824-464E-8938-B74E434323BA}"/>
    <cellStyle name="Normal 16 28 7 3" xfId="45122" xr:uid="{A20E4D1B-548F-4502-AB35-59EE2328077B}"/>
    <cellStyle name="Normal 16 28 7 4" xfId="47888" xr:uid="{1808FA30-1725-44A6-9D7D-5F9209BF19F0}"/>
    <cellStyle name="Normal 16 28 8" xfId="20869" xr:uid="{5CD26531-D4DB-4AE4-9443-D5D1F1B69D71}"/>
    <cellStyle name="Normal 16 28 8 2" xfId="36598" xr:uid="{B7A940C5-8321-4DD6-BFE4-B73E567C4B74}"/>
    <cellStyle name="Normal 16 28 9" xfId="22327" xr:uid="{59FE774B-F6C1-4DFC-9CA5-C8E160FA7968}"/>
    <cellStyle name="Normal 16 28 9 2" xfId="37988" xr:uid="{D9B4B5CF-5DC1-4FCE-858F-4964C59FE07A}"/>
    <cellStyle name="Normal 16 29" xfId="5018" xr:uid="{2B8F6649-528F-42E9-89D7-5868EC7D9B2F}"/>
    <cellStyle name="Normal 16 29 10" xfId="24324" xr:uid="{7BF7460E-BE12-4FBA-8311-71F3E76302B4}"/>
    <cellStyle name="Normal 16 29 11" xfId="41229" xr:uid="{E0D0416E-2760-4291-BE8B-A2A064779294}"/>
    <cellStyle name="Normal 16 29 12" xfId="44738" xr:uid="{7B0E8EF1-6323-4014-A2BC-13471D1B41E1}"/>
    <cellStyle name="Normal 16 29 13" xfId="47511" xr:uid="{4411E19A-8A36-4568-9740-9DC407CA5C5E}"/>
    <cellStyle name="Normal 16 29 2" xfId="9085" xr:uid="{BF55B6DC-3CC0-4FA7-A800-CFDECB70261F}"/>
    <cellStyle name="Normal 16 29 2 2" xfId="11541" xr:uid="{3BDA0BB0-518A-4101-93B2-D44A5B0BC122}"/>
    <cellStyle name="Normal 16 29 2 2 2" xfId="18150" xr:uid="{2B063F39-BA9E-4569-AF0E-C0C4A9B55523}"/>
    <cellStyle name="Normal 16 29 2 2 2 2" xfId="33879" xr:uid="{E7E14B4F-2744-4015-AF8A-4A4C9CFFF6AD}"/>
    <cellStyle name="Normal 16 29 2 2 3" xfId="27683" xr:uid="{3B747A2D-2390-418D-BD4E-F855B237FB5D}"/>
    <cellStyle name="Normal 16 29 2 2 4" xfId="45270" xr:uid="{31C68AE0-0B25-404A-8318-FF5E63C822B6}"/>
    <cellStyle name="Normal 16 29 2 2 5" xfId="48034" xr:uid="{25A398B3-5A5D-4FAE-B2AE-F0269E6B0C57}"/>
    <cellStyle name="Normal 16 29 2 3" xfId="14683" xr:uid="{DD7F75E0-CDD7-4A51-A6A5-59EEC706C0CA}"/>
    <cellStyle name="Normal 16 29 2 3 2" xfId="30766" xr:uid="{20422EE9-65B7-43D0-BB02-70DCE0E4CD07}"/>
    <cellStyle name="Normal 16 29 2 4" xfId="21414" xr:uid="{AB3C81F6-DA3D-45CC-8947-8E5497F01848}"/>
    <cellStyle name="Normal 16 29 2 4 2" xfId="37143" xr:uid="{0832BB31-D95B-416C-825B-FFEC9B4A7D55}"/>
    <cellStyle name="Normal 16 29 2 5" xfId="23409" xr:uid="{C2ED4016-C0E1-4369-9165-CF33451CAB7C}"/>
    <cellStyle name="Normal 16 29 2 5 2" xfId="39064" xr:uid="{7CDBA5FE-3E61-44A2-B02F-A74544BCD3B1}"/>
    <cellStyle name="Normal 16 29 2 6" xfId="25315" xr:uid="{417BAA96-C560-4C66-B79B-3B705770B9B3}"/>
    <cellStyle name="Normal 16 29 2 7" xfId="41230" xr:uid="{2DD539B0-E059-4B42-AA4B-FB25A96AF648}"/>
    <cellStyle name="Normal 16 29 2 8" xfId="44899" xr:uid="{4356F4FB-E70B-4351-A8BC-9A0C80DE1CD3}"/>
    <cellStyle name="Normal 16 29 2 9" xfId="47671" xr:uid="{00AC1D1C-9C35-4B95-8539-BA7EFEDE1891}"/>
    <cellStyle name="Normal 16 29 3" xfId="10479" xr:uid="{EDF86D70-FBBA-43E6-8B62-51E5901B1E0D}"/>
    <cellStyle name="Normal 16 29 3 2" xfId="14684" xr:uid="{3D9D70E7-FFFC-42CE-B4C1-5CBAC2D2C733}"/>
    <cellStyle name="Normal 16 29 3 2 2" xfId="30767" xr:uid="{A43272CB-37D9-47AA-91EB-664886C0A412}"/>
    <cellStyle name="Normal 16 29 3 2 3" xfId="45344" xr:uid="{23CD9C04-DD00-4213-97B5-5F811464D89F}"/>
    <cellStyle name="Normal 16 29 3 2 4" xfId="48108" xr:uid="{E5FC72D0-3D19-4632-BBA9-2A7D7FC182DF}"/>
    <cellStyle name="Normal 16 29 3 3" xfId="26646" xr:uid="{1E11E4C2-ACD8-4B4B-8E8B-FB470ECC4751}"/>
    <cellStyle name="Normal 16 29 3 4" xfId="44900" xr:uid="{375712F2-9405-4700-9A14-438F2965AE1E}"/>
    <cellStyle name="Normal 16 29 3 5" xfId="47672" xr:uid="{FB0B6066-72A7-4729-8BD6-3BC3AC2FC8A2}"/>
    <cellStyle name="Normal 16 29 4" xfId="14685" xr:uid="{B19EBF30-2765-4367-85C4-D48196A88AE7}"/>
    <cellStyle name="Normal 16 29 4 2" xfId="30768" xr:uid="{0ADEAA60-3960-47F8-8099-09D54DE549B7}"/>
    <cellStyle name="Normal 16 29 4 2 2" xfId="45264" xr:uid="{3893EB90-6CC5-4D1E-901C-1649A96A5E92}"/>
    <cellStyle name="Normal 16 29 4 2 3" xfId="48028" xr:uid="{75A10E73-9974-4C69-B302-AFA40F774107}"/>
    <cellStyle name="Normal 16 29 4 3" xfId="44901" xr:uid="{78AEA301-A41C-4D5F-9B72-A9F3BAA909D0}"/>
    <cellStyle name="Normal 16 29 4 4" xfId="47673" xr:uid="{A6ADA589-5D93-40D3-B983-798FFE99ED40}"/>
    <cellStyle name="Normal 16 29 5" xfId="14686" xr:uid="{B0D06A9B-E41E-4ED4-A942-777CFCDC97D2}"/>
    <cellStyle name="Normal 16 29 5 2" xfId="30769" xr:uid="{5120C7E6-8E77-4295-AFA4-4981AF67AF96}"/>
    <cellStyle name="Normal 16 29 5 2 2" xfId="45348" xr:uid="{E9CAB1A8-5175-4320-A313-57169C838B11}"/>
    <cellStyle name="Normal 16 29 5 2 3" xfId="48112" xr:uid="{B607FDFA-A452-4A14-91C4-85A28328FFFC}"/>
    <cellStyle name="Normal 16 29 5 3" xfId="44902" xr:uid="{6A8331FE-5FC0-475C-AC08-DE6916F1AA38}"/>
    <cellStyle name="Normal 16 29 5 4" xfId="47674" xr:uid="{444E0516-7D1A-4B6C-825B-B79ACFEC6319}"/>
    <cellStyle name="Normal 16 29 6" xfId="14687" xr:uid="{44BF940D-87E8-45C6-BCF0-E97ADD371839}"/>
    <cellStyle name="Normal 16 29 6 2" xfId="30770" xr:uid="{652E313D-7B12-46F5-B9AB-B407EE735BCC}"/>
    <cellStyle name="Normal 16 29 6 2 2" xfId="45259" xr:uid="{5B6331FB-E459-4233-8FD3-AF6BAAC432D2}"/>
    <cellStyle name="Normal 16 29 6 2 3" xfId="48023" xr:uid="{BC7295D6-9CD4-4E70-A74F-0895B72F1C1B}"/>
    <cellStyle name="Normal 16 29 6 3" xfId="44903" xr:uid="{A4E4D709-0604-4CC2-BB36-53B41591A802}"/>
    <cellStyle name="Normal 16 29 6 4" xfId="47675" xr:uid="{76BF269B-3FF3-404A-BBEF-6B3CBDD5E823}"/>
    <cellStyle name="Normal 16 29 7" xfId="14299" xr:uid="{FEBA02D3-2770-40F2-AE27-02EFC0365AC1}"/>
    <cellStyle name="Normal 16 29 7 2" xfId="30415" xr:uid="{D220DC21-95E0-43E2-9601-DB9E67B62947}"/>
    <cellStyle name="Normal 16 29 7 3" xfId="45123" xr:uid="{A36DA1E1-7329-4F48-855D-90536A2C0AF1}"/>
    <cellStyle name="Normal 16 29 7 4" xfId="47889" xr:uid="{596F343A-244D-4554-B098-CD6989248685}"/>
    <cellStyle name="Normal 16 29 8" xfId="20870" xr:uid="{D1D9978A-796B-4177-A4AF-DF84A4E55768}"/>
    <cellStyle name="Normal 16 29 8 2" xfId="36599" xr:uid="{989A464D-04FE-4401-8761-2A70F02F85AF}"/>
    <cellStyle name="Normal 16 29 9" xfId="22328" xr:uid="{9D9ACF93-E62F-4DFF-BE29-2FEBCAE14E00}"/>
    <cellStyle name="Normal 16 29 9 2" xfId="37989" xr:uid="{BC171644-3CE7-40AC-AD8E-E22B8C6EEBA6}"/>
    <cellStyle name="Normal 16 3" xfId="679" xr:uid="{00000000-0005-0000-0000-000067040000}"/>
    <cellStyle name="Normal 16 3 2" xfId="2097" xr:uid="{00000000-0005-0000-0000-000068040000}"/>
    <cellStyle name="Normal 16 3 3" xfId="45896" xr:uid="{119FB31A-E986-485F-AD81-B06E2FFB1213}"/>
    <cellStyle name="Normal 16 3 4" xfId="5019" xr:uid="{D6E4F67C-CA01-4CD8-A4C2-EFB38266C370}"/>
    <cellStyle name="Normal 16 30" xfId="9081" xr:uid="{89DD65DF-5BFC-4848-BEB1-9DDF06AD6841}"/>
    <cellStyle name="Normal 16 30 2" xfId="11537" xr:uid="{D9BA1292-0DF1-4C37-8378-D8EEF7EDB6EC}"/>
    <cellStyle name="Normal 16 30 2 2" xfId="18146" xr:uid="{CD8AB727-89CB-41F8-84DB-4A4E29A08193}"/>
    <cellStyle name="Normal 16 30 2 2 2" xfId="33875" xr:uid="{668FFB80-A5D8-453E-B036-5C1398FFE38C}"/>
    <cellStyle name="Normal 16 30 2 3" xfId="27679" xr:uid="{44016AFA-EC9F-44E9-AA31-11F3D22FEADF}"/>
    <cellStyle name="Normal 16 30 2 4" xfId="45260" xr:uid="{36FA7F1D-8EFA-4CD5-B5E4-61F732FEE73D}"/>
    <cellStyle name="Normal 16 30 2 5" xfId="48024" xr:uid="{25938760-125B-4277-8FBD-BE1CC770DB33}"/>
    <cellStyle name="Normal 16 30 3" xfId="14688" xr:uid="{188A66AF-3C5A-41EC-9127-FB3C693B5258}"/>
    <cellStyle name="Normal 16 30 3 2" xfId="30771" xr:uid="{DFE697FB-7AB7-46D1-90BA-F58345740BF5}"/>
    <cellStyle name="Normal 16 30 4" xfId="21410" xr:uid="{5282CD1B-8672-4F37-8662-8F41E041A622}"/>
    <cellStyle name="Normal 16 30 4 2" xfId="37139" xr:uid="{D2F351F9-51EA-4991-9BD5-78D0B17B1C5E}"/>
    <cellStyle name="Normal 16 30 5" xfId="23405" xr:uid="{7B814E94-5FCF-4B4B-BCDC-C3353166455B}"/>
    <cellStyle name="Normal 16 30 5 2" xfId="39060" xr:uid="{6BA677BC-368E-4482-87FF-52C2D0A63872}"/>
    <cellStyle name="Normal 16 30 6" xfId="25311" xr:uid="{1C1066DF-7AA6-420A-BD6D-E3982FD69795}"/>
    <cellStyle name="Normal 16 30 7" xfId="41231" xr:uid="{74157956-353F-4B85-A782-DAE7D357F0F5}"/>
    <cellStyle name="Normal 16 30 8" xfId="44904" xr:uid="{0B01A923-EFCC-4B93-AE7A-F25E2F838F4B}"/>
    <cellStyle name="Normal 16 30 9" xfId="47676" xr:uid="{BB1177AA-5C18-4514-8EEB-9800E8E5E02D}"/>
    <cellStyle name="Normal 16 31" xfId="10475" xr:uid="{4B9AD6C8-BB8E-4259-9093-7840AEB7AC47}"/>
    <cellStyle name="Normal 16 31 2" xfId="14689" xr:uid="{675AB352-A907-4D87-98C4-CC5B420DB5F1}"/>
    <cellStyle name="Normal 16 31 2 2" xfId="30772" xr:uid="{F33B5836-78C5-471E-9B3B-387D0712887F}"/>
    <cellStyle name="Normal 16 31 2 3" xfId="45352" xr:uid="{197A4E85-F85A-4CFB-9D8E-14289ED692EE}"/>
    <cellStyle name="Normal 16 31 2 4" xfId="48116" xr:uid="{ED0EFDF0-7A71-46A6-96CD-5A64CCD0B467}"/>
    <cellStyle name="Normal 16 31 3" xfId="26642" xr:uid="{F17FC473-B284-4456-BB97-B09945F89080}"/>
    <cellStyle name="Normal 16 31 4" xfId="44905" xr:uid="{AAE6F484-1CCF-4A72-A682-0F6C8BBF010E}"/>
    <cellStyle name="Normal 16 31 5" xfId="47677" xr:uid="{AA41164B-11A8-49B8-93DB-0C1D35D3B968}"/>
    <cellStyle name="Normal 16 32" xfId="14690" xr:uid="{938ABC34-4B5F-4581-BCC7-99923E2E1B03}"/>
    <cellStyle name="Normal 16 32 2" xfId="30773" xr:uid="{026FD094-6432-4B2F-BF52-4AA55FB18B75}"/>
    <cellStyle name="Normal 16 32 2 2" xfId="45255" xr:uid="{94BE1C00-1EE9-46FD-80AE-7089F03BB21A}"/>
    <cellStyle name="Normal 16 32 2 3" xfId="48019" xr:uid="{D6800A5A-A001-4913-AD23-0A9562D24650}"/>
    <cellStyle name="Normal 16 32 3" xfId="44906" xr:uid="{93B62DB3-54C5-4F81-8DBA-1C5DDBB51219}"/>
    <cellStyle name="Normal 16 32 4" xfId="47678" xr:uid="{1B59757F-9BE5-4FA6-BED6-42395D69CBCA}"/>
    <cellStyle name="Normal 16 33" xfId="14691" xr:uid="{E7994B67-1B71-46E7-A990-4971FC5DA691}"/>
    <cellStyle name="Normal 16 33 2" xfId="30774" xr:uid="{AB12CE5C-2D14-4556-A631-59AA0BDD7A34}"/>
    <cellStyle name="Normal 16 33 2 2" xfId="45353" xr:uid="{1EEF9803-D832-429E-A5DA-5AE46837E559}"/>
    <cellStyle name="Normal 16 33 2 3" xfId="48117" xr:uid="{B3310AB5-CED7-4163-B19E-824B324A1DD6}"/>
    <cellStyle name="Normal 16 33 3" xfId="44907" xr:uid="{679122FA-7467-49A9-9AAE-2421A61CE05A}"/>
    <cellStyle name="Normal 16 33 4" xfId="47679" xr:uid="{1D1242D8-079C-45DA-92C2-50621CB73FC5}"/>
    <cellStyle name="Normal 16 34" xfId="14692" xr:uid="{150F3C1E-9F83-4A4E-A4C6-B3EB0A9665DE}"/>
    <cellStyle name="Normal 16 34 2" xfId="30775" xr:uid="{43F30D88-C188-48E8-A3C5-8ECCDEA585BC}"/>
    <cellStyle name="Normal 16 34 2 2" xfId="45254" xr:uid="{E95508F3-7FEE-42A1-B0BF-31992458FB09}"/>
    <cellStyle name="Normal 16 34 2 3" xfId="48018" xr:uid="{2F774EF3-0115-48A7-BC31-8FF671B7FF2C}"/>
    <cellStyle name="Normal 16 34 3" xfId="44908" xr:uid="{3AA53514-0DA4-496E-AA68-52E898B1D6E6}"/>
    <cellStyle name="Normal 16 34 4" xfId="47680" xr:uid="{1A7E25F7-DC04-4A56-A443-5D044E9A84B5}"/>
    <cellStyle name="Normal 16 35" xfId="15020" xr:uid="{7FC988A4-BAED-458F-B1FF-94DA4AADFC4B}"/>
    <cellStyle name="Normal 16 35 2" xfId="45118" xr:uid="{9A66EA5B-1FB8-4104-A36A-BC2FEF5C63E2}"/>
    <cellStyle name="Normal 16 35 3" xfId="47885" xr:uid="{32032EA0-427A-4D0F-9BDD-937ADD1A89A0}"/>
    <cellStyle name="Normal 16 36" xfId="14295" xr:uid="{893DBD0D-2149-4F09-9864-7AA74F16EB32}"/>
    <cellStyle name="Normal 16 36 2" xfId="30411" xr:uid="{AA5F0653-EBCC-4C20-89FF-93EEA9490AA7}"/>
    <cellStyle name="Normal 16 37" xfId="20866" xr:uid="{94F9921A-CF7A-4D45-8A75-59F0016A4686}"/>
    <cellStyle name="Normal 16 37 2" xfId="36595" xr:uid="{AB1B1123-3246-4FF3-8E37-F70ED861A6F8}"/>
    <cellStyle name="Normal 16 38" xfId="22324" xr:uid="{8D286D45-9499-466F-AE8A-3CE4B913D3B1}"/>
    <cellStyle name="Normal 16 38 2" xfId="37985" xr:uid="{B262B1F8-91A0-4CB5-867B-5C3548F8AE8F}"/>
    <cellStyle name="Normal 16 39" xfId="24320" xr:uid="{D3071FA7-E01A-4507-BBA1-646F20A36940}"/>
    <cellStyle name="Normal 16 4" xfId="2096" xr:uid="{00000000-0005-0000-0000-000069040000}"/>
    <cellStyle name="Normal 16 4 2" xfId="46798" xr:uid="{2B235662-BABD-43B7-A575-1F3D4986AA81}"/>
    <cellStyle name="Normal 16 4 3" xfId="5020" xr:uid="{BBFD496E-BC40-4D4C-8572-0BFC49497924}"/>
    <cellStyle name="Normal 16 40" xfId="41232" xr:uid="{EC306181-7E22-4CC4-858A-6C2D878ADE0D}"/>
    <cellStyle name="Normal 16 41" xfId="44423" xr:uid="{2EFE85C8-D146-4C71-89C8-23E6E6A48BFB}"/>
    <cellStyle name="Normal 16 42" xfId="44734" xr:uid="{FF60714D-4B5E-4B76-BAAB-D8D2837578C8}"/>
    <cellStyle name="Normal 16 43" xfId="45895" xr:uid="{C19BBD7F-CA6D-4856-9566-AB5B66CAE7F5}"/>
    <cellStyle name="Normal 16 44" xfId="47507" xr:uid="{1747273C-919A-401A-AD6A-F1B7E284DA5E}"/>
    <cellStyle name="Normal 16 45" xfId="4996" xr:uid="{C91CC840-3EC6-4C2D-B5A5-669837231D46}"/>
    <cellStyle name="Normal 16 5" xfId="5021" xr:uid="{7265EA6E-8370-4218-9231-483770FCBF36}"/>
    <cellStyle name="Normal 16 6" xfId="5022" xr:uid="{795692E4-58AF-4C96-B988-08B2F6C7FBBF}"/>
    <cellStyle name="Normal 16 7" xfId="5023" xr:uid="{E18D2DB3-C221-4A10-BB6C-D9A37569DC05}"/>
    <cellStyle name="Normal 16 8" xfId="5024" xr:uid="{F3D858B1-5736-4BB1-B7F8-F5C5464FF6F5}"/>
    <cellStyle name="Normal 16 9" xfId="5025" xr:uid="{C5BE6F70-887B-4478-B42F-567BB9A3014F}"/>
    <cellStyle name="Normal 160" xfId="5026" xr:uid="{85F0D1C5-E9C8-441A-89E8-57514463EFB8}"/>
    <cellStyle name="Normal 161" xfId="5027" xr:uid="{5B382944-E4D6-4E88-87F3-D8D52F8CCB4D}"/>
    <cellStyle name="Normal 162" xfId="44291" xr:uid="{DFF971C4-420D-4681-80E9-A54CBB01A71E}"/>
    <cellStyle name="Normal 163" xfId="44293" xr:uid="{2F44F846-B17E-4902-B5F2-DB345E349BEC}"/>
    <cellStyle name="Normal 164" xfId="44295" xr:uid="{27DC2296-A006-4BB1-9A82-1842E27578D3}"/>
    <cellStyle name="Normal 165" xfId="44297" xr:uid="{6099A625-92C9-4551-A728-3F3A2888B3C7}"/>
    <cellStyle name="Normal 166" xfId="44299" xr:uid="{A8DC00F4-7EF2-417D-BCF6-78DC633AAA28}"/>
    <cellStyle name="Normal 167" xfId="44301" xr:uid="{F2CBEE48-AB70-44FD-B570-3D619FEC797F}"/>
    <cellStyle name="Normal 168" xfId="44303" xr:uid="{BEE2B71E-B7CD-4016-9E82-4AA5D18E3FE3}"/>
    <cellStyle name="Normal 169" xfId="44305" xr:uid="{969A32E7-5D8D-424E-991E-09D9CE284257}"/>
    <cellStyle name="Normal 17" xfId="680" xr:uid="{00000000-0005-0000-0000-00006A040000}"/>
    <cellStyle name="Normal 17 10" xfId="5028" xr:uid="{E9EE4AA7-694E-4BB3-B920-744911A10177}"/>
    <cellStyle name="Normal 17 11" xfId="9697" xr:uid="{ECF4B309-8A54-4C27-B4FD-E3F053D337D1}"/>
    <cellStyle name="Normal 17 11 2" xfId="15021" xr:uid="{E9273497-B3AA-43EE-AD97-249CAB4FCB1C}"/>
    <cellStyle name="Normal 17 12" xfId="44505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7" xr:uid="{8C50719F-07D7-4F57-9D4F-AB3F97C4781D}"/>
    <cellStyle name="Normal 17 2 4" xfId="5029" xr:uid="{DA0DCDD3-AC4A-4E80-B2AF-C39A1045C4AF}"/>
    <cellStyle name="Normal 17 3" xfId="683" xr:uid="{00000000-0005-0000-0000-00006D040000}"/>
    <cellStyle name="Normal 17 3 2" xfId="45898" xr:uid="{48F5E0C2-DF3E-4F60-A5BA-8E00CDE99565}"/>
    <cellStyle name="Normal 17 3 3" xfId="5030" xr:uid="{8BD15D26-AEE2-45DF-AB0F-B40AC5C5ECEA}"/>
    <cellStyle name="Normal 17 4" xfId="684" xr:uid="{00000000-0005-0000-0000-00006E040000}"/>
    <cellStyle name="Normal 17 4 2" xfId="2098" xr:uid="{00000000-0005-0000-0000-00006F040000}"/>
    <cellStyle name="Normal 17 4 3" xfId="45899" xr:uid="{0CA4B8D7-5E19-4C60-92BC-F1751C3E83A2}"/>
    <cellStyle name="Normal 17 4 4" xfId="5031" xr:uid="{2948215B-46E8-4FAE-BC3D-2DE448107906}"/>
    <cellStyle name="Normal 17 5" xfId="5032" xr:uid="{D5138F3F-2F91-415E-B7C8-62FAC4679DF0}"/>
    <cellStyle name="Normal 17 6" xfId="5033" xr:uid="{D8482E9B-2A16-46D5-BD8A-033899AA2E18}"/>
    <cellStyle name="Normal 17 7" xfId="5034" xr:uid="{07F97FAC-B423-4881-BF58-A7F246174404}"/>
    <cellStyle name="Normal 17 8" xfId="5035" xr:uid="{51B6CEE5-CC10-41B7-8241-B65AAA4D6C96}"/>
    <cellStyle name="Normal 17 9" xfId="5036" xr:uid="{7F85C98E-2BD5-4726-8626-6FF247EB5DAB}"/>
    <cellStyle name="Normal 17 9 2" xfId="15359" xr:uid="{2ED673F7-0B7C-4A53-B462-4BB0F6AFC234}"/>
    <cellStyle name="Normal 170" xfId="44307" xr:uid="{E5E49255-D26D-4E0D-9E44-1059BBF8F0A8}"/>
    <cellStyle name="Normal 171" xfId="44309" xr:uid="{5B592AD3-3F68-40F3-B3E6-D66447CE5AFA}"/>
    <cellStyle name="Normal 172" xfId="44314" xr:uid="{50FC4E9D-6249-40AC-8CE4-E3C0709B7C89}"/>
    <cellStyle name="Normal 173" xfId="44316" xr:uid="{FEB9121E-A180-4ADF-9704-B0E2D00FE42C}"/>
    <cellStyle name="Normal 174" xfId="44321" xr:uid="{B3BAD9FD-D645-44A3-B272-CFF47E199672}"/>
    <cellStyle name="Normal 175" xfId="44324" xr:uid="{0A9BB255-08A6-4CD9-AE34-96685C79E986}"/>
    <cellStyle name="Normal 176" xfId="44326" xr:uid="{B4DEDF2E-E1C6-4BB9-84F6-C841B7190398}"/>
    <cellStyle name="Normal 177" xfId="44328" xr:uid="{8D9F7691-9711-403D-BD11-656269781B19}"/>
    <cellStyle name="Normal 178" xfId="44330" xr:uid="{9470C9B2-22F2-4F49-A284-5502399E4F45}"/>
    <cellStyle name="Normal 179" xfId="44331" xr:uid="{07F2CF12-B7A3-43E7-BB86-E725E2FE4993}"/>
    <cellStyle name="Normal 18" xfId="685" xr:uid="{00000000-0005-0000-0000-000070040000}"/>
    <cellStyle name="Normal 18 10" xfId="5038" xr:uid="{4B6D6A7D-371D-4238-B238-443C2C32FE90}"/>
    <cellStyle name="Normal 18 11" xfId="5039" xr:uid="{532AE7BC-48A5-43C2-B478-1A1485DB94A6}"/>
    <cellStyle name="Normal 18 11 10" xfId="20871" xr:uid="{3DD1E0AF-4A00-41B5-9C0E-7945AF43EDAE}"/>
    <cellStyle name="Normal 18 11 10 2" xfId="36600" xr:uid="{4B8DE8D8-201E-404E-AC4C-EE79318E4425}"/>
    <cellStyle name="Normal 18 11 11" xfId="22329" xr:uid="{35C7D11F-44A6-40A2-9462-61AC8A2DC66C}"/>
    <cellStyle name="Normal 18 11 11 2" xfId="37990" xr:uid="{4C77071E-504B-4EF1-A63C-16FEC95D94E6}"/>
    <cellStyle name="Normal 18 11 12" xfId="24325" xr:uid="{E3704291-555F-42D5-BF54-9B14429AEFBE}"/>
    <cellStyle name="Normal 18 11 13" xfId="41233" xr:uid="{4A285ECD-1AF8-4CF5-9869-FC8B632273CB}"/>
    <cellStyle name="Normal 18 11 14" xfId="44739" xr:uid="{8EA752E0-324B-4A3C-AD25-E2BB85857D5A}"/>
    <cellStyle name="Normal 18 11 15" xfId="47512" xr:uid="{29782E5A-FA3E-4972-8232-4F9BB7475CA4}"/>
    <cellStyle name="Normal 18 11 2" xfId="5040" xr:uid="{1CA112A4-5A1A-4F27-8FE5-57391E744277}"/>
    <cellStyle name="Normal 18 11 2 10" xfId="24326" xr:uid="{98FEA8B8-AA07-43CF-A565-135DAE55AB08}"/>
    <cellStyle name="Normal 18 11 2 11" xfId="41234" xr:uid="{7BC4638C-F237-4874-935A-E8606B26B82C}"/>
    <cellStyle name="Normal 18 11 2 12" xfId="44740" xr:uid="{A93DE396-D80C-4CED-B949-84FA9EAA2687}"/>
    <cellStyle name="Normal 18 11 2 13" xfId="47513" xr:uid="{FC08DBFF-464D-4327-8FA1-06876427D14D}"/>
    <cellStyle name="Normal 18 11 2 2" xfId="9087" xr:uid="{C67E6088-A42E-4F4D-8089-80FAA41128D4}"/>
    <cellStyle name="Normal 18 11 2 2 2" xfId="11543" xr:uid="{4166EC1D-3DC1-4814-BDA4-1484DF894C11}"/>
    <cellStyle name="Normal 18 11 2 2 2 2" xfId="18152" xr:uid="{62501C61-3FEB-4DF2-B329-857A49203954}"/>
    <cellStyle name="Normal 18 11 2 2 2 2 2" xfId="33881" xr:uid="{F8303AE4-B850-40D2-898C-FAC09EEC1292}"/>
    <cellStyle name="Normal 18 11 2 2 2 3" xfId="27685" xr:uid="{F1D3F890-B390-4CA8-BD15-32EB4046CB2E}"/>
    <cellStyle name="Normal 18 11 2 2 2 4" xfId="45274" xr:uid="{0E7B62AD-0DE0-4827-9708-F718C8AE190E}"/>
    <cellStyle name="Normal 18 11 2 2 2 5" xfId="48038" xr:uid="{FD4D33E2-63EA-471C-9018-75E0C17D6FB8}"/>
    <cellStyle name="Normal 18 11 2 2 3" xfId="14693" xr:uid="{A261CE0F-706F-4E32-8437-10B63D35DD72}"/>
    <cellStyle name="Normal 18 11 2 2 3 2" xfId="30776" xr:uid="{263FC914-B892-4C94-9FFA-59CA114D2532}"/>
    <cellStyle name="Normal 18 11 2 2 4" xfId="21416" xr:uid="{50FDCC07-2F89-47FB-A437-5DA0F0BD5975}"/>
    <cellStyle name="Normal 18 11 2 2 4 2" xfId="37145" xr:uid="{1301044E-EB45-47C9-95D0-A59AECD302A2}"/>
    <cellStyle name="Normal 18 11 2 2 5" xfId="23411" xr:uid="{BF5B8523-B279-49C6-87A5-AB31DAC5978B}"/>
    <cellStyle name="Normal 18 11 2 2 5 2" xfId="39066" xr:uid="{C8F6428E-B03F-47B4-8BB5-F0FBD85E50EC}"/>
    <cellStyle name="Normal 18 11 2 2 6" xfId="25317" xr:uid="{0D8C6858-6E82-4B8E-83FB-8F11FFA55FCA}"/>
    <cellStyle name="Normal 18 11 2 2 7" xfId="41235" xr:uid="{F7E70D4E-D58F-4E04-AB51-CD80CBDA7760}"/>
    <cellStyle name="Normal 18 11 2 2 8" xfId="44909" xr:uid="{B694993F-7282-494D-8158-36036A43C6DD}"/>
    <cellStyle name="Normal 18 11 2 2 9" xfId="47681" xr:uid="{58C8639D-F91A-465D-BD3D-D1CF06A3904F}"/>
    <cellStyle name="Normal 18 11 2 3" xfId="10481" xr:uid="{0E5ABE3B-3248-44DC-8D6C-598BE96BAA7B}"/>
    <cellStyle name="Normal 18 11 2 3 2" xfId="14694" xr:uid="{C9CD5AB8-F20D-467E-9B66-1FE0B1D95035}"/>
    <cellStyle name="Normal 18 11 2 3 2 2" xfId="30777" xr:uid="{7FD4D00F-38CA-4BEB-92B8-495B6184927E}"/>
    <cellStyle name="Normal 18 11 2 3 2 3" xfId="45340" xr:uid="{83F5D2D5-F735-4FBE-AFE4-DF0120A3BE98}"/>
    <cellStyle name="Normal 18 11 2 3 2 4" xfId="48104" xr:uid="{424A3985-C7AC-407D-9C9A-38EA4BD83DB3}"/>
    <cellStyle name="Normal 18 11 2 3 3" xfId="26648" xr:uid="{BF94402E-FB4B-4625-9F6F-AB4E867106F9}"/>
    <cellStyle name="Normal 18 11 2 3 4" xfId="44910" xr:uid="{971E119C-33D8-4A55-A624-5201C7DFCD78}"/>
    <cellStyle name="Normal 18 11 2 3 5" xfId="47682" xr:uid="{30CAA010-4386-4F50-A488-251082878394}"/>
    <cellStyle name="Normal 18 11 2 4" xfId="14695" xr:uid="{4C75A94C-576F-4360-B21A-56567B3E26BB}"/>
    <cellStyle name="Normal 18 11 2 4 2" xfId="30778" xr:uid="{5FF84309-6121-4E08-B26B-F57469102D13}"/>
    <cellStyle name="Normal 18 11 2 4 2 2" xfId="45272" xr:uid="{F2032DF4-825A-4D2C-B75A-803D7B1C9F7B}"/>
    <cellStyle name="Normal 18 11 2 4 2 3" xfId="48036" xr:uid="{0AF27509-DE49-45DD-9117-01DA6DC7D196}"/>
    <cellStyle name="Normal 18 11 2 4 3" xfId="44911" xr:uid="{24E7ED5C-0BF9-4D0F-9EC4-3B79F0A90126}"/>
    <cellStyle name="Normal 18 11 2 4 4" xfId="47683" xr:uid="{90BD9BDE-6C21-4395-956F-C6AB6713DF1F}"/>
    <cellStyle name="Normal 18 11 2 5" xfId="14696" xr:uid="{525F53D4-998B-4A18-A11B-24071794E745}"/>
    <cellStyle name="Normal 18 11 2 5 2" xfId="30779" xr:uid="{6B386B07-7ECE-4335-ABD6-FB5AA6E05B4C}"/>
    <cellStyle name="Normal 18 11 2 5 2 2" xfId="45342" xr:uid="{C64AD36E-304F-4CD5-AAAD-5D55C93E797F}"/>
    <cellStyle name="Normal 18 11 2 5 2 3" xfId="48106" xr:uid="{3EA1FC73-E30E-40BF-B2F2-AF3D39285548}"/>
    <cellStyle name="Normal 18 11 2 5 3" xfId="44912" xr:uid="{5AB7CF48-46C2-4936-8CAA-4D742C187A26}"/>
    <cellStyle name="Normal 18 11 2 5 4" xfId="47684" xr:uid="{D0516A21-7D98-455F-98F2-DB1746A1CFB5}"/>
    <cellStyle name="Normal 18 11 2 6" xfId="14697" xr:uid="{9810BB67-1714-41DD-94A7-C303DACEE523}"/>
    <cellStyle name="Normal 18 11 2 6 2" xfId="30780" xr:uid="{6BD5E5D4-7C4D-46E4-84A8-1D2D45A461CB}"/>
    <cellStyle name="Normal 18 11 2 6 2 2" xfId="45266" xr:uid="{04CAF7DB-0A37-45F2-91D3-20CC355D4978}"/>
    <cellStyle name="Normal 18 11 2 6 2 3" xfId="48030" xr:uid="{7A481F87-945D-407E-8675-089D2C79F0FA}"/>
    <cellStyle name="Normal 18 11 2 6 3" xfId="44913" xr:uid="{29457E61-6407-4718-B8C6-5F4803A2C05A}"/>
    <cellStyle name="Normal 18 11 2 6 4" xfId="47685" xr:uid="{B145EBC3-2262-4217-B0E7-106527FD4363}"/>
    <cellStyle name="Normal 18 11 2 7" xfId="14301" xr:uid="{91BFBF79-8B8E-4677-B7C9-8F74D5543289}"/>
    <cellStyle name="Normal 18 11 2 7 2" xfId="30417" xr:uid="{3ED2C902-46DD-4B67-A4BE-6C65F95F57B9}"/>
    <cellStyle name="Normal 18 11 2 7 3" xfId="45125" xr:uid="{2B77E697-72FE-462D-A87C-D0B6CB1C653F}"/>
    <cellStyle name="Normal 18 11 2 7 4" xfId="47891" xr:uid="{4CD0ED43-5214-43F4-9E91-878F2E8D5FA1}"/>
    <cellStyle name="Normal 18 11 2 8" xfId="20872" xr:uid="{ECE82C95-F5C1-418B-A174-C9DFD413E681}"/>
    <cellStyle name="Normal 18 11 2 8 2" xfId="36601" xr:uid="{F20AB8FF-7A5C-4267-B85A-0948889E7CE6}"/>
    <cellStyle name="Normal 18 11 2 9" xfId="22330" xr:uid="{D13829F8-BAA2-495E-84F6-B78B80C1C8D6}"/>
    <cellStyle name="Normal 18 11 2 9 2" xfId="37991" xr:uid="{C209A8CA-8778-41DE-8B22-2DE923710F0F}"/>
    <cellStyle name="Normal 18 11 3" xfId="9086" xr:uid="{AF90398C-B9A4-450B-A9A5-86BE06765579}"/>
    <cellStyle name="Normal 18 11 3 2" xfId="11542" xr:uid="{BF668872-FD87-43D8-92A0-11DB5F47167E}"/>
    <cellStyle name="Normal 18 11 3 2 2" xfId="18151" xr:uid="{4B2A6B8D-B332-4F1D-A78E-494917D6ED48}"/>
    <cellStyle name="Normal 18 11 3 2 2 2" xfId="33880" xr:uid="{986E50C4-31CC-413E-85C8-BE8CF259DFD2}"/>
    <cellStyle name="Normal 18 11 3 2 3" xfId="27684" xr:uid="{23A66BEB-99AC-4A2F-B1CB-95A3CEB5CBD9}"/>
    <cellStyle name="Normal 18 11 3 2 4" xfId="45273" xr:uid="{D3B1FBD1-011F-42DC-88A0-7578F868CEA9}"/>
    <cellStyle name="Normal 18 11 3 2 5" xfId="48037" xr:uid="{07A099B8-6ADB-4952-B9D7-3FA23D9E9C41}"/>
    <cellStyle name="Normal 18 11 3 3" xfId="14698" xr:uid="{DE2FD44B-A214-43B5-BFE9-1C926FB1F7F2}"/>
    <cellStyle name="Normal 18 11 3 3 2" xfId="30781" xr:uid="{682A6152-4CF7-4E3F-B796-ECD449A83ABE}"/>
    <cellStyle name="Normal 18 11 3 4" xfId="21415" xr:uid="{776E989F-D0B8-42D9-B847-E8B5FBB1B022}"/>
    <cellStyle name="Normal 18 11 3 4 2" xfId="37144" xr:uid="{22282518-09B1-4A47-A9DC-AF3F1A4A9A9D}"/>
    <cellStyle name="Normal 18 11 3 5" xfId="23410" xr:uid="{FD04AFBE-5ABA-4E32-833F-98B951B8DFBD}"/>
    <cellStyle name="Normal 18 11 3 5 2" xfId="39065" xr:uid="{F7191773-C319-42E5-9868-251F751CDAC4}"/>
    <cellStyle name="Normal 18 11 3 6" xfId="25316" xr:uid="{58960E52-B53C-45E1-B093-954A345EF818}"/>
    <cellStyle name="Normal 18 11 3 7" xfId="41236" xr:uid="{08FB8BD0-166D-4EE1-B232-037E395E37DB}"/>
    <cellStyle name="Normal 18 11 3 8" xfId="44914" xr:uid="{D7C21178-AC00-4DDF-A233-B24BCFD91049}"/>
    <cellStyle name="Normal 18 11 3 9" xfId="47686" xr:uid="{BEDF6B92-68F1-4F05-A1FD-B92B781F9CBB}"/>
    <cellStyle name="Normal 18 11 4" xfId="10480" xr:uid="{4953B551-E9A1-4F58-A986-B420639B76CC}"/>
    <cellStyle name="Normal 18 11 4 2" xfId="14699" xr:uid="{5F243A3E-2E2E-47B6-93CD-C029C0F081A4}"/>
    <cellStyle name="Normal 18 11 4 2 2" xfId="30782" xr:uid="{750FF81A-08E0-4557-B546-4D878ACEE6A3}"/>
    <cellStyle name="Normal 18 11 4 2 3" xfId="45341" xr:uid="{B79B76F1-8A52-4A1B-A405-DECFE1210E3B}"/>
    <cellStyle name="Normal 18 11 4 2 4" xfId="48105" xr:uid="{5E25AA41-5334-4EAF-991A-3A8DAE9C015F}"/>
    <cellStyle name="Normal 18 11 4 3" xfId="26647" xr:uid="{5BA29B4B-C943-411E-9004-C6EF6B85F7CD}"/>
    <cellStyle name="Normal 18 11 4 4" xfId="44915" xr:uid="{49245D6D-F7E8-42F6-B695-1BA6E349419B}"/>
    <cellStyle name="Normal 18 11 4 5" xfId="47687" xr:uid="{F2232ED7-414E-4638-87DD-9F43E1AEB3B7}"/>
    <cellStyle name="Normal 18 11 5" xfId="14700" xr:uid="{F7F1EAE5-F3A5-4010-B9D1-BD89A28EE1BC}"/>
    <cellStyle name="Normal 18 11 5 2" xfId="30783" xr:uid="{B02AE8FD-477C-4535-A84B-F3304D8AB47A}"/>
    <cellStyle name="Normal 18 11 5 2 2" xfId="45271" xr:uid="{1844B0AA-7B73-4170-BBD7-58F485736D69}"/>
    <cellStyle name="Normal 18 11 5 2 3" xfId="48035" xr:uid="{BAB32946-F3CB-4638-89EC-66CBDDB96BE6}"/>
    <cellStyle name="Normal 18 11 5 3" xfId="44916" xr:uid="{75B9912A-FF16-4A88-BE3E-5CBB873AA8E6}"/>
    <cellStyle name="Normal 18 11 5 4" xfId="47688" xr:uid="{88635C73-50A4-4C34-AFF7-8904BD4D28A4}"/>
    <cellStyle name="Normal 18 11 6" xfId="14701" xr:uid="{1834C9BA-9163-40CA-A3CF-A3E112C2749A}"/>
    <cellStyle name="Normal 18 11 6 2" xfId="30784" xr:uid="{574D3672-85B3-412D-8BB2-ADE659732122}"/>
    <cellStyle name="Normal 18 11 6 2 2" xfId="45343" xr:uid="{DB6FA5B8-A309-4C31-8683-F4B802B44A2A}"/>
    <cellStyle name="Normal 18 11 6 2 3" xfId="48107" xr:uid="{F6DA543B-52D9-4939-82E1-9A524881718D}"/>
    <cellStyle name="Normal 18 11 6 3" xfId="44917" xr:uid="{D236B1C7-A171-4EC2-83A0-B9A2B8B8B1F9}"/>
    <cellStyle name="Normal 18 11 6 4" xfId="47689" xr:uid="{C2F30F46-756A-4697-8DC2-7AAEFBAF6F23}"/>
    <cellStyle name="Normal 18 11 7" xfId="14702" xr:uid="{CA1B9D24-ECB7-4FE0-B5C7-B31C568BD444}"/>
    <cellStyle name="Normal 18 11 7 2" xfId="30785" xr:uid="{C40E165D-ACC4-4AE5-AB61-6B4ED665B1C1}"/>
    <cellStyle name="Normal 18 11 7 2 2" xfId="45265" xr:uid="{B4539BB1-10BA-45E5-B072-009C8894F97A}"/>
    <cellStyle name="Normal 18 11 7 2 3" xfId="48029" xr:uid="{6B3C732A-33BA-4572-8743-6BCB9D93B96A}"/>
    <cellStyle name="Normal 18 11 7 3" xfId="44918" xr:uid="{A7F6FAB2-FE6E-4BF9-A81E-EB48A71E7243}"/>
    <cellStyle name="Normal 18 11 7 4" xfId="47690" xr:uid="{997B38E4-8032-4636-8136-42C55C4A1C98}"/>
    <cellStyle name="Normal 18 11 8" xfId="15022" xr:uid="{1713BCBB-B077-4BFE-A480-69B06D76E291}"/>
    <cellStyle name="Normal 18 11 8 2" xfId="31095" xr:uid="{87DA2B4F-50E3-4E08-8ADB-054D838ACE50}"/>
    <cellStyle name="Normal 18 11 8 3" xfId="45124" xr:uid="{BD6DD4FB-89D9-4D7D-AF49-D2BCFF8183D0}"/>
    <cellStyle name="Normal 18 11 8 4" xfId="47890" xr:uid="{E6B44520-612D-4E95-BD18-93998D4814D6}"/>
    <cellStyle name="Normal 18 11 9" xfId="14300" xr:uid="{8BFEB2F7-77FC-4583-8650-78B3C8B77B0B}"/>
    <cellStyle name="Normal 18 11 9 2" xfId="30416" xr:uid="{18BE9BBF-B71D-4B98-957C-54B4B143CD16}"/>
    <cellStyle name="Normal 18 12" xfId="5041" xr:uid="{A78B4768-A107-4431-BF8E-DE9C33408EFB}"/>
    <cellStyle name="Normal 18 13" xfId="5042" xr:uid="{E0FD7C6A-CA68-4AC2-A249-180E0B3371DC}"/>
    <cellStyle name="Normal 18 14" xfId="5043" xr:uid="{AB7ED126-DBC6-40B3-803B-DA43A130EDCE}"/>
    <cellStyle name="Normal 18 15" xfId="5044" xr:uid="{5B51CD54-3285-4CBF-9A40-6A22814C6BE3}"/>
    <cellStyle name="Normal 18 16" xfId="9698" xr:uid="{B6D47A49-3F24-4480-BF88-3675749722E5}"/>
    <cellStyle name="Normal 18 17" xfId="5037" xr:uid="{E44878DF-7A64-4847-8B81-FEE301A2844C}"/>
    <cellStyle name="Normal 18 2" xfId="686" xr:uid="{00000000-0005-0000-0000-000071040000}"/>
    <cellStyle name="Normal 18 2 2" xfId="5046" xr:uid="{5F83EAE5-008B-4BDB-B7AA-11B58318B8EA}"/>
    <cellStyle name="Normal 18 2 3" xfId="9699" xr:uid="{205E84AD-CE3D-4ACE-A027-98B73E7EF585}"/>
    <cellStyle name="Normal 18 2 3 2" xfId="44217" xr:uid="{639A0921-397D-41C1-B92E-6C66F16A0199}"/>
    <cellStyle name="Normal 18 2 4" xfId="45900" xr:uid="{7147057A-BD72-43DB-9D20-1008AC06EC45}"/>
    <cellStyle name="Normal 18 2 5" xfId="5045" xr:uid="{0F7A3E83-788A-48A2-A0BB-F3D42ED9ABF6}"/>
    <cellStyle name="Normal 18 3" xfId="687" xr:uid="{00000000-0005-0000-0000-000072040000}"/>
    <cellStyle name="Normal 18 3 2" xfId="2099" xr:uid="{00000000-0005-0000-0000-000073040000}"/>
    <cellStyle name="Normal 18 3 3" xfId="45901" xr:uid="{5C96C2E1-0275-4EBF-B2C3-03611FE9DAE4}"/>
    <cellStyle name="Normal 18 3 4" xfId="5047" xr:uid="{E782E3E3-D835-4427-BFCB-04845B019F2F}"/>
    <cellStyle name="Normal 18 4" xfId="5048" xr:uid="{E3E84C23-6D27-47E9-9DCA-FECFC47463A5}"/>
    <cellStyle name="Normal 18 5" xfId="5049" xr:uid="{B25B067B-5235-4324-BEA0-34883DDA47DB}"/>
    <cellStyle name="Normal 18 6" xfId="5050" xr:uid="{3786B44D-84C2-4582-BAB8-7FBD2D9454E6}"/>
    <cellStyle name="Normal 18 7" xfId="5051" xr:uid="{1E0C3FB0-03C5-4FE4-9883-A7169381382E}"/>
    <cellStyle name="Normal 18 8" xfId="5052" xr:uid="{6A4882EE-72C3-429A-919B-96167B5D48A1}"/>
    <cellStyle name="Normal 18 9" xfId="5053" xr:uid="{89A0E7B9-07AF-4FC6-807D-452AFE5C4FEF}"/>
    <cellStyle name="Normal 180" xfId="44337" xr:uid="{65DB194B-D903-4186-BD37-6BD2FEB092F6}"/>
    <cellStyle name="Normal 181" xfId="44198" xr:uid="{99152FA6-10D5-4944-9479-B938F3390AA6}"/>
    <cellStyle name="Normal 182" xfId="44333" xr:uid="{6A8C380E-14CB-477D-86A6-06DEE40C4113}"/>
    <cellStyle name="Normal 183" xfId="44355" xr:uid="{CCCA134A-B4BE-4A85-BE38-D94CC4FF09DA}"/>
    <cellStyle name="Normal 184" xfId="44347" xr:uid="{D267098D-93A1-4E6B-BAF7-7AC01E60BCD5}"/>
    <cellStyle name="Normal 185" xfId="44334" xr:uid="{5744F366-298B-47C2-8B45-449C9477BBBA}"/>
    <cellStyle name="Normal 186" xfId="44342" xr:uid="{93462C94-7B5D-41F6-8FCA-CDB912EEC383}"/>
    <cellStyle name="Normal 187" xfId="44353" xr:uid="{FC4A1016-9584-43A4-B508-F6AE2FB585D7}"/>
    <cellStyle name="Normal 188" xfId="44352" xr:uid="{03C608FF-6BAB-442C-8026-2D63D05F6635}"/>
    <cellStyle name="Normal 189" xfId="44336" xr:uid="{E386667A-BA90-417F-9DE3-19B1F07247BE}"/>
    <cellStyle name="Normal 19" xfId="688" xr:uid="{00000000-0005-0000-0000-000074040000}"/>
    <cellStyle name="Normal 19 10" xfId="9700" xr:uid="{3E8B066C-1B69-4E6E-8DE6-4501F9DBFF88}"/>
    <cellStyle name="Normal 19 11" xfId="44541" xr:uid="{1B26A275-FF78-4604-9092-F55C9708CA9A}"/>
    <cellStyle name="Normal 19 12" xfId="5054" xr:uid="{5DB15BFB-84D8-4124-B938-44C17FFE0AFC}"/>
    <cellStyle name="Normal 19 2" xfId="689" xr:uid="{00000000-0005-0000-0000-000075040000}"/>
    <cellStyle name="Normal 19 2 2" xfId="2100" xr:uid="{00000000-0005-0000-0000-000076040000}"/>
    <cellStyle name="Normal 19 3" xfId="5055" xr:uid="{AA62FEE7-78F2-4A3D-ACF5-7FC7CFFAFAAA}"/>
    <cellStyle name="Normal 19 4" xfId="5056" xr:uid="{C50D6FC9-2BD4-4472-ACB0-9700EF934E65}"/>
    <cellStyle name="Normal 19 5" xfId="5057" xr:uid="{15B49D8D-C156-4060-80CB-73CD9A8F62AC}"/>
    <cellStyle name="Normal 19 6" xfId="5058" xr:uid="{289C1C14-B8F9-4962-B029-4C256FE78FB4}"/>
    <cellStyle name="Normal 19 7" xfId="5059" xr:uid="{F44DCC6B-EE23-4ACC-8283-B547D9670EB8}"/>
    <cellStyle name="Normal 19 8" xfId="5060" xr:uid="{007FD52A-F6A5-48A1-8D89-CA7A1142875D}"/>
    <cellStyle name="Normal 19 9" xfId="5061" xr:uid="{EA620002-3F22-4260-916D-D7E53E9906BE}"/>
    <cellStyle name="Normal 190" xfId="44357" xr:uid="{DDC8AA35-6C28-4017-88F2-EE81E66EA66A}"/>
    <cellStyle name="Normal 191" xfId="44350" xr:uid="{42FADFE3-2197-4F54-A5EC-99292E758223}"/>
    <cellStyle name="Normal 192" xfId="44356" xr:uid="{F2A81687-EA78-4922-A52F-EB5FE07F995F}"/>
    <cellStyle name="Normal 193" xfId="44343" xr:uid="{4F97074A-59CC-4F3A-B99F-79901BEEBB23}"/>
    <cellStyle name="Normal 194" xfId="44361" xr:uid="{9E7BD734-FB1A-4B86-85DF-988C271F102D}"/>
    <cellStyle name="Normal 195" xfId="44341" xr:uid="{1CB9415E-74C3-4D22-8F48-EC80C23950F0}"/>
    <cellStyle name="Normal 196" xfId="44376" xr:uid="{63119C87-BDC6-460C-9F91-36A472BB53C1}"/>
    <cellStyle name="Normal 197" xfId="44379" xr:uid="{7AD5C613-632F-4BFA-A0C5-21AEC8A6904A}"/>
    <cellStyle name="Normal 198" xfId="44349" xr:uid="{B0F743A0-AF60-4ACD-A168-3AE9B53557BB}"/>
    <cellStyle name="Normal 199" xfId="44380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2" xr:uid="{6FCEE66B-A05D-4FF5-9ABE-353F07B880B1}"/>
    <cellStyle name="Normal 2 10 11" xfId="5062" xr:uid="{AF973A1C-734E-4D1E-BEC7-A99B028D70AD}"/>
    <cellStyle name="Normal 2 10 2" xfId="5063" xr:uid="{B5284F82-E370-4FF2-8F38-9978B9D40F7D}"/>
    <cellStyle name="Normal 2 10 2 2" xfId="5064" xr:uid="{E5BF2C57-0F1C-4C8B-9A7E-C6C8582BA573}"/>
    <cellStyle name="Normal 2 10 2 2 2" xfId="5065" xr:uid="{D9993ED3-1A5C-4AD1-A9C4-FBB285E8E656}"/>
    <cellStyle name="Normal 2 10 2 2 2 2" xfId="5066" xr:uid="{42DA7A1F-8F14-426A-AFD3-E0BBFE66FAD4}"/>
    <cellStyle name="Normal 2 10 2 2 2 3" xfId="5067" xr:uid="{1AF1870F-3DC4-4E1F-B9B2-D600B59EE1AD}"/>
    <cellStyle name="Normal 2 10 2 2 2 3 2" xfId="15027" xr:uid="{F611CEEC-EA45-4FE1-8B27-6609D271294C}"/>
    <cellStyle name="Normal 2 10 2 2 2 4" xfId="15026" xr:uid="{B315E699-2AF1-4C1E-9601-F3203B314F84}"/>
    <cellStyle name="Normal 2 10 2 3" xfId="5068" xr:uid="{11D7F2CC-0DC9-4C7D-9309-76A90F185FB8}"/>
    <cellStyle name="Normal 2 10 2 4" xfId="5069" xr:uid="{1045499D-E7F8-4EF3-81B4-93FA6E9AF901}"/>
    <cellStyle name="Normal 2 10 2 5" xfId="5070" xr:uid="{204990D8-8D89-4D2A-BB12-1DA33A6EAD4D}"/>
    <cellStyle name="Normal 2 10 2 6" xfId="5071" xr:uid="{D3C04AE7-953A-4F39-94E1-A1D8C55D64C9}"/>
    <cellStyle name="Normal 2 10 2 7" xfId="5072" xr:uid="{21DC4B5C-B5AE-45A3-8792-FD0BA95A7260}"/>
    <cellStyle name="Normal 2 10 2 8" xfId="15025" xr:uid="{E3701129-9FFA-4ACC-BBF8-7C0B4A37FE41}"/>
    <cellStyle name="Normal 2 10 3" xfId="5073" xr:uid="{E0DA278C-F0C0-4964-8584-D84D436D4A72}"/>
    <cellStyle name="Normal 2 10 3 2" xfId="5074" xr:uid="{4C4FB360-72C0-4C55-AB5B-1EEA1FDDB5C4}"/>
    <cellStyle name="Normal 2 10 3 2 2" xfId="15029" xr:uid="{BE0C1488-8BB2-4AD8-BC1B-0838CD39997C}"/>
    <cellStyle name="Normal 2 10 3 3" xfId="15028" xr:uid="{C76D0D98-4DB4-4FF7-A372-EC76820AD4A7}"/>
    <cellStyle name="Normal 2 10 4" xfId="5075" xr:uid="{FE838DFC-D767-4C4B-9F2C-2B708DF6FD99}"/>
    <cellStyle name="Normal 2 10 4 2" xfId="5076" xr:uid="{C3AB00E6-3592-4E9F-893D-9675843943FC}"/>
    <cellStyle name="Normal 2 10 4 2 2" xfId="15031" xr:uid="{62B4652E-D6CB-44E9-A45D-0A9AAFEF316A}"/>
    <cellStyle name="Normal 2 10 4 3" xfId="15030" xr:uid="{1288283C-5C6C-43F4-B39A-89663B16306B}"/>
    <cellStyle name="Normal 2 10 5" xfId="5077" xr:uid="{BC4BF9D4-3F23-4D80-9096-24DE59DD38D9}"/>
    <cellStyle name="Normal 2 10 5 2" xfId="5078" xr:uid="{836FB80A-4983-4AF1-9F30-ADF3653D242A}"/>
    <cellStyle name="Normal 2 10 5 2 2" xfId="15033" xr:uid="{9AA32CE1-3734-4010-B64E-FB36C26FABC2}"/>
    <cellStyle name="Normal 2 10 5 3" xfId="15032" xr:uid="{C73205D4-F60C-44F0-B38C-8FF7701A8AA4}"/>
    <cellStyle name="Normal 2 10 6" xfId="5079" xr:uid="{ADFEFE39-E2FE-4897-AF33-B63129DFEF8F}"/>
    <cellStyle name="Normal 2 10 6 2" xfId="5080" xr:uid="{6CD39C2B-91E4-4F47-8B67-812D936499D0}"/>
    <cellStyle name="Normal 2 10 6 2 2" xfId="15035" xr:uid="{12C8A08F-16EF-403A-BA3A-0FDA4CE9E545}"/>
    <cellStyle name="Normal 2 10 6 3" xfId="15034" xr:uid="{F85E5890-A8C8-4C1E-A5AA-6A23F4B0739C}"/>
    <cellStyle name="Normal 2 10 7" xfId="5081" xr:uid="{4788D0AA-0049-425B-B3E1-91B58A94201C}"/>
    <cellStyle name="Normal 2 10 7 2" xfId="15036" xr:uid="{0A3F066F-516B-4005-83A9-259845C7A0B1}"/>
    <cellStyle name="Normal 2 10 7 3" xfId="44650" xr:uid="{77CDB9BE-664A-4739-BE97-E8A3C460DE90}"/>
    <cellStyle name="Normal 2 10 8" xfId="15024" xr:uid="{D02BBB7A-2DC9-4900-A7CB-E39AF2CED46C}"/>
    <cellStyle name="Normal 2 10 9" xfId="44432" xr:uid="{AB85608D-BAC2-455F-BD47-A28B3181F723}"/>
    <cellStyle name="Normal 2 11" xfId="692" xr:uid="{00000000-0005-0000-0000-000079040000}"/>
    <cellStyle name="Normal 2 11 10" xfId="5082" xr:uid="{6C4E7553-5FCA-4A0B-B4D3-8F95B336F30B}"/>
    <cellStyle name="Normal 2 11 2" xfId="5083" xr:uid="{C7B1E373-26B9-441C-BF7D-CB0BC3940528}"/>
    <cellStyle name="Normal 2 11 2 2" xfId="5084" xr:uid="{67A7B31E-16C9-4B1B-BF6A-224A990FFE82}"/>
    <cellStyle name="Normal 2 11 2 2 2" xfId="5085" xr:uid="{6C321CC7-B69E-46E7-9BA2-74E4C7D9981E}"/>
    <cellStyle name="Normal 2 11 2 2 2 2" xfId="5086" xr:uid="{6961627E-7340-407C-8020-0C2B046E1C7F}"/>
    <cellStyle name="Normal 2 11 2 2 2 3" xfId="5087" xr:uid="{7C2302CA-EB32-442D-A526-087E4725DE6D}"/>
    <cellStyle name="Normal 2 11 2 2 2 3 2" xfId="15040" xr:uid="{0518297F-DD39-4CF6-841B-61B8B5A58B4A}"/>
    <cellStyle name="Normal 2 11 2 2 2 4" xfId="15039" xr:uid="{8183424C-B46C-4061-955C-A954294A0FC0}"/>
    <cellStyle name="Normal 2 11 2 3" xfId="5088" xr:uid="{8C8FD5C5-2963-4257-9877-0E2A1861AD98}"/>
    <cellStyle name="Normal 2 11 2 4" xfId="5089" xr:uid="{EA205AFC-47AF-441B-9620-9773EEFF99D3}"/>
    <cellStyle name="Normal 2 11 2 5" xfId="5090" xr:uid="{5C5CBC45-997E-4F1D-985D-6EFB50A2FEB9}"/>
    <cellStyle name="Normal 2 11 2 6" xfId="5091" xr:uid="{5ED4E249-068C-42E8-81D7-88172ED07976}"/>
    <cellStyle name="Normal 2 11 2 7" xfId="5092" xr:uid="{34007BB5-DA4D-4A9E-B8A2-BB8A73830FD0}"/>
    <cellStyle name="Normal 2 11 2 8" xfId="15038" xr:uid="{AC665B27-9F73-442A-B50A-CC41E7E4C7B9}"/>
    <cellStyle name="Normal 2 11 3" xfId="5093" xr:uid="{1F7CCA87-BF10-408F-A4B3-182E998DE680}"/>
    <cellStyle name="Normal 2 11 3 2" xfId="5094" xr:uid="{B657D28A-1E73-4C3F-B6FC-DFB28A8AF67C}"/>
    <cellStyle name="Normal 2 11 3 2 2" xfId="15042" xr:uid="{EB52CE8A-FF84-4B92-9610-B915326ABC90}"/>
    <cellStyle name="Normal 2 11 3 3" xfId="15041" xr:uid="{280C0B00-9FB2-4AF1-ACC7-8368AC8FBB0A}"/>
    <cellStyle name="Normal 2 11 4" xfId="5095" xr:uid="{CF76688F-7ED9-4082-97C2-313EF3799CDE}"/>
    <cellStyle name="Normal 2 11 4 2" xfId="5096" xr:uid="{5276AEB4-B986-4B23-877F-E5CAB17B8F33}"/>
    <cellStyle name="Normal 2 11 4 2 2" xfId="15044" xr:uid="{72826FD2-4A54-423F-BF8D-B91D44C4B811}"/>
    <cellStyle name="Normal 2 11 4 3" xfId="15043" xr:uid="{3F75880E-70D6-440D-86D8-2ACA2522FF37}"/>
    <cellStyle name="Normal 2 11 5" xfId="5097" xr:uid="{6C01002A-58DB-4020-B340-AEC2E3F73C02}"/>
    <cellStyle name="Normal 2 11 5 2" xfId="5098" xr:uid="{A4DD28D8-89EB-4412-8B32-0B34AB37259F}"/>
    <cellStyle name="Normal 2 11 5 2 2" xfId="15046" xr:uid="{A67CB02B-A056-4A5C-A047-D202BFE2CD3A}"/>
    <cellStyle name="Normal 2 11 5 3" xfId="15045" xr:uid="{6C7CECD6-A119-4B61-A2C9-1ED75CA62622}"/>
    <cellStyle name="Normal 2 11 6" xfId="5099" xr:uid="{7A5F64DE-78AF-48B1-98C7-C7623D000CFE}"/>
    <cellStyle name="Normal 2 11 6 2" xfId="5100" xr:uid="{EE50DAA9-036E-4E69-87A3-DD37AB28B386}"/>
    <cellStyle name="Normal 2 11 6 2 2" xfId="15048" xr:uid="{B5757ED6-915B-4585-8256-3E1AB8C8CD49}"/>
    <cellStyle name="Normal 2 11 6 3" xfId="15047" xr:uid="{FDC5ADB0-BFAA-441D-8D34-0362DE305482}"/>
    <cellStyle name="Normal 2 11 7" xfId="5101" xr:uid="{C178D881-347B-4263-B4D8-B6E229F88787}"/>
    <cellStyle name="Normal 2 11 7 2" xfId="15049" xr:uid="{F8A17ADB-1EB4-4A7B-96C1-157BDCF81895}"/>
    <cellStyle name="Normal 2 11 8" xfId="15037" xr:uid="{E8ADCF99-9275-4D32-8BAE-2B5FF2DFF766}"/>
    <cellStyle name="Normal 2 11 9" xfId="45903" xr:uid="{A5350291-3BD2-429E-B7E3-0F2713B83074}"/>
    <cellStyle name="Normal 2 12" xfId="693" xr:uid="{00000000-0005-0000-0000-00007A040000}"/>
    <cellStyle name="Normal 2 12 10" xfId="5102" xr:uid="{59DD3415-86F7-44A9-8D2D-C97F0499E9A5}"/>
    <cellStyle name="Normal 2 12 2" xfId="5103" xr:uid="{7D499DD8-25D2-4735-844E-0700C592094E}"/>
    <cellStyle name="Normal 2 12 2 2" xfId="5104" xr:uid="{E5FB2069-207D-44D2-8723-736DC19690A2}"/>
    <cellStyle name="Normal 2 12 2 2 2" xfId="5105" xr:uid="{D303F0C8-2D40-4CB9-9DFF-7671FA0B5476}"/>
    <cellStyle name="Normal 2 12 2 2 2 2" xfId="5106" xr:uid="{EE4FAE50-1259-4DEF-BC6D-5CAE07F5A11C}"/>
    <cellStyle name="Normal 2 12 2 2 2 3" xfId="5107" xr:uid="{B8835D2F-ACA2-4532-BF65-86303C423604}"/>
    <cellStyle name="Normal 2 12 2 2 2 3 2" xfId="15053" xr:uid="{2F22F2F5-61E6-415A-9181-993A544BAE52}"/>
    <cellStyle name="Normal 2 12 2 2 2 4" xfId="15052" xr:uid="{9C535CB3-4597-416A-9865-33724823DABB}"/>
    <cellStyle name="Normal 2 12 2 3" xfId="5108" xr:uid="{5D2757B0-D00A-4AD2-BB94-99F082F14A9E}"/>
    <cellStyle name="Normal 2 12 2 4" xfId="5109" xr:uid="{FD3396DF-3DC5-4E21-90A2-C9D73B8BC29C}"/>
    <cellStyle name="Normal 2 12 2 5" xfId="5110" xr:uid="{C47500DA-B979-42D9-BD74-C929309D74A3}"/>
    <cellStyle name="Normal 2 12 2 6" xfId="5111" xr:uid="{BF69FA5C-90D2-4DE5-9807-C8D06F082044}"/>
    <cellStyle name="Normal 2 12 2 7" xfId="5112" xr:uid="{20DFBD80-6E5A-474B-8A28-E02557A42C68}"/>
    <cellStyle name="Normal 2 12 2 8" xfId="15051" xr:uid="{33BA6758-967C-4ED8-9DF2-C845527CD080}"/>
    <cellStyle name="Normal 2 12 3" xfId="5113" xr:uid="{D9AF879C-56C0-4076-A918-96DD3CBE36C4}"/>
    <cellStyle name="Normal 2 12 3 2" xfId="5114" xr:uid="{0F51A793-1CD5-45C1-8DEB-FB24BD089A49}"/>
    <cellStyle name="Normal 2 12 3 2 2" xfId="15055" xr:uid="{2DAA7E45-8C5B-4FA0-A438-0A10C5F18655}"/>
    <cellStyle name="Normal 2 12 3 3" xfId="15054" xr:uid="{36DBF5FA-1E4D-40FF-BE9E-4D044FB0E81F}"/>
    <cellStyle name="Normal 2 12 4" xfId="5115" xr:uid="{033ED578-5341-4412-94B4-5BF400D2A5A8}"/>
    <cellStyle name="Normal 2 12 4 2" xfId="5116" xr:uid="{3B797BE4-46F6-4AFC-A909-FD2DAF9994E6}"/>
    <cellStyle name="Normal 2 12 4 2 2" xfId="15057" xr:uid="{641A2929-5AEC-4B32-8223-5301BE819E4E}"/>
    <cellStyle name="Normal 2 12 4 3" xfId="15056" xr:uid="{A177483D-88D2-45D6-9032-8B5CECA26815}"/>
    <cellStyle name="Normal 2 12 5" xfId="5117" xr:uid="{BFB7B408-6715-44F1-A7A0-E86C11618628}"/>
    <cellStyle name="Normal 2 12 5 2" xfId="5118" xr:uid="{555881A7-5C9D-40F9-B802-B0F8858CD4C2}"/>
    <cellStyle name="Normal 2 12 5 2 2" xfId="15059" xr:uid="{E170CA41-ECFB-4AE6-B850-D3BF33B2C856}"/>
    <cellStyle name="Normal 2 12 5 3" xfId="15058" xr:uid="{1AD62162-FD29-4014-B71F-8DF7DED94AEE}"/>
    <cellStyle name="Normal 2 12 6" xfId="5119" xr:uid="{A4889C71-8FDC-4EB6-B67D-5F6165DC9D46}"/>
    <cellStyle name="Normal 2 12 6 2" xfId="5120" xr:uid="{062566DE-CCAC-4FF6-8D4A-8E102060BF25}"/>
    <cellStyle name="Normal 2 12 6 2 2" xfId="15061" xr:uid="{3C0AD446-95FE-482D-AA4C-94129382A8CA}"/>
    <cellStyle name="Normal 2 12 6 3" xfId="15060" xr:uid="{32FD327A-D5AE-41D7-87CC-DA9354B5A3A6}"/>
    <cellStyle name="Normal 2 12 7" xfId="5121" xr:uid="{3B04EB2B-F5D7-4DC5-BC0F-9834B792B18B}"/>
    <cellStyle name="Normal 2 12 7 2" xfId="15062" xr:uid="{B9F68B5E-935B-4FBE-A64B-0D431A549758}"/>
    <cellStyle name="Normal 2 12 8" xfId="15050" xr:uid="{D48A5650-FFE0-402F-B808-BEE2B918BAB0}"/>
    <cellStyle name="Normal 2 12 9" xfId="45904" xr:uid="{71F23F67-649F-451A-B96C-5EB8F3A16A83}"/>
    <cellStyle name="Normal 2 13" xfId="694" xr:uid="{00000000-0005-0000-0000-00007B040000}"/>
    <cellStyle name="Normal 2 13 10" xfId="5122" xr:uid="{3CA02345-4D13-4FF5-89F2-562B1735F031}"/>
    <cellStyle name="Normal 2 13 2" xfId="5123" xr:uid="{B101ECD6-AFBA-4DAA-8178-8AF5204869AF}"/>
    <cellStyle name="Normal 2 13 2 2" xfId="5124" xr:uid="{5F48AB85-D558-440C-8553-8525F4915802}"/>
    <cellStyle name="Normal 2 13 2 2 2" xfId="5125" xr:uid="{A78C76F6-D906-45B1-B20D-D05A38E5B9B0}"/>
    <cellStyle name="Normal 2 13 2 2 2 2" xfId="5126" xr:uid="{76F0B02C-8592-44A1-8DDD-8559CE9D0927}"/>
    <cellStyle name="Normal 2 13 2 2 2 3" xfId="5127" xr:uid="{422FF8F0-0EFF-4509-94E0-56161869093B}"/>
    <cellStyle name="Normal 2 13 2 2 2 3 2" xfId="15066" xr:uid="{87E2CD98-0F2C-468B-AA74-C52121D1AF20}"/>
    <cellStyle name="Normal 2 13 2 2 2 4" xfId="15065" xr:uid="{EB41D332-D7C0-4E32-95DA-9725F3A05B4D}"/>
    <cellStyle name="Normal 2 13 2 3" xfId="5128" xr:uid="{88015DEF-5406-4134-AAF8-03F73B9FBC11}"/>
    <cellStyle name="Normal 2 13 2 4" xfId="5129" xr:uid="{C2A7C164-AD30-4BCC-A880-284446BC0862}"/>
    <cellStyle name="Normal 2 13 2 5" xfId="5130" xr:uid="{852D500B-911B-4F73-9751-9470011BD62B}"/>
    <cellStyle name="Normal 2 13 2 6" xfId="5131" xr:uid="{F333DE99-48BC-4768-AF97-6F4CED1A7A2D}"/>
    <cellStyle name="Normal 2 13 2 7" xfId="5132" xr:uid="{3D187372-2B90-4CB9-8C51-438B17CF9210}"/>
    <cellStyle name="Normal 2 13 2 8" xfId="15064" xr:uid="{5CFA4FD0-DDE1-45D8-BD00-E3C51C2E69D6}"/>
    <cellStyle name="Normal 2 13 3" xfId="5133" xr:uid="{CAEA442C-1DB9-4324-A5F9-4A8FC1712413}"/>
    <cellStyle name="Normal 2 13 3 2" xfId="5134" xr:uid="{4FAE6B82-BCC8-4E1E-AB5A-5E9BEE5DA06A}"/>
    <cellStyle name="Normal 2 13 3 2 2" xfId="15068" xr:uid="{98F73E34-EBB5-4E96-B99F-93C57FC5BC25}"/>
    <cellStyle name="Normal 2 13 3 3" xfId="15067" xr:uid="{29853711-5A0A-4C76-BFE7-E6967743F8B2}"/>
    <cellStyle name="Normal 2 13 4" xfId="5135" xr:uid="{D11C37E8-57FC-4030-A1E0-8394822F4491}"/>
    <cellStyle name="Normal 2 13 4 2" xfId="5136" xr:uid="{8441A43E-35D2-4E67-92B3-405B9D222913}"/>
    <cellStyle name="Normal 2 13 4 2 2" xfId="15070" xr:uid="{ED488550-6685-49EA-B7F9-D0C8FFD13226}"/>
    <cellStyle name="Normal 2 13 4 3" xfId="15069" xr:uid="{3B17CBBF-E688-40CB-BEE0-3ACF7E6E5A0D}"/>
    <cellStyle name="Normal 2 13 5" xfId="5137" xr:uid="{BB28CCBE-03D6-4C2C-8F1D-0F73BDA9E3C2}"/>
    <cellStyle name="Normal 2 13 5 2" xfId="5138" xr:uid="{0C8055D8-63B2-49D0-A9F9-18C6F1C38195}"/>
    <cellStyle name="Normal 2 13 5 2 2" xfId="15072" xr:uid="{FD427F64-AFDC-4C2E-A64E-A3BE34D897C9}"/>
    <cellStyle name="Normal 2 13 5 3" xfId="15071" xr:uid="{5711B49A-06FA-4611-8039-1033CD7F6B80}"/>
    <cellStyle name="Normal 2 13 6" xfId="5139" xr:uid="{E78F4D55-6839-460A-A518-37017CB62F22}"/>
    <cellStyle name="Normal 2 13 6 2" xfId="5140" xr:uid="{09C4F314-040E-4B04-8EAD-53DBB3D1A463}"/>
    <cellStyle name="Normal 2 13 6 2 2" xfId="15074" xr:uid="{E13B5F33-E6B5-4EA1-AF52-06FD39CA69CB}"/>
    <cellStyle name="Normal 2 13 6 3" xfId="15073" xr:uid="{D2AA8CA0-6DEF-4950-A758-D4BBFB8AB6D0}"/>
    <cellStyle name="Normal 2 13 7" xfId="5141" xr:uid="{F341305C-BF25-44F2-A2F6-867395F5117F}"/>
    <cellStyle name="Normal 2 13 7 2" xfId="15075" xr:uid="{77F7909B-1B70-4919-AAAB-C58A86AD3A17}"/>
    <cellStyle name="Normal 2 13 8" xfId="15063" xr:uid="{6C7DDC58-463D-4BCA-824C-BB8E014CAADF}"/>
    <cellStyle name="Normal 2 13 9" xfId="45905" xr:uid="{73A3667A-A144-4017-9F6D-86249A2AF4D2}"/>
    <cellStyle name="Normal 2 14" xfId="695" xr:uid="{00000000-0005-0000-0000-00007C040000}"/>
    <cellStyle name="Normal 2 14 2" xfId="45906" xr:uid="{0C1DF055-60B0-4C7B-894A-A7E4B2CB18EC}"/>
    <cellStyle name="Normal 2 14 3" xfId="5142" xr:uid="{F24AA75A-1B65-4E6C-B237-9C73525DA0C0}"/>
    <cellStyle name="Normal 2 15" xfId="696" xr:uid="{00000000-0005-0000-0000-00007D040000}"/>
    <cellStyle name="Normal 2 15 2" xfId="45907" xr:uid="{409A0D43-7E15-4405-944A-D7CC323B557E}"/>
    <cellStyle name="Normal 2 15 3" xfId="5143" xr:uid="{AD77B42C-5FDB-441A-B33C-E93E48BD87CE}"/>
    <cellStyle name="Normal 2 16" xfId="697" xr:uid="{00000000-0005-0000-0000-00007E040000}"/>
    <cellStyle name="Normal 2 16 2" xfId="5144" xr:uid="{5CB496BB-7C97-46B9-B457-E1C5777E9B37}"/>
    <cellStyle name="Normal 2 16 3" xfId="44511" xr:uid="{52FE670A-7EB7-4883-ABFA-6BA762A8A3C1}"/>
    <cellStyle name="Normal 2 17" xfId="698" xr:uid="{00000000-0005-0000-0000-00007F040000}"/>
    <cellStyle name="Normal 2 17 2" xfId="44214" xr:uid="{DFAC3EB7-F6C8-4A15-81C4-5B289A44ECC3}"/>
    <cellStyle name="Normal 2 17 3" xfId="5145" xr:uid="{C68258DE-68FA-4C64-9873-1EBAFA25E094}"/>
    <cellStyle name="Normal 2 18" xfId="699" xr:uid="{00000000-0005-0000-0000-000080040000}"/>
    <cellStyle name="Normal 2 18 10" xfId="22331" xr:uid="{BB3C4420-15A5-4774-A651-BB3B9DC2B489}"/>
    <cellStyle name="Normal 2 18 10 2" xfId="37992" xr:uid="{54D2047D-5E3A-418D-8008-ECF19E2EEE0B}"/>
    <cellStyle name="Normal 2 18 11" xfId="24327" xr:uid="{2657EED6-C92C-4DFF-9A68-06620B6DA5E7}"/>
    <cellStyle name="Normal 2 18 12" xfId="41237" xr:uid="{EEFC0099-0FCD-46F3-8EDF-AFC6DAD8503D}"/>
    <cellStyle name="Normal 2 18 13" xfId="44741" xr:uid="{4E40A97E-B168-4D9C-BD11-5B4115EABB10}"/>
    <cellStyle name="Normal 2 18 14" xfId="45908" xr:uid="{0D04CDD8-F49B-416C-826D-18F31DA8F7BC}"/>
    <cellStyle name="Normal 2 18 15" xfId="47514" xr:uid="{DF2A6240-BC8C-4C16-9203-F3C8CE9E3830}"/>
    <cellStyle name="Normal 2 18 16" xfId="5146" xr:uid="{A166F9EB-0C96-499D-BD4C-AC57264FE817}"/>
    <cellStyle name="Normal 2 18 2" xfId="5147" xr:uid="{60C55055-6FE9-4F58-9D7B-194BCC2DDAFA}"/>
    <cellStyle name="Normal 2 18 2 10" xfId="24328" xr:uid="{5472B9DB-A987-430D-96E7-45FD8B6583D5}"/>
    <cellStyle name="Normal 2 18 2 11" xfId="41238" xr:uid="{B4DDCF81-9631-4256-8A52-20C112B6BF97}"/>
    <cellStyle name="Normal 2 18 2 12" xfId="44742" xr:uid="{525C752F-16E0-4C7B-9A49-FD9D6EFCF07A}"/>
    <cellStyle name="Normal 2 18 2 13" xfId="47515" xr:uid="{DA3B74FC-03DF-4386-8D0E-DAD7877F4123}"/>
    <cellStyle name="Normal 2 18 2 2" xfId="9089" xr:uid="{6108CDD8-042E-4444-AEFF-C19A8E2BDBBA}"/>
    <cellStyle name="Normal 2 18 2 2 2" xfId="11545" xr:uid="{18A08B71-7FEE-4492-A45A-1FEA10FA0A4E}"/>
    <cellStyle name="Normal 2 18 2 2 2 2" xfId="18154" xr:uid="{F4E5987B-CA10-41F3-9324-4E2636452A4B}"/>
    <cellStyle name="Normal 2 18 2 2 2 2 2" xfId="33883" xr:uid="{A615AD3C-BD85-4783-A235-680119D6164F}"/>
    <cellStyle name="Normal 2 18 2 2 2 3" xfId="27687" xr:uid="{575D44B1-78A2-4E40-A286-34A6FDCD6BCE}"/>
    <cellStyle name="Normal 2 18 2 2 2 4" xfId="45285" xr:uid="{D89A9ED3-2B00-4758-85C4-1642884A868F}"/>
    <cellStyle name="Normal 2 18 2 2 2 5" xfId="48049" xr:uid="{1FB81D57-9BFD-4915-B8B7-CDBD11AAF07E}"/>
    <cellStyle name="Normal 2 18 2 2 3" xfId="14703" xr:uid="{7D294D5C-479C-4281-AE83-218CDA4649EA}"/>
    <cellStyle name="Normal 2 18 2 2 3 2" xfId="30786" xr:uid="{74C730E0-6829-400A-BBD1-4A82FB17C4B8}"/>
    <cellStyle name="Normal 2 18 2 2 4" xfId="21418" xr:uid="{81E4A145-05FF-4175-9577-475864A5A202}"/>
    <cellStyle name="Normal 2 18 2 2 4 2" xfId="37147" xr:uid="{D341B3F0-1107-43ED-A713-FEF0A9A3883B}"/>
    <cellStyle name="Normal 2 18 2 2 5" xfId="23413" xr:uid="{463CD92E-15AF-4901-A21F-E1EAA83D26D2}"/>
    <cellStyle name="Normal 2 18 2 2 5 2" xfId="39068" xr:uid="{59767884-889A-4047-A28B-4E5A5379DCAA}"/>
    <cellStyle name="Normal 2 18 2 2 6" xfId="25319" xr:uid="{9BA48FE7-2A84-4791-BF3F-109885523436}"/>
    <cellStyle name="Normal 2 18 2 2 7" xfId="41239" xr:uid="{6E12CCED-48B1-4E12-8E10-B0B8CD62BD85}"/>
    <cellStyle name="Normal 2 18 2 2 8" xfId="44919" xr:uid="{0924244F-E395-410C-998D-BA3410264E44}"/>
    <cellStyle name="Normal 2 18 2 2 9" xfId="47691" xr:uid="{A18D4717-A798-4507-AEF1-C865F59AB4E8}"/>
    <cellStyle name="Normal 2 18 2 3" xfId="10483" xr:uid="{B071A113-38BD-467F-B6C2-8E5E71D82A3D}"/>
    <cellStyle name="Normal 2 18 2 3 2" xfId="14704" xr:uid="{ECA94978-DD5D-4EE8-9070-0B9B99E966D8}"/>
    <cellStyle name="Normal 2 18 2 3 2 2" xfId="30787" xr:uid="{9B84EF67-23D2-48EA-A92C-BB4F14EF657F}"/>
    <cellStyle name="Normal 2 18 2 3 2 3" xfId="45334" xr:uid="{78DB7FAB-1937-45CE-91A0-2AB4763C0CB9}"/>
    <cellStyle name="Normal 2 18 2 3 2 4" xfId="48098" xr:uid="{3D396F9A-3916-4523-BBF1-471FD5102029}"/>
    <cellStyle name="Normal 2 18 2 3 3" xfId="26650" xr:uid="{B3358D09-285F-4460-B281-70E46FE9996F}"/>
    <cellStyle name="Normal 2 18 2 3 4" xfId="44920" xr:uid="{C97CA0ED-39AF-40AC-AFA9-FFEF7F1F873B}"/>
    <cellStyle name="Normal 2 18 2 3 5" xfId="47692" xr:uid="{E09BB1DD-9B6F-4E9B-975E-4CEEA1299FAC}"/>
    <cellStyle name="Normal 2 18 2 4" xfId="14705" xr:uid="{15B9B6D4-137A-427A-98E9-9F5D57913A4C}"/>
    <cellStyle name="Normal 2 18 2 4 2" xfId="30788" xr:uid="{BCBC8E3C-47BA-4AA4-AB15-F833B491D6A3}"/>
    <cellStyle name="Normal 2 18 2 4 2 2" xfId="45280" xr:uid="{DAB27082-2CCE-4F34-A8BD-C92D0753F850}"/>
    <cellStyle name="Normal 2 18 2 4 2 3" xfId="48044" xr:uid="{1B5AF881-2621-42DF-AB52-BC2F133343A8}"/>
    <cellStyle name="Normal 2 18 2 4 3" xfId="44921" xr:uid="{E5020283-2FAF-4938-B9EC-000C9149A2C1}"/>
    <cellStyle name="Normal 2 18 2 4 4" xfId="47693" xr:uid="{03AB11B4-9555-478D-9D36-A05460E89C01}"/>
    <cellStyle name="Normal 2 18 2 5" xfId="14706" xr:uid="{FAC9DF25-CC7F-4FE3-925F-0D608CF82933}"/>
    <cellStyle name="Normal 2 18 2 5 2" xfId="30789" xr:uid="{909CBC1F-A696-472F-9B67-7616FDB4B00B}"/>
    <cellStyle name="Normal 2 18 2 5 2 2" xfId="45338" xr:uid="{87E65AB9-59B7-418D-A330-4BB219DFF2CD}"/>
    <cellStyle name="Normal 2 18 2 5 2 3" xfId="48102" xr:uid="{24A60151-88E4-45C6-96ED-3186ED598180}"/>
    <cellStyle name="Normal 2 18 2 5 3" xfId="44922" xr:uid="{708C8085-6A49-4059-8562-311A33428BCA}"/>
    <cellStyle name="Normal 2 18 2 5 4" xfId="47694" xr:uid="{E3D975F2-4CDD-4AE3-8F9E-4A359367348D}"/>
    <cellStyle name="Normal 2 18 2 6" xfId="14707" xr:uid="{B9832368-7D80-424B-9A63-BD81EA8A0BAA}"/>
    <cellStyle name="Normal 2 18 2 6 2" xfId="30790" xr:uid="{0038B093-62FC-4019-BA82-DCD7B7753189}"/>
    <cellStyle name="Normal 2 18 2 6 2 2" xfId="45276" xr:uid="{F2A73F39-CC2B-4352-A029-F9C46953C6F0}"/>
    <cellStyle name="Normal 2 18 2 6 2 3" xfId="48040" xr:uid="{E4A01CB8-4467-4621-8253-BBFFDFB8A0A9}"/>
    <cellStyle name="Normal 2 18 2 6 3" xfId="44923" xr:uid="{3B1EF6B0-0D02-49F8-A860-56A0E92F29B3}"/>
    <cellStyle name="Normal 2 18 2 6 4" xfId="47695" xr:uid="{B74A07B3-0ECE-4567-8BEA-2CAF9A15185A}"/>
    <cellStyle name="Normal 2 18 2 7" xfId="14303" xr:uid="{B24DD4A0-5A0D-45BB-823E-C9AAD6ABA2BE}"/>
    <cellStyle name="Normal 2 18 2 7 2" xfId="30419" xr:uid="{B80F4145-F9FB-485C-974F-4BC9C5705864}"/>
    <cellStyle name="Normal 2 18 2 7 3" xfId="45127" xr:uid="{79F59A13-253F-49A4-9E14-7BA1F01C9DC2}"/>
    <cellStyle name="Normal 2 18 2 7 4" xfId="47893" xr:uid="{4E0B97C1-D747-4E22-8172-A439A1CA9547}"/>
    <cellStyle name="Normal 2 18 2 8" xfId="20874" xr:uid="{CD914D9E-F6F2-42E3-95E1-5CB980D7BCAB}"/>
    <cellStyle name="Normal 2 18 2 8 2" xfId="36603" xr:uid="{1CD62504-4983-4EC2-8967-A645AC62846C}"/>
    <cellStyle name="Normal 2 18 2 9" xfId="22332" xr:uid="{988C499E-AF30-42CD-AA96-C932F144156E}"/>
    <cellStyle name="Normal 2 18 2 9 2" xfId="37993" xr:uid="{002BC611-E14D-49F2-8DCD-06386B7F65BD}"/>
    <cellStyle name="Normal 2 18 3" xfId="9088" xr:uid="{CE042469-34B3-4D49-A2D2-38DAFA76396B}"/>
    <cellStyle name="Normal 2 18 3 2" xfId="11544" xr:uid="{99454985-3B89-4357-8845-0EA5129DDCA9}"/>
    <cellStyle name="Normal 2 18 3 2 2" xfId="18153" xr:uid="{90F1B9F6-9EB2-452E-B459-721D85C94C3D}"/>
    <cellStyle name="Normal 2 18 3 2 2 2" xfId="33882" xr:uid="{578DDEDE-825A-4ADD-8EC5-0CF99F4B71EC}"/>
    <cellStyle name="Normal 2 18 3 2 3" xfId="27686" xr:uid="{B01630F5-132F-44B9-BED7-2EFBAA7DBF75}"/>
    <cellStyle name="Normal 2 18 3 2 4" xfId="45284" xr:uid="{E5E1D674-1C4F-4A5C-8754-B013A8CFE3AA}"/>
    <cellStyle name="Normal 2 18 3 2 5" xfId="48048" xr:uid="{D9CE9951-93BB-420B-AF66-89D399CAEFAE}"/>
    <cellStyle name="Normal 2 18 3 3" xfId="14708" xr:uid="{39CEEAA0-C372-4486-93B6-F41BCE3027CB}"/>
    <cellStyle name="Normal 2 18 3 3 2" xfId="30791" xr:uid="{1F3AACBA-2D6B-437C-931F-070EBFCB14D5}"/>
    <cellStyle name="Normal 2 18 3 4" xfId="21417" xr:uid="{87F0C6E3-AE88-41B7-9A60-E0C2D288A5E3}"/>
    <cellStyle name="Normal 2 18 3 4 2" xfId="37146" xr:uid="{16C19AF1-5A55-4B9D-90E9-A288AC02DCD9}"/>
    <cellStyle name="Normal 2 18 3 5" xfId="23412" xr:uid="{80CEC2FD-6CB8-48C7-A46D-99CC2F626A02}"/>
    <cellStyle name="Normal 2 18 3 5 2" xfId="39067" xr:uid="{52DC840F-CBD4-4EAC-9C66-343E64132D8F}"/>
    <cellStyle name="Normal 2 18 3 6" xfId="25318" xr:uid="{89BBDBFA-3193-4D55-8E9A-FFF9737821A8}"/>
    <cellStyle name="Normal 2 18 3 7" xfId="41240" xr:uid="{AB2872FB-C4B6-4682-BA7C-A97C7A3863B6}"/>
    <cellStyle name="Normal 2 18 3 8" xfId="44924" xr:uid="{410E28F9-D7D4-41D5-AA48-87F6B0CC3B08}"/>
    <cellStyle name="Normal 2 18 3 9" xfId="47696" xr:uid="{66060EC7-4A73-4327-ACA0-6CB0956C377C}"/>
    <cellStyle name="Normal 2 18 4" xfId="10482" xr:uid="{8CF2D403-5A59-4C16-809C-B687CAAD50E1}"/>
    <cellStyle name="Normal 2 18 4 2" xfId="14709" xr:uid="{62D9E2F5-FB30-4604-B8C4-DA9261A3731B}"/>
    <cellStyle name="Normal 2 18 4 2 2" xfId="30792" xr:uid="{B8FEFC2B-55FE-46DC-93CA-47D54A230CBF}"/>
    <cellStyle name="Normal 2 18 4 2 3" xfId="45335" xr:uid="{B55E7E5C-3B23-49B3-9072-0B0555EF1677}"/>
    <cellStyle name="Normal 2 18 4 2 4" xfId="48099" xr:uid="{2325DA23-4DD5-4227-9A6B-212E57B40B7C}"/>
    <cellStyle name="Normal 2 18 4 3" xfId="26649" xr:uid="{00AE5EE8-F101-4516-BE69-0B1FCE15092F}"/>
    <cellStyle name="Normal 2 18 4 4" xfId="44925" xr:uid="{A4863207-04E2-491B-943A-38429A2E5B07}"/>
    <cellStyle name="Normal 2 18 4 5" xfId="47697" xr:uid="{B87BF064-5A17-47CA-B8CC-D5A50AF6D5FD}"/>
    <cellStyle name="Normal 2 18 5" xfId="14710" xr:uid="{F1752F78-5B75-4381-ABD9-C0A0AF592CC0}"/>
    <cellStyle name="Normal 2 18 5 2" xfId="30793" xr:uid="{F9E716E4-B1F7-42F0-BC95-9397F7A4784A}"/>
    <cellStyle name="Normal 2 18 5 2 2" xfId="45279" xr:uid="{70D7FC3A-206B-41C9-8FAA-DCD755E98BF3}"/>
    <cellStyle name="Normal 2 18 5 2 3" xfId="48043" xr:uid="{87998FCA-1E99-4165-BB13-19C19E021BEB}"/>
    <cellStyle name="Normal 2 18 5 3" xfId="44926" xr:uid="{C09C8C83-6CE9-48AF-A8E4-E17B3A174E23}"/>
    <cellStyle name="Normal 2 18 5 4" xfId="47698" xr:uid="{A4A31874-BC3A-49A9-84F2-E92A70073A58}"/>
    <cellStyle name="Normal 2 18 6" xfId="14711" xr:uid="{D39D825D-52EE-4706-BC8F-083DC2F66A71}"/>
    <cellStyle name="Normal 2 18 6 2" xfId="30794" xr:uid="{1697EB6B-01B1-4808-8019-B286C99126DE}"/>
    <cellStyle name="Normal 2 18 6 2 2" xfId="45339" xr:uid="{40CC9157-01CA-44A8-9F3E-B23AF362C41B}"/>
    <cellStyle name="Normal 2 18 6 2 3" xfId="48103" xr:uid="{28DF133C-32A6-4F85-BFAF-76CC763469CC}"/>
    <cellStyle name="Normal 2 18 6 3" xfId="44927" xr:uid="{952E7CC9-B9E2-47F6-8504-FE15B33394BA}"/>
    <cellStyle name="Normal 2 18 6 4" xfId="47699" xr:uid="{78BCD124-254F-4FE4-9E68-4A9B9AF9C7E8}"/>
    <cellStyle name="Normal 2 18 7" xfId="14712" xr:uid="{CFF2EDF1-602B-4E0D-B587-BA464F0631E9}"/>
    <cellStyle name="Normal 2 18 7 2" xfId="30795" xr:uid="{49DA0FFE-2AA6-456A-9B08-A09C05F40386}"/>
    <cellStyle name="Normal 2 18 7 2 2" xfId="45275" xr:uid="{660FD7CD-6C1A-4A40-A8CA-0EF8575073B0}"/>
    <cellStyle name="Normal 2 18 7 2 3" xfId="48039" xr:uid="{8998ACDF-2B33-45EE-9901-6063B1401746}"/>
    <cellStyle name="Normal 2 18 7 3" xfId="44928" xr:uid="{16D467F3-656E-4A98-B802-BFCD046E0F5F}"/>
    <cellStyle name="Normal 2 18 7 4" xfId="47700" xr:uid="{C8BE48E9-FF14-4033-932B-6596AEAE70EE}"/>
    <cellStyle name="Normal 2 18 8" xfId="14302" xr:uid="{6B568B3A-A2BB-41E8-B1A6-E46BDD728BA1}"/>
    <cellStyle name="Normal 2 18 8 2" xfId="30418" xr:uid="{2BFABB56-9B95-4E49-B049-C75A0C123B53}"/>
    <cellStyle name="Normal 2 18 8 3" xfId="45126" xr:uid="{C352A2B8-4957-444C-BD97-7D342A593546}"/>
    <cellStyle name="Normal 2 18 8 4" xfId="47892" xr:uid="{E074A7DC-ADAB-4EE0-9E44-0C5217F32B51}"/>
    <cellStyle name="Normal 2 18 9" xfId="20873" xr:uid="{49CA900D-7554-4F95-BFA2-D057943793B4}"/>
    <cellStyle name="Normal 2 18 9 2" xfId="36602" xr:uid="{D60EA617-4541-4A31-8408-4049D862E448}"/>
    <cellStyle name="Normal 2 19" xfId="700" xr:uid="{00000000-0005-0000-0000-000081040000}"/>
    <cellStyle name="Normal 2 19 2" xfId="2101" xr:uid="{00000000-0005-0000-0000-000082040000}"/>
    <cellStyle name="Normal 2 19 3" xfId="45909" xr:uid="{4C7F3A00-F94B-4FB5-9E2A-210C0543E393}"/>
    <cellStyle name="Normal 2 19 4" xfId="5148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9" xr:uid="{DC50CAE6-5FD6-4CE1-8285-8202FC793AB8}"/>
    <cellStyle name="Normal 2 2 12 11" xfId="41241" xr:uid="{5A1A8D2B-B03C-4E88-BD2B-3DA72CC5D9F1}"/>
    <cellStyle name="Normal 2 2 12 12" xfId="44744" xr:uid="{A4D1A4E6-0767-4983-95A7-6C26CE267E6E}"/>
    <cellStyle name="Normal 2 2 12 13" xfId="45910" xr:uid="{C36C3B79-9E41-4AFD-98EF-C6BE41F72CDE}"/>
    <cellStyle name="Normal 2 2 12 14" xfId="47517" xr:uid="{D5C620FA-00B9-427B-8D0E-1CE2D0F3656B}"/>
    <cellStyle name="Normal 2 2 12 15" xfId="5149" xr:uid="{470CAB2C-4D15-4278-A982-4882F387C5FD}"/>
    <cellStyle name="Normal 2 2 12 2" xfId="9090" xr:uid="{E078FB6A-C26B-4D09-B3CE-C1F6F86F2EE3}"/>
    <cellStyle name="Normal 2 2 12 2 2" xfId="11546" xr:uid="{B290F987-B5ED-4ECA-8308-7F0B7A3F98DE}"/>
    <cellStyle name="Normal 2 2 12 2 2 2" xfId="18155" xr:uid="{10E7E602-F2C4-47C0-9AD3-5EE71ED24C27}"/>
    <cellStyle name="Normal 2 2 12 2 2 2 2" xfId="33884" xr:uid="{BD4EDEF7-1262-4418-BE3F-7F510C8FAF82}"/>
    <cellStyle name="Normal 2 2 12 2 2 3" xfId="27688" xr:uid="{EFB52B5F-88A7-446E-A1FE-FE2400D8417F}"/>
    <cellStyle name="Normal 2 2 12 2 2 4" xfId="45287" xr:uid="{ED56990E-1243-44BB-806A-FC98E5A93488}"/>
    <cellStyle name="Normal 2 2 12 2 2 5" xfId="48051" xr:uid="{1DE2483C-EB2E-4992-887D-01983A541380}"/>
    <cellStyle name="Normal 2 2 12 2 3" xfId="14713" xr:uid="{ABB7561D-D0D3-41B8-9A12-E8810A460F95}"/>
    <cellStyle name="Normal 2 2 12 2 3 2" xfId="30796" xr:uid="{7365F480-A77A-4D6E-BA14-43779C7B8D24}"/>
    <cellStyle name="Normal 2 2 12 2 4" xfId="21419" xr:uid="{CD59420F-5B17-4C9A-8F01-29182AC8C899}"/>
    <cellStyle name="Normal 2 2 12 2 4 2" xfId="37148" xr:uid="{C45C65C6-C5CD-4187-8C59-BB69FB67AF39}"/>
    <cellStyle name="Normal 2 2 12 2 5" xfId="23414" xr:uid="{FBCE9659-BB2E-45CD-BF0C-758B19205F6F}"/>
    <cellStyle name="Normal 2 2 12 2 5 2" xfId="39069" xr:uid="{32A17663-C22A-4098-86DA-DFDFFE37AB51}"/>
    <cellStyle name="Normal 2 2 12 2 6" xfId="25320" xr:uid="{2F1F1867-CF20-43B6-BDE5-D71B3F8E67AD}"/>
    <cellStyle name="Normal 2 2 12 2 7" xfId="41242" xr:uid="{F6B82AFE-09DB-49C6-8936-124241E76A60}"/>
    <cellStyle name="Normal 2 2 12 2 8" xfId="44929" xr:uid="{02857808-48B9-40E7-8C7D-9EFAA216D75F}"/>
    <cellStyle name="Normal 2 2 12 2 9" xfId="47701" xr:uid="{8A722843-3E18-4957-9FE2-D22A16376522}"/>
    <cellStyle name="Normal 2 2 12 3" xfId="10484" xr:uid="{A2322D24-837E-4AA6-ACC0-B835A3C6F27F}"/>
    <cellStyle name="Normal 2 2 12 3 2" xfId="14714" xr:uid="{617AAA72-195A-461A-ADC8-31A650789B5D}"/>
    <cellStyle name="Normal 2 2 12 3 2 2" xfId="30797" xr:uid="{AF79500D-9F95-432F-9F25-6FDF6CAC3BE1}"/>
    <cellStyle name="Normal 2 2 12 3 2 3" xfId="45332" xr:uid="{3722098D-CC46-4B95-B9A4-D6FAAD1BC8D3}"/>
    <cellStyle name="Normal 2 2 12 3 2 4" xfId="48096" xr:uid="{C2BE5E26-49E0-4CC0-8040-ADA5AF465807}"/>
    <cellStyle name="Normal 2 2 12 3 3" xfId="26651" xr:uid="{32EA37B8-4F2A-41E7-AEF9-4E12B4B56FC3}"/>
    <cellStyle name="Normal 2 2 12 3 4" xfId="44930" xr:uid="{3B2A6E53-4830-4A4D-8C63-D378EC43A74F}"/>
    <cellStyle name="Normal 2 2 12 3 5" xfId="47702" xr:uid="{20E0BF89-7526-475C-AE68-1D94523D355A}"/>
    <cellStyle name="Normal 2 2 12 4" xfId="14715" xr:uid="{A83C36B1-1244-4F26-BD08-A2F0DD470029}"/>
    <cellStyle name="Normal 2 2 12 4 2" xfId="30798" xr:uid="{80E6019D-A471-48FD-8EEF-1E7DCF399D02}"/>
    <cellStyle name="Normal 2 2 12 4 2 2" xfId="45282" xr:uid="{6C0C8223-D4E7-4690-B6DA-7E7B8C238C4C}"/>
    <cellStyle name="Normal 2 2 12 4 2 3" xfId="48046" xr:uid="{0FF2CE01-6D2D-4521-8C64-285E69B8906A}"/>
    <cellStyle name="Normal 2 2 12 4 3" xfId="44931" xr:uid="{1350F959-7347-4952-933E-BC759FE8347E}"/>
    <cellStyle name="Normal 2 2 12 4 4" xfId="47703" xr:uid="{29300056-0050-4718-AF94-9021BA93B139}"/>
    <cellStyle name="Normal 2 2 12 5" xfId="14716" xr:uid="{D3C65149-65B4-4C1B-91C7-F9BB1CF3037D}"/>
    <cellStyle name="Normal 2 2 12 5 2" xfId="30799" xr:uid="{8C1FB4FB-BF07-40BE-92D9-58C1F398B318}"/>
    <cellStyle name="Normal 2 2 12 5 2 2" xfId="45336" xr:uid="{EA3D6F81-6A1E-46BE-99CD-0E2B640D0ECB}"/>
    <cellStyle name="Normal 2 2 12 5 2 3" xfId="48100" xr:uid="{F6F93483-C5E9-4804-AB9C-CA96EED7FB33}"/>
    <cellStyle name="Normal 2 2 12 5 3" xfId="44932" xr:uid="{E0CC11B8-B590-4800-B2CF-57C0FC2C9E2A}"/>
    <cellStyle name="Normal 2 2 12 5 4" xfId="47704" xr:uid="{AF8E6227-64A5-4273-8EF7-50C291CD81D6}"/>
    <cellStyle name="Normal 2 2 12 6" xfId="14717" xr:uid="{132EF574-3729-48DB-A9B3-CC608BFE0F12}"/>
    <cellStyle name="Normal 2 2 12 6 2" xfId="30800" xr:uid="{F30D2C75-8627-4E3E-BAFF-B2ADD75FF6A9}"/>
    <cellStyle name="Normal 2 2 12 6 2 2" xfId="45278" xr:uid="{0D544852-9D05-4155-87CB-B2F4CD314620}"/>
    <cellStyle name="Normal 2 2 12 6 2 3" xfId="48042" xr:uid="{728AF408-DE93-469B-842B-499D18053A71}"/>
    <cellStyle name="Normal 2 2 12 6 3" xfId="44933" xr:uid="{14615588-45D4-49F0-8178-7B0EB6E155CF}"/>
    <cellStyle name="Normal 2 2 12 6 4" xfId="47705" xr:uid="{08649F9C-AA1C-4BA2-B775-CE63381BD3D9}"/>
    <cellStyle name="Normal 2 2 12 7" xfId="14305" xr:uid="{4C0BF5C6-AEEF-4D14-90C1-B3A9A8D1625B}"/>
    <cellStyle name="Normal 2 2 12 7 2" xfId="30421" xr:uid="{F94C28E6-0DCA-4827-BCF6-4A1D0D789C7A}"/>
    <cellStyle name="Normal 2 2 12 7 3" xfId="45129" xr:uid="{DAC1C6ED-5BB9-45BF-A37B-8F0F5B425EAA}"/>
    <cellStyle name="Normal 2 2 12 7 4" xfId="47895" xr:uid="{F2174E4E-9D2D-49E9-BC8A-0C7011FDD402}"/>
    <cellStyle name="Normal 2 2 12 8" xfId="20875" xr:uid="{C0B567C4-91B4-4A5F-AFA3-EE0EAAAA51A0}"/>
    <cellStyle name="Normal 2 2 12 8 2" xfId="36604" xr:uid="{07BEA1C2-CBEC-4AF6-B035-482974463AC6}"/>
    <cellStyle name="Normal 2 2 12 9" xfId="22333" xr:uid="{A9E17303-644D-46C4-809A-D14E2F50F25B}"/>
    <cellStyle name="Normal 2 2 12 9 2" xfId="37994" xr:uid="{0C9EFA09-268E-41E0-8963-72D46902C8DE}"/>
    <cellStyle name="Normal 2 2 13" xfId="705" xr:uid="{00000000-0005-0000-0000-000087040000}"/>
    <cellStyle name="Normal 2 2 13 2" xfId="45911" xr:uid="{00FE1FA8-DB9D-4B28-B014-CC6AF2A8AC46}"/>
    <cellStyle name="Normal 2 2 13 3" xfId="5150" xr:uid="{C5FB41C0-A32C-4C64-B1B5-4CE47673FB6E}"/>
    <cellStyle name="Normal 2 2 14" xfId="706" xr:uid="{00000000-0005-0000-0000-000088040000}"/>
    <cellStyle name="Normal 2 2 14 2" xfId="45912" xr:uid="{F8C81FF7-48D7-43F2-A53F-2C63FFF3BD1C}"/>
    <cellStyle name="Normal 2 2 14 3" xfId="5151" xr:uid="{31835453-1D38-44C2-9683-9C54C94614F2}"/>
    <cellStyle name="Normal 2 2 15" xfId="707" xr:uid="{00000000-0005-0000-0000-000089040000}"/>
    <cellStyle name="Normal 2 2 15 2" xfId="45913" xr:uid="{03E43D43-7590-4B1B-9E7D-33B3687B2C1F}"/>
    <cellStyle name="Normal 2 2 15 3" xfId="5152" xr:uid="{3038B8F5-1E86-47A2-A4E8-B5FFFB07B263}"/>
    <cellStyle name="Normal 2 2 16" xfId="708" xr:uid="{00000000-0005-0000-0000-00008A040000}"/>
    <cellStyle name="Normal 2 2 16 2" xfId="45914" xr:uid="{F3904DDE-8E50-4565-A07F-BE17B251FC46}"/>
    <cellStyle name="Normal 2 2 16 3" xfId="5153" xr:uid="{530AA1CF-DDCF-4A00-8E6C-18A3802950B4}"/>
    <cellStyle name="Normal 2 2 17" xfId="709" xr:uid="{00000000-0005-0000-0000-00008B040000}"/>
    <cellStyle name="Normal 2 2 17 2" xfId="45915" xr:uid="{D430065B-B006-4CA7-8852-67E9C58C5D3C}"/>
    <cellStyle name="Normal 2 2 17 3" xfId="5154" xr:uid="{CDC1E823-B93A-49FC-A33C-42E044D23EB0}"/>
    <cellStyle name="Normal 2 2 18" xfId="710" xr:uid="{00000000-0005-0000-0000-00008C040000}"/>
    <cellStyle name="Normal 2 2 18 2" xfId="45916" xr:uid="{2F69BB38-2465-4FF1-8114-254F802E8425}"/>
    <cellStyle name="Normal 2 2 18 3" xfId="5155" xr:uid="{B3304F6A-FD34-42CA-9F96-FB7EA705779F}"/>
    <cellStyle name="Normal 2 2 19" xfId="711" xr:uid="{00000000-0005-0000-0000-00008D040000}"/>
    <cellStyle name="Normal 2 2 19 2" xfId="45917" xr:uid="{9FE1BC6F-067D-444D-BC9E-4EC48E14090C}"/>
    <cellStyle name="Normal 2 2 19 3" xfId="5156" xr:uid="{A9E6DC0F-DB68-42EC-9F97-A51DD99E309C}"/>
    <cellStyle name="Normal 2 2 2" xfId="712" xr:uid="{00000000-0005-0000-0000-00008E040000}"/>
    <cellStyle name="Normal 2 2 2 10" xfId="5158" xr:uid="{49CD9619-2821-4A3E-B2CB-DC9059BC203F}"/>
    <cellStyle name="Normal 2 2 2 11" xfId="5159" xr:uid="{D89651C1-783F-4A5F-B5E8-42669DCD6E67}"/>
    <cellStyle name="Normal 2 2 2 12" xfId="5160" xr:uid="{51C5406B-8EF0-46AC-B642-AF7B9719B9C5}"/>
    <cellStyle name="Normal 2 2 2 13" xfId="5161" xr:uid="{A709839F-6848-47CF-B9BB-EA77611EF3A9}"/>
    <cellStyle name="Normal 2 2 2 14" xfId="5162" xr:uid="{3CC2DC11-2099-4397-A9CE-59B6575780E9}"/>
    <cellStyle name="Normal 2 2 2 15" xfId="5163" xr:uid="{16A92306-8B5D-4408-9335-D374091D1EB2}"/>
    <cellStyle name="Normal 2 2 2 16" xfId="5164" xr:uid="{A9434F8C-FB87-4CF5-AAAB-BB211FA4E44E}"/>
    <cellStyle name="Normal 2 2 2 17" xfId="5165" xr:uid="{8EAD745E-22B5-4F79-88B5-22C78AA1489D}"/>
    <cellStyle name="Normal 2 2 2 18" xfId="5166" xr:uid="{0FFFB86E-E9F2-4239-B2B1-A9794A7FFA14}"/>
    <cellStyle name="Normal 2 2 2 19" xfId="5167" xr:uid="{3ACBB64A-E521-42E6-A73D-30713E316AE0}"/>
    <cellStyle name="Normal 2 2 2 2" xfId="713" xr:uid="{00000000-0005-0000-0000-00008F040000}"/>
    <cellStyle name="Normal 2 2 2 2 10" xfId="5168" xr:uid="{D8B85069-B654-4964-858B-F936CFB7F3D2}"/>
    <cellStyle name="Normal 2 2 2 2 11" xfId="5169" xr:uid="{C7E94616-DA7A-4D0B-971F-28C6CB7A2139}"/>
    <cellStyle name="Normal 2 2 2 2 12" xfId="5170" xr:uid="{3FE43782-2A73-4E6B-8053-69CDF8310744}"/>
    <cellStyle name="Normal 2 2 2 2 13" xfId="5171" xr:uid="{B77524F3-88EC-4E56-931B-39F350087EB9}"/>
    <cellStyle name="Normal 2 2 2 2 14" xfId="5172" xr:uid="{DEC527CA-C15D-4DC8-8FB0-764927028D70}"/>
    <cellStyle name="Normal 2 2 2 2 15" xfId="5173" xr:uid="{FA2270AB-1F6F-4CDD-87C1-2C3F6F7B5790}"/>
    <cellStyle name="Normal 2 2 2 2 16" xfId="5174" xr:uid="{C534FF46-504C-43C3-A21A-635B00238715}"/>
    <cellStyle name="Normal 2 2 2 2 17" xfId="5175" xr:uid="{2B6C5FE3-1CF1-4A30-8522-1CED4A9F6E14}"/>
    <cellStyle name="Normal 2 2 2 2 18" xfId="5176" xr:uid="{C973E763-CF52-448D-8787-A447C6D0F856}"/>
    <cellStyle name="Normal 2 2 2 2 19" xfId="5177" xr:uid="{915E15BD-C96A-4DE9-859C-C558366740C3}"/>
    <cellStyle name="Normal 2 2 2 2 2" xfId="5178" xr:uid="{E82EF58B-90FE-429B-83E9-2976984D4FB0}"/>
    <cellStyle name="Normal 2 2 2 2 2 2" xfId="5179" xr:uid="{97A2557D-A021-4224-AFE4-99414CE46592}"/>
    <cellStyle name="Normal 2 2 2 2 2 3" xfId="44463" xr:uid="{D1587716-2B98-4FB9-8535-393DA863031E}"/>
    <cellStyle name="Normal 2 2 2 2 20" xfId="5180" xr:uid="{A536B8B7-4DD0-4C3E-AC05-A1340830FC9C}"/>
    <cellStyle name="Normal 2 2 2 2 21" xfId="5181" xr:uid="{0E84B272-D446-404B-AAF5-880BFB5B0128}"/>
    <cellStyle name="Normal 2 2 2 2 22" xfId="5182" xr:uid="{C015F349-CCEE-4DCF-9354-39D1BBC6FC2C}"/>
    <cellStyle name="Normal 2 2 2 2 23" xfId="44447" xr:uid="{C865E613-0482-4BCC-B560-27FCBAF07AC7}"/>
    <cellStyle name="Normal 2 2 2 2 3" xfId="5183" xr:uid="{540E56AC-AA20-4E6D-B8DE-089B2A5C9117}"/>
    <cellStyle name="Normal 2 2 2 2 4" xfId="5184" xr:uid="{03A1C039-BF83-4E41-93AD-6E46C7FEFD6A}"/>
    <cellStyle name="Normal 2 2 2 2 5" xfId="5185" xr:uid="{DAE21A05-95F1-4626-B14E-D2198E696E59}"/>
    <cellStyle name="Normal 2 2 2 2 6" xfId="5186" xr:uid="{68931A22-7F6A-44F7-B52B-828868C751AD}"/>
    <cellStyle name="Normal 2 2 2 2 7" xfId="5187" xr:uid="{947CD30C-8051-4A2C-B72E-C5249370C761}"/>
    <cellStyle name="Normal 2 2 2 2 8" xfId="5188" xr:uid="{AFD5CDF1-99EB-4FAF-AAD4-4EEB05D84DB2}"/>
    <cellStyle name="Normal 2 2 2 2 9" xfId="5189" xr:uid="{716F1A67-4AC7-4B45-A2DD-629EC6F32D6E}"/>
    <cellStyle name="Normal 2 2 2 20" xfId="5190" xr:uid="{1176AFF6-F23E-49F6-A90F-C62652DF24AA}"/>
    <cellStyle name="Normal 2 2 2 21" xfId="5191" xr:uid="{C9DEE7C7-427C-463C-B0DB-FE4E1ECD33EE}"/>
    <cellStyle name="Normal 2 2 2 22" xfId="5192" xr:uid="{62752C29-39C7-4EF5-AC82-33E2D1FB6ACA}"/>
    <cellStyle name="Normal 2 2 2 23" xfId="9091" xr:uid="{8060F62C-818B-4441-AD08-017500046A61}"/>
    <cellStyle name="Normal 2 2 2 23 2" xfId="11547" xr:uid="{4B17A435-A2F7-43FB-A8AD-22D4868BE79B}"/>
    <cellStyle name="Normal 2 2 2 23 2 2" xfId="18156" xr:uid="{38911ABB-F12E-4BE3-BE62-76067B8B7DD5}"/>
    <cellStyle name="Normal 2 2 2 23 2 2 2" xfId="33885" xr:uid="{D2B03D27-7273-4576-B0C8-769F7FF094A8}"/>
    <cellStyle name="Normal 2 2 2 23 2 3" xfId="27689" xr:uid="{036BB0D4-573A-40B6-A6A5-475A694C5B89}"/>
    <cellStyle name="Normal 2 2 2 23 2 4" xfId="45289" xr:uid="{48DCC800-86FB-42C3-AB93-60CCE6AFBDA6}"/>
    <cellStyle name="Normal 2 2 2 23 2 5" xfId="48053" xr:uid="{50B28DFB-6D36-4A6D-9CD3-A35F93B69C67}"/>
    <cellStyle name="Normal 2 2 2 23 3" xfId="14718" xr:uid="{28BD319B-1FD1-471F-AE1A-1D0D8DB2DCB2}"/>
    <cellStyle name="Normal 2 2 2 23 3 2" xfId="30801" xr:uid="{021E0513-1089-4D40-9382-21176E70C7B8}"/>
    <cellStyle name="Normal 2 2 2 23 4" xfId="21420" xr:uid="{39B8FEFE-74DE-45C0-9C5A-BD973BE1B6F8}"/>
    <cellStyle name="Normal 2 2 2 23 4 2" xfId="37149" xr:uid="{01A19935-3402-496A-94EF-9B200D238210}"/>
    <cellStyle name="Normal 2 2 2 23 5" xfId="23415" xr:uid="{D9BDA632-36B2-46E1-A823-4CE66EFA6288}"/>
    <cellStyle name="Normal 2 2 2 23 5 2" xfId="39070" xr:uid="{CB887B2D-CCCF-4BE9-8EB8-EC6B70283A60}"/>
    <cellStyle name="Normal 2 2 2 23 6" xfId="25321" xr:uid="{71E1F7FA-576C-4F24-9AFA-62D4180EF954}"/>
    <cellStyle name="Normal 2 2 2 23 7" xfId="41243" xr:uid="{B55139C7-8458-4A94-A7DB-73E3347CA69C}"/>
    <cellStyle name="Normal 2 2 2 23 8" xfId="44934" xr:uid="{98992080-73FC-41B2-A8A2-E0563212A4BF}"/>
    <cellStyle name="Normal 2 2 2 23 9" xfId="47706" xr:uid="{AC90DD64-4284-4715-9EF0-DDB3A184B357}"/>
    <cellStyle name="Normal 2 2 2 24" xfId="10485" xr:uid="{B35221D7-C709-45B0-A2F0-86A71F6D8A60}"/>
    <cellStyle name="Normal 2 2 2 24 2" xfId="14719" xr:uid="{787A01A4-DB60-4ECD-91E5-6E0617A5C713}"/>
    <cellStyle name="Normal 2 2 2 24 2 2" xfId="30802" xr:uid="{A50B0CC1-3908-41FB-A0D3-3C2938103201}"/>
    <cellStyle name="Normal 2 2 2 24 2 3" xfId="45330" xr:uid="{6B0C5453-06D4-48D1-A466-64CDE76BEF22}"/>
    <cellStyle name="Normal 2 2 2 24 2 4" xfId="48094" xr:uid="{911C2E10-9C1D-40CF-B90D-E2314D296594}"/>
    <cellStyle name="Normal 2 2 2 24 3" xfId="26652" xr:uid="{C547ACFD-4D98-44BC-BC7F-1F70968D3414}"/>
    <cellStyle name="Normal 2 2 2 24 4" xfId="44935" xr:uid="{ABD0C47B-C538-4B7A-A26C-EACF6A7E86AC}"/>
    <cellStyle name="Normal 2 2 2 24 5" xfId="47707" xr:uid="{10359EF1-F111-48CC-98D1-F6BE31CB4687}"/>
    <cellStyle name="Normal 2 2 2 25" xfId="14720" xr:uid="{2F3237A1-0E39-4E31-8E5B-EF5F3C29A4D2}"/>
    <cellStyle name="Normal 2 2 2 25 2" xfId="30803" xr:uid="{E8C91838-B648-423E-8DAC-3632800D2209}"/>
    <cellStyle name="Normal 2 2 2 25 2 2" xfId="45288" xr:uid="{50C38E1A-E74D-4E1F-8685-8462B49B57FE}"/>
    <cellStyle name="Normal 2 2 2 25 2 3" xfId="48052" xr:uid="{740060CE-42DF-40C0-AE97-B8D2833A81E4}"/>
    <cellStyle name="Normal 2 2 2 25 3" xfId="44936" xr:uid="{DEDDFD5D-F401-4123-9BB5-4D31CA0D7FC5}"/>
    <cellStyle name="Normal 2 2 2 25 4" xfId="47708" xr:uid="{2E9B9CC0-3D54-4937-B8F1-15CAA1A20514}"/>
    <cellStyle name="Normal 2 2 2 26" xfId="14721" xr:uid="{BE985EEB-2139-4D6C-8C6D-D320F5FEF3F3}"/>
    <cellStyle name="Normal 2 2 2 26 2" xfId="30804" xr:uid="{829BBA9F-DA04-4046-8466-948FE7FE27D8}"/>
    <cellStyle name="Normal 2 2 2 26 2 2" xfId="45331" xr:uid="{F964EA30-6BBE-4A45-A695-1BCD53EC5662}"/>
    <cellStyle name="Normal 2 2 2 26 2 3" xfId="48095" xr:uid="{BD462170-CCB1-4E53-989D-5A746A9E7754}"/>
    <cellStyle name="Normal 2 2 2 26 3" xfId="44937" xr:uid="{7CD5675F-FBC0-4BF3-9DD0-286CB7A91974}"/>
    <cellStyle name="Normal 2 2 2 26 4" xfId="47709" xr:uid="{7E8024A5-B9EE-4E7D-8403-291731299CC4}"/>
    <cellStyle name="Normal 2 2 2 27" xfId="14722" xr:uid="{43F25D66-31EC-4DA6-8FFC-B7E66D203966}"/>
    <cellStyle name="Normal 2 2 2 27 2" xfId="30805" xr:uid="{9CAE0FA9-50EE-4FF0-9463-7E2FA81B0854}"/>
    <cellStyle name="Normal 2 2 2 27 2 2" xfId="45283" xr:uid="{3CFCFB30-3738-4C52-ADC0-69942DCA1E33}"/>
    <cellStyle name="Normal 2 2 2 27 2 3" xfId="48047" xr:uid="{7FBCA49F-8A5F-4D97-BA4C-52539BD17481}"/>
    <cellStyle name="Normal 2 2 2 27 3" xfId="44938" xr:uid="{278DC4AF-A59B-4993-B75A-25DBDAC6651F}"/>
    <cellStyle name="Normal 2 2 2 27 4" xfId="47710" xr:uid="{263DB9C4-A483-4F10-B1A0-BC194DA1F321}"/>
    <cellStyle name="Normal 2 2 2 28" xfId="15077" xr:uid="{BF41789E-F3E8-45A0-9723-1A52FC260343}"/>
    <cellStyle name="Normal 2 2 2 28 2" xfId="31098" xr:uid="{B470A0E7-390A-4AE4-B1BC-606F9F68514C}"/>
    <cellStyle name="Normal 2 2 2 28 3" xfId="45130" xr:uid="{05BE7D79-4806-4943-A2A4-2233194CB7CF}"/>
    <cellStyle name="Normal 2 2 2 28 4" xfId="47896" xr:uid="{D13FD1C3-9079-4DAE-A3E0-0C17F1E9EF8E}"/>
    <cellStyle name="Normal 2 2 2 29" xfId="14306" xr:uid="{A29F7A56-C7BD-48ED-920A-7F173B0EF015}"/>
    <cellStyle name="Normal 2 2 2 29 2" xfId="30422" xr:uid="{58520802-941E-4DB4-869D-8699BE00281A}"/>
    <cellStyle name="Normal 2 2 2 3" xfId="714" xr:uid="{00000000-0005-0000-0000-000090040000}"/>
    <cellStyle name="Normal 2 2 2 3 2" xfId="5193" xr:uid="{E77A190E-9267-4753-95F7-1305CAF7D9DD}"/>
    <cellStyle name="Normal 2 2 2 3 2 2" xfId="5194" xr:uid="{6556B12D-87E9-4DE8-A02C-9F7DD56AFB5F}"/>
    <cellStyle name="Normal 2 2 2 3 2 2 2" xfId="5195" xr:uid="{0C774BAC-2CA7-435C-80E9-103D74FA8104}"/>
    <cellStyle name="Normal 2 2 2 3 3" xfId="5196" xr:uid="{821A472B-0C30-4954-AA54-D8A3CE6503C6}"/>
    <cellStyle name="Normal 2 2 2 3 4" xfId="5197" xr:uid="{2A73C6FC-08CC-43E0-85B9-160EDB9E9ED2}"/>
    <cellStyle name="Normal 2 2 2 3 5" xfId="5198" xr:uid="{0DE28C86-4AB5-4EC3-812B-176BA24E337E}"/>
    <cellStyle name="Normal 2 2 2 3 6" xfId="5199" xr:uid="{2C4C7DDD-B267-4697-AC57-571CD3B0A4EB}"/>
    <cellStyle name="Normal 2 2 2 3 7" xfId="5200" xr:uid="{D324D230-6F32-4ED6-9603-87449FEDA0BF}"/>
    <cellStyle name="Normal 2 2 2 3 8" xfId="44472" xr:uid="{BFF44EB2-BB6C-4FC7-B7D9-D2871D309786}"/>
    <cellStyle name="Normal 2 2 2 30" xfId="20876" xr:uid="{61A0F0CE-9784-4877-A5E7-2470EC721023}"/>
    <cellStyle name="Normal 2 2 2 30 2" xfId="36605" xr:uid="{0EFFF5A7-05F8-47E8-94C9-E20540138C9A}"/>
    <cellStyle name="Normal 2 2 2 31" xfId="22334" xr:uid="{6A71CDC7-FF4A-4D4A-A60E-A1B402C5C769}"/>
    <cellStyle name="Normal 2 2 2 31 2" xfId="37995" xr:uid="{DA2F225B-CCAC-433B-A408-BFB8956C5C31}"/>
    <cellStyle name="Normal 2 2 2 32" xfId="24330" xr:uid="{44FE8992-5579-4C2F-996B-B78FD84B27D3}"/>
    <cellStyle name="Normal 2 2 2 33" xfId="41244" xr:uid="{C8D03F4A-03BD-4617-8DB8-196A6A4301D4}"/>
    <cellStyle name="Normal 2 2 2 34" xfId="44425" xr:uid="{E8BFF446-A05B-45C9-8334-D67FF6B5D2AA}"/>
    <cellStyle name="Normal 2 2 2 35" xfId="44745" xr:uid="{28DCE911-FB48-4405-AB9D-B4D4AFE4702A}"/>
    <cellStyle name="Normal 2 2 2 36" xfId="47518" xr:uid="{642B97CC-075A-44B6-991B-C74851597555}"/>
    <cellStyle name="Normal 2 2 2 37" xfId="5157" xr:uid="{E1DB8BB9-876A-45CB-84D5-F23B12DD7286}"/>
    <cellStyle name="Normal 2 2 2 4" xfId="715" xr:uid="{00000000-0005-0000-0000-000091040000}"/>
    <cellStyle name="Normal 2 2 2 4 2" xfId="5202" xr:uid="{6763A655-2AD9-40FC-8732-E46DE389B6A1}"/>
    <cellStyle name="Normal 2 2 2 4 2 2" xfId="5203" xr:uid="{BED98FEA-30B1-4F44-9297-C14A01F0DFCC}"/>
    <cellStyle name="Normal 2 2 2 4 3" xfId="45918" xr:uid="{61FD8AA2-6CEB-43B5-BBD4-50C62D52370D}"/>
    <cellStyle name="Normal 2 2 2 4 4" xfId="5201" xr:uid="{0F864A9A-6942-4A13-8710-E85BA9ADE5FC}"/>
    <cellStyle name="Normal 2 2 2 5" xfId="2103" xr:uid="{00000000-0005-0000-0000-000092040000}"/>
    <cellStyle name="Normal 2 2 2 5 2" xfId="46799" xr:uid="{A06E905B-3576-4386-A47C-52A20615F2C9}"/>
    <cellStyle name="Normal 2 2 2 5 3" xfId="5204" xr:uid="{D96844FE-D63B-4AC1-B4AE-8FDABD70EE1F}"/>
    <cellStyle name="Normal 2 2 2 6" xfId="5205" xr:uid="{34E5C3D5-C986-46A6-84BF-E16F8237568C}"/>
    <cellStyle name="Normal 2 2 2 7" xfId="5206" xr:uid="{D96F690D-9E2F-414F-8361-A06E02B6FB8D}"/>
    <cellStyle name="Normal 2 2 2 8" xfId="5207" xr:uid="{CC755034-9D5A-4A69-8011-5D874A4D4E73}"/>
    <cellStyle name="Normal 2 2 2 9" xfId="5208" xr:uid="{91653570-D4D1-4883-B4E6-56A6CC33CB1B}"/>
    <cellStyle name="Normal 2 2 2 9 10" xfId="24331" xr:uid="{32437797-7A4D-4B83-B109-6E5114F11240}"/>
    <cellStyle name="Normal 2 2 2 9 11" xfId="41245" xr:uid="{43FB4AD9-2B22-4A49-8EFA-2A8C8289C8B8}"/>
    <cellStyle name="Normal 2 2 2 9 12" xfId="44746" xr:uid="{600118CC-A573-4BAA-835F-82582F44F0E0}"/>
    <cellStyle name="Normal 2 2 2 9 13" xfId="47519" xr:uid="{A7109949-3293-467B-A52C-3224D22D543C}"/>
    <cellStyle name="Normal 2 2 2 9 2" xfId="9092" xr:uid="{9B9FCE7F-E4EA-4880-9BF4-837B876820C1}"/>
    <cellStyle name="Normal 2 2 2 9 2 2" xfId="11548" xr:uid="{D4F17A4E-BA07-4B28-9328-5E1E6C83BBEB}"/>
    <cellStyle name="Normal 2 2 2 9 2 2 2" xfId="18157" xr:uid="{AB94CC0C-8DC9-4DFC-9551-027FFBD4A315}"/>
    <cellStyle name="Normal 2 2 2 9 2 2 2 2" xfId="33886" xr:uid="{6C28BE93-4CB3-4A67-8A55-B824FA7D6B22}"/>
    <cellStyle name="Normal 2 2 2 9 2 2 3" xfId="27690" xr:uid="{549FA75D-2646-48F5-97E0-9758931AE086}"/>
    <cellStyle name="Normal 2 2 2 9 2 2 4" xfId="45292" xr:uid="{B4E7E906-DA0F-444A-B4E7-3D5190ECDC56}"/>
    <cellStyle name="Normal 2 2 2 9 2 2 5" xfId="48056" xr:uid="{91D6AC61-A206-4BFE-A0EB-9364B5963A04}"/>
    <cellStyle name="Normal 2 2 2 9 2 3" xfId="14723" xr:uid="{FB499742-0CE3-4E8B-99FE-AD5C13F738B2}"/>
    <cellStyle name="Normal 2 2 2 9 2 3 2" xfId="30806" xr:uid="{45BE1D5C-749B-48A1-B1BB-E2CB25AFFE19}"/>
    <cellStyle name="Normal 2 2 2 9 2 4" xfId="21421" xr:uid="{58D89173-20E1-4E53-91F0-CDBF6B55F7F0}"/>
    <cellStyle name="Normal 2 2 2 9 2 4 2" xfId="37150" xr:uid="{C2737E53-A8B3-4168-84D6-41C2324845DE}"/>
    <cellStyle name="Normal 2 2 2 9 2 5" xfId="23416" xr:uid="{41A091EC-48BE-4924-A7BA-3B487A74F45F}"/>
    <cellStyle name="Normal 2 2 2 9 2 5 2" xfId="39071" xr:uid="{95B794C6-5036-401B-905A-7A0B6DED93EB}"/>
    <cellStyle name="Normal 2 2 2 9 2 6" xfId="25322" xr:uid="{73B7BA8D-E1EE-4334-9BD4-52BCEA27411B}"/>
    <cellStyle name="Normal 2 2 2 9 2 7" xfId="41246" xr:uid="{CDB1BCDA-5DF8-4901-85DC-4D6A320293B5}"/>
    <cellStyle name="Normal 2 2 2 9 2 8" xfId="44939" xr:uid="{98D60334-A0BC-4D13-A96F-D5E87E92DA78}"/>
    <cellStyle name="Normal 2 2 2 9 2 9" xfId="47711" xr:uid="{A5EAB420-2726-4FE0-9484-2E19DE02E641}"/>
    <cellStyle name="Normal 2 2 2 9 3" xfId="10486" xr:uid="{63CF147E-5827-433E-AF16-84656C6C4769}"/>
    <cellStyle name="Normal 2 2 2 9 3 2" xfId="14724" xr:uid="{609772AE-0947-4085-9DF2-919E28D21D6A}"/>
    <cellStyle name="Normal 2 2 2 9 3 2 2" xfId="30807" xr:uid="{648DE30E-3E9D-42D5-9AA7-D7BEE6A20722}"/>
    <cellStyle name="Normal 2 2 2 9 3 2 3" xfId="45328" xr:uid="{7EEAE1C2-8A69-4816-8B5F-4EC8EA954CEB}"/>
    <cellStyle name="Normal 2 2 2 9 3 2 4" xfId="48092" xr:uid="{7713E1C6-6217-4C6D-B1E1-43E5A04ECEBF}"/>
    <cellStyle name="Normal 2 2 2 9 3 3" xfId="26653" xr:uid="{12FB465B-3915-4012-AEBD-97C81434BB77}"/>
    <cellStyle name="Normal 2 2 2 9 3 4" xfId="44940" xr:uid="{B11147F1-EC2F-47B5-B74A-21FD1F8C7F66}"/>
    <cellStyle name="Normal 2 2 2 9 3 5" xfId="47712" xr:uid="{E1AF35D3-EF25-4436-910D-724415768E32}"/>
    <cellStyle name="Normal 2 2 2 9 4" xfId="14725" xr:uid="{217543F6-C0AB-4E32-AF55-5D52AB50DE38}"/>
    <cellStyle name="Normal 2 2 2 9 4 2" xfId="30808" xr:uid="{EF6D5E0F-B787-455B-B98F-AD685BDE8C19}"/>
    <cellStyle name="Normal 2 2 2 9 4 2 2" xfId="45291" xr:uid="{CE6B4700-8429-4F99-AB6C-C6754B7F35D0}"/>
    <cellStyle name="Normal 2 2 2 9 4 2 3" xfId="48055" xr:uid="{B8EE2FB4-F59F-4C0E-AB1E-DADC2A0359AD}"/>
    <cellStyle name="Normal 2 2 2 9 4 3" xfId="44941" xr:uid="{6D34B481-34CB-4E05-89C9-3CE8F6849E55}"/>
    <cellStyle name="Normal 2 2 2 9 4 4" xfId="47713" xr:uid="{5E62A7A7-AFB0-4722-95AE-1316A1F80CE5}"/>
    <cellStyle name="Normal 2 2 2 9 5" xfId="14726" xr:uid="{DAA21950-566B-4F95-955B-C363D26DFF16}"/>
    <cellStyle name="Normal 2 2 2 9 5 2" xfId="30809" xr:uid="{86C361AA-35BE-4B22-8AA9-28669DD99507}"/>
    <cellStyle name="Normal 2 2 2 9 5 2 2" xfId="45329" xr:uid="{2920B68F-3B03-4B74-ADC0-2D17099CEAE0}"/>
    <cellStyle name="Normal 2 2 2 9 5 2 3" xfId="48093" xr:uid="{7B107550-3511-4850-8587-48264637EEE3}"/>
    <cellStyle name="Normal 2 2 2 9 5 3" xfId="44942" xr:uid="{FABCE0F8-69BA-4AB0-973B-14CE2F8E375C}"/>
    <cellStyle name="Normal 2 2 2 9 5 4" xfId="47714" xr:uid="{FCA8FE9D-9C96-457E-819E-A5074B5C4130}"/>
    <cellStyle name="Normal 2 2 2 9 6" xfId="14727" xr:uid="{C3011B08-EF53-4D13-8C7F-283B8CED642E}"/>
    <cellStyle name="Normal 2 2 2 9 6 2" xfId="30810" xr:uid="{A45E458A-4D3A-424B-B331-A9491D7D976B}"/>
    <cellStyle name="Normal 2 2 2 9 6 2 2" xfId="45290" xr:uid="{2FAB8AB6-9360-4ED7-9C86-3904EE486B60}"/>
    <cellStyle name="Normal 2 2 2 9 6 2 3" xfId="48054" xr:uid="{671560BD-9B71-41BD-8EE2-CEF5A4874640}"/>
    <cellStyle name="Normal 2 2 2 9 6 3" xfId="44943" xr:uid="{C0D1329F-C44F-4259-923E-2DEBFD19BC11}"/>
    <cellStyle name="Normal 2 2 2 9 6 4" xfId="47715" xr:uid="{386CF6E0-D582-47DE-B911-FDB4B416D664}"/>
    <cellStyle name="Normal 2 2 2 9 7" xfId="14307" xr:uid="{A084C044-E61F-4BEB-8AAC-03E7B7D2AFBC}"/>
    <cellStyle name="Normal 2 2 2 9 7 2" xfId="30423" xr:uid="{22004F9A-D55B-4A62-A46A-C2C030D55AE4}"/>
    <cellStyle name="Normal 2 2 2 9 7 3" xfId="45131" xr:uid="{75F46937-8BA1-402F-8DFC-D220432FD06D}"/>
    <cellStyle name="Normal 2 2 2 9 7 4" xfId="47897" xr:uid="{A4EDFBC4-9186-40F4-BE1D-A76C55C14055}"/>
    <cellStyle name="Normal 2 2 2 9 8" xfId="20877" xr:uid="{80E0970E-49C2-47B7-9990-C21D571F3687}"/>
    <cellStyle name="Normal 2 2 2 9 8 2" xfId="36606" xr:uid="{AFDFCC65-771D-47DB-B3AE-18EDCFD97CFD}"/>
    <cellStyle name="Normal 2 2 2 9 9" xfId="22335" xr:uid="{351F08B8-8214-4FAE-B4E4-A10DE6A52010}"/>
    <cellStyle name="Normal 2 2 2 9 9 2" xfId="37996" xr:uid="{C205C3C5-FC29-4A1E-801E-171A2C4B087F}"/>
    <cellStyle name="Normal 2 2 20" xfId="716" xr:uid="{00000000-0005-0000-0000-000093040000}"/>
    <cellStyle name="Normal 2 2 20 2" xfId="45919" xr:uid="{CEA0F6C0-7327-43E7-A94F-9D1026BD0949}"/>
    <cellStyle name="Normal 2 2 20 3" xfId="5209" xr:uid="{EDA9CC97-EC6B-49EB-A262-C764FC0F1C6F}"/>
    <cellStyle name="Normal 2 2 21" xfId="717" xr:uid="{00000000-0005-0000-0000-000094040000}"/>
    <cellStyle name="Normal 2 2 21 2" xfId="45920" xr:uid="{DA072379-C6C3-468E-8882-B78EB09C70DB}"/>
    <cellStyle name="Normal 2 2 21 3" xfId="5210" xr:uid="{1C3E5948-335E-4CF9-BA60-1890981A41BF}"/>
    <cellStyle name="Normal 2 2 22" xfId="718" xr:uid="{00000000-0005-0000-0000-000095040000}"/>
    <cellStyle name="Normal 2 2 22 2" xfId="45921" xr:uid="{FD1EDA5D-1B2B-46DD-9D09-CAD7022E76E9}"/>
    <cellStyle name="Normal 2 2 22 3" xfId="5211" xr:uid="{61FFB695-5763-45F5-838F-3573983B89A7}"/>
    <cellStyle name="Normal 2 2 23" xfId="719" xr:uid="{00000000-0005-0000-0000-000096040000}"/>
    <cellStyle name="Normal 2 2 23 2" xfId="45922" xr:uid="{53F1FC1B-8CF6-4B36-B7FC-6995621A3A7D}"/>
    <cellStyle name="Normal 2 2 23 3" xfId="5212" xr:uid="{9141F536-030F-436B-9538-D84B4C4AA98C}"/>
    <cellStyle name="Normal 2 2 24" xfId="720" xr:uid="{00000000-0005-0000-0000-000097040000}"/>
    <cellStyle name="Normal 2 2 24 2" xfId="45923" xr:uid="{F1D1842A-8C1C-46CB-B8E1-A39326723C7F}"/>
    <cellStyle name="Normal 2 2 24 3" xfId="5213" xr:uid="{6797A756-D692-455D-8595-E507D15B86A6}"/>
    <cellStyle name="Normal 2 2 25" xfId="721" xr:uid="{00000000-0005-0000-0000-000098040000}"/>
    <cellStyle name="Normal 2 2 25 2" xfId="21727" xr:uid="{FB30BA0A-EA89-486A-9534-1A926484181D}"/>
    <cellStyle name="Normal 2 2 25 2 2" xfId="45286" xr:uid="{1FA5E8BF-1E85-4F55-81AB-8B541A542123}"/>
    <cellStyle name="Normal 2 2 25 2 3" xfId="48050" xr:uid="{72540957-DD77-4835-BCAC-897805C2AC14}"/>
    <cellStyle name="Normal 2 2 25 3" xfId="30811" xr:uid="{D690C36D-A11C-4434-BEBA-983E6C6EA34D}"/>
    <cellStyle name="Normal 2 2 25 4" xfId="44944" xr:uid="{A9B96898-2156-4C6E-8013-6351207B1FA7}"/>
    <cellStyle name="Normal 2 2 25 5" xfId="45924" xr:uid="{38F91A0E-CB03-4C75-A6D5-D672F4E91D9F}"/>
    <cellStyle name="Normal 2 2 25 6" xfId="47716" xr:uid="{63047368-BBCB-48F3-82A8-D8EF7783F0B3}"/>
    <cellStyle name="Normal 2 2 25 7" xfId="14728" xr:uid="{ED1AEEA4-52A9-4760-8FFA-8B86F95B5E8F}"/>
    <cellStyle name="Normal 2 2 26" xfId="722" xr:uid="{00000000-0005-0000-0000-000099040000}"/>
    <cellStyle name="Normal 2 2 26 2" xfId="30812" xr:uid="{411C39A5-3834-4F27-B557-EB95512B9A13}"/>
    <cellStyle name="Normal 2 2 26 2 2" xfId="45333" xr:uid="{E7FB5355-9884-49E7-A271-711A429C8177}"/>
    <cellStyle name="Normal 2 2 26 2 3" xfId="48097" xr:uid="{4EDD12A1-EB83-450F-9909-A86B1FF31647}"/>
    <cellStyle name="Normal 2 2 26 3" xfId="44945" xr:uid="{9CCA5CB5-3A08-4065-88EC-79EE765DA4B3}"/>
    <cellStyle name="Normal 2 2 26 4" xfId="45925" xr:uid="{FE20BCB1-DCC7-4DBC-B670-43C373AED06B}"/>
    <cellStyle name="Normal 2 2 26 5" xfId="47717" xr:uid="{40A9B088-EC7C-4A7D-8797-CC9F6460869F}"/>
    <cellStyle name="Normal 2 2 26 6" xfId="14729" xr:uid="{5427C7CF-32C0-457D-9680-528285C85E6E}"/>
    <cellStyle name="Normal 2 2 27" xfId="723" xr:uid="{00000000-0005-0000-0000-00009A040000}"/>
    <cellStyle name="Normal 2 2 27 2" xfId="30813" xr:uid="{F6905FF8-E762-47E2-B21D-00D916F20448}"/>
    <cellStyle name="Normal 2 2 27 2 2" xfId="45281" xr:uid="{540CB9B9-B946-4CF9-9217-38A0055BE528}"/>
    <cellStyle name="Normal 2 2 27 2 3" xfId="48045" xr:uid="{44CFDA65-6FF6-46D9-B98D-3E0AB5A48F50}"/>
    <cellStyle name="Normal 2 2 27 3" xfId="44946" xr:uid="{8340D309-C711-4F4C-89D7-A95978455FDA}"/>
    <cellStyle name="Normal 2 2 27 4" xfId="45926" xr:uid="{B765A328-FFF3-49C3-82E5-D8A8E162153D}"/>
    <cellStyle name="Normal 2 2 27 5" xfId="47718" xr:uid="{BCDE771E-FDA2-476D-BC0D-6466F2C7E671}"/>
    <cellStyle name="Normal 2 2 27 6" xfId="14730" xr:uid="{6B84BFE8-1A00-4D74-BFE4-C15D63041CD5}"/>
    <cellStyle name="Normal 2 2 28" xfId="724" xr:uid="{00000000-0005-0000-0000-00009B040000}"/>
    <cellStyle name="Normal 2 2 28 2" xfId="30814" xr:uid="{65415A28-CBD6-435D-9328-F91F8791FE6D}"/>
    <cellStyle name="Normal 2 2 28 2 2" xfId="45337" xr:uid="{D75FD4B2-0060-4913-BF22-AFB63495C42F}"/>
    <cellStyle name="Normal 2 2 28 2 3" xfId="48101" xr:uid="{BD8ACEA1-B5F7-4325-B0CA-1A4AC3C5A984}"/>
    <cellStyle name="Normal 2 2 28 3" xfId="44947" xr:uid="{0A97469F-FC50-4CFF-BE6D-F82DEA9BEA6B}"/>
    <cellStyle name="Normal 2 2 28 4" xfId="45927" xr:uid="{64F0638C-E4F1-44C1-8CDA-4A76F49A39FC}"/>
    <cellStyle name="Normal 2 2 28 5" xfId="47719" xr:uid="{AB2C904F-A716-4EE8-A91F-89F2D6D68495}"/>
    <cellStyle name="Normal 2 2 28 6" xfId="14731" xr:uid="{DA1F7A49-ADB5-4031-9E71-A47BA98154C8}"/>
    <cellStyle name="Normal 2 2 29" xfId="725" xr:uid="{00000000-0005-0000-0000-00009C040000}"/>
    <cellStyle name="Normal 2 2 29 2" xfId="30815" xr:uid="{C3FBB7BD-FA73-45B8-A2BE-9771235796B6}"/>
    <cellStyle name="Normal 2 2 29 2 2" xfId="45277" xr:uid="{A8D6901E-065A-48DB-AD8C-C0DA3495326A}"/>
    <cellStyle name="Normal 2 2 29 2 3" xfId="48041" xr:uid="{D77BD194-FA61-4C7C-86C5-ACCDC54ABF62}"/>
    <cellStyle name="Normal 2 2 29 3" xfId="44948" xr:uid="{5454639A-3E2C-4A2E-A276-F28EDDFA30D8}"/>
    <cellStyle name="Normal 2 2 29 4" xfId="45928" xr:uid="{D1ED1F0A-C768-444C-A425-7DEA7283F121}"/>
    <cellStyle name="Normal 2 2 29 5" xfId="47720" xr:uid="{7E01F3A0-37E8-4CC0-A8AD-D8535A103974}"/>
    <cellStyle name="Normal 2 2 29 6" xfId="14732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6" xr:uid="{C92DC38D-DBCB-40EE-8303-9B6DC83EC492}"/>
    <cellStyle name="Normal 2 2 3 2 2 2" xfId="5217" xr:uid="{1E0F4992-8A77-45BD-988D-0652BAF6B698}"/>
    <cellStyle name="Normal 2 2 3 2 3" xfId="45929" xr:uid="{6BFECF5D-2CBD-4865-A692-A9A80A077D2F}"/>
    <cellStyle name="Normal 2 2 3 2 4" xfId="5215" xr:uid="{FDCE9464-ED4D-4C89-B29F-0C0CF3080E4D}"/>
    <cellStyle name="Normal 2 2 3 3" xfId="5218" xr:uid="{6F29FA33-E574-4E79-8EEB-589C1F60000E}"/>
    <cellStyle name="Normal 2 2 3 4" xfId="5219" xr:uid="{5AE337BC-7D29-401F-AF4F-57E6F889165C}"/>
    <cellStyle name="Normal 2 2 3 5" xfId="5220" xr:uid="{82498AD5-18A8-46BC-A0AB-F86FC5568D67}"/>
    <cellStyle name="Normal 2 2 3 6" xfId="5221" xr:uid="{7CC6AE71-28B9-4F04-861A-2B8832F2AD10}"/>
    <cellStyle name="Normal 2 2 3 7" xfId="44219" xr:uid="{2CEA4C03-C13B-4B7F-AAA8-52A0E71DDD1E}"/>
    <cellStyle name="Normal 2 2 3 8" xfId="44424" xr:uid="{D0189BC0-75B7-461D-99A3-D0F96E56ABE7}"/>
    <cellStyle name="Normal 2 2 3 9" xfId="5214" xr:uid="{414733FF-7C40-46AB-87C9-FB5D855DD09B}"/>
    <cellStyle name="Normal 2 2 30" xfId="728" xr:uid="{00000000-0005-0000-0000-00009F040000}"/>
    <cellStyle name="Normal 2 2 30 2" xfId="31097" xr:uid="{64F73677-C538-4EF8-BD6B-4B147A7FB59A}"/>
    <cellStyle name="Normal 2 2 30 3" xfId="45128" xr:uid="{30DFA86E-FA12-4B41-932B-89C9B8ADD15E}"/>
    <cellStyle name="Normal 2 2 30 4" xfId="45930" xr:uid="{68BD0F12-28BE-45C1-8AC9-4FD57446223D}"/>
    <cellStyle name="Normal 2 2 30 5" xfId="47894" xr:uid="{C8C8F60C-78CD-4CAB-8BED-9F2454D4A917}"/>
    <cellStyle name="Normal 2 2 30 6" xfId="15076" xr:uid="{201CC5A8-2D43-4C87-BC2C-B8F9FA667AF9}"/>
    <cellStyle name="Normal 2 2 31" xfId="729" xr:uid="{00000000-0005-0000-0000-0000A0040000}"/>
    <cellStyle name="Normal 2 2 31 2" xfId="30420" xr:uid="{202143D4-F6DD-4BBE-A096-977EA21ABCF0}"/>
    <cellStyle name="Normal 2 2 31 3" xfId="45931" xr:uid="{D4073813-7709-48FD-8CA3-4B0C81AAD425}"/>
    <cellStyle name="Normal 2 2 31 4" xfId="14304" xr:uid="{937FF121-9CF1-4040-9682-E1ABC5DD0C3A}"/>
    <cellStyle name="Normal 2 2 32" xfId="730" xr:uid="{00000000-0005-0000-0000-0000A1040000}"/>
    <cellStyle name="Normal 2 2 32 2" xfId="45932" xr:uid="{2130B87F-0DFF-4B32-9DF7-A2A53AA77555}"/>
    <cellStyle name="Normal 2 2 32 3" xfId="44743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4" xr:uid="{722B1A97-E579-44EE-BB04-5E00D666E4E7}"/>
    <cellStyle name="Normal 2 2 4 2 3" xfId="45933" xr:uid="{3C87233C-436A-4203-8FBE-AA185B8EB1CC}"/>
    <cellStyle name="Normal 2 2 4 2 4" xfId="5223" xr:uid="{EB282EC9-B893-402B-A686-ADC65CC32924}"/>
    <cellStyle name="Normal 2 2 4 3" xfId="44427" xr:uid="{86C1CEFD-46F4-4E26-8E31-9D4292C19CB9}"/>
    <cellStyle name="Normal 2 2 4 4" xfId="5222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7" xr:uid="{47F847D1-D185-432F-ADFD-259CA6A1EDBC}"/>
    <cellStyle name="Normal 2 2 5 3" xfId="45934" xr:uid="{5E9ADA2C-B2F4-4A9A-8D9F-AABC0B3A31AE}"/>
    <cellStyle name="Normal 2 2 5 4" xfId="5225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4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5" xr:uid="{6CF5D20A-58A6-449A-A30F-53B717D6B47B}"/>
    <cellStyle name="Normal 2 2 6 3" xfId="5226" xr:uid="{E07683AD-36DA-465C-9078-7B91A9B9397A}"/>
    <cellStyle name="Normal 2 2 60" xfId="2102" xr:uid="{00000000-0005-0000-0000-0000C2040000}"/>
    <cellStyle name="Normal 2 2 61" xfId="47516" xr:uid="{C88CE9D1-1297-48A8-A373-AFB83CA2C6A2}"/>
    <cellStyle name="Normal 2 2 7" xfId="762" xr:uid="{00000000-0005-0000-0000-0000C3040000}"/>
    <cellStyle name="Normal 2 2 7 2" xfId="45936" xr:uid="{1C214B9C-7C92-47AB-AF6E-2E5AE32FB1F6}"/>
    <cellStyle name="Normal 2 2 7 3" xfId="5227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7" xr:uid="{58481BF4-1B86-4448-B2A5-0BAE7542138B}"/>
    <cellStyle name="Normal 2 2 9 3" xfId="5228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5" xr:uid="{00000000-0005-0000-0000-0000C8040000}"/>
    <cellStyle name="Normal 2 20 3" xfId="45938" xr:uid="{D7E06DD2-47B9-4DA5-86D5-C5CB018B7BCE}"/>
    <cellStyle name="Normal 2 20 4" xfId="5229" xr:uid="{3913CCA8-997A-4EBD-B727-574426FC3EB9}"/>
    <cellStyle name="Normal 2 21" xfId="767" xr:uid="{00000000-0005-0000-0000-0000C9040000}"/>
    <cellStyle name="Normal 2 21 2" xfId="2106" xr:uid="{00000000-0005-0000-0000-0000CA040000}"/>
    <cellStyle name="Normal 2 21 3" xfId="45939" xr:uid="{90415D5B-3597-48C6-849D-02AA4931CF2A}"/>
    <cellStyle name="Normal 2 21 4" xfId="5230" xr:uid="{F3C70F2B-5251-434C-B049-26F2E31B1F1D}"/>
    <cellStyle name="Normal 2 22" xfId="768" xr:uid="{00000000-0005-0000-0000-0000CB040000}"/>
    <cellStyle name="Normal 2 22 2" xfId="2107" xr:uid="{00000000-0005-0000-0000-0000CC040000}"/>
    <cellStyle name="Normal 2 22 3" xfId="45940" xr:uid="{695116CF-1422-4C5C-81E7-9CFEC0CD1A05}"/>
    <cellStyle name="Normal 2 22 4" xfId="5231" xr:uid="{418E80C7-39D8-4533-A656-605B146B236D}"/>
    <cellStyle name="Normal 2 23" xfId="769" xr:uid="{00000000-0005-0000-0000-0000CD040000}"/>
    <cellStyle name="Normal 2 23 2" xfId="2108" xr:uid="{00000000-0005-0000-0000-0000CE040000}"/>
    <cellStyle name="Normal 2 23 3" xfId="45941" xr:uid="{BFF856A0-4C2A-47BB-8D45-B4EF8B49FB8D}"/>
    <cellStyle name="Normal 2 23 4" xfId="5232" xr:uid="{3749E339-1A93-4B71-95A7-D81EB06B5373}"/>
    <cellStyle name="Normal 2 24" xfId="770" xr:uid="{00000000-0005-0000-0000-0000CF040000}"/>
    <cellStyle name="Normal 2 24 2" xfId="2109" xr:uid="{00000000-0005-0000-0000-0000D0040000}"/>
    <cellStyle name="Normal 2 24 3" xfId="45942" xr:uid="{CC1AC09B-E80C-49BA-B081-ADEA72C11F37}"/>
    <cellStyle name="Normal 2 24 4" xfId="5233" xr:uid="{1C409BDF-D1C0-4EC9-AD8F-0899141070B1}"/>
    <cellStyle name="Normal 2 25" xfId="771" xr:uid="{00000000-0005-0000-0000-0000D1040000}"/>
    <cellStyle name="Normal 2 25 2" xfId="2110" xr:uid="{00000000-0005-0000-0000-0000D2040000}"/>
    <cellStyle name="Normal 2 25 3" xfId="45943" xr:uid="{D1685709-BCFB-4BBE-AFAC-9C73886EC870}"/>
    <cellStyle name="Normal 2 25 4" xfId="5234" xr:uid="{701078EE-654A-46A2-B673-6B3954A07254}"/>
    <cellStyle name="Normal 2 26" xfId="772" xr:uid="{00000000-0005-0000-0000-0000D3040000}"/>
    <cellStyle name="Normal 2 26 2" xfId="2111" xr:uid="{00000000-0005-0000-0000-0000D4040000}"/>
    <cellStyle name="Normal 2 26 3" xfId="45944" xr:uid="{25F143A7-3A9A-4316-A783-880D07F46701}"/>
    <cellStyle name="Normal 2 26 4" xfId="5235" xr:uid="{582575AC-BC38-45B0-9A1F-35E1498E8CFE}"/>
    <cellStyle name="Normal 2 27" xfId="773" xr:uid="{00000000-0005-0000-0000-0000D5040000}"/>
    <cellStyle name="Normal 2 27 2" xfId="2112" xr:uid="{00000000-0005-0000-0000-0000D6040000}"/>
    <cellStyle name="Normal 2 27 3" xfId="45945" xr:uid="{AF2C88B1-DDB3-4329-B5FF-37EE05CCE0AB}"/>
    <cellStyle name="Normal 2 27 4" xfId="5236" xr:uid="{4B7129C8-71B0-484F-B102-04AFA97EDDE3}"/>
    <cellStyle name="Normal 2 28" xfId="774" xr:uid="{00000000-0005-0000-0000-0000D7040000}"/>
    <cellStyle name="Normal 2 28 2" xfId="2113" xr:uid="{00000000-0005-0000-0000-0000D8040000}"/>
    <cellStyle name="Normal 2 28 3" xfId="45946" xr:uid="{8775C66E-E476-44A0-A75B-7A07AE0E6CB2}"/>
    <cellStyle name="Normal 2 28 4" xfId="5237" xr:uid="{B74E50D3-3F05-4A21-8610-5B8A346AF9DE}"/>
    <cellStyle name="Normal 2 29" xfId="775" xr:uid="{00000000-0005-0000-0000-0000D9040000}"/>
    <cellStyle name="Normal 2 29 2" xfId="2114" xr:uid="{00000000-0005-0000-0000-0000DA040000}"/>
    <cellStyle name="Normal 2 29 3" xfId="45947" xr:uid="{8FBB026A-6712-4F7C-BBC5-6462ECD48CDC}"/>
    <cellStyle name="Normal 2 29 4" xfId="5238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5" xr:uid="{00000000-0005-0000-0000-0000DD040000}"/>
    <cellStyle name="Normal 2 3 2 2 2" xfId="44474" xr:uid="{999D93EA-8F82-41DF-A674-306B2807FD5D}"/>
    <cellStyle name="Normal 2 3 2 2 3" xfId="46800" xr:uid="{D072B66B-8670-4699-8BC0-8CC8451AE561}"/>
    <cellStyle name="Normal 2 3 2 2 4" xfId="5239" xr:uid="{B3883E0B-5D47-4B9B-8A81-15DC7A330B82}"/>
    <cellStyle name="Normal 2 3 2 3" xfId="44435" xr:uid="{13054C5E-A597-454D-9084-822C9BFBDA38}"/>
    <cellStyle name="Normal 2 3 2 4" xfId="45948" xr:uid="{A7EDBFD2-D905-424B-BEC8-9537145B6197}"/>
    <cellStyle name="Normal 2 3 2 5" xfId="2665" xr:uid="{4D6D23BF-C3B9-4606-BE4F-749765540E50}"/>
    <cellStyle name="Normal 2 3 3" xfId="778" xr:uid="{00000000-0005-0000-0000-0000DE040000}"/>
    <cellStyle name="Normal 2 3 3 2" xfId="2116" xr:uid="{00000000-0005-0000-0000-0000DF040000}"/>
    <cellStyle name="Normal 2 3 3 3" xfId="44450" xr:uid="{A6390924-CD0D-4985-8D48-5C2B93A314E5}"/>
    <cellStyle name="Normal 2 3 3 4" xfId="5240" xr:uid="{85CA525B-3378-40B0-A690-5996A8904C76}"/>
    <cellStyle name="Normal 2 3 4" xfId="5241" xr:uid="{7E15D0EB-E904-4347-9495-DE51F42BD8E4}"/>
    <cellStyle name="Normal 2 3 4 2" xfId="44451" xr:uid="{77CAE42D-B23E-4B95-AA1A-1ACC50034614}"/>
    <cellStyle name="Normal 2 3 5" xfId="5242" xr:uid="{30E1B56A-1313-4BE0-9ACD-D10B2A03B533}"/>
    <cellStyle name="Normal 2 3 6" xfId="5243" xr:uid="{9CDDFBD5-4DCB-4E86-AE20-244179065D20}"/>
    <cellStyle name="Normal 2 3 7" xfId="44417" xr:uid="{D04D61C4-CDEF-48B2-AC58-F84AFDD1B64C}"/>
    <cellStyle name="Normal 2 3 8" xfId="2652" xr:uid="{014C2204-2A84-4EF8-BC3B-F2FF102B4AA0}"/>
    <cellStyle name="Normal 2 30" xfId="779" xr:uid="{00000000-0005-0000-0000-0000E0040000}"/>
    <cellStyle name="Normal 2 30 2" xfId="2117" xr:uid="{00000000-0005-0000-0000-0000E1040000}"/>
    <cellStyle name="Normal 2 30 3" xfId="11083" xr:uid="{1E38C0D7-D452-4892-AEC3-28A1A591BF82}"/>
    <cellStyle name="Normal 2 31" xfId="780" xr:uid="{00000000-0005-0000-0000-0000E2040000}"/>
    <cellStyle name="Normal 2 31 2" xfId="2118" xr:uid="{00000000-0005-0000-0000-0000E3040000}"/>
    <cellStyle name="Normal 2 31 3" xfId="12090" xr:uid="{03EE8773-8455-4416-BAAB-BE7B6D2F5E83}"/>
    <cellStyle name="Normal 2 32" xfId="781" xr:uid="{00000000-0005-0000-0000-0000E4040000}"/>
    <cellStyle name="Normal 2 32 2" xfId="2119" xr:uid="{00000000-0005-0000-0000-0000E5040000}"/>
    <cellStyle name="Normal 2 33" xfId="782" xr:uid="{00000000-0005-0000-0000-0000E6040000}"/>
    <cellStyle name="Normal 2 33 2" xfId="2120" xr:uid="{00000000-0005-0000-0000-0000E7040000}"/>
    <cellStyle name="Normal 2 34" xfId="783" xr:uid="{00000000-0005-0000-0000-0000E8040000}"/>
    <cellStyle name="Normal 2 34 2" xfId="2121" xr:uid="{00000000-0005-0000-0000-0000E9040000}"/>
    <cellStyle name="Normal 2 35" xfId="784" xr:uid="{00000000-0005-0000-0000-0000EA040000}"/>
    <cellStyle name="Normal 2 35 2" xfId="2122" xr:uid="{00000000-0005-0000-0000-0000EB040000}"/>
    <cellStyle name="Normal 2 35 2 2" xfId="46801" xr:uid="{28347FF0-218F-4C5D-8233-775B4182EAED}"/>
    <cellStyle name="Normal 2 35 2 3" xfId="31096" xr:uid="{B626292C-D9B1-435B-933C-48331A96CF25}"/>
    <cellStyle name="Normal 2 35 3" xfId="45949" xr:uid="{848AF4EB-E349-43E0-9A99-66D0FB31516D}"/>
    <cellStyle name="Normal 2 35 4" xfId="15023" xr:uid="{D2F72ADF-9B65-4DCA-A307-E1B31E3B2B16}"/>
    <cellStyle name="Normal 2 36" xfId="785" xr:uid="{00000000-0005-0000-0000-0000EC040000}"/>
    <cellStyle name="Normal 2 36 2" xfId="2123" xr:uid="{00000000-0005-0000-0000-0000ED040000}"/>
    <cellStyle name="Normal 2 36 3" xfId="45950" xr:uid="{4EBAA2ED-3359-4006-9A65-D85DB2DDEAF5}"/>
    <cellStyle name="Normal 2 36 4" xfId="44204" xr:uid="{DB51D336-0614-4820-AF14-D1DEEB2B458F}"/>
    <cellStyle name="Normal 2 37" xfId="786" xr:uid="{00000000-0005-0000-0000-0000EE040000}"/>
    <cellStyle name="Normal 2 37 2" xfId="2124" xr:uid="{00000000-0005-0000-0000-0000EF040000}"/>
    <cellStyle name="Normal 2 37 3" xfId="45951" xr:uid="{3AAD17EE-A471-4F6B-991E-9C6B903E234A}"/>
    <cellStyle name="Normal 2 37 4" xfId="44289" xr:uid="{66CB6F26-71CE-4665-81E7-3517F1602BAE}"/>
    <cellStyle name="Normal 2 38" xfId="787" xr:uid="{00000000-0005-0000-0000-0000F0040000}"/>
    <cellStyle name="Normal 2 38 2" xfId="2125" xr:uid="{00000000-0005-0000-0000-0000F1040000}"/>
    <cellStyle name="Normal 2 38 3" xfId="45952" xr:uid="{24BFE00A-9E0B-4C73-85D5-652BB637C0F0}"/>
    <cellStyle name="Normal 2 38 4" xfId="44396" xr:uid="{FA4CECB4-953D-41C7-A874-68C2CA282846}"/>
    <cellStyle name="Normal 2 39" xfId="788" xr:uid="{00000000-0005-0000-0000-0000F2040000}"/>
    <cellStyle name="Normal 2 39 2" xfId="2126" xr:uid="{00000000-0005-0000-0000-0000F3040000}"/>
    <cellStyle name="Normal 2 4" xfId="789" xr:uid="{00000000-0005-0000-0000-0000F4040000}"/>
    <cellStyle name="Normal 2 4 10" xfId="45953" xr:uid="{BCBAA940-E9F5-4CFC-93C9-998E8A0635B2}"/>
    <cellStyle name="Normal 2 4 11" xfId="2661" xr:uid="{52175EAA-2A6E-4CB9-87E5-2B1C6EBE3B46}"/>
    <cellStyle name="Normal 2 4 2" xfId="5244" xr:uid="{1E305C6C-6EED-4A70-A056-354599B00486}"/>
    <cellStyle name="Normal 2 4 2 2" xfId="5245" xr:uid="{96D0B939-07A7-4CA0-AD71-BE902D96713B}"/>
    <cellStyle name="Normal 2 4 2 2 2" xfId="5246" xr:uid="{1B37CAAA-DFC1-4068-A2E8-DD180EE76F24}"/>
    <cellStyle name="Normal 2 4 2 2 2 2" xfId="5247" xr:uid="{A0DD3DC3-8A2B-4114-B084-EEF7099CCB67}"/>
    <cellStyle name="Normal 2 4 2 2 2 3" xfId="5248" xr:uid="{837FA1B2-F7A7-4853-AED0-7322BBC17E2B}"/>
    <cellStyle name="Normal 2 4 2 2 2 3 2" xfId="15080" xr:uid="{CF78F470-D5EE-405D-8906-5471BC31FE9D}"/>
    <cellStyle name="Normal 2 4 2 2 2 4" xfId="15079" xr:uid="{709582A6-4F06-4939-AF7E-605B2438A158}"/>
    <cellStyle name="Normal 2 4 2 3" xfId="5249" xr:uid="{8E83683C-30AE-423E-8A58-926E5250A04E}"/>
    <cellStyle name="Normal 2 4 2 4" xfId="5250" xr:uid="{7EC6D776-CF62-443D-B2D9-164371A8FE64}"/>
    <cellStyle name="Normal 2 4 2 5" xfId="5251" xr:uid="{8D0D07C5-E0DD-430D-B897-E08A20BBDAFE}"/>
    <cellStyle name="Normal 2 4 2 6" xfId="5252" xr:uid="{0DF34651-6DB1-408B-8A7F-B8C5ED3AAE68}"/>
    <cellStyle name="Normal 2 4 2 7" xfId="5253" xr:uid="{03E1F7B1-7594-4A60-80D7-48ACFF7D1D8F}"/>
    <cellStyle name="Normal 2 4 2 8" xfId="15078" xr:uid="{9A220D79-202E-4F8F-BD00-1A3ADE5DB990}"/>
    <cellStyle name="Normal 2 4 3" xfId="5254" xr:uid="{4337E9BF-0CCB-4D68-B627-76B1C2C086D1}"/>
    <cellStyle name="Normal 2 4 3 2" xfId="5255" xr:uid="{03742602-0E95-4DA7-9D87-76A300EC740C}"/>
    <cellStyle name="Normal 2 4 3 2 2" xfId="15082" xr:uid="{C8B1401B-8567-4A89-98C4-FDB6FB3C0150}"/>
    <cellStyle name="Normal 2 4 3 3" xfId="15081" xr:uid="{181D2CE9-0310-4821-9C21-5818A99B374F}"/>
    <cellStyle name="Normal 2 4 4" xfId="5256" xr:uid="{62D228A4-2BEB-49DB-B631-20B3A5045EB9}"/>
    <cellStyle name="Normal 2 4 4 2" xfId="5257" xr:uid="{2F4CB32E-8439-4AA2-BBBA-D0F5BAF3FC13}"/>
    <cellStyle name="Normal 2 4 4 2 2" xfId="15084" xr:uid="{CD2CC7AC-065B-445F-BA25-45CC7B3C46CB}"/>
    <cellStyle name="Normal 2 4 4 3" xfId="15083" xr:uid="{63403BBC-EB2E-4248-B6BA-F59A054773ED}"/>
    <cellStyle name="Normal 2 4 5" xfId="5258" xr:uid="{CCD88D30-7A8F-44F3-B2AA-142B1F7B3522}"/>
    <cellStyle name="Normal 2 4 5 2" xfId="5259" xr:uid="{9067491C-75F4-4D88-9FEF-63239FC951EB}"/>
    <cellStyle name="Normal 2 4 5 2 2" xfId="15086" xr:uid="{44C75C20-6ED7-452D-A8EF-9589B6119356}"/>
    <cellStyle name="Normal 2 4 5 3" xfId="15085" xr:uid="{90E14A3B-622D-4CDF-8426-A6362EE1CFCB}"/>
    <cellStyle name="Normal 2 4 6" xfId="5260" xr:uid="{30A34C24-A5B2-464F-B985-AF87DBC06CE2}"/>
    <cellStyle name="Normal 2 4 6 2" xfId="5261" xr:uid="{79314F2A-D0CA-4BFA-90A0-01225390FBBA}"/>
    <cellStyle name="Normal 2 4 6 2 2" xfId="15088" xr:uid="{DB68E15A-F1AC-4B5B-A33B-E7B17BA3AAA5}"/>
    <cellStyle name="Normal 2 4 6 3" xfId="15087" xr:uid="{E911A05D-2CF5-472D-B11C-98DB4C86F9EB}"/>
    <cellStyle name="Normal 2 4 7" xfId="5262" xr:uid="{CC81CC62-E96F-4C36-8B7A-73DC6B68F792}"/>
    <cellStyle name="Normal 2 4 7 2" xfId="15089" xr:uid="{5FFE3FC3-5DE9-4099-9902-BE8F6964FD3B}"/>
    <cellStyle name="Normal 2 4 8" xfId="14308" xr:uid="{C0D79E0C-73B2-45FA-B0B1-DAEB51EE316D}"/>
    <cellStyle name="Normal 2 4 9" xfId="44436" xr:uid="{2F51FF6E-EB4E-4BBD-9B8F-B1D1560C4265}"/>
    <cellStyle name="Normal 2 40" xfId="790" xr:uid="{00000000-0005-0000-0000-0000F5040000}"/>
    <cellStyle name="Normal 2 40 2" xfId="2127" xr:uid="{00000000-0005-0000-0000-0000F6040000}"/>
    <cellStyle name="Normal 2 41" xfId="791" xr:uid="{00000000-0005-0000-0000-0000F7040000}"/>
    <cellStyle name="Normal 2 41 2" xfId="2128" xr:uid="{00000000-0005-0000-0000-0000F8040000}"/>
    <cellStyle name="Normal 2 42" xfId="792" xr:uid="{00000000-0005-0000-0000-0000F9040000}"/>
    <cellStyle name="Normal 2 42 2" xfId="2129" xr:uid="{00000000-0005-0000-0000-0000FA040000}"/>
    <cellStyle name="Normal 2 43" xfId="793" xr:uid="{00000000-0005-0000-0000-0000FB040000}"/>
    <cellStyle name="Normal 2 43 2" xfId="2130" xr:uid="{00000000-0005-0000-0000-0000FC040000}"/>
    <cellStyle name="Normal 2 44" xfId="794" xr:uid="{00000000-0005-0000-0000-0000FD040000}"/>
    <cellStyle name="Normal 2 44 2" xfId="2131" xr:uid="{00000000-0005-0000-0000-0000FE040000}"/>
    <cellStyle name="Normal 2 45" xfId="795" xr:uid="{00000000-0005-0000-0000-0000FF040000}"/>
    <cellStyle name="Normal 2 45 2" xfId="2132" xr:uid="{00000000-0005-0000-0000-000000050000}"/>
    <cellStyle name="Normal 2 46" xfId="796" xr:uid="{00000000-0005-0000-0000-000001050000}"/>
    <cellStyle name="Normal 2 46 2" xfId="2133" xr:uid="{00000000-0005-0000-0000-000002050000}"/>
    <cellStyle name="Normal 2 47" xfId="797" xr:uid="{00000000-0005-0000-0000-000003050000}"/>
    <cellStyle name="Normal 2 47 2" xfId="2134" xr:uid="{00000000-0005-0000-0000-000004050000}"/>
    <cellStyle name="Normal 2 48" xfId="798" xr:uid="{00000000-0005-0000-0000-000005050000}"/>
    <cellStyle name="Normal 2 48 2" xfId="2135" xr:uid="{00000000-0005-0000-0000-000006050000}"/>
    <cellStyle name="Normal 2 49" xfId="799" xr:uid="{00000000-0005-0000-0000-000007050000}"/>
    <cellStyle name="Normal 2 49 2" xfId="2136" xr:uid="{00000000-0005-0000-0000-000008050000}"/>
    <cellStyle name="Normal 2 5" xfId="800" xr:uid="{00000000-0005-0000-0000-000009050000}"/>
    <cellStyle name="Normal 2 5 2" xfId="5264" xr:uid="{C12EE1AC-FB4B-4926-A30B-21C7A99888C4}"/>
    <cellStyle name="Normal 2 5 2 2" xfId="5265" xr:uid="{F50C9CE6-AE15-4633-8935-E0D9A6F46995}"/>
    <cellStyle name="Normal 2 5 2 2 2" xfId="5266" xr:uid="{0ED8386F-B06F-4FA7-A619-2D48F58394E9}"/>
    <cellStyle name="Normal 2 5 2 2 2 2" xfId="5267" xr:uid="{037B9BC4-7A9F-41D3-9AFD-506B977251FB}"/>
    <cellStyle name="Normal 2 5 2 2 2 3" xfId="5268" xr:uid="{F84C465D-45FF-4663-BAE3-6895EA19AC6A}"/>
    <cellStyle name="Normal 2 5 2 2 2 3 2" xfId="15092" xr:uid="{EAFAFEC6-3711-40FB-B4DD-A46C4D6F8B4D}"/>
    <cellStyle name="Normal 2 5 2 2 2 4" xfId="15091" xr:uid="{EB01F23A-4B49-4707-BC81-BD1F4FEDF8BB}"/>
    <cellStyle name="Normal 2 5 2 3" xfId="5269" xr:uid="{4E9B1A8B-6489-4436-8054-AF872198D68D}"/>
    <cellStyle name="Normal 2 5 2 4" xfId="5270" xr:uid="{92F087ED-9D59-403B-AF1D-252AA1AB91AA}"/>
    <cellStyle name="Normal 2 5 2 5" xfId="5271" xr:uid="{DB69B3E2-FD01-42E9-AB99-D0E7BF1E1C7D}"/>
    <cellStyle name="Normal 2 5 2 6" xfId="5272" xr:uid="{2AE073D7-F496-4E6B-BA65-DF83AED33368}"/>
    <cellStyle name="Normal 2 5 2 7" xfId="5273" xr:uid="{49481694-B28F-4D15-89F1-922748F0FD12}"/>
    <cellStyle name="Normal 2 5 2 8" xfId="15090" xr:uid="{C6A21DF5-EE2F-43DE-A852-AD52C7609098}"/>
    <cellStyle name="Normal 2 5 3" xfId="5274" xr:uid="{92F5940C-1554-48F5-8FBA-858387287BB1}"/>
    <cellStyle name="Normal 2 5 3 2" xfId="5275" xr:uid="{9303342B-3AB6-4F14-B881-6B5ABD528B12}"/>
    <cellStyle name="Normal 2 5 3 2 2" xfId="15094" xr:uid="{5AF42457-F23F-4992-9F27-DDEFF3E4C1B7}"/>
    <cellStyle name="Normal 2 5 3 3" xfId="15093" xr:uid="{36CD5763-302D-43C8-9F89-95824D3AB6BD}"/>
    <cellStyle name="Normal 2 5 4" xfId="5276" xr:uid="{0F76C0F5-A853-40E0-85C6-6E54FB3C95DD}"/>
    <cellStyle name="Normal 2 5 4 2" xfId="5277" xr:uid="{3E780A57-81ED-4008-B35D-87DA443C8296}"/>
    <cellStyle name="Normal 2 5 4 2 2" xfId="15096" xr:uid="{133F2B9C-F555-4D5E-8CAE-AE470481F6FA}"/>
    <cellStyle name="Normal 2 5 4 3" xfId="15095" xr:uid="{C53662CB-9C23-4B01-AF0C-A18FF84BEDF1}"/>
    <cellStyle name="Normal 2 5 5" xfId="5278" xr:uid="{ABCAB999-FD23-4D2D-B726-AA68F1CC3F41}"/>
    <cellStyle name="Normal 2 5 5 2" xfId="5279" xr:uid="{0A141D63-FC08-4FEC-9C20-79B45B3274FE}"/>
    <cellStyle name="Normal 2 5 5 2 2" xfId="15098" xr:uid="{A7DD7DEB-822D-43F7-A472-CC0642ACF21E}"/>
    <cellStyle name="Normal 2 5 5 3" xfId="15097" xr:uid="{0FD468B7-97E3-4DB2-85F4-10DF88052A88}"/>
    <cellStyle name="Normal 2 5 6" xfId="5280" xr:uid="{20F473E4-1EBE-41B4-A1E7-7A14C01AEBCC}"/>
    <cellStyle name="Normal 2 5 6 2" xfId="5281" xr:uid="{DF12BF7E-D0AE-49C8-A7D3-25EFF336DA59}"/>
    <cellStyle name="Normal 2 5 6 2 2" xfId="15100" xr:uid="{5B23BA9D-FDD3-4D49-97CC-795552F5A5A5}"/>
    <cellStyle name="Normal 2 5 6 3" xfId="15099" xr:uid="{4FE6FC02-E5EC-4373-873F-4B2AFAD24D9B}"/>
    <cellStyle name="Normal 2 5 7" xfId="5282" xr:uid="{B62DFAE8-301A-4EF4-A192-BBE28EC30959}"/>
    <cellStyle name="Normal 2 5 7 2" xfId="15101" xr:uid="{4AEA101F-921E-4FDF-B362-B776E701B117}"/>
    <cellStyle name="Normal 2 5 8" xfId="45954" xr:uid="{0CE88614-8F8F-46DD-A5C8-8975FDF57A21}"/>
    <cellStyle name="Normal 2 5 9" xfId="5263" xr:uid="{D2FF2B7E-6AA1-488B-98EB-BE0EEAC1ACBE}"/>
    <cellStyle name="Normal 2 50" xfId="801" xr:uid="{00000000-0005-0000-0000-00000A050000}"/>
    <cellStyle name="Normal 2 50 2" xfId="2137" xr:uid="{00000000-0005-0000-0000-00000B050000}"/>
    <cellStyle name="Normal 2 51" xfId="802" xr:uid="{00000000-0005-0000-0000-00000C050000}"/>
    <cellStyle name="Normal 2 51 2" xfId="2138" xr:uid="{00000000-0005-0000-0000-00000D050000}"/>
    <cellStyle name="Normal 2 52" xfId="803" xr:uid="{00000000-0005-0000-0000-00000E050000}"/>
    <cellStyle name="Normal 2 52 2" xfId="2139" xr:uid="{00000000-0005-0000-0000-00000F050000}"/>
    <cellStyle name="Normal 2 53" xfId="804" xr:uid="{00000000-0005-0000-0000-000010050000}"/>
    <cellStyle name="Normal 2 53 2" xfId="2140" xr:uid="{00000000-0005-0000-0000-000011050000}"/>
    <cellStyle name="Normal 2 54" xfId="805" xr:uid="{00000000-0005-0000-0000-000012050000}"/>
    <cellStyle name="Normal 2 54 2" xfId="2141" xr:uid="{00000000-0005-0000-0000-000013050000}"/>
    <cellStyle name="Normal 2 55" xfId="806" xr:uid="{00000000-0005-0000-0000-000014050000}"/>
    <cellStyle name="Normal 2 55 2" xfId="2142" xr:uid="{00000000-0005-0000-0000-000015050000}"/>
    <cellStyle name="Normal 2 56" xfId="807" xr:uid="{00000000-0005-0000-0000-000016050000}"/>
    <cellStyle name="Normal 2 56 2" xfId="2143" xr:uid="{00000000-0005-0000-0000-000017050000}"/>
    <cellStyle name="Normal 2 57" xfId="808" xr:uid="{00000000-0005-0000-0000-000018050000}"/>
    <cellStyle name="Normal 2 57 2" xfId="2144" xr:uid="{00000000-0005-0000-0000-000019050000}"/>
    <cellStyle name="Normal 2 58" xfId="809" xr:uid="{00000000-0005-0000-0000-00001A050000}"/>
    <cellStyle name="Normal 2 58 2" xfId="2145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3" xr:uid="{E153E724-27BB-40AE-A1C0-2B92E8E3BCE2}"/>
    <cellStyle name="Normal 2 6 2" xfId="5284" xr:uid="{B1C31849-4F02-470A-981D-C1807B014DA3}"/>
    <cellStyle name="Normal 2 6 2 2" xfId="5285" xr:uid="{AEB0B637-E977-44D2-B8B7-80E315D8FBA1}"/>
    <cellStyle name="Normal 2 6 2 2 2" xfId="5286" xr:uid="{9D94AB86-35FF-4211-95E9-51D69036B509}"/>
    <cellStyle name="Normal 2 6 2 2 2 2" xfId="5287" xr:uid="{328172E1-0489-44D0-918E-0BBC02EA6472}"/>
    <cellStyle name="Normal 2 6 2 2 2 3" xfId="5288" xr:uid="{E431E0B5-00C7-4D19-B40F-758C363C17DF}"/>
    <cellStyle name="Normal 2 6 2 2 2 3 2" xfId="15105" xr:uid="{159584DA-E167-4229-8AF2-322B1A5A7270}"/>
    <cellStyle name="Normal 2 6 2 2 2 4" xfId="15104" xr:uid="{886ADF62-06E8-43EB-A8F1-F50634C93BFB}"/>
    <cellStyle name="Normal 2 6 2 3" xfId="5289" xr:uid="{89A30737-0786-4BFB-92AB-D8728ED55B85}"/>
    <cellStyle name="Normal 2 6 2 4" xfId="5290" xr:uid="{425B5936-4189-4DA2-9B11-71EA64810D90}"/>
    <cellStyle name="Normal 2 6 2 5" xfId="5291" xr:uid="{EEF19029-88D0-4553-9FDC-3B52BF1C3FED}"/>
    <cellStyle name="Normal 2 6 2 6" xfId="5292" xr:uid="{B684207E-9902-4DCA-A77E-29CE8597BC10}"/>
    <cellStyle name="Normal 2 6 2 7" xfId="5293" xr:uid="{8026D8DC-4B35-4FEB-9143-5B33BD1BB73F}"/>
    <cellStyle name="Normal 2 6 2 8" xfId="15103" xr:uid="{17FE7AD8-C540-453C-B872-C956E56CC13D}"/>
    <cellStyle name="Normal 2 6 3" xfId="5294" xr:uid="{21BF3260-0519-4B2A-90DC-908B34ECD544}"/>
    <cellStyle name="Normal 2 6 3 2" xfId="5295" xr:uid="{4BC4911C-6150-42C6-8672-657E06C32ACA}"/>
    <cellStyle name="Normal 2 6 3 2 2" xfId="15107" xr:uid="{727B231C-25CA-4BFC-AE80-DCDA1FDA00F8}"/>
    <cellStyle name="Normal 2 6 3 3" xfId="15106" xr:uid="{16EE7102-F146-4DAE-925C-17E6D2529AD1}"/>
    <cellStyle name="Normal 2 6 4" xfId="5296" xr:uid="{D2F0FF5B-694C-49C8-86FC-81153C522498}"/>
    <cellStyle name="Normal 2 6 4 2" xfId="5297" xr:uid="{16010D15-648B-4601-AE54-828C6C93994D}"/>
    <cellStyle name="Normal 2 6 4 2 2" xfId="15109" xr:uid="{04C1E31B-ABC9-42B5-990D-CEF19B81012A}"/>
    <cellStyle name="Normal 2 6 4 3" xfId="15108" xr:uid="{90EC47B0-541F-4EFA-8F2D-AC2A7ADED588}"/>
    <cellStyle name="Normal 2 6 5" xfId="5298" xr:uid="{C4D399ED-A14A-4D3F-ACE2-C7EF8CE2A1A5}"/>
    <cellStyle name="Normal 2 6 5 2" xfId="5299" xr:uid="{42F3C592-1541-4051-BF5D-C5994B8BDE1F}"/>
    <cellStyle name="Normal 2 6 5 2 2" xfId="15111" xr:uid="{9932110E-1012-45F9-8F26-139883052C7F}"/>
    <cellStyle name="Normal 2 6 5 3" xfId="15110" xr:uid="{FCFF2E6C-018D-4022-BB8B-9B21D72F9DD5}"/>
    <cellStyle name="Normal 2 6 6" xfId="5300" xr:uid="{5823242C-E528-4955-A3C5-6606A6D7F04E}"/>
    <cellStyle name="Normal 2 6 6 2" xfId="5301" xr:uid="{71846C58-F159-4A62-815B-0CD898E20948}"/>
    <cellStyle name="Normal 2 6 6 2 2" xfId="15113" xr:uid="{8EC870A2-3F4D-415A-8301-6A3AD8DBADBD}"/>
    <cellStyle name="Normal 2 6 6 3" xfId="15112" xr:uid="{4007BB89-6611-4949-8299-E1D4B912BFD3}"/>
    <cellStyle name="Normal 2 6 7" xfId="5302" xr:uid="{CA96F055-B4D4-4357-8C39-ED303C7395B8}"/>
    <cellStyle name="Normal 2 6 7 2" xfId="15114" xr:uid="{A84CCE1E-3D5F-4FF5-9B96-65A341F1EF78}"/>
    <cellStyle name="Normal 2 6 8" xfId="15102" xr:uid="{6FBC17B1-0455-4E5E-9FC1-4D7465626610}"/>
    <cellStyle name="Normal 2 6 9" xfId="45955" xr:uid="{FA35E3BC-FDEB-4364-A7A3-3B3399F72BE3}"/>
    <cellStyle name="Normal 2 60" xfId="47403" xr:uid="{9AFE7182-60EA-4FEE-87D7-A9BCD02E5B84}"/>
    <cellStyle name="Normal 2 61" xfId="48234" xr:uid="{6785E104-D24B-448E-8BC5-63BE2EDC3601}"/>
    <cellStyle name="Normal 2 62" xfId="48238" xr:uid="{9A719697-B3D1-461A-90EE-7FE95AB79892}"/>
    <cellStyle name="Normal 2 63" xfId="48241" xr:uid="{DFF7C2C2-7FC9-4F60-816A-38C03BA33164}"/>
    <cellStyle name="Normal 2 64" xfId="48244" xr:uid="{3E14799A-01A0-4EB7-9280-DEE3293827E4}"/>
    <cellStyle name="Normal 2 65" xfId="48247" xr:uid="{F27F1925-7A03-42E9-8264-FB36A2AF1103}"/>
    <cellStyle name="Normal 2 66" xfId="48250" xr:uid="{EDB88A54-B096-44CE-84F6-341959950616}"/>
    <cellStyle name="Normal 2 67" xfId="48253" xr:uid="{3EE74BD3-6935-4E28-84E0-AD39364BC214}"/>
    <cellStyle name="Normal 2 68" xfId="48256" xr:uid="{C264472F-3550-4F1E-B4F3-28DBE2614510}"/>
    <cellStyle name="Normal 2 69" xfId="48257" xr:uid="{E339A119-5EAF-4698-80FF-5169B6336F4C}"/>
    <cellStyle name="Normal 2 7" xfId="812" xr:uid="{00000000-0005-0000-0000-00001E050000}"/>
    <cellStyle name="Normal 2 7 10" xfId="5303" xr:uid="{BDE4FE12-7934-408B-8E61-B9DBEE349233}"/>
    <cellStyle name="Normal 2 7 2" xfId="5304" xr:uid="{5D148D59-14BD-4ED4-9AC0-5D92C736E4AD}"/>
    <cellStyle name="Normal 2 7 2 2" xfId="5305" xr:uid="{E19A9531-4D1C-40C1-BB34-EB0404FF9C66}"/>
    <cellStyle name="Normal 2 7 2 2 2" xfId="5306" xr:uid="{499DE4AE-FE2A-4889-9DCD-494F8309F6FB}"/>
    <cellStyle name="Normal 2 7 2 2 2 2" xfId="5307" xr:uid="{8C7EC056-B00A-4BF3-9AF2-29A9234B47EC}"/>
    <cellStyle name="Normal 2 7 2 2 2 3" xfId="5308" xr:uid="{5BBE8E09-6D40-4A0E-8D05-790072F7CF7E}"/>
    <cellStyle name="Normal 2 7 2 2 2 3 2" xfId="15118" xr:uid="{38666CD3-D35D-4A56-99F9-CD42BAB95A56}"/>
    <cellStyle name="Normal 2 7 2 2 2 4" xfId="15117" xr:uid="{5FCFFF7E-BB78-405E-BA69-D2C5C795BBE4}"/>
    <cellStyle name="Normal 2 7 2 3" xfId="5309" xr:uid="{EA1C381D-8788-4032-9468-116B76E4E61C}"/>
    <cellStyle name="Normal 2 7 2 4" xfId="5310" xr:uid="{D823A298-F7FD-4989-8D86-9BDA70A26F38}"/>
    <cellStyle name="Normal 2 7 2 5" xfId="5311" xr:uid="{BE70B51A-C4D4-4772-B059-6F2831C12353}"/>
    <cellStyle name="Normal 2 7 2 6" xfId="5312" xr:uid="{F159B5AB-BB47-4C03-9127-10BC0869DF80}"/>
    <cellStyle name="Normal 2 7 2 7" xfId="5313" xr:uid="{A3D306B8-1E1E-4CCD-952C-CC5D4A0AAA99}"/>
    <cellStyle name="Normal 2 7 2 8" xfId="15116" xr:uid="{E6C02041-BA59-4A4C-A060-1A0D5F85ABA7}"/>
    <cellStyle name="Normal 2 7 3" xfId="5314" xr:uid="{2A68F963-F87D-453C-A5D0-2FDD948CC3FE}"/>
    <cellStyle name="Normal 2 7 3 2" xfId="5315" xr:uid="{511F2E00-A381-4F57-B3CC-A135CD67CFBB}"/>
    <cellStyle name="Normal 2 7 3 2 2" xfId="15120" xr:uid="{AFF893A5-90FA-492C-B136-8E7B419B52E9}"/>
    <cellStyle name="Normal 2 7 3 3" xfId="15119" xr:uid="{609B4A45-28DC-430F-9ECD-3E0E35342D5E}"/>
    <cellStyle name="Normal 2 7 4" xfId="5316" xr:uid="{85DA8E46-2979-4092-A9C4-8AB26A4A97E1}"/>
    <cellStyle name="Normal 2 7 4 2" xfId="5317" xr:uid="{29F69EBB-3477-4F3B-AB62-62C8468766D7}"/>
    <cellStyle name="Normal 2 7 4 2 2" xfId="15122" xr:uid="{B44CA8A3-70BF-42C3-AA6D-C5A6737FD4CE}"/>
    <cellStyle name="Normal 2 7 4 3" xfId="15121" xr:uid="{1B965B4B-4DF3-4E59-A471-FA1BB67A2D7F}"/>
    <cellStyle name="Normal 2 7 5" xfId="5318" xr:uid="{0B583C3A-71FA-4B5B-BC15-1108BA7CE710}"/>
    <cellStyle name="Normal 2 7 5 2" xfId="5319" xr:uid="{66DF49D2-72AA-4875-AE2F-2225ABE468DB}"/>
    <cellStyle name="Normal 2 7 5 2 2" xfId="15124" xr:uid="{9BCB9D99-5558-40A3-81BE-B21973711FD5}"/>
    <cellStyle name="Normal 2 7 5 3" xfId="15123" xr:uid="{F6BEF206-0F4C-44F8-A398-30852CC816D0}"/>
    <cellStyle name="Normal 2 7 6" xfId="5320" xr:uid="{25352013-8CC5-4F2B-B6AC-AA1E2F9FE184}"/>
    <cellStyle name="Normal 2 7 6 2" xfId="5321" xr:uid="{7EFB325B-5AC8-4B43-9EB5-210F02D4FACB}"/>
    <cellStyle name="Normal 2 7 6 2 2" xfId="15126" xr:uid="{AE019061-E124-4C63-94B1-37BEC65593E7}"/>
    <cellStyle name="Normal 2 7 6 3" xfId="15125" xr:uid="{B15F2F21-1A9C-4BD9-822F-931290F0ED1F}"/>
    <cellStyle name="Normal 2 7 7" xfId="5322" xr:uid="{A79062A1-CBD5-4E3B-A715-C6026BE381BB}"/>
    <cellStyle name="Normal 2 7 7 2" xfId="15127" xr:uid="{7B215824-B7CE-4243-A04F-07FEAF02BC5B}"/>
    <cellStyle name="Normal 2 7 8" xfId="15115" xr:uid="{C94662FE-41F8-41F5-B21B-BCAB0C8BE459}"/>
    <cellStyle name="Normal 2 7 9" xfId="45956" xr:uid="{F7508331-E8DA-4EC5-85FA-ABC08889FAB5}"/>
    <cellStyle name="Normal 2 70" xfId="48266" xr:uid="{9AB179CA-FD3B-4115-B1A6-08DE7C8CED38}"/>
    <cellStyle name="Normal 2 71" xfId="48267" xr:uid="{45BA529F-8AB3-493F-9E0A-E9DBB33BE772}"/>
    <cellStyle name="Normal 2 8" xfId="813" xr:uid="{00000000-0005-0000-0000-00001F050000}"/>
    <cellStyle name="Normal 2 8 10" xfId="5323" xr:uid="{6F1C9BE7-1052-43BD-AAAB-3588D8CEA3C3}"/>
    <cellStyle name="Normal 2 8 2" xfId="5324" xr:uid="{53E868C9-7E2C-46D5-9048-526975ED274E}"/>
    <cellStyle name="Normal 2 8 2 2" xfId="5325" xr:uid="{D41A2B66-854E-4C79-8E69-4F983DFE967B}"/>
    <cellStyle name="Normal 2 8 2 2 2" xfId="5326" xr:uid="{D1AAE100-5CF6-4C0B-AD0B-E0AC43D79769}"/>
    <cellStyle name="Normal 2 8 2 2 2 2" xfId="5327" xr:uid="{AE41C6DA-C291-458D-BDCF-46EECA30FD8F}"/>
    <cellStyle name="Normal 2 8 2 2 2 3" xfId="5328" xr:uid="{83DCF552-7E70-4CBA-B76A-F4F565446589}"/>
    <cellStyle name="Normal 2 8 2 2 2 3 2" xfId="15131" xr:uid="{3EC657CA-B2C3-4704-9DD7-0CF421AF412D}"/>
    <cellStyle name="Normal 2 8 2 2 2 4" xfId="15130" xr:uid="{20291C15-9AC8-4CDB-B2D1-E873125B305A}"/>
    <cellStyle name="Normal 2 8 2 3" xfId="5329" xr:uid="{E3F44AF1-2174-4365-BCB4-602DBFDCF051}"/>
    <cellStyle name="Normal 2 8 2 4" xfId="5330" xr:uid="{7AF14999-ABC1-4FB8-A04E-76F4847E2127}"/>
    <cellStyle name="Normal 2 8 2 5" xfId="5331" xr:uid="{D45A1B7D-F149-4C42-8320-CBCD69FF0BF4}"/>
    <cellStyle name="Normal 2 8 2 6" xfId="5332" xr:uid="{49C85112-B7EF-45C5-AFCD-E49CF6576E33}"/>
    <cellStyle name="Normal 2 8 2 7" xfId="5333" xr:uid="{02B5BA4D-62C3-44DF-B625-65A768CFC3F9}"/>
    <cellStyle name="Normal 2 8 2 8" xfId="15129" xr:uid="{BA727284-B7DE-43D4-BFB6-22F42CA09ED1}"/>
    <cellStyle name="Normal 2 8 3" xfId="5334" xr:uid="{E232C57F-4A0B-45DD-9976-EF96D142E236}"/>
    <cellStyle name="Normal 2 8 3 2" xfId="5335" xr:uid="{E7973133-7722-4B7A-9D0A-490F35189E62}"/>
    <cellStyle name="Normal 2 8 3 2 2" xfId="15133" xr:uid="{CBD4D724-DCD5-46EC-AC3D-7861DD4D9571}"/>
    <cellStyle name="Normal 2 8 3 3" xfId="15132" xr:uid="{C99B5611-6BAC-4265-BE8B-6A1F55046D7F}"/>
    <cellStyle name="Normal 2 8 4" xfId="5336" xr:uid="{09948E29-40D6-49AB-B6DF-7880E50DA713}"/>
    <cellStyle name="Normal 2 8 4 2" xfId="5337" xr:uid="{5A603C71-260E-41AF-BB5B-21E48FB0D546}"/>
    <cellStyle name="Normal 2 8 4 2 2" xfId="15135" xr:uid="{DCB1CAA2-8E95-4339-8888-EF7A907799EA}"/>
    <cellStyle name="Normal 2 8 4 3" xfId="15134" xr:uid="{6A8DB096-2DF2-4B98-98D5-17B0D389C3AC}"/>
    <cellStyle name="Normal 2 8 5" xfId="5338" xr:uid="{E6A9D667-3CFF-4199-AB75-7DC381D06EFA}"/>
    <cellStyle name="Normal 2 8 5 2" xfId="5339" xr:uid="{6C5DFA59-EC33-4198-B7A1-D07E4B62BB81}"/>
    <cellStyle name="Normal 2 8 5 2 2" xfId="15137" xr:uid="{2AD18FD3-CA88-4438-9555-BC31B956A7E3}"/>
    <cellStyle name="Normal 2 8 5 3" xfId="15136" xr:uid="{4CEBD0EB-8621-4CCB-B420-5C0C1AFD6AEA}"/>
    <cellStyle name="Normal 2 8 6" xfId="5340" xr:uid="{7E925193-7E96-4DA1-BFD3-7F5294AEFC19}"/>
    <cellStyle name="Normal 2 8 6 2" xfId="5341" xr:uid="{8B6BE107-1DE8-427E-B78B-1DEAA4AAA565}"/>
    <cellStyle name="Normal 2 8 6 2 2" xfId="15139" xr:uid="{A218A085-A33A-4ADB-B7F3-D0544AAA57E4}"/>
    <cellStyle name="Normal 2 8 6 3" xfId="15138" xr:uid="{2777EA77-9420-4773-9224-15264E282A38}"/>
    <cellStyle name="Normal 2 8 7" xfId="5342" xr:uid="{C78C3B13-E9DD-43A3-8B9B-C4DCC312709F}"/>
    <cellStyle name="Normal 2 8 7 2" xfId="15140" xr:uid="{DDAAF3DE-CD26-4B54-A5CB-7E4A2CBB962F}"/>
    <cellStyle name="Normal 2 8 8" xfId="15128" xr:uid="{13527E75-7067-4DBF-BEFA-8EF8C8C00E3E}"/>
    <cellStyle name="Normal 2 8 9" xfId="45957" xr:uid="{E552161A-CA78-453F-A855-A1F1E33CF54A}"/>
    <cellStyle name="Normal 2 9" xfId="814" xr:uid="{00000000-0005-0000-0000-000020050000}"/>
    <cellStyle name="Normal 2 9 10" xfId="5343" xr:uid="{65C41AD0-C027-4344-A215-3D940A3687B8}"/>
    <cellStyle name="Normal 2 9 2" xfId="5344" xr:uid="{C6D10593-10A0-4AE7-AEA8-61353B120F9C}"/>
    <cellStyle name="Normal 2 9 2 2" xfId="5345" xr:uid="{E7E5C324-0C1A-482F-8BF2-40BD8D6FBDDB}"/>
    <cellStyle name="Normal 2 9 2 2 2" xfId="5346" xr:uid="{8F85DB01-90A7-43D4-BB4E-CCDB765645DC}"/>
    <cellStyle name="Normal 2 9 2 2 2 2" xfId="5347" xr:uid="{A4A87D7C-42DE-44BF-BFEA-03C781C34789}"/>
    <cellStyle name="Normal 2 9 2 2 2 3" xfId="5348" xr:uid="{EEC38525-9F50-4855-B7C7-3FE494C0BCCE}"/>
    <cellStyle name="Normal 2 9 2 2 2 3 2" xfId="15144" xr:uid="{0DA2A4DF-D383-430E-8BC5-CE240309BEF3}"/>
    <cellStyle name="Normal 2 9 2 2 2 4" xfId="15143" xr:uid="{3FADD273-B4AC-4610-A9F7-4D6E29D18480}"/>
    <cellStyle name="Normal 2 9 2 3" xfId="5349" xr:uid="{67E4632B-01F2-4478-B5D4-137115B6AEF2}"/>
    <cellStyle name="Normal 2 9 2 4" xfId="5350" xr:uid="{092C007C-A2F6-47C8-9B69-2972FC7B6D66}"/>
    <cellStyle name="Normal 2 9 2 5" xfId="5351" xr:uid="{6CE6D037-96E6-49F8-875C-D3EFE0A6BE54}"/>
    <cellStyle name="Normal 2 9 2 6" xfId="5352" xr:uid="{C492C1FD-50ED-43AA-B917-606CA272F031}"/>
    <cellStyle name="Normal 2 9 2 7" xfId="5353" xr:uid="{3782C5A9-2F80-4359-9254-F0C48BB7F59E}"/>
    <cellStyle name="Normal 2 9 2 8" xfId="15142" xr:uid="{A35602AD-0DBA-44DD-AE49-BE50E6F0DC41}"/>
    <cellStyle name="Normal 2 9 3" xfId="5354" xr:uid="{063555D1-E652-4F62-823A-137975C16528}"/>
    <cellStyle name="Normal 2 9 3 2" xfId="5355" xr:uid="{BF92186D-F05F-4FFF-99DA-BE4CE3353F25}"/>
    <cellStyle name="Normal 2 9 3 2 2" xfId="15146" xr:uid="{95A59507-9ED8-4B57-8B2F-524B56990FF7}"/>
    <cellStyle name="Normal 2 9 3 3" xfId="15145" xr:uid="{42429426-60FF-4E5E-8A91-B81DA84F2547}"/>
    <cellStyle name="Normal 2 9 4" xfId="5356" xr:uid="{6AD87925-BE09-4DF9-9D21-0257D62A843E}"/>
    <cellStyle name="Normal 2 9 4 2" xfId="5357" xr:uid="{19CDA6CD-0671-4E2C-AF4C-17656F83143A}"/>
    <cellStyle name="Normal 2 9 4 2 2" xfId="15148" xr:uid="{31988710-C5CC-4E11-B743-E5A668118228}"/>
    <cellStyle name="Normal 2 9 4 3" xfId="15147" xr:uid="{3F4C52DF-C7C3-49DF-8647-791FC8CF8073}"/>
    <cellStyle name="Normal 2 9 5" xfId="5358" xr:uid="{95A41088-8271-46DF-865E-46D967B1BF83}"/>
    <cellStyle name="Normal 2 9 5 2" xfId="5359" xr:uid="{2D1603A6-A23D-4BA4-A026-E090F8136D19}"/>
    <cellStyle name="Normal 2 9 5 2 2" xfId="15150" xr:uid="{12F0D49D-80EB-474C-B429-BE08C37F1457}"/>
    <cellStyle name="Normal 2 9 5 3" xfId="15149" xr:uid="{6A81B4E0-E263-451A-A608-297216F938CE}"/>
    <cellStyle name="Normal 2 9 6" xfId="5360" xr:uid="{1D64CA36-CF2E-4222-89E6-0424812046BF}"/>
    <cellStyle name="Normal 2 9 6 2" xfId="5361" xr:uid="{39BD85C8-E8C6-4FF8-8140-690C6D8B5B69}"/>
    <cellStyle name="Normal 2 9 6 2 2" xfId="15152" xr:uid="{386B4205-0A52-4030-B0C0-2A1282847843}"/>
    <cellStyle name="Normal 2 9 6 3" xfId="15151" xr:uid="{C899A8D9-9DDD-4189-9CC4-89F95C6A6566}"/>
    <cellStyle name="Normal 2 9 7" xfId="5362" xr:uid="{E48C4AB8-62DD-4574-BE4B-3A594CD191A4}"/>
    <cellStyle name="Normal 2 9 7 2" xfId="15153" xr:uid="{5467A6FC-7B31-4F9C-8C65-2A3859B55023}"/>
    <cellStyle name="Normal 2 9 8" xfId="15141" xr:uid="{EFA640BB-858A-42FB-AD0C-A9F62677C52D}"/>
    <cellStyle name="Normal 2 9 9" xfId="45958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9" xr:uid="{233DDE52-E0E0-4241-8C0B-29CDB613EC83}"/>
    <cellStyle name="Normal 20 11" xfId="5363" xr:uid="{CF256D40-C2B4-458B-950A-D151EAACA277}"/>
    <cellStyle name="Normal 20 2" xfId="2146" xr:uid="{00000000-0005-0000-0000-000023050000}"/>
    <cellStyle name="Normal 20 2 2" xfId="46802" xr:uid="{E7238369-A242-45FE-B246-989DEBC2EAC9}"/>
    <cellStyle name="Normal 20 2 3" xfId="5364" xr:uid="{94F2546E-EC37-4EBA-A919-4D9938327052}"/>
    <cellStyle name="Normal 20 3" xfId="5365" xr:uid="{84BC4546-5A18-43CC-9E48-9885C97090E1}"/>
    <cellStyle name="Normal 20 4" xfId="5366" xr:uid="{02793497-A14A-4385-98B6-036931DB9FF1}"/>
    <cellStyle name="Normal 20 5" xfId="5367" xr:uid="{4B28C1AE-F01A-4FA8-984A-7C1ABA3A35CC}"/>
    <cellStyle name="Normal 20 6" xfId="5368" xr:uid="{A5D0C467-3135-4A78-B7A4-B541EEAF61FB}"/>
    <cellStyle name="Normal 20 7" xfId="5369" xr:uid="{F05D2724-7BA9-472E-B8CF-2D174712317C}"/>
    <cellStyle name="Normal 20 8" xfId="5370" xr:uid="{8A76B9B2-18AC-4ECA-B9F6-51E471DC79D1}"/>
    <cellStyle name="Normal 20 9" xfId="9701" xr:uid="{06709C6C-62E5-4C27-A497-A0222481E554}"/>
    <cellStyle name="Normal 200" xfId="44369" xr:uid="{A73B1922-DEC3-4CD7-8873-66F586F5E670}"/>
    <cellStyle name="Normal 201" xfId="44358" xr:uid="{B5E03A0F-75BC-4B6C-B063-70BB8FC89798}"/>
    <cellStyle name="Normal 202" xfId="44378" xr:uid="{2CB41271-8E25-47E1-B309-F58B149B099D}"/>
    <cellStyle name="Normal 203" xfId="44374" xr:uid="{028BE9DD-DCA1-461F-A96C-9E925EFD2ABC}"/>
    <cellStyle name="Normal 204" xfId="44382" xr:uid="{E89ED701-4F37-4822-988B-85B3BF3A17E1}"/>
    <cellStyle name="Normal 205" xfId="44394" xr:uid="{EA2DC650-F9D4-4B3A-9817-9DB6E3C3BB6F}"/>
    <cellStyle name="Normal 206" xfId="44400" xr:uid="{9650A991-DF26-4CC0-AB77-D068AA3BA015}"/>
    <cellStyle name="Normal 207" xfId="44522" xr:uid="{6E899115-5E2E-4F61-8CDC-BA8CBE0E0722}"/>
    <cellStyle name="Normal 208" xfId="44563" xr:uid="{D0CB7DB3-63FF-4AF8-BC19-6A8365B0F316}"/>
    <cellStyle name="Normal 209" xfId="44562" xr:uid="{1F5FB43B-C392-48FC-8CAE-FE57114F1F11}"/>
    <cellStyle name="Normal 21" xfId="817" xr:uid="{00000000-0005-0000-0000-000024050000}"/>
    <cellStyle name="Normal 21 10" xfId="5371" xr:uid="{25EDBACB-AF68-4517-8571-A318B858FE61}"/>
    <cellStyle name="Normal 21 11" xfId="5372" xr:uid="{BB8A9609-1DFF-48BA-B3D4-DADB6E160880}"/>
    <cellStyle name="Normal 21 12" xfId="5373" xr:uid="{1612672C-07DE-4AD8-B645-4D1829364BE2}"/>
    <cellStyle name="Normal 21 13" xfId="5374" xr:uid="{9721FB6C-8485-4AD8-99B9-35ABFA6B16A8}"/>
    <cellStyle name="Normal 21 14" xfId="5375" xr:uid="{0618C860-D475-442C-B205-7E423FDFF386}"/>
    <cellStyle name="Normal 21 15" xfId="5376" xr:uid="{FBCC20D0-3403-46A6-B392-9E38B097C478}"/>
    <cellStyle name="Normal 21 16" xfId="5377" xr:uid="{1C6A0C2E-65D0-460D-A581-CA1DFFFA2FDB}"/>
    <cellStyle name="Normal 21 17" xfId="5378" xr:uid="{2A808C7C-4599-4746-A111-55DB02F6790E}"/>
    <cellStyle name="Normal 21 18" xfId="5379" xr:uid="{E6BB3C3B-1E9A-4D81-93D5-02C506EAF46C}"/>
    <cellStyle name="Normal 21 19" xfId="5380" xr:uid="{5CA799E1-6657-4E2A-983A-E9674D23D340}"/>
    <cellStyle name="Normal 21 2" xfId="2147" xr:uid="{00000000-0005-0000-0000-000025050000}"/>
    <cellStyle name="Normal 21 2 2" xfId="46803" xr:uid="{2C3578FD-0B42-4817-A906-A419264BDA2A}"/>
    <cellStyle name="Normal 21 2 3" xfId="5381" xr:uid="{450C2156-EE8A-491A-B119-BA27AF378A74}"/>
    <cellStyle name="Normal 21 20" xfId="5382" xr:uid="{AE245DBC-12C7-4178-A42B-D9151CAFAB38}"/>
    <cellStyle name="Normal 21 21" xfId="5383" xr:uid="{B609ACA1-71E7-449E-A9E6-6CADD05E02FC}"/>
    <cellStyle name="Normal 21 21 2" xfId="45132" xr:uid="{588521E4-A3D3-485F-8004-5C1F5497073F}"/>
    <cellStyle name="Normal 21 22" xfId="9702" xr:uid="{B5DB5323-6019-4F54-A115-C89472504CC2}"/>
    <cellStyle name="Normal 21 3" xfId="5384" xr:uid="{CBAB42B8-5015-45BD-9A8D-360F0DB602FC}"/>
    <cellStyle name="Normal 21 4" xfId="5385" xr:uid="{8C9B0F9F-020A-4997-A07C-ACDE104742BE}"/>
    <cellStyle name="Normal 21 5" xfId="5386" xr:uid="{467DAA09-FAF3-4687-A90E-7408FCC5A897}"/>
    <cellStyle name="Normal 21 6" xfId="5387" xr:uid="{F983851C-86DA-4E01-B6F6-5CBFCAF78CB4}"/>
    <cellStyle name="Normal 21 7" xfId="5388" xr:uid="{A587CFBD-2AFF-4694-930C-62A5CCF7034A}"/>
    <cellStyle name="Normal 21 8" xfId="5389" xr:uid="{DA6F8FB7-5E64-4837-A16A-5620016A627B}"/>
    <cellStyle name="Normal 21 9" xfId="5390" xr:uid="{9507FF7B-DA79-4D4A-A6FC-DF6ECD380AAF}"/>
    <cellStyle name="Normal 210" xfId="44550" xr:uid="{9D307CF9-0F72-4362-AA69-2EC0C94E4AC7}"/>
    <cellStyle name="Normal 211" xfId="44528" xr:uid="{500D93BA-981F-4F4C-8800-4404290DC870}"/>
    <cellStyle name="Normal 212" xfId="44544" xr:uid="{4431DE3A-EF2E-452F-ABC0-B733AF3F4EC8}"/>
    <cellStyle name="Normal 213" xfId="44568" xr:uid="{51D0A3C9-21BA-4126-A23A-9FD599615F89}"/>
    <cellStyle name="Normal 214" xfId="44558" xr:uid="{D5DCC8D1-9612-4D2B-A064-1BB4407BA3F9}"/>
    <cellStyle name="Normal 215" xfId="44555" xr:uid="{D46D9EE9-5301-4E5D-84BD-4EE09CE8F63A}"/>
    <cellStyle name="Normal 216" xfId="44516" xr:uid="{3A860D27-EEF3-479B-ABB6-6909BA180AE8}"/>
    <cellStyle name="Normal 217" xfId="44584" xr:uid="{61E2AE85-2C03-4C06-AB48-4C0E84A026B5}"/>
    <cellStyle name="Normal 218" xfId="44566" xr:uid="{EDAB52E2-61D7-4DAC-B530-D7B3B1D19C4C}"/>
    <cellStyle name="Normal 219" xfId="44572" xr:uid="{0E6AEF98-0684-4B0A-9B51-4F41E5B9CF0F}"/>
    <cellStyle name="Normal 22" xfId="818" xr:uid="{00000000-0005-0000-0000-000026050000}"/>
    <cellStyle name="Normal 22 10" xfId="5392" xr:uid="{BC1D309B-2743-49CB-BE8A-051A318DE91F}"/>
    <cellStyle name="Normal 22 11" xfId="5393" xr:uid="{C7358565-055F-4028-970C-11762E304B9C}"/>
    <cellStyle name="Normal 22 12" xfId="5394" xr:uid="{FB8D3AFD-FD68-4591-AF14-E49979389924}"/>
    <cellStyle name="Normal 22 13" xfId="5395" xr:uid="{A98B85E5-F1A8-40D6-9109-6B985BC44170}"/>
    <cellStyle name="Normal 22 14" xfId="5396" xr:uid="{66EBF162-DD8B-4F5A-8FDC-B430F2325AA2}"/>
    <cellStyle name="Normal 22 15" xfId="5397" xr:uid="{5065B82D-4ECB-445E-9304-18572DA8DECD}"/>
    <cellStyle name="Normal 22 16" xfId="5398" xr:uid="{EC88BF8D-3F59-41AC-BEAD-331D5C424E24}"/>
    <cellStyle name="Normal 22 17" xfId="9703" xr:uid="{0A6775B1-4B3A-4CE1-AD8B-EBB1F3C0527D}"/>
    <cellStyle name="Normal 22 18" xfId="45960" xr:uid="{BD84173E-5E1C-40E9-8B3E-2FB2CCD73A59}"/>
    <cellStyle name="Normal 22 19" xfId="5391" xr:uid="{7B2DA41E-1846-4294-A830-D5D1C26882AB}"/>
    <cellStyle name="Normal 22 2" xfId="2148" xr:uid="{00000000-0005-0000-0000-000027050000}"/>
    <cellStyle name="Normal 22 2 2" xfId="46804" xr:uid="{835A18E1-4E33-483B-BE54-C4FB7EAAE8A5}"/>
    <cellStyle name="Normal 22 2 3" xfId="5399" xr:uid="{9A05C191-317B-42AE-A5B8-62F9DDF72A11}"/>
    <cellStyle name="Normal 22 3" xfId="5400" xr:uid="{5C9ED86A-BEC5-4EAA-AA05-2A635CBDABFB}"/>
    <cellStyle name="Normal 22 4" xfId="5401" xr:uid="{E652F368-2DF0-488B-8860-DBE6BBB9D5F1}"/>
    <cellStyle name="Normal 22 5" xfId="5402" xr:uid="{2C06A3AA-5FEC-4B1E-8937-FFF86610114F}"/>
    <cellStyle name="Normal 22 6" xfId="5403" xr:uid="{47EA039B-747E-44CE-9861-E29911FD5AC7}"/>
    <cellStyle name="Normal 22 7" xfId="5404" xr:uid="{2B11206F-14DF-436E-827F-503901A2D4DF}"/>
    <cellStyle name="Normal 22 8" xfId="5405" xr:uid="{6945A80E-FC2A-49D8-AD27-47BC9F8F3AB2}"/>
    <cellStyle name="Normal 22 9" xfId="5406" xr:uid="{726D3577-5B6D-4D80-9478-564852AE8182}"/>
    <cellStyle name="Normal 220" xfId="44547" xr:uid="{0E042612-1954-4B15-9855-789C5EA1FC0D}"/>
    <cellStyle name="Normal 221" xfId="44582" xr:uid="{624211FB-1B1B-46A6-BF92-330AE24081A1}"/>
    <cellStyle name="Normal 222" xfId="44577" xr:uid="{3853C7F1-68BE-4B8A-AE0E-396AD777F63B}"/>
    <cellStyle name="Normal 223" xfId="44564" xr:uid="{061B4E41-5766-47C9-90E7-31FED0E067A0}"/>
    <cellStyle name="Normal 224" xfId="44460" xr:uid="{2A0C4C6A-B1E6-4F73-A9DF-FB089EC94DB9}"/>
    <cellStyle name="Normal 225" xfId="44576" xr:uid="{1E9F615E-C69E-464A-B2EA-372EC19AEE96}"/>
    <cellStyle name="Normal 226" xfId="44559" xr:uid="{7B445A29-720C-4B4D-80E9-A313EF30DDBE}"/>
    <cellStyle name="Normal 227" xfId="44545" xr:uid="{C0DB33B8-B8BA-4806-AE0B-F8A3C4F3CE46}"/>
    <cellStyle name="Normal 228" xfId="44583" xr:uid="{754C0617-31FC-49C8-A029-BD42CF357381}"/>
    <cellStyle name="Normal 228 2" xfId="47282" xr:uid="{8ED46ED7-DB8C-4141-B486-42C1DFD49BAC}"/>
    <cellStyle name="Normal 229" xfId="44578" xr:uid="{9AB78C85-A7EC-4934-951B-0EFC34A9AA86}"/>
    <cellStyle name="Normal 23" xfId="819" xr:uid="{00000000-0005-0000-0000-000028050000}"/>
    <cellStyle name="Normal 23 10" xfId="5408" xr:uid="{FACA2FE1-9D59-439B-B035-CE60FDF16206}"/>
    <cellStyle name="Normal 23 11" xfId="5409" xr:uid="{9C733858-7581-4D72-9EC8-661BE235795C}"/>
    <cellStyle name="Normal 23 12" xfId="5410" xr:uid="{44988A8B-AC8B-4E53-8665-EB77EC979F21}"/>
    <cellStyle name="Normal 23 13" xfId="5411" xr:uid="{9C0987AE-26B2-42CE-8297-7028527817E5}"/>
    <cellStyle name="Normal 23 14" xfId="5412" xr:uid="{7DB868CA-813A-43F9-A774-CA967F60E9A8}"/>
    <cellStyle name="Normal 23 15" xfId="5413" xr:uid="{B7771F1E-1DBC-4B02-BFA9-05AA8367E21E}"/>
    <cellStyle name="Normal 23 16" xfId="5414" xr:uid="{A41A7DEA-3806-44BC-A68D-41380AE6F9B1}"/>
    <cellStyle name="Normal 23 17" xfId="45961" xr:uid="{A1D15EE9-B000-4D22-B1D8-F3291720C6B7}"/>
    <cellStyle name="Normal 23 18" xfId="5407" xr:uid="{F9974A17-2CF6-471B-AFA0-DF1698260CBF}"/>
    <cellStyle name="Normal 23 2" xfId="2149" xr:uid="{00000000-0005-0000-0000-000029050000}"/>
    <cellStyle name="Normal 23 2 2" xfId="46805" xr:uid="{58CD1008-0CF7-4C25-AA55-A982D756EF32}"/>
    <cellStyle name="Normal 23 2 3" xfId="5415" xr:uid="{5A1825D2-C367-4ABE-B261-7CC84F562040}"/>
    <cellStyle name="Normal 23 3" xfId="5416" xr:uid="{709CCC37-A6C6-41E6-99BB-D8F4AE2BF7F2}"/>
    <cellStyle name="Normal 23 4" xfId="5417" xr:uid="{AD7273DE-F168-46B0-A817-0063F330DEDF}"/>
    <cellStyle name="Normal 23 5" xfId="5418" xr:uid="{AFC4E1D7-E331-473F-AA2D-EB918A23CAC3}"/>
    <cellStyle name="Normal 23 6" xfId="5419" xr:uid="{45BA7A93-2DD6-4252-8FAB-904E295B1698}"/>
    <cellStyle name="Normal 23 7" xfId="5420" xr:uid="{AA0BA845-1530-48B2-AAE6-1379FC667841}"/>
    <cellStyle name="Normal 23 8" xfId="5421" xr:uid="{C373304C-99B2-4E23-B25A-F88C6D346531}"/>
    <cellStyle name="Normal 23 9" xfId="5422" xr:uid="{B9E34FCB-5636-4BEC-8BFD-478429DCED6A}"/>
    <cellStyle name="Normal 230" xfId="44580" xr:uid="{A6F37987-8009-4109-A03C-3B46F51026E6}"/>
    <cellStyle name="Normal 231" xfId="44579" xr:uid="{E66B47A6-A1B4-45F9-A396-0524FA735C92}"/>
    <cellStyle name="Normal 232" xfId="44587" xr:uid="{D16CABDB-7077-4628-AAE9-BB08179B49A0}"/>
    <cellStyle name="Normal 233" xfId="44591" xr:uid="{18354374-4549-4DB1-80B7-B0EF1EB1F5D1}"/>
    <cellStyle name="Normal 234" xfId="44585" xr:uid="{E207DFA7-3DB6-428D-B0E2-F3522FDF35B0}"/>
    <cellStyle name="Normal 235" xfId="44594" xr:uid="{1401D65A-E5B0-4266-AA03-150A24186FDD}"/>
    <cellStyle name="Normal 236" xfId="44553" xr:uid="{11491C53-7EAC-4FD9-9FDD-EF243359ACB3}"/>
    <cellStyle name="Normal 237" xfId="44599" xr:uid="{1C167E8D-848E-4D7F-A996-397405738B5E}"/>
    <cellStyle name="Normal 238" xfId="44601" xr:uid="{85DCA565-5772-4811-A8AF-55A31065111A}"/>
    <cellStyle name="Normal 239" xfId="44603" xr:uid="{D69D2860-3F2D-4341-A75D-B1C9B31AB393}"/>
    <cellStyle name="Normal 24" xfId="820" xr:uid="{00000000-0005-0000-0000-00002A050000}"/>
    <cellStyle name="Normal 24 10" xfId="5424" xr:uid="{425B816E-526C-4835-ABEC-6F9ED692A30C}"/>
    <cellStyle name="Normal 24 11" xfId="5425" xr:uid="{8C0D4903-C7FB-4F95-AF00-C931DCE918FC}"/>
    <cellStyle name="Normal 24 12" xfId="5426" xr:uid="{47C83A5A-0A75-4869-8E53-231EB2BFC762}"/>
    <cellStyle name="Normal 24 13" xfId="5427" xr:uid="{3F4C4717-EF04-42EA-931E-7445E9C5298A}"/>
    <cellStyle name="Normal 24 14" xfId="5428" xr:uid="{B1BFCF32-C5D6-46AF-AD64-44451542275D}"/>
    <cellStyle name="Normal 24 15" xfId="5429" xr:uid="{C332EC52-A98B-4DEE-91BB-3E2F25856A56}"/>
    <cellStyle name="Normal 24 16" xfId="5430" xr:uid="{B76ABF3B-3A1E-4A44-A344-38C68E290DB4}"/>
    <cellStyle name="Normal 24 17" xfId="9705" xr:uid="{5447E058-DDCE-4C61-A252-5AFB98DF1F3C}"/>
    <cellStyle name="Normal 24 18" xfId="45962" xr:uid="{774C27A0-688A-4C30-9783-9467E6E15CFB}"/>
    <cellStyle name="Normal 24 19" xfId="5423" xr:uid="{9B2E9250-ABF1-4D30-B937-F23123C6750C}"/>
    <cellStyle name="Normal 24 2" xfId="2150" xr:uid="{00000000-0005-0000-0000-00002B050000}"/>
    <cellStyle name="Normal 24 2 2" xfId="46806" xr:uid="{9A9BE036-550A-43E5-A2D6-81ED22B1C33B}"/>
    <cellStyle name="Normal 24 2 3" xfId="5431" xr:uid="{C2596D48-975D-4D83-8987-8464004A5955}"/>
    <cellStyle name="Normal 24 3" xfId="5432" xr:uid="{80A1613B-A6D7-4352-8866-C64DBDA5C934}"/>
    <cellStyle name="Normal 24 4" xfId="5433" xr:uid="{64336750-BF00-4DEE-ABB6-2355CCD11671}"/>
    <cellStyle name="Normal 24 5" xfId="5434" xr:uid="{9F3E73FF-E4A2-4C48-94AC-31DC5803C747}"/>
    <cellStyle name="Normal 24 6" xfId="5435" xr:uid="{66035700-2422-4F67-8910-E12FC04B7E4D}"/>
    <cellStyle name="Normal 24 7" xfId="5436" xr:uid="{ADECE3A7-E093-4A32-B224-C8F93216BB5E}"/>
    <cellStyle name="Normal 24 8" xfId="5437" xr:uid="{2B5245B2-8DBC-4B79-BBDE-9FB54B1FC3BE}"/>
    <cellStyle name="Normal 24 9" xfId="5438" xr:uid="{0DAF56BD-7343-4AC7-B949-7E480F0356A3}"/>
    <cellStyle name="Normal 240" xfId="44605" xr:uid="{E103C32B-E601-4C41-972E-336C52C2D88F}"/>
    <cellStyle name="Normal 241" xfId="44607" xr:uid="{22A44050-B897-46F8-AA3B-97F62587C17B}"/>
    <cellStyle name="Normal 242" xfId="44609" xr:uid="{B3E17D8C-06A2-4859-BE25-17CCE5BE4223}"/>
    <cellStyle name="Normal 243" xfId="44610" xr:uid="{59D0F736-8ED9-49BA-AF41-C50F82322A62}"/>
    <cellStyle name="Normal 244" xfId="44611" xr:uid="{3E0BB286-920D-48A5-9431-F86F52D7708E}"/>
    <cellStyle name="Normal 245" xfId="44613" xr:uid="{4E4BCC07-4690-44A0-8797-CD84C5963D4B}"/>
    <cellStyle name="Normal 246" xfId="44618" xr:uid="{E81B5E2C-B74C-4E82-8A78-DE930E50FB3D}"/>
    <cellStyle name="Normal 247" xfId="44621" xr:uid="{56E8B74F-E696-49A7-908A-75451C7362C7}"/>
    <cellStyle name="Normal 248" xfId="44623" xr:uid="{8C2572C4-CF12-44BB-9B4E-77212341FE33}"/>
    <cellStyle name="Normal 249" xfId="44634" xr:uid="{C20E3788-CA8D-4782-9B12-B8D9D520C208}"/>
    <cellStyle name="Normal 25" xfId="821" xr:uid="{00000000-0005-0000-0000-00002C050000}"/>
    <cellStyle name="Normal 25 10" xfId="5440" xr:uid="{3FC3FC54-DDCE-4F4E-A3D7-5AD6B7CA0B68}"/>
    <cellStyle name="Normal 25 11" xfId="5441" xr:uid="{220E2FDE-DC6C-4F08-9E74-2E5694A14CBE}"/>
    <cellStyle name="Normal 25 12" xfId="5442" xr:uid="{C670CA60-282E-478C-9F26-6D4C6480D9A5}"/>
    <cellStyle name="Normal 25 13" xfId="5443" xr:uid="{028CCB8E-4ADF-446C-B8BD-126DD9AF8F66}"/>
    <cellStyle name="Normal 25 14" xfId="5444" xr:uid="{5FC5C973-7C05-4CD4-9617-90BC9D1AD73E}"/>
    <cellStyle name="Normal 25 15" xfId="5445" xr:uid="{5ED5DB1A-47E6-432C-A180-020FF89075DC}"/>
    <cellStyle name="Normal 25 16" xfId="5446" xr:uid="{EA29C776-0DDC-44CE-A561-FDF6E7124DCD}"/>
    <cellStyle name="Normal 25 17" xfId="9706" xr:uid="{5CF249AC-D753-47AE-A1B8-F9B6F427D77F}"/>
    <cellStyle name="Normal 25 18" xfId="45963" xr:uid="{D498BB15-484D-436B-B695-6BDC86D78CFC}"/>
    <cellStyle name="Normal 25 19" xfId="5439" xr:uid="{5D02B21F-4C00-4EAC-92E7-EC2124EA7DDE}"/>
    <cellStyle name="Normal 25 2" xfId="5447" xr:uid="{60CC932B-ED2A-4602-9040-7C524067AEE2}"/>
    <cellStyle name="Normal 25 3" xfId="5448" xr:uid="{69D629EC-30B3-4AB1-81FC-BA79E46BFB5A}"/>
    <cellStyle name="Normal 25 4" xfId="5449" xr:uid="{CE4A880C-B950-4195-B4AC-0E2C30AA94C1}"/>
    <cellStyle name="Normal 25 5" xfId="5450" xr:uid="{4C614B0C-6934-4B10-B402-58D02F04A5DB}"/>
    <cellStyle name="Normal 25 6" xfId="5451" xr:uid="{FFBC6294-02F9-4CD2-A038-C1CC71BA2F79}"/>
    <cellStyle name="Normal 25 7" xfId="5452" xr:uid="{10163B99-6451-41CF-B552-5F2FD7199A47}"/>
    <cellStyle name="Normal 25 8" xfId="5453" xr:uid="{CA783993-A325-42FC-BD07-E51AC7D95B4B}"/>
    <cellStyle name="Normal 25 9" xfId="5454" xr:uid="{FB951C6E-B989-425F-96C8-D16C8E8D898E}"/>
    <cellStyle name="Normal 250" xfId="44635" xr:uid="{647B96DB-9D4F-4B22-A6F4-E3D0012B9844}"/>
    <cellStyle name="Normal 251" xfId="44628" xr:uid="{D2B0A464-218E-438F-89D4-BE0FAF3451DF}"/>
    <cellStyle name="Normal 252" xfId="44636" xr:uid="{E02791B3-A3E4-4E8B-ACD7-59B468983D97}"/>
    <cellStyle name="Normal 253" xfId="44638" xr:uid="{E53680FC-B389-4E78-A5B3-7961DD832DC2}"/>
    <cellStyle name="Normal 254" xfId="44644" xr:uid="{1DDAA982-4097-4DB5-9FDF-562E2ECE4A56}"/>
    <cellStyle name="Normal 255" xfId="44647" xr:uid="{735C6CF0-5B90-4879-95F1-AF1E727A2FD1}"/>
    <cellStyle name="Normal 256" xfId="44648" xr:uid="{234B0C80-5AC3-449D-BA2E-B5D266B1CFC0}"/>
    <cellStyle name="Normal 257" xfId="44652" xr:uid="{A1132B25-D3D4-447C-92F0-4DB461BE57A1}"/>
    <cellStyle name="Normal 258" xfId="44653" xr:uid="{A45CB14C-31ED-4C0F-9DBD-488248DD3CCF}"/>
    <cellStyle name="Normal 259" xfId="44654" xr:uid="{69621AC5-E616-4C34-AF1A-0661BE982646}"/>
    <cellStyle name="Normal 26" xfId="822" xr:uid="{00000000-0005-0000-0000-00002D050000}"/>
    <cellStyle name="Normal 26 2" xfId="2151" xr:uid="{00000000-0005-0000-0000-00002E050000}"/>
    <cellStyle name="Normal 26 2 2" xfId="46807" xr:uid="{0C442C95-2C99-4E96-936A-D1C579E432A0}"/>
    <cellStyle name="Normal 26 2 3" xfId="5456" xr:uid="{B028BA03-795E-4950-A4B5-C57084CB8A3E}"/>
    <cellStyle name="Normal 26 3" xfId="5457" xr:uid="{DEB7B8D7-04D6-4666-A3CF-356DAA98631C}"/>
    <cellStyle name="Normal 26 4" xfId="5458" xr:uid="{AC37C69F-4D29-48DE-BE56-72DD246520F8}"/>
    <cellStyle name="Normal 26 5" xfId="9707" xr:uid="{D5ADF6A3-CE4E-4E0D-BF69-C480A5903041}"/>
    <cellStyle name="Normal 26 6" xfId="45964" xr:uid="{1EE5E392-12B0-4A83-8226-EB6AC8651BF5}"/>
    <cellStyle name="Normal 26 7" xfId="5455" xr:uid="{4C5E574C-6ED7-4828-ADB4-9F0BE4777CF4}"/>
    <cellStyle name="Normal 260" xfId="44791" xr:uid="{2DBE89C5-4E30-420F-9256-EC541E9E0798}"/>
    <cellStyle name="Normal 261" xfId="44790" xr:uid="{668C57CB-B56C-416E-9FBF-FBC8C54C861D}"/>
    <cellStyle name="Normal 262" xfId="45472" xr:uid="{17106526-0D6A-47AA-A3DF-3EADF3B9D2CB}"/>
    <cellStyle name="Normal 263" xfId="45477" xr:uid="{917F7086-28D0-4A4B-A045-1C2BFA65C8AD}"/>
    <cellStyle name="Normal 264" xfId="46402" xr:uid="{2F0250BD-5CE4-4E16-8EA6-4E0BB3D305EE}"/>
    <cellStyle name="Normal 265" xfId="47166" xr:uid="{917F82F1-DA35-4CC3-BD79-39241044E3C6}"/>
    <cellStyle name="Normal 266" xfId="47169" xr:uid="{7F45A293-A767-40B9-B34B-F081AC955B84}"/>
    <cellStyle name="Normal 267" xfId="47174" xr:uid="{A80C989D-084E-427B-B7E8-B878BE98F7DD}"/>
    <cellStyle name="Normal 268" xfId="47177" xr:uid="{E4512A1D-0AAA-4A9E-B8AC-40DE7950198C}"/>
    <cellStyle name="Normal 269" xfId="47179" xr:uid="{38483045-E930-4798-845F-6DD98DB3D28E}"/>
    <cellStyle name="Normal 27" xfId="823" xr:uid="{00000000-0005-0000-0000-00002F050000}"/>
    <cellStyle name="Normal 27 2" xfId="2152" xr:uid="{00000000-0005-0000-0000-000030050000}"/>
    <cellStyle name="Normal 27 3" xfId="5459" xr:uid="{1D7192E4-0149-488C-B7B0-E510CEF4BDDD}"/>
    <cellStyle name="Normal 27 4" xfId="5460" xr:uid="{9EFBDD72-56D1-4BE0-9ACD-5202677663F8}"/>
    <cellStyle name="Normal 27 5" xfId="5461" xr:uid="{12BC48B4-B5CE-42F7-8280-630DB7CD680E}"/>
    <cellStyle name="Normal 27 6" xfId="5462" xr:uid="{28B73438-DE43-4800-912E-4939B8F37361}"/>
    <cellStyle name="Normal 27 7" xfId="5463" xr:uid="{A4E9FCE5-8F94-428A-9A38-71305FD1883F}"/>
    <cellStyle name="Normal 27 8" xfId="5464" xr:uid="{2DE61112-8157-4AE9-A734-521F445413A4}"/>
    <cellStyle name="Normal 27 9" xfId="9708" xr:uid="{77060AA1-1D78-46E8-870D-01F30ECCA965}"/>
    <cellStyle name="Normal 270" xfId="47181" xr:uid="{EA98B3AE-ADF4-424B-B39B-C80655ABE473}"/>
    <cellStyle name="Normal 271" xfId="47183" xr:uid="{3A698C35-A07C-480D-A0D4-BCF1521B5E94}"/>
    <cellStyle name="Normal 272" xfId="47185" xr:uid="{352FC85F-F229-4833-9E59-7C3C4F709009}"/>
    <cellStyle name="Normal 273" xfId="47187" xr:uid="{EE4A6061-F2F0-470C-86B4-F29AA144E63C}"/>
    <cellStyle name="Normal 274" xfId="47189" xr:uid="{92586E10-934A-475B-A634-9F9F5D60D3BB}"/>
    <cellStyle name="Normal 275" xfId="47191" xr:uid="{FBC0CD40-3ACC-4304-B46D-B5AFD3D5BF68}"/>
    <cellStyle name="Normal 276" xfId="47193" xr:uid="{68CD5F98-7278-4A5C-891C-DB7B3FF68A30}"/>
    <cellStyle name="Normal 277" xfId="47195" xr:uid="{1E02927E-F7E1-4616-890A-DB510049C6FF}"/>
    <cellStyle name="Normal 278" xfId="47197" xr:uid="{3DEA82CC-86E7-4E48-8E5E-754B5A50F4CE}"/>
    <cellStyle name="Normal 279" xfId="47199" xr:uid="{88205F39-E2D4-4465-A0D0-48A4825F126D}"/>
    <cellStyle name="Normal 28" xfId="824" xr:uid="{00000000-0005-0000-0000-000031050000}"/>
    <cellStyle name="Normal 28 10" xfId="5465" xr:uid="{DCFEEEA1-157E-4E13-948F-9CD21EDDBE0B}"/>
    <cellStyle name="Normal 28 11" xfId="5466" xr:uid="{5FBC5A1A-4A8D-4A14-8ECD-0EC67C06F986}"/>
    <cellStyle name="Normal 28 12" xfId="5467" xr:uid="{536E46B5-8E9A-4962-AD33-DD445870B9FE}"/>
    <cellStyle name="Normal 28 13" xfId="5468" xr:uid="{1F3AE67D-F796-4275-A193-BD7C2DCF16AC}"/>
    <cellStyle name="Normal 28 14" xfId="5469" xr:uid="{A284E871-AAF8-4B61-B6CB-8F811B6E26F3}"/>
    <cellStyle name="Normal 28 15" xfId="5470" xr:uid="{6E741AF5-B192-4FD9-8C5F-2DEBDE2F1E2B}"/>
    <cellStyle name="Normal 28 16" xfId="5471" xr:uid="{8A134EEC-E226-4C53-8F0C-3C323736FAFB}"/>
    <cellStyle name="Normal 28 17" xfId="5472" xr:uid="{1F58BE0F-82CB-4EB9-A4E6-F36E10BF4C1F}"/>
    <cellStyle name="Normal 28 18" xfId="5473" xr:uid="{4A69BB20-B850-4204-B4B3-B1D7ADD71EA3}"/>
    <cellStyle name="Normal 28 19" xfId="5474" xr:uid="{72D8F713-F80C-491D-9A9B-253784BB2063}"/>
    <cellStyle name="Normal 28 2" xfId="2153" xr:uid="{00000000-0005-0000-0000-000032050000}"/>
    <cellStyle name="Normal 28 2 2" xfId="46808" xr:uid="{33758265-AD29-4159-9636-CBB9EA4B6950}"/>
    <cellStyle name="Normal 28 2 3" xfId="5475" xr:uid="{AA442DD7-0D7D-4187-BABA-5008BB68B11C}"/>
    <cellStyle name="Normal 28 20" xfId="5476" xr:uid="{AAFCB391-E00D-41CF-BEBE-54448B9228E9}"/>
    <cellStyle name="Normal 28 21" xfId="5477" xr:uid="{7077D81E-1E43-467F-B5B2-F310308D4E16}"/>
    <cellStyle name="Normal 28 22" xfId="5478" xr:uid="{19C5EFCE-5E3C-4C93-897C-85D5A0730853}"/>
    <cellStyle name="Normal 28 23" xfId="5479" xr:uid="{C537E7A0-0440-40F3-A362-CDA5C2EEDB44}"/>
    <cellStyle name="Normal 28 24" xfId="5480" xr:uid="{3CD76EF5-803C-42DC-B320-108A19DE0D9D}"/>
    <cellStyle name="Normal 28 25" xfId="5481" xr:uid="{901FFA37-5251-43A3-BFDD-358071A16FBC}"/>
    <cellStyle name="Normal 28 26" xfId="5482" xr:uid="{91611B1E-E64A-4FDB-8355-3563F9055326}"/>
    <cellStyle name="Normal 28 27" xfId="5483" xr:uid="{69D9E5A3-77DE-49BF-9239-2838AB493C57}"/>
    <cellStyle name="Normal 28 28" xfId="5484" xr:uid="{D0F6A261-30DC-4C47-BD21-67E8CEB62456}"/>
    <cellStyle name="Normal 28 29" xfId="5485" xr:uid="{D7BBBDAE-9DA4-4A0A-8FBD-A44088AA9F18}"/>
    <cellStyle name="Normal 28 3" xfId="5486" xr:uid="{3D96D74F-9C1E-404F-A6B6-162584165718}"/>
    <cellStyle name="Normal 28 30" xfId="5487" xr:uid="{D2D8E274-7DEB-40EF-ADDA-E309B228B73E}"/>
    <cellStyle name="Normal 28 31" xfId="5488" xr:uid="{8C72EF64-BFBD-48C3-BAED-0F295B7CCABF}"/>
    <cellStyle name="Normal 28 32" xfId="5489" xr:uid="{3DDE7BBE-DA74-4A62-81D7-4A62C12B4428}"/>
    <cellStyle name="Normal 28 33" xfId="5490" xr:uid="{5B5F7A71-26C1-4C7B-A09E-6CF5AF063EBB}"/>
    <cellStyle name="Normal 28 34" xfId="5491" xr:uid="{E7DCE633-19AB-4093-BACE-5B5B923D60DD}"/>
    <cellStyle name="Normal 28 35" xfId="9709" xr:uid="{563DA221-CC8D-47A5-B054-76A3D70F9C79}"/>
    <cellStyle name="Normal 28 4" xfId="5492" xr:uid="{1736712E-3C2A-4851-8DEF-CBF42B9E4CDE}"/>
    <cellStyle name="Normal 28 5" xfId="5493" xr:uid="{0F65C4DB-90EF-4002-BF7E-3E00E283FA10}"/>
    <cellStyle name="Normal 28 6" xfId="5494" xr:uid="{E6ED4C60-76BD-47DD-A61C-256BA3D77AAA}"/>
    <cellStyle name="Normal 28 7" xfId="5495" xr:uid="{986B0F90-8CAD-4E59-A909-7A650FED8AAE}"/>
    <cellStyle name="Normal 28 8" xfId="5496" xr:uid="{A42148B5-0F54-4B1C-9CF5-A78A41409187}"/>
    <cellStyle name="Normal 28 9" xfId="5497" xr:uid="{FA1D23B1-95DC-48D1-AD78-97379573EC41}"/>
    <cellStyle name="Normal 280" xfId="47201" xr:uid="{7CDC8057-E661-4ED8-9EC4-04E69B94A180}"/>
    <cellStyle name="Normal 281" xfId="47203" xr:uid="{96B71AB3-F266-4165-9A16-066504447735}"/>
    <cellStyle name="Normal 282" xfId="47205" xr:uid="{FB8FC107-3D11-482A-A321-B0F05183A158}"/>
    <cellStyle name="Normal 283" xfId="47207" xr:uid="{63AEBC27-31F4-4368-9528-829BCEDFC805}"/>
    <cellStyle name="Normal 284" xfId="47209" xr:uid="{3F2D7393-007D-40F7-B371-1D601A0829EC}"/>
    <cellStyle name="Normal 285" xfId="47211" xr:uid="{43340C11-9E7C-4F81-B054-10CB898C6B1B}"/>
    <cellStyle name="Normal 286" xfId="47213" xr:uid="{E928815B-2B95-4875-827D-DE7F1A0249D2}"/>
    <cellStyle name="Normal 287" xfId="47215" xr:uid="{BE13A89C-7016-4E77-8933-A34A68C07AAA}"/>
    <cellStyle name="Normal 288" xfId="47217" xr:uid="{F302B4E0-1581-4696-924D-FAEC2AD74FC7}"/>
    <cellStyle name="Normal 289" xfId="47219" xr:uid="{5DAB58C2-8354-41AC-8C0C-C38FBA5A87E4}"/>
    <cellStyle name="Normal 29" xfId="825" xr:uid="{00000000-0005-0000-0000-000033050000}"/>
    <cellStyle name="Normal 29 10" xfId="5499" xr:uid="{492929C8-5A01-4F9A-8E4D-5BFBE6E28167}"/>
    <cellStyle name="Normal 29 11" xfId="5500" xr:uid="{548A9205-8E30-43CD-AC74-5F9EB24606E8}"/>
    <cellStyle name="Normal 29 12" xfId="5501" xr:uid="{2233ED77-6F31-4C92-B6FD-A37E99E875F3}"/>
    <cellStyle name="Normal 29 13" xfId="5502" xr:uid="{A5D7EF22-4409-4D7A-8AC4-99DF7EC15E55}"/>
    <cellStyle name="Normal 29 14" xfId="5503" xr:uid="{7EE20507-E150-420F-A954-C0AEB81B382C}"/>
    <cellStyle name="Normal 29 15" xfId="5504" xr:uid="{10310737-65DD-4119-91D7-41330A6C023E}"/>
    <cellStyle name="Normal 29 16" xfId="5505" xr:uid="{548A7561-812B-4494-9D6D-F8F06E015965}"/>
    <cellStyle name="Normal 29 17" xfId="5506" xr:uid="{B82A3EE4-7F19-4674-A497-631F36E07433}"/>
    <cellStyle name="Normal 29 18" xfId="5507" xr:uid="{416A3CF4-B2A6-49B1-A003-969B8E2715C5}"/>
    <cellStyle name="Normal 29 19" xfId="5508" xr:uid="{D26B6B1E-B21C-434D-9467-44F7F85CA456}"/>
    <cellStyle name="Normal 29 2" xfId="2154" xr:uid="{00000000-0005-0000-0000-000034050000}"/>
    <cellStyle name="Normal 29 2 2" xfId="46809" xr:uid="{4D8A2E5E-3E55-47F4-8DAF-D2EBB1E6B492}"/>
    <cellStyle name="Normal 29 2 3" xfId="5509" xr:uid="{694F0116-552B-4ED2-8D07-5EB29CE6EC50}"/>
    <cellStyle name="Normal 29 20" xfId="5510" xr:uid="{B9DA6C07-1D20-4220-8B40-78D7BA74EAB5}"/>
    <cellStyle name="Normal 29 21" xfId="5511" xr:uid="{E86685EA-62DC-400F-B762-2C7EE3E8A5FC}"/>
    <cellStyle name="Normal 29 22" xfId="5512" xr:uid="{BE9CF3F9-5E76-4613-9AF3-97A467D618ED}"/>
    <cellStyle name="Normal 29 23" xfId="5513" xr:uid="{0887E6B1-581F-46B9-B275-F4492E9BEF98}"/>
    <cellStyle name="Normal 29 24" xfId="5514" xr:uid="{A0821119-C1B1-4B31-9294-BA53650BCD42}"/>
    <cellStyle name="Normal 29 25" xfId="5515" xr:uid="{868FA562-11B9-43E9-99AD-6415A892F118}"/>
    <cellStyle name="Normal 29 26" xfId="5516" xr:uid="{301560D8-59C2-405A-89B4-0295005A3353}"/>
    <cellStyle name="Normal 29 27" xfId="5517" xr:uid="{93805E13-5E16-440A-A4D2-F649864EB815}"/>
    <cellStyle name="Normal 29 28" xfId="5518" xr:uid="{522DCC53-ADA6-41B9-A2D3-D41460CD0F61}"/>
    <cellStyle name="Normal 29 29" xfId="5519" xr:uid="{1E35BD91-554C-4B08-A7A9-D597A42265D8}"/>
    <cellStyle name="Normal 29 3" xfId="5520" xr:uid="{9DB1A4CA-C456-4CC7-BDB1-BBFF863AFF47}"/>
    <cellStyle name="Normal 29 30" xfId="5521" xr:uid="{F5A7C52D-928D-41CC-8203-280DE695E787}"/>
    <cellStyle name="Normal 29 31" xfId="45965" xr:uid="{55DA49CE-2720-4ECA-8820-B2C8949BEA9C}"/>
    <cellStyle name="Normal 29 32" xfId="5498" xr:uid="{A43EBC8B-5A26-4508-B6A6-56030D609B08}"/>
    <cellStyle name="Normal 29 4" xfId="5522" xr:uid="{1439CFD8-B23B-495E-A52F-8DD7CDC3E0EC}"/>
    <cellStyle name="Normal 29 5" xfId="5523" xr:uid="{05CE9FE3-D4E7-4974-92E2-3AC40544E08B}"/>
    <cellStyle name="Normal 29 6" xfId="5524" xr:uid="{5D739D52-C221-4300-AD1F-1671B999ADB1}"/>
    <cellStyle name="Normal 29 7" xfId="5525" xr:uid="{86D9FE8A-8406-412B-A461-7B38330D55F6}"/>
    <cellStyle name="Normal 29 8" xfId="5526" xr:uid="{E67E00BA-AA2E-42B2-9846-7BDE5110E092}"/>
    <cellStyle name="Normal 29 9" xfId="5527" xr:uid="{8AA44A40-67FC-4261-978F-134FFE3B2A96}"/>
    <cellStyle name="Normal 290" xfId="47220" xr:uid="{38723698-F4A3-4DE4-AA79-44F61587BC9F}"/>
    <cellStyle name="Normal 291" xfId="47232" xr:uid="{22DB22A7-2650-4EF8-BB13-E56D4A172E9F}"/>
    <cellStyle name="Normal 292" xfId="47226" xr:uid="{3922CE54-037C-4561-8A6D-A96BD38B8AED}"/>
    <cellStyle name="Normal 293" xfId="47229" xr:uid="{648465E1-77B8-413D-87B5-1E947CCA5981}"/>
    <cellStyle name="Normal 294" xfId="47238" xr:uid="{1D5DED5E-3509-441F-9BA9-2D4AFC2F6718}"/>
    <cellStyle name="Normal 295" xfId="47240" xr:uid="{0C71E627-C5B4-4DDA-9CF4-BFE4F2528EB6}"/>
    <cellStyle name="Normal 296" xfId="47242" xr:uid="{B1CA4A81-4B13-42A8-AAAE-2B86390F3695}"/>
    <cellStyle name="Normal 297" xfId="47244" xr:uid="{7AA49F78-1F4D-49C2-8A18-2BEA19EF2CFD}"/>
    <cellStyle name="Normal 298" xfId="47246" xr:uid="{54E99DE6-3E32-41E2-88B5-223F94AEA0D3}"/>
    <cellStyle name="Normal 299" xfId="47248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8" xr:uid="{B0F778E4-CC78-4E83-BC87-6E03A5B4A729}"/>
    <cellStyle name="Normal 3 10 3" xfId="5529" xr:uid="{7F681891-9884-4762-AB8C-A83A2F5333F1}"/>
    <cellStyle name="Normal 3 10 4" xfId="5530" xr:uid="{FB064FDD-5377-4514-969D-82FC92C5DA00}"/>
    <cellStyle name="Normal 3 10 5" xfId="5531" xr:uid="{680E1A75-6010-4C25-B630-E59C8750495C}"/>
    <cellStyle name="Normal 3 10 6" xfId="5532" xr:uid="{81F22F35-251D-40B4-A3BA-90FA9A20B50E}"/>
    <cellStyle name="Normal 3 11" xfId="828" xr:uid="{00000000-0005-0000-0000-000037050000}"/>
    <cellStyle name="Normal 3 11 2" xfId="5533" xr:uid="{BB8742B5-30BF-45BC-8734-65E52EE3C5BB}"/>
    <cellStyle name="Normal 3 11 3" xfId="5534" xr:uid="{844B74F5-C90D-45A2-92AE-07533DCE660F}"/>
    <cellStyle name="Normal 3 11 4" xfId="5535" xr:uid="{07F6E9A7-AE13-4216-838F-AB777DB95882}"/>
    <cellStyle name="Normal 3 11 5" xfId="5536" xr:uid="{7973D6B9-CCF9-40BF-8636-8F53A1D8ED23}"/>
    <cellStyle name="Normal 3 11 6" xfId="5537" xr:uid="{BB691C55-EB7A-4933-A74E-75DAC7E5DF66}"/>
    <cellStyle name="Normal 3 12" xfId="829" xr:uid="{00000000-0005-0000-0000-000038050000}"/>
    <cellStyle name="Normal 3 12 2" xfId="5538" xr:uid="{FFF0DE48-63A1-4976-BF47-62F6019CE6D1}"/>
    <cellStyle name="Normal 3 12 3" xfId="5539" xr:uid="{5B48B7F5-C91B-474A-9EE6-99E479E12BC4}"/>
    <cellStyle name="Normal 3 12 4" xfId="5540" xr:uid="{E6C8477E-DC98-4925-8EF4-8A62E8F25E9D}"/>
    <cellStyle name="Normal 3 12 5" xfId="5541" xr:uid="{EC09052B-1B80-44DA-9112-C131CCF5ADBA}"/>
    <cellStyle name="Normal 3 12 6" xfId="5542" xr:uid="{85970A7E-B2A3-4709-A8C1-708A942487FE}"/>
    <cellStyle name="Normal 3 13" xfId="830" xr:uid="{00000000-0005-0000-0000-000039050000}"/>
    <cellStyle name="Normal 3 13 2" xfId="5543" xr:uid="{0FD50716-ECF9-4F00-91F1-9FC8D17253B2}"/>
    <cellStyle name="Normal 3 13 3" xfId="5544" xr:uid="{7FED8B39-9742-44E1-A9AF-7D2F2E8E3811}"/>
    <cellStyle name="Normal 3 13 4" xfId="5545" xr:uid="{92EF90CD-6713-455E-985E-BD16815187DA}"/>
    <cellStyle name="Normal 3 13 5" xfId="5546" xr:uid="{AFA84124-827E-4D27-8C4A-6F3C768A8BD8}"/>
    <cellStyle name="Normal 3 13 6" xfId="5547" xr:uid="{AE359FAA-84B3-484C-A1C5-8CD02B9BD2A0}"/>
    <cellStyle name="Normal 3 14" xfId="831" xr:uid="{00000000-0005-0000-0000-00003A050000}"/>
    <cellStyle name="Normal 3 14 2" xfId="5548" xr:uid="{E141F6FB-8F6A-4619-BAAA-7A993318693F}"/>
    <cellStyle name="Normal 3 14 3" xfId="5549" xr:uid="{720E4724-E213-47C4-80D8-04EC7D6C300D}"/>
    <cellStyle name="Normal 3 14 4" xfId="5550" xr:uid="{9CAE5EDB-9C0F-4335-AC35-7E95B62B06F4}"/>
    <cellStyle name="Normal 3 14 5" xfId="5551" xr:uid="{766C99F1-F3AD-4BB6-AC64-8673E9A5DAFF}"/>
    <cellStyle name="Normal 3 14 6" xfId="5552" xr:uid="{B8E16B43-5F6C-48BF-AA6D-6121BB3941F4}"/>
    <cellStyle name="Normal 3 15" xfId="832" xr:uid="{00000000-0005-0000-0000-00003B050000}"/>
    <cellStyle name="Normal 3 15 2" xfId="5553" xr:uid="{BCB3D4BB-D6B4-4DFC-A78B-254E0818BEBB}"/>
    <cellStyle name="Normal 3 15 3" xfId="5554" xr:uid="{38C6520A-568A-4221-A09B-781F57DC97F2}"/>
    <cellStyle name="Normal 3 15 4" xfId="5555" xr:uid="{D375F68B-3E7E-4E9B-A912-8372541EB622}"/>
    <cellStyle name="Normal 3 15 5" xfId="5556" xr:uid="{DE732A3C-92A1-4556-8086-81D8912CC354}"/>
    <cellStyle name="Normal 3 15 6" xfId="5557" xr:uid="{560D73FB-FAE1-4DF3-BC1C-50D2809FFE82}"/>
    <cellStyle name="Normal 3 16" xfId="833" xr:uid="{00000000-0005-0000-0000-00003C050000}"/>
    <cellStyle name="Normal 3 16 2" xfId="5559" xr:uid="{EAEABD8B-16E6-433E-9BA1-70C82134CAA7}"/>
    <cellStyle name="Normal 3 16 3" xfId="5560" xr:uid="{53B9BA14-EAF8-4601-BAB4-3DAD885E07B3}"/>
    <cellStyle name="Normal 3 16 4" xfId="5561" xr:uid="{DB000876-D119-4407-B8DF-C62D7F4724D3}"/>
    <cellStyle name="Normal 3 16 5" xfId="5562" xr:uid="{BD14AF4A-3AE7-4D4C-9A4D-0B09D1947CFA}"/>
    <cellStyle name="Normal 3 16 6" xfId="5563" xr:uid="{53166DA8-DE29-4FDE-9F23-BA19E5FBF704}"/>
    <cellStyle name="Normal 3 16 7" xfId="45967" xr:uid="{0F502690-203F-4894-A886-C8F63F3924AA}"/>
    <cellStyle name="Normal 3 16 8" xfId="5558" xr:uid="{983CA618-C62F-427F-AF70-4F1B76FAC6EE}"/>
    <cellStyle name="Normal 3 17" xfId="834" xr:uid="{00000000-0005-0000-0000-00003D050000}"/>
    <cellStyle name="Normal 3 17 2" xfId="5565" xr:uid="{DD851C7D-5473-4FB8-9CB2-6A2153B6568C}"/>
    <cellStyle name="Normal 3 17 3" xfId="5566" xr:uid="{BFEED325-D08A-4813-8BE0-5CD0A5226A1D}"/>
    <cellStyle name="Normal 3 17 4" xfId="5567" xr:uid="{B8D76C2B-2A4C-4037-BD5D-51F35E39407A}"/>
    <cellStyle name="Normal 3 17 5" xfId="5568" xr:uid="{FEC552C0-F5F8-40F8-98D2-DB3B5964AC51}"/>
    <cellStyle name="Normal 3 17 6" xfId="5569" xr:uid="{F1F01BEF-ED97-4155-9587-B986AA03E5BD}"/>
    <cellStyle name="Normal 3 17 7" xfId="45968" xr:uid="{E73BB80E-A49C-48C5-8F33-5980C91DF75D}"/>
    <cellStyle name="Normal 3 17 8" xfId="5564" xr:uid="{BECB1B12-B8D1-4137-8051-7B5CB93F915D}"/>
    <cellStyle name="Normal 3 18" xfId="835" xr:uid="{00000000-0005-0000-0000-00003E050000}"/>
    <cellStyle name="Normal 3 18 2" xfId="5571" xr:uid="{58B442F6-52DC-44E5-A823-63A9D02C8B6A}"/>
    <cellStyle name="Normal 3 18 3" xfId="5572" xr:uid="{2FDB67A3-AA34-49F6-9A88-C41FF52DAD99}"/>
    <cellStyle name="Normal 3 18 4" xfId="5573" xr:uid="{4E180078-20B8-46B8-8461-69F0C2770036}"/>
    <cellStyle name="Normal 3 18 5" xfId="5574" xr:uid="{B47455F8-21C6-4FDD-9BD7-8CAF8276A6D5}"/>
    <cellStyle name="Normal 3 18 6" xfId="5575" xr:uid="{D27135A5-CEE6-48DB-9CB2-EC61CB5F92AA}"/>
    <cellStyle name="Normal 3 18 7" xfId="45969" xr:uid="{F6A8509D-9611-480C-ADFC-15D5825A327D}"/>
    <cellStyle name="Normal 3 18 8" xfId="5570" xr:uid="{7B928379-0B2A-423A-98F5-2D79D0E8D53D}"/>
    <cellStyle name="Normal 3 19" xfId="836" xr:uid="{00000000-0005-0000-0000-00003F050000}"/>
    <cellStyle name="Normal 3 19 2" xfId="5577" xr:uid="{269C48E9-74C6-46A1-8ADA-101505EE0474}"/>
    <cellStyle name="Normal 3 19 3" xfId="5578" xr:uid="{BD355F7C-B3EF-4577-8B60-A9D8F5BCD8C0}"/>
    <cellStyle name="Normal 3 19 4" xfId="5579" xr:uid="{FA0FA87A-20AD-451A-BBE6-86DA54C6AEF0}"/>
    <cellStyle name="Normal 3 19 5" xfId="5580" xr:uid="{4C329097-C68E-4E0E-8246-9CBE73593779}"/>
    <cellStyle name="Normal 3 19 6" xfId="5581" xr:uid="{62388839-E110-47B4-9733-7E6EF2B282B0}"/>
    <cellStyle name="Normal 3 19 7" xfId="45970" xr:uid="{86DBB9A0-2EED-4E4F-9794-1B4C3CC14B5F}"/>
    <cellStyle name="Normal 3 19 8" xfId="5576" xr:uid="{E19446BC-83CF-4AC2-AE08-7B75794D7AB2}"/>
    <cellStyle name="Normal 3 2" xfId="837" xr:uid="{00000000-0005-0000-0000-000040050000}"/>
    <cellStyle name="Normal 3 2 10" xfId="10562" xr:uid="{C9612B4A-EAF8-4A9A-B1AB-A53046971FF6}"/>
    <cellStyle name="Normal 3 2 2" xfId="838" xr:uid="{00000000-0005-0000-0000-000041050000}"/>
    <cellStyle name="Normal 3 2 2 10" xfId="45971" xr:uid="{64F273AC-5084-4BC3-84CD-BD6111971460}"/>
    <cellStyle name="Normal 3 2 2 11" xfId="5582" xr:uid="{22047318-A0F3-4CC2-A1FA-775312A5D9C2}"/>
    <cellStyle name="Normal 3 2 2 2" xfId="839" xr:uid="{00000000-0005-0000-0000-000042050000}"/>
    <cellStyle name="Normal 3 2 2 2 2" xfId="2156" xr:uid="{00000000-0005-0000-0000-000043050000}"/>
    <cellStyle name="Normal 3 2 2 2 2 2" xfId="5584" xr:uid="{9F62302E-3C94-4C3E-B3CB-17A28559AD74}"/>
    <cellStyle name="Normal 3 2 2 2 2 2 2" xfId="5585" xr:uid="{7BE365F7-7B73-4E65-B7F5-399E2917FE84}"/>
    <cellStyle name="Normal 3 2 2 2 3" xfId="5586" xr:uid="{BED93FA5-344F-494E-AF4B-A9E90DD419BC}"/>
    <cellStyle name="Normal 3 2 2 2 4" xfId="5587" xr:uid="{8E7C6682-C426-4616-A0AA-0848781C455C}"/>
    <cellStyle name="Normal 3 2 2 2 5" xfId="5588" xr:uid="{C4E8BA92-6F11-4BE2-B704-B255CBCA00AC}"/>
    <cellStyle name="Normal 3 2 2 2 6" xfId="5589" xr:uid="{9B3DC16A-440B-44CD-93E5-4D1269677EA8}"/>
    <cellStyle name="Normal 3 2 2 2 7" xfId="44454" xr:uid="{6853C9D6-3A95-411E-8086-C20F0F556EA7}"/>
    <cellStyle name="Normal 3 2 2 2 8" xfId="5583" xr:uid="{5E526428-9A14-45D3-B9DD-4C428540D7EF}"/>
    <cellStyle name="Normal 3 2 2 3" xfId="5590" xr:uid="{8785564C-F082-42F9-9A27-A3991C8FF50B}"/>
    <cellStyle name="Normal 3 2 2 4" xfId="5591" xr:uid="{85DB11DA-B2D8-4B8E-9527-1796B60FFEE8}"/>
    <cellStyle name="Normal 3 2 2 4 2" xfId="5592" xr:uid="{C0097E52-11D1-4871-B1D3-0D04FAD2D9F2}"/>
    <cellStyle name="Normal 3 2 2 4 2 2" xfId="5593" xr:uid="{270814BB-9B34-4B3E-A3D8-7FCB520A6643}"/>
    <cellStyle name="Normal 3 2 2 5" xfId="5594" xr:uid="{4CB59000-4913-45CA-8264-D844EF5BF68D}"/>
    <cellStyle name="Normal 3 2 2 6" xfId="5595" xr:uid="{60471C65-0BBD-492B-A7F4-DF7E1C9FD855}"/>
    <cellStyle name="Normal 3 2 2 7" xfId="5596" xr:uid="{110B2A03-5A88-4574-8C20-397A6BB8332B}"/>
    <cellStyle name="Normal 3 2 2 8" xfId="15154" xr:uid="{42D751F5-5BDF-42DF-A3C4-DBA0F322DFB1}"/>
    <cellStyle name="Normal 3 2 2 9" xfId="44388" xr:uid="{2124A0AC-88AE-449A-80CF-ACEDAF30268C}"/>
    <cellStyle name="Normal 3 2 3" xfId="840" xr:uid="{00000000-0005-0000-0000-000044050000}"/>
    <cellStyle name="Normal 3 2 3 10" xfId="45972" xr:uid="{A40A68E6-EA74-4D84-8AC6-2AF151707CEB}"/>
    <cellStyle name="Normal 3 2 3 11" xfId="5597" xr:uid="{DD1FFF56-6362-4831-8A1A-F6659EA021B5}"/>
    <cellStyle name="Normal 3 2 3 2" xfId="5598" xr:uid="{539E1FD5-45A6-417F-A666-53D64E882E4D}"/>
    <cellStyle name="Normal 3 2 3 2 2" xfId="5599" xr:uid="{9BD93934-B460-496B-B314-9159B9E450FD}"/>
    <cellStyle name="Normal 3 2 3 2 2 2" xfId="5600" xr:uid="{CDB1E0E4-EB6D-4584-B394-2FB6E4298AFF}"/>
    <cellStyle name="Normal 3 2 3 3" xfId="5601" xr:uid="{CDDA1BDA-511D-416B-B928-21723A8B6900}"/>
    <cellStyle name="Normal 3 2 3 4" xfId="5602" xr:uid="{B79B2D7F-0AAD-4BAD-AB78-3E066F940461}"/>
    <cellStyle name="Normal 3 2 3 5" xfId="5603" xr:uid="{D73415FD-3E5F-4D82-B2DD-AAC28374AC5B}"/>
    <cellStyle name="Normal 3 2 3 6" xfId="5604" xr:uid="{908897C4-2A51-4860-9916-2646BB650FE1}"/>
    <cellStyle name="Normal 3 2 3 7" xfId="5605" xr:uid="{C8EFF192-393E-4149-85C5-579399D0667F}"/>
    <cellStyle name="Normal 3 2 3 8" xfId="15155" xr:uid="{21515C6F-236B-4D4D-8C5B-9B421253EB40}"/>
    <cellStyle name="Normal 3 2 3 9" xfId="44485" xr:uid="{F3B4C30D-28C6-4E00-BF1B-10F7CFDC545D}"/>
    <cellStyle name="Normal 3 2 4" xfId="5606" xr:uid="{DD43FDE2-826C-4BCD-8F28-4C642BB10F83}"/>
    <cellStyle name="Normal 3 2 4 2" xfId="5607" xr:uid="{82F325D2-6A6F-4BFD-A06D-51250E74B5F0}"/>
    <cellStyle name="Normal 3 2 4 2 2" xfId="5608" xr:uid="{B6610AAD-15C8-4094-8696-3F421A19CA33}"/>
    <cellStyle name="Normal 3 2 5" xfId="5609" xr:uid="{E579D9E1-5F49-48A5-9DB4-4386F187D89C}"/>
    <cellStyle name="Normal 3 2 6" xfId="5610" xr:uid="{579C16E2-CA70-48AE-9C9A-B5EADEAFA571}"/>
    <cellStyle name="Normal 3 2 7" xfId="5611" xr:uid="{FBB701F0-DC6F-4435-9F6B-960EDB763D92}"/>
    <cellStyle name="Normal 3 2 8" xfId="5612" xr:uid="{EE75B5E3-E768-47AB-9030-FC7F03C26094}"/>
    <cellStyle name="Normal 3 2 9" xfId="5613" xr:uid="{A4BB54F6-882D-4D39-A454-3F759E85F6E4}"/>
    <cellStyle name="Normal 3 2_CPI_Y'52_TOP_GG 1" xfId="841" xr:uid="{00000000-0005-0000-0000-000045050000}"/>
    <cellStyle name="Normal 3 20" xfId="2155" xr:uid="{00000000-0005-0000-0000-000046050000}"/>
    <cellStyle name="Normal 3 20 2" xfId="5615" xr:uid="{B0FD8714-7A24-4D37-B8D5-CF755392B6D9}"/>
    <cellStyle name="Normal 3 20 3" xfId="5616" xr:uid="{17263A21-3E25-4FBA-B5B7-CEB415AEAA2A}"/>
    <cellStyle name="Normal 3 20 4" xfId="5617" xr:uid="{DCA79500-6606-4586-A19F-3DA597B833F1}"/>
    <cellStyle name="Normal 3 20 5" xfId="5618" xr:uid="{3FE85195-AE9C-48FB-9931-ECD57222FCFE}"/>
    <cellStyle name="Normal 3 20 6" xfId="5619" xr:uid="{CAFB4D15-B124-46EB-8F81-2FE406210C99}"/>
    <cellStyle name="Normal 3 20 7" xfId="46810" xr:uid="{1912E704-2F71-46FC-B91D-83373AB81FDA}"/>
    <cellStyle name="Normal 3 20 8" xfId="5614" xr:uid="{664D770E-9100-4C26-A553-9BF97C9954E3}"/>
    <cellStyle name="Normal 3 21" xfId="2600" xr:uid="{00000000-0005-0000-0000-000047050000}"/>
    <cellStyle name="Normal 3 21 2" xfId="5621" xr:uid="{131D5D1F-0198-4244-95CC-B8CA08963B06}"/>
    <cellStyle name="Normal 3 21 3" xfId="5622" xr:uid="{10F431B1-0FE3-4441-ACAF-807FA04BB979}"/>
    <cellStyle name="Normal 3 21 4" xfId="5623" xr:uid="{48915090-99D7-448F-80FF-2A29851DA5C2}"/>
    <cellStyle name="Normal 3 21 5" xfId="5624" xr:uid="{97498611-5248-4403-BEEB-8A7A1D8B210C}"/>
    <cellStyle name="Normal 3 21 6" xfId="5625" xr:uid="{C3C7513F-BA31-4369-948B-323442F2D817}"/>
    <cellStyle name="Normal 3 21 7" xfId="47141" xr:uid="{521EA2CF-10B8-4851-82CA-98AAF2CF6E75}"/>
    <cellStyle name="Normal 3 21 8" xfId="5620" xr:uid="{2A2D02E5-065B-4322-942B-80731B5486DC}"/>
    <cellStyle name="Normal 3 22" xfId="2601" xr:uid="{00000000-0005-0000-0000-000048050000}"/>
    <cellStyle name="Normal 3 22 2" xfId="5627" xr:uid="{D4D79BA2-23B6-40F0-9B57-00A3818C904F}"/>
    <cellStyle name="Normal 3 22 3" xfId="5628" xr:uid="{B6B92790-6099-440D-9D70-048C185D25D5}"/>
    <cellStyle name="Normal 3 22 4" xfId="5629" xr:uid="{6B2C2EEF-3373-4E39-98C0-7A6669E6A6BD}"/>
    <cellStyle name="Normal 3 22 5" xfId="5630" xr:uid="{C11FBC7E-545A-484D-A76E-D32A5F9591AC}"/>
    <cellStyle name="Normal 3 22 6" xfId="5631" xr:uid="{B4258405-4E55-4E54-85EE-A6FD73622230}"/>
    <cellStyle name="Normal 3 22 7" xfId="47142" xr:uid="{7A976573-5912-49F8-AB5E-2FB4F6CF9C26}"/>
    <cellStyle name="Normal 3 22 8" xfId="5626" xr:uid="{888ABA44-10BF-4C89-AA8B-CC8F777633F5}"/>
    <cellStyle name="Normal 3 23" xfId="2599" xr:uid="{00000000-0005-0000-0000-000049050000}"/>
    <cellStyle name="Normal 3 23 2" xfId="5633" xr:uid="{6BAFB9FE-0C8E-4863-8966-28A2CF7CA0F4}"/>
    <cellStyle name="Normal 3 23 3" xfId="5634" xr:uid="{CB351CC0-A167-41D7-BF98-E2183C50C8C5}"/>
    <cellStyle name="Normal 3 23 4" xfId="5635" xr:uid="{E1E4A39D-3840-400A-9ADA-6D0A634A36FC}"/>
    <cellStyle name="Normal 3 23 5" xfId="5636" xr:uid="{BDDB5872-76AC-4E87-ACE5-9360F7C69E08}"/>
    <cellStyle name="Normal 3 23 6" xfId="5637" xr:uid="{B70E83CB-EC55-46AB-B081-52538E2D71BA}"/>
    <cellStyle name="Normal 3 23 7" xfId="47140" xr:uid="{7699ECE5-44D7-4401-86AC-B46FB2C9049D}"/>
    <cellStyle name="Normal 3 23 8" xfId="5632" xr:uid="{5D8CD535-3026-4305-ADF5-F35FDF01A6AD}"/>
    <cellStyle name="Normal 3 24" xfId="2616" xr:uid="{00000000-0005-0000-0000-00004A050000}"/>
    <cellStyle name="Normal 3 24 2" xfId="47157" xr:uid="{BB5894DF-6EB9-4090-8F9E-5D0234235900}"/>
    <cellStyle name="Normal 3 24 3" xfId="5638" xr:uid="{787FBDB3-D1EC-42B8-BE00-2622E97B08F0}"/>
    <cellStyle name="Normal 3 25" xfId="2615" xr:uid="{00000000-0005-0000-0000-00004B050000}"/>
    <cellStyle name="Normal 3 25 2" xfId="47156" xr:uid="{BABF9202-402D-4E41-8091-1423B22CFD8C}"/>
    <cellStyle name="Normal 3 25 3" xfId="5639" xr:uid="{C4936B88-2811-4097-ABC5-EA71A45928B4}"/>
    <cellStyle name="Normal 3 26" xfId="5640" xr:uid="{3B63AFA6-4A5B-4F7E-B854-FDBB60ECF8D0}"/>
    <cellStyle name="Normal 3 27" xfId="5641" xr:uid="{866A761F-217C-40D9-9312-67DB6611AB40}"/>
    <cellStyle name="Normal 3 28" xfId="5642" xr:uid="{82003198-218C-46CC-B24C-EA59C127F096}"/>
    <cellStyle name="Normal 3 29" xfId="5643" xr:uid="{1E80D00E-1A45-4115-B362-B8D007FE3DA5}"/>
    <cellStyle name="Normal 3 3" xfId="842" xr:uid="{00000000-0005-0000-0000-00004C050000}"/>
    <cellStyle name="Normal 3 3 2" xfId="5644" xr:uid="{1707E82F-34D8-4860-94D6-ECA68E72E0C4}"/>
    <cellStyle name="Normal 3 3 2 2" xfId="5645" xr:uid="{42C0F2CF-9561-43EF-8BB2-2BBC99467F98}"/>
    <cellStyle name="Normal 3 3 2 3" xfId="44490" xr:uid="{7B3E65C5-526C-4669-937B-E75ED93FC5C7}"/>
    <cellStyle name="Normal 3 3 3" xfId="5646" xr:uid="{A1AD53F9-2C48-4242-9EB8-C283172BA202}"/>
    <cellStyle name="Normal 3 3 3 10" xfId="20878" xr:uid="{4A17F14B-7988-4A65-9470-70D7DC90823C}"/>
    <cellStyle name="Normal 3 3 3 10 2" xfId="36607" xr:uid="{A068B27A-09E2-49BA-B949-0796BC0CCD6A}"/>
    <cellStyle name="Normal 3 3 3 11" xfId="22336" xr:uid="{D965F4AD-B455-46FB-B26E-AE1C9DA9F458}"/>
    <cellStyle name="Normal 3 3 3 11 2" xfId="37997" xr:uid="{E4D2E0E5-0BF5-4536-B2B2-684A9A0BA6D9}"/>
    <cellStyle name="Normal 3 3 3 12" xfId="24332" xr:uid="{A2CA78A0-81A3-4796-A8FD-798EF4968DB2}"/>
    <cellStyle name="Normal 3 3 3 13" xfId="41247" xr:uid="{F5113BC1-2EC6-4A1B-8461-6A2BAF5D25D3}"/>
    <cellStyle name="Normal 3 3 3 14" xfId="44747" xr:uid="{8DBFCAE9-3A40-4FC9-805A-55D3CE5E76F0}"/>
    <cellStyle name="Normal 3 3 3 15" xfId="47520" xr:uid="{50EEADCD-C670-46DD-8A9F-6B734F4129D3}"/>
    <cellStyle name="Normal 3 3 3 2" xfId="5647" xr:uid="{F238C869-DADC-490F-8C57-F3E46DF5C58B}"/>
    <cellStyle name="Normal 3 3 3 2 10" xfId="24333" xr:uid="{265D6B01-1EA6-4579-BE55-1C392E07EB68}"/>
    <cellStyle name="Normal 3 3 3 2 11" xfId="41248" xr:uid="{D7DB0586-4BD8-45F3-A4E4-BFB309C40DB5}"/>
    <cellStyle name="Normal 3 3 3 2 12" xfId="44748" xr:uid="{9FC4F7B7-5429-482F-AEB7-0D0255F6B9FE}"/>
    <cellStyle name="Normal 3 3 3 2 13" xfId="47521" xr:uid="{40EFCCB4-66CC-41DA-B797-A4F8AB17B678}"/>
    <cellStyle name="Normal 3 3 3 2 2" xfId="9094" xr:uid="{BF9E7BFE-0EC8-405E-9AE0-19C729B71D66}"/>
    <cellStyle name="Normal 3 3 3 2 2 2" xfId="11550" xr:uid="{EA03AE27-1ED7-40FA-9E47-C129C23FE1ED}"/>
    <cellStyle name="Normal 3 3 3 2 2 2 2" xfId="18159" xr:uid="{00556DA5-C8CA-4E8A-B004-1E6FCB571F92}"/>
    <cellStyle name="Normal 3 3 3 2 2 2 2 2" xfId="33888" xr:uid="{66214361-7708-446B-B01C-94F1438ED211}"/>
    <cellStyle name="Normal 3 3 3 2 2 2 3" xfId="27692" xr:uid="{0834BF72-39EB-4225-B5DE-AE932A38EC62}"/>
    <cellStyle name="Normal 3 3 3 2 2 2 4" xfId="45312" xr:uid="{C56A535A-4E77-45AF-AED7-35047BB4E93D}"/>
    <cellStyle name="Normal 3 3 3 2 2 2 5" xfId="48076" xr:uid="{E062FA22-01D2-4188-BCEB-4B20329BA1EC}"/>
    <cellStyle name="Normal 3 3 3 2 2 3" xfId="14733" xr:uid="{4C695AF7-C10B-4831-AB70-C56745E4B79B}"/>
    <cellStyle name="Normal 3 3 3 2 2 3 2" xfId="30816" xr:uid="{34C76ADC-0B97-4CFC-A44C-10346A063663}"/>
    <cellStyle name="Normal 3 3 3 2 2 4" xfId="21423" xr:uid="{E34EA40D-F6D9-4B44-9105-D094E921C96A}"/>
    <cellStyle name="Normal 3 3 3 2 2 4 2" xfId="37152" xr:uid="{EBF39DBB-34A7-4D5E-AF9A-BE6F93D29DC2}"/>
    <cellStyle name="Normal 3 3 3 2 2 5" xfId="23418" xr:uid="{56D1B69A-2BC9-4E7F-9445-FC18BE800180}"/>
    <cellStyle name="Normal 3 3 3 2 2 5 2" xfId="39073" xr:uid="{B395FC3E-BBED-4DEC-83C2-6A3756D50190}"/>
    <cellStyle name="Normal 3 3 3 2 2 6" xfId="25324" xr:uid="{EA8F15E4-CCC6-4949-ACD0-157ACEC7E7D0}"/>
    <cellStyle name="Normal 3 3 3 2 2 7" xfId="41249" xr:uid="{D7285230-6EE8-4338-B851-D98399CE9355}"/>
    <cellStyle name="Normal 3 3 3 2 2 8" xfId="44949" xr:uid="{AAA2A751-DA9D-467A-897B-3A62E4986968}"/>
    <cellStyle name="Normal 3 3 3 2 2 9" xfId="47721" xr:uid="{1F6ACD7E-0716-49E5-9E4E-5B1054B4C9C7}"/>
    <cellStyle name="Normal 3 3 3 2 3" xfId="10554" xr:uid="{A3273560-04B6-4E53-94A1-6B0157F07C5C}"/>
    <cellStyle name="Normal 3 3 3 2 3 2" xfId="14734" xr:uid="{FBADF0C6-EA8E-446E-AAFC-ED5EE8302DC2}"/>
    <cellStyle name="Normal 3 3 3 2 3 2 2" xfId="30817" xr:uid="{2B81C915-F9D3-4E18-9979-6A3ECBD6974A}"/>
    <cellStyle name="Normal 3 3 3 2 3 2 3" xfId="45303" xr:uid="{FE13C0ED-E01B-4436-8C47-B3FFE8DDCF66}"/>
    <cellStyle name="Normal 3 3 3 2 3 2 4" xfId="48067" xr:uid="{2E75C0E3-7104-4DB6-9054-9B109255115B}"/>
    <cellStyle name="Normal 3 3 3 2 3 3" xfId="26721" xr:uid="{2450B999-4AC7-4E20-A36E-5302314CA944}"/>
    <cellStyle name="Normal 3 3 3 2 3 4" xfId="44950" xr:uid="{C36E9F76-6979-428B-AE0B-F0BAAE940229}"/>
    <cellStyle name="Normal 3 3 3 2 3 5" xfId="47722" xr:uid="{D86E378A-76A1-4B1F-9FBE-C5B7CC601A15}"/>
    <cellStyle name="Normal 3 3 3 2 4" xfId="14735" xr:uid="{7878048C-93B1-4A0A-AC06-E3F5FDD8329B}"/>
    <cellStyle name="Normal 3 3 3 2 4 2" xfId="30818" xr:uid="{B7146BA4-5C38-4EB0-B4C2-799B1CA560AB}"/>
    <cellStyle name="Normal 3 3 3 2 4 2 2" xfId="45310" xr:uid="{F4FC2526-BA97-4C85-9BBD-F2F42D9BFB3D}"/>
    <cellStyle name="Normal 3 3 3 2 4 2 3" xfId="48074" xr:uid="{01E95BC1-AB4E-411E-89AD-924957BF0204}"/>
    <cellStyle name="Normal 3 3 3 2 4 3" xfId="44951" xr:uid="{D6758D88-B628-4D4C-A0A6-CBE962848CE6}"/>
    <cellStyle name="Normal 3 3 3 2 4 4" xfId="47723" xr:uid="{070C2633-C967-4867-AF7B-A6FD803A63DA}"/>
    <cellStyle name="Normal 3 3 3 2 5" xfId="14736" xr:uid="{23072160-70FF-4C47-9E5A-E1729AA69857}"/>
    <cellStyle name="Normal 3 3 3 2 5 2" xfId="30819" xr:uid="{60CCBF6A-64A5-4744-8DF1-C4D064E1C8F9}"/>
    <cellStyle name="Normal 3 3 3 2 5 2 2" xfId="45305" xr:uid="{93F2F2EE-367D-4030-82B8-0A1C6F22D7AC}"/>
    <cellStyle name="Normal 3 3 3 2 5 2 3" xfId="48069" xr:uid="{55175AEE-7F93-4A0A-8E1D-85670CF7D7FA}"/>
    <cellStyle name="Normal 3 3 3 2 5 3" xfId="44952" xr:uid="{5C99484A-D7EA-43F4-A0FE-2C847A2971FD}"/>
    <cellStyle name="Normal 3 3 3 2 5 4" xfId="47724" xr:uid="{F209AFA8-F0DE-42F5-B5CC-BA2A4225EBA3}"/>
    <cellStyle name="Normal 3 3 3 2 6" xfId="14737" xr:uid="{81B18F26-EF24-4ED3-87B9-8D180508989F}"/>
    <cellStyle name="Normal 3 3 3 2 6 2" xfId="30820" xr:uid="{B0AC7779-2A80-4AB1-BAE3-9A92408F87B6}"/>
    <cellStyle name="Normal 3 3 3 2 6 2 2" xfId="45308" xr:uid="{3934179D-7A1E-4465-B297-105ED15FF418}"/>
    <cellStyle name="Normal 3 3 3 2 6 2 3" xfId="48072" xr:uid="{507A2186-43F9-4264-B971-7BE07946D1D8}"/>
    <cellStyle name="Normal 3 3 3 2 6 3" xfId="44953" xr:uid="{E7ADD301-01F3-42EA-B4EF-43F586BBB1EF}"/>
    <cellStyle name="Normal 3 3 3 2 6 4" xfId="47725" xr:uid="{AD33A771-B6E0-4F80-B3E5-F06A5CBAE68C}"/>
    <cellStyle name="Normal 3 3 3 2 7" xfId="14311" xr:uid="{39B1827C-9782-41D5-A0AA-E7F0EF1B502E}"/>
    <cellStyle name="Normal 3 3 3 2 7 2" xfId="30426" xr:uid="{7A8D3FF9-3E6B-4B31-8790-3ECB3AD997EB}"/>
    <cellStyle name="Normal 3 3 3 2 7 3" xfId="45134" xr:uid="{600783DD-FEB5-4494-BC9B-0368E3FB3319}"/>
    <cellStyle name="Normal 3 3 3 2 7 4" xfId="47899" xr:uid="{4460365F-1106-4B57-94C7-A55B21107CF8}"/>
    <cellStyle name="Normal 3 3 3 2 8" xfId="20879" xr:uid="{5134594A-523D-4003-9B5A-B328BFBB4091}"/>
    <cellStyle name="Normal 3 3 3 2 8 2" xfId="36608" xr:uid="{57D4B7A1-4974-4C94-847E-445823BC57F4}"/>
    <cellStyle name="Normal 3 3 3 2 9" xfId="22337" xr:uid="{124F1004-077E-480D-B920-B31E5C5440C7}"/>
    <cellStyle name="Normal 3 3 3 2 9 2" xfId="37998" xr:uid="{5F9FDB5C-AF43-4FFB-B2E2-06A3D4C0EDE4}"/>
    <cellStyle name="Normal 3 3 3 3" xfId="9093" xr:uid="{4AC19054-570B-4BFC-9093-B6FF4525BF27}"/>
    <cellStyle name="Normal 3 3 3 3 2" xfId="11549" xr:uid="{4681A3E0-3119-4CE2-B9FC-DEBBCBFC0041}"/>
    <cellStyle name="Normal 3 3 3 3 2 2" xfId="18158" xr:uid="{C6C4DA6A-DC1B-478A-A2AF-0E592C55D563}"/>
    <cellStyle name="Normal 3 3 3 3 2 2 2" xfId="33887" xr:uid="{E87A6B8A-A698-4E95-A39B-F75C6CCC809B}"/>
    <cellStyle name="Normal 3 3 3 3 2 3" xfId="27691" xr:uid="{67ABF1F9-40B6-40DA-B84D-FAF92EE3101F}"/>
    <cellStyle name="Normal 3 3 3 3 2 4" xfId="45311" xr:uid="{1EFB7A33-7E76-4CD0-BE12-CB3E3577EB1D}"/>
    <cellStyle name="Normal 3 3 3 3 2 5" xfId="48075" xr:uid="{9B94373D-DB98-40F5-B712-A076322C5E1D}"/>
    <cellStyle name="Normal 3 3 3 3 3" xfId="14738" xr:uid="{0D533C71-C286-43EC-8189-B4FBF92D0E0B}"/>
    <cellStyle name="Normal 3 3 3 3 3 2" xfId="30821" xr:uid="{AA0DAE52-E010-4D3A-8E0D-9DE31843CBCB}"/>
    <cellStyle name="Normal 3 3 3 3 4" xfId="21422" xr:uid="{9E931023-ED49-42EA-8162-ED5A16190D15}"/>
    <cellStyle name="Normal 3 3 3 3 4 2" xfId="37151" xr:uid="{BA8B2A5E-6D4E-43D5-9F21-2BAF5C2BD7AD}"/>
    <cellStyle name="Normal 3 3 3 3 5" xfId="23417" xr:uid="{57AF42C5-C4C3-4CD5-8519-06ACF0716879}"/>
    <cellStyle name="Normal 3 3 3 3 5 2" xfId="39072" xr:uid="{DA95AB86-29C2-41A4-B5A2-B49343614333}"/>
    <cellStyle name="Normal 3 3 3 3 6" xfId="25323" xr:uid="{FA2B1AD8-F8B6-4C53-A770-739F4893EAAD}"/>
    <cellStyle name="Normal 3 3 3 3 7" xfId="41250" xr:uid="{D63BF0A3-8916-4735-A97B-8521711F898D}"/>
    <cellStyle name="Normal 3 3 3 3 8" xfId="44954" xr:uid="{A7DD99E0-0E15-456E-A8AA-9D8FB10BFB4A}"/>
    <cellStyle name="Normal 3 3 3 3 9" xfId="47726" xr:uid="{B137B56D-2987-48EE-A054-FBAF50B1060A}"/>
    <cellStyle name="Normal 3 3 3 4" xfId="10553" xr:uid="{BCDD328F-0FEF-4601-99D4-EA49667C6DA1}"/>
    <cellStyle name="Normal 3 3 3 4 2" xfId="14739" xr:uid="{EED08E58-0A63-44E7-A986-6114CB402FB9}"/>
    <cellStyle name="Normal 3 3 3 4 2 2" xfId="30822" xr:uid="{3258123C-7929-42F6-990D-70018EFEB6B3}"/>
    <cellStyle name="Normal 3 3 3 4 2 3" xfId="45304" xr:uid="{BA4D3A58-6243-4DA1-BD07-A4BD3D250958}"/>
    <cellStyle name="Normal 3 3 3 4 2 4" xfId="48068" xr:uid="{A82228EC-4238-407D-93A3-6D8D4A2C2E81}"/>
    <cellStyle name="Normal 3 3 3 4 3" xfId="26720" xr:uid="{D83FD1E7-59B2-4590-9807-874408161FB8}"/>
    <cellStyle name="Normal 3 3 3 4 4" xfId="44955" xr:uid="{10C8A395-9509-4C42-9A85-A31E278A7512}"/>
    <cellStyle name="Normal 3 3 3 4 5" xfId="47727" xr:uid="{A0A6E91D-2505-4884-82E9-E6D2E5521F1E}"/>
    <cellStyle name="Normal 3 3 3 5" xfId="14740" xr:uid="{AD24249E-ECF3-4405-8CE3-84B35FF278A9}"/>
    <cellStyle name="Normal 3 3 3 5 2" xfId="30823" xr:uid="{78B9A5ED-E66D-4406-A65B-A050DAF473AC}"/>
    <cellStyle name="Normal 3 3 3 5 2 2" xfId="45309" xr:uid="{A119CBB3-F123-44F6-853A-D96267B0B971}"/>
    <cellStyle name="Normal 3 3 3 5 2 3" xfId="48073" xr:uid="{915AE6E4-4A39-4FFF-B159-05C3B009385F}"/>
    <cellStyle name="Normal 3 3 3 5 3" xfId="44956" xr:uid="{D0AAB8CB-DD26-4BCD-87C4-5FB66E6B056A}"/>
    <cellStyle name="Normal 3 3 3 5 4" xfId="47728" xr:uid="{AC2064D7-ADC9-4139-A9E5-DC42FE84540E}"/>
    <cellStyle name="Normal 3 3 3 6" xfId="14741" xr:uid="{C417402E-FE96-400C-9D0D-BB5473F0EC3F}"/>
    <cellStyle name="Normal 3 3 3 6 2" xfId="30824" xr:uid="{8093E1DF-F9D3-4CC9-A545-792C348BBB31}"/>
    <cellStyle name="Normal 3 3 3 6 2 2" xfId="45306" xr:uid="{D7CFB7D1-1F6F-4E0B-A81F-9BBD4F456C0A}"/>
    <cellStyle name="Normal 3 3 3 6 2 3" xfId="48070" xr:uid="{E4DF1748-9021-4B6E-B9D9-2560DBF07517}"/>
    <cellStyle name="Normal 3 3 3 6 3" xfId="44957" xr:uid="{40C427D7-B5D6-49A8-91AB-2B5142D71940}"/>
    <cellStyle name="Normal 3 3 3 6 4" xfId="47729" xr:uid="{8D5296BC-9243-4A42-B030-E7E8D0BBFDAF}"/>
    <cellStyle name="Normal 3 3 3 7" xfId="14742" xr:uid="{11EA0E8B-9137-4FCB-8AE2-2B93ECB935FD}"/>
    <cellStyle name="Normal 3 3 3 7 2" xfId="30825" xr:uid="{3299372D-5F09-4608-882C-629F7AEB513C}"/>
    <cellStyle name="Normal 3 3 3 7 2 2" xfId="45307" xr:uid="{9FBAD119-0593-4B98-88A1-3CB753717CCA}"/>
    <cellStyle name="Normal 3 3 3 7 2 3" xfId="48071" xr:uid="{F0948152-F172-48DB-9DDA-7FA4FD2578DF}"/>
    <cellStyle name="Normal 3 3 3 7 3" xfId="44958" xr:uid="{9668D779-67BE-4B34-8AE0-C274C9351B73}"/>
    <cellStyle name="Normal 3 3 3 7 4" xfId="47730" xr:uid="{84422126-B659-4B50-B729-611425406ABC}"/>
    <cellStyle name="Normal 3 3 3 8" xfId="15156" xr:uid="{733DA9E4-9DDD-4CCF-A8D5-FD0FB7923432}"/>
    <cellStyle name="Normal 3 3 3 8 2" xfId="31099" xr:uid="{A44155CD-D906-479B-96DE-797DF2B7E832}"/>
    <cellStyle name="Normal 3 3 3 8 3" xfId="45133" xr:uid="{A17DC8BC-9162-474F-8B84-1B1E7A0A1B9E}"/>
    <cellStyle name="Normal 3 3 3 8 4" xfId="47898" xr:uid="{CCEA670C-77AB-40C0-8D03-5AE32186DE17}"/>
    <cellStyle name="Normal 3 3 3 9" xfId="14310" xr:uid="{BDB4465A-53AD-4C54-BB64-11F6EBCB830E}"/>
    <cellStyle name="Normal 3 3 3 9 2" xfId="30425" xr:uid="{C926F2A7-61E7-4123-A6D1-23C61374C39B}"/>
    <cellStyle name="Normal 3 3 4" xfId="5648" xr:uid="{BD02E80F-045A-4F3A-81C6-670C0A240A39}"/>
    <cellStyle name="Normal 3 3 5" xfId="5649" xr:uid="{9733CBCA-4E01-449D-AE01-1EA1A3FEA093}"/>
    <cellStyle name="Normal 3 3 6" xfId="5650" xr:uid="{2B5B5C66-DC23-4A4E-8BF1-A5AD9C23F604}"/>
    <cellStyle name="Normal 3 3 7" xfId="5651" xr:uid="{E3F13218-2670-4CD8-85E0-BB1E69A3A38F}"/>
    <cellStyle name="Normal 3 3 8" xfId="44445" xr:uid="{BAC3D546-4211-4F94-935D-360025526E9F}"/>
    <cellStyle name="Normal 3 30" xfId="5652" xr:uid="{664F97D2-A273-4F39-BACC-B8385D87F07C}"/>
    <cellStyle name="Normal 3 30 10" xfId="22338" xr:uid="{B1B042F7-4096-4A16-86F5-8CEF2ECE3D27}"/>
    <cellStyle name="Normal 3 30 10 2" xfId="37999" xr:uid="{93C3DD88-08CD-4F25-BAC3-B128F2666893}"/>
    <cellStyle name="Normal 3 30 11" xfId="24334" xr:uid="{9214DD00-FA6E-436F-A9B1-B2CF317709F8}"/>
    <cellStyle name="Normal 3 30 12" xfId="41251" xr:uid="{EF0ADE8B-7601-4496-B62C-440F38350EF6}"/>
    <cellStyle name="Normal 3 30 13" xfId="44749" xr:uid="{FE72C27A-9BDB-43A7-9D75-88BCB891C86C}"/>
    <cellStyle name="Normal 3 30 14" xfId="47522" xr:uid="{6C011938-E3C9-468B-B3BC-ED279FE86C02}"/>
    <cellStyle name="Normal 3 30 2" xfId="5653" xr:uid="{F333F6A6-BFF9-4A0A-8B13-E08C7215F97F}"/>
    <cellStyle name="Normal 3 30 2 10" xfId="24335" xr:uid="{FDCA9760-E24B-49C2-B510-F25D111755F2}"/>
    <cellStyle name="Normal 3 30 2 11" xfId="41252" xr:uid="{4DD137ED-194E-4C7E-A608-817714F1736F}"/>
    <cellStyle name="Normal 3 30 2 12" xfId="44750" xr:uid="{C1933408-3F07-42C9-9D64-6FCFF2B54E84}"/>
    <cellStyle name="Normal 3 30 2 13" xfId="47523" xr:uid="{C476587D-DC9B-4824-AFDD-ACD814766ABD}"/>
    <cellStyle name="Normal 3 30 2 2" xfId="9096" xr:uid="{D502CCF1-9202-435B-AC99-56D8A808B071}"/>
    <cellStyle name="Normal 3 30 2 2 2" xfId="11552" xr:uid="{57FE6B38-FB45-4772-8ACA-95E30B80888F}"/>
    <cellStyle name="Normal 3 30 2 2 2 2" xfId="18161" xr:uid="{79947E41-F65F-448D-BA00-3723EC0597A7}"/>
    <cellStyle name="Normal 3 30 2 2 2 2 2" xfId="33890" xr:uid="{0F674BFB-C8C9-4350-B33F-B617AEF0FCF8}"/>
    <cellStyle name="Normal 3 30 2 2 2 3" xfId="27694" xr:uid="{281531A1-EE1B-4719-A902-79EAB2CFE239}"/>
    <cellStyle name="Normal 3 30 2 2 2 4" xfId="45314" xr:uid="{FB89B9F1-EA7C-4010-B966-B941696F124A}"/>
    <cellStyle name="Normal 3 30 2 2 2 5" xfId="48078" xr:uid="{DF33F0F8-9567-4327-8A91-A136AB6DCF5A}"/>
    <cellStyle name="Normal 3 30 2 2 3" xfId="14743" xr:uid="{F259F6B6-35E7-4D9E-866A-F45E906A3474}"/>
    <cellStyle name="Normal 3 30 2 2 3 2" xfId="30826" xr:uid="{D853AABB-3420-4D82-BFD4-CA4403B5E07D}"/>
    <cellStyle name="Normal 3 30 2 2 4" xfId="21425" xr:uid="{2C687B38-BF94-433A-8B5B-013653E13E30}"/>
    <cellStyle name="Normal 3 30 2 2 4 2" xfId="37154" xr:uid="{BDFA0428-2DAC-4DB8-B210-E73211D9E0B7}"/>
    <cellStyle name="Normal 3 30 2 2 5" xfId="23420" xr:uid="{2A62733D-6519-4D63-9C87-D81F8416818B}"/>
    <cellStyle name="Normal 3 30 2 2 5 2" xfId="39075" xr:uid="{3733C995-06EA-4E28-8CDE-6EF6341EA706}"/>
    <cellStyle name="Normal 3 30 2 2 6" xfId="25326" xr:uid="{9E55C9DA-3E05-4831-B4F4-4C1DA345FBCF}"/>
    <cellStyle name="Normal 3 30 2 2 7" xfId="41253" xr:uid="{F45C6529-4410-4FDF-AFC8-C41B14BA2857}"/>
    <cellStyle name="Normal 3 30 2 2 8" xfId="44959" xr:uid="{FAECDD51-E6AE-4739-B9C1-80D24E37DB88}"/>
    <cellStyle name="Normal 3 30 2 2 9" xfId="47731" xr:uid="{717B8BEA-3C51-4E6D-A5DC-B5E4247B4594}"/>
    <cellStyle name="Normal 3 30 2 3" xfId="10556" xr:uid="{7D3C0B9A-4899-4BED-AF70-A5E40669342A}"/>
    <cellStyle name="Normal 3 30 2 3 2" xfId="14744" xr:uid="{8743D0B9-8C02-4F5C-8272-F9152AFD0358}"/>
    <cellStyle name="Normal 3 30 2 3 2 2" xfId="30827" xr:uid="{0F7A3A46-14B1-4F89-82B3-35FCBE31FC0A}"/>
    <cellStyle name="Normal 3 30 2 3 2 3" xfId="45301" xr:uid="{B7AFD173-373B-482F-A171-B22EC5CCE393}"/>
    <cellStyle name="Normal 3 30 2 3 2 4" xfId="48065" xr:uid="{F268E350-481E-46D9-BC8F-D31E80FDC6EF}"/>
    <cellStyle name="Normal 3 30 2 3 3" xfId="26723" xr:uid="{5D453D5B-1B96-4220-8A54-92E8015D7E29}"/>
    <cellStyle name="Normal 3 30 2 3 4" xfId="44960" xr:uid="{7646B696-E26E-4F29-AE66-0FD07FB78E29}"/>
    <cellStyle name="Normal 3 30 2 3 5" xfId="47732" xr:uid="{10B5CF27-C478-4EE4-88EE-8ECDF44D4242}"/>
    <cellStyle name="Normal 3 30 2 4" xfId="14745" xr:uid="{D2D1F815-30D3-41CA-868F-CF1529289AE3}"/>
    <cellStyle name="Normal 3 30 2 4 2" xfId="30828" xr:uid="{6BFDACB6-B927-4233-878C-D9CB54E59C25}"/>
    <cellStyle name="Normal 3 30 2 4 2 2" xfId="45319" xr:uid="{81C97C88-A344-4373-A3B9-E3F64D57C67C}"/>
    <cellStyle name="Normal 3 30 2 4 2 3" xfId="48083" xr:uid="{840887C6-693F-4870-BC21-02384181CC83}"/>
    <cellStyle name="Normal 3 30 2 4 3" xfId="44961" xr:uid="{ADDCF59F-B736-4BBB-AE1D-C44959B70D00}"/>
    <cellStyle name="Normal 3 30 2 4 4" xfId="47733" xr:uid="{2C881C1C-5FD3-46EA-A1FA-3D61C977AAB1}"/>
    <cellStyle name="Normal 3 30 2 5" xfId="14746" xr:uid="{8A5E1859-1292-498E-9931-0839B860A5BB}"/>
    <cellStyle name="Normal 3 30 2 5 2" xfId="30829" xr:uid="{8D15D0AF-C280-49DB-A192-41FAA1B9F769}"/>
    <cellStyle name="Normal 3 30 2 5 2 2" xfId="45296" xr:uid="{CD8A5EF6-2D2C-4FA4-B921-CF9D84E94F51}"/>
    <cellStyle name="Normal 3 30 2 5 2 3" xfId="48060" xr:uid="{A53C2E58-1CD8-43CD-A07A-A987DCD4C5DE}"/>
    <cellStyle name="Normal 3 30 2 5 3" xfId="44962" xr:uid="{11C056EF-A55C-4291-B20B-A778CDE39D81}"/>
    <cellStyle name="Normal 3 30 2 5 4" xfId="47734" xr:uid="{E6627F92-25E5-4DC9-9DF3-0ADB79CF1D6C}"/>
    <cellStyle name="Normal 3 30 2 6" xfId="14747" xr:uid="{7FC470FC-CF5E-4A3F-B6BD-B4DC5A797D9E}"/>
    <cellStyle name="Normal 3 30 2 6 2" xfId="30830" xr:uid="{07D3D35E-8F2A-464A-B510-4A6457012694}"/>
    <cellStyle name="Normal 3 30 2 6 2 2" xfId="45324" xr:uid="{16032D70-3521-4826-8D7E-4A74E8E602D5}"/>
    <cellStyle name="Normal 3 30 2 6 2 3" xfId="48088" xr:uid="{37F223E0-23A5-4DFA-9B94-F1D1658A9400}"/>
    <cellStyle name="Normal 3 30 2 6 3" xfId="44963" xr:uid="{B277FBCD-C082-4913-BAA0-834C243CCE02}"/>
    <cellStyle name="Normal 3 30 2 6 4" xfId="47735" xr:uid="{3135B331-B730-4FC5-8829-68D1AF7E0DD6}"/>
    <cellStyle name="Normal 3 30 2 7" xfId="14313" xr:uid="{F60B7646-013B-422E-91A5-45FBB16C7C02}"/>
    <cellStyle name="Normal 3 30 2 7 2" xfId="30428" xr:uid="{75156FBF-BC09-4F80-9D63-09868E5E87F9}"/>
    <cellStyle name="Normal 3 30 2 7 3" xfId="45136" xr:uid="{852F6995-A77C-42ED-A7DA-533CA1F2901C}"/>
    <cellStyle name="Normal 3 30 2 7 4" xfId="47901" xr:uid="{52F51131-A6E2-4A24-B17D-7EE7A49D98AF}"/>
    <cellStyle name="Normal 3 30 2 8" xfId="20881" xr:uid="{7B978248-EEA3-476A-9868-7A71D9FAABCF}"/>
    <cellStyle name="Normal 3 30 2 8 2" xfId="36610" xr:uid="{D3C04A89-398F-4699-97BC-B5B636CAE794}"/>
    <cellStyle name="Normal 3 30 2 9" xfId="22339" xr:uid="{EE161A68-4D1F-43BA-94B9-D50F063D0796}"/>
    <cellStyle name="Normal 3 30 2 9 2" xfId="38000" xr:uid="{711CE834-CCB1-4CEE-944B-F26C7CED349F}"/>
    <cellStyle name="Normal 3 30 3" xfId="9095" xr:uid="{DA360AF8-8846-4B7A-B9C9-79FF44C0BF43}"/>
    <cellStyle name="Normal 3 30 3 2" xfId="11551" xr:uid="{BB37E01E-1911-4739-A53F-30F084FD9298}"/>
    <cellStyle name="Normal 3 30 3 2 2" xfId="18160" xr:uid="{4E1CD4AC-D716-4C7F-A5F0-DC0F68C5E852}"/>
    <cellStyle name="Normal 3 30 3 2 2 2" xfId="33889" xr:uid="{A98A9C4E-7AB7-4012-891D-3320E08E2E90}"/>
    <cellStyle name="Normal 3 30 3 2 3" xfId="27693" xr:uid="{04C2D791-889B-4B40-8E71-AF8DB3CDD16E}"/>
    <cellStyle name="Normal 3 30 3 2 4" xfId="45313" xr:uid="{CB8327D8-77CC-4893-97AF-A1A7AFF39C92}"/>
    <cellStyle name="Normal 3 30 3 2 5" xfId="48077" xr:uid="{02BA6342-4A8E-4B3D-B938-FF4894B95F7E}"/>
    <cellStyle name="Normal 3 30 3 3" xfId="14748" xr:uid="{2D10B2A6-B86C-4088-8FB6-7C49587869F8}"/>
    <cellStyle name="Normal 3 30 3 3 2" xfId="30831" xr:uid="{290C9E11-4E8E-4104-A489-C02A9BD93A59}"/>
    <cellStyle name="Normal 3 30 3 4" xfId="21424" xr:uid="{19ECFB86-90D8-4582-9474-51DBAD7E6577}"/>
    <cellStyle name="Normal 3 30 3 4 2" xfId="37153" xr:uid="{C3D906AE-A559-4171-8248-ED2DA7946920}"/>
    <cellStyle name="Normal 3 30 3 5" xfId="23419" xr:uid="{BEF52B39-89BC-4770-AAB8-29E2B38439E9}"/>
    <cellStyle name="Normal 3 30 3 5 2" xfId="39074" xr:uid="{EB68E85C-9CA7-4136-8F76-E13BDB44856A}"/>
    <cellStyle name="Normal 3 30 3 6" xfId="25325" xr:uid="{D5D029E0-BAE0-4712-BAD4-ED928148EBC2}"/>
    <cellStyle name="Normal 3 30 3 7" xfId="41254" xr:uid="{733B34BB-F6C6-4845-B402-AA62D7D6F75D}"/>
    <cellStyle name="Normal 3 30 3 8" xfId="44964" xr:uid="{00C2B460-196E-4C1C-A00A-6FEF05A7F35C}"/>
    <cellStyle name="Normal 3 30 3 9" xfId="47736" xr:uid="{ABD74421-8418-4B16-B5B8-E5AA085F9C16}"/>
    <cellStyle name="Normal 3 30 4" xfId="10555" xr:uid="{CAAFD399-172D-4F10-9F44-004CD2B4CF51}"/>
    <cellStyle name="Normal 3 30 4 2" xfId="14749" xr:uid="{C63F1628-25B5-4FF4-8D2C-6971ED36C55B}"/>
    <cellStyle name="Normal 3 30 4 2 2" xfId="30832" xr:uid="{2D1FDA3D-EBA8-4787-B727-C4CC2DCD7303}"/>
    <cellStyle name="Normal 3 30 4 2 3" xfId="45302" xr:uid="{9A0E389D-18A8-47E1-883C-B59981EFFB91}"/>
    <cellStyle name="Normal 3 30 4 2 4" xfId="48066" xr:uid="{01D69C4D-7352-4FD3-8F8F-CB2E670FFA99}"/>
    <cellStyle name="Normal 3 30 4 3" xfId="26722" xr:uid="{93D7DEEE-9CCE-453E-823B-C16B9AC4CFC4}"/>
    <cellStyle name="Normal 3 30 4 4" xfId="44965" xr:uid="{98410711-3DC0-4F9B-B1CF-1EC959DCB466}"/>
    <cellStyle name="Normal 3 30 4 5" xfId="47737" xr:uid="{432AA921-E097-4832-A07E-74BE6CEF6354}"/>
    <cellStyle name="Normal 3 30 5" xfId="14750" xr:uid="{39973BAB-DE4E-41C4-BF72-4E56FC7C5C56}"/>
    <cellStyle name="Normal 3 30 5 2" xfId="30833" xr:uid="{5DA9BEB4-E5F2-4FC2-8AD4-9248D3D3C062}"/>
    <cellStyle name="Normal 3 30 5 2 2" xfId="45318" xr:uid="{05EBC82E-0C48-4C05-AF2C-FF0EDD956F2C}"/>
    <cellStyle name="Normal 3 30 5 2 3" xfId="48082" xr:uid="{56BE12A8-F3C0-4E66-B4D7-326374486F39}"/>
    <cellStyle name="Normal 3 30 5 3" xfId="44966" xr:uid="{3671EE1F-3F56-4C88-9110-6F703644EA85}"/>
    <cellStyle name="Normal 3 30 5 4" xfId="47738" xr:uid="{FB5AE569-3F7A-452A-AC69-F6ACDC745A0F}"/>
    <cellStyle name="Normal 3 30 6" xfId="14751" xr:uid="{476C18E0-9720-4A4D-BA9F-AE3C7DF24A01}"/>
    <cellStyle name="Normal 3 30 6 2" xfId="30834" xr:uid="{3A90E707-F002-4D1D-9049-31E9083DE3E8}"/>
    <cellStyle name="Normal 3 30 6 2 2" xfId="45297" xr:uid="{34981F97-8212-4ECB-A397-0A01F6F87E49}"/>
    <cellStyle name="Normal 3 30 6 2 3" xfId="48061" xr:uid="{2114A69E-BA4F-426B-8474-5845147DADB6}"/>
    <cellStyle name="Normal 3 30 6 3" xfId="44967" xr:uid="{1D74661E-230C-4FA0-9C44-0B75097810BA}"/>
    <cellStyle name="Normal 3 30 6 4" xfId="47739" xr:uid="{1A67CE95-9CB5-4C55-925E-BF3D1EF0B0A0}"/>
    <cellStyle name="Normal 3 30 7" xfId="14752" xr:uid="{45330996-C2FE-4496-8985-98A8EFBEEC6D}"/>
    <cellStyle name="Normal 3 30 7 2" xfId="30835" xr:uid="{3781A41B-7007-442E-8A10-AF2977324A16}"/>
    <cellStyle name="Normal 3 30 7 2 2" xfId="45323" xr:uid="{5A884CA6-9FC2-4576-830E-6006DC05C48D}"/>
    <cellStyle name="Normal 3 30 7 2 3" xfId="48087" xr:uid="{82308FC4-775F-4A77-9D6D-96F334766AB2}"/>
    <cellStyle name="Normal 3 30 7 3" xfId="44968" xr:uid="{897DF5F4-87A3-42E7-A827-C204AB9A8A7C}"/>
    <cellStyle name="Normal 3 30 7 4" xfId="47740" xr:uid="{E920FB26-C7B0-4AFF-B11F-0DDBC53ED169}"/>
    <cellStyle name="Normal 3 30 8" xfId="14312" xr:uid="{2A3224EC-6B86-46BD-87B8-D6113AC4F554}"/>
    <cellStyle name="Normal 3 30 8 2" xfId="30427" xr:uid="{60CD26E5-F4B6-457E-9771-A21FCC7ADAC3}"/>
    <cellStyle name="Normal 3 30 8 3" xfId="45135" xr:uid="{381E47CA-0D25-4AB9-BFE4-8A8AEB739787}"/>
    <cellStyle name="Normal 3 30 8 4" xfId="47900" xr:uid="{1DCEBB10-2811-48CB-A6EA-BDC1B49E3DDB}"/>
    <cellStyle name="Normal 3 30 9" xfId="20880" xr:uid="{743605AE-8524-414C-8A21-7732E872F7F8}"/>
    <cellStyle name="Normal 3 30 9 2" xfId="36609" xr:uid="{222F6C8B-83E8-46A6-ACE7-7FB0BEFCAA69}"/>
    <cellStyle name="Normal 3 31" xfId="5654" xr:uid="{25B70997-9A3C-4866-A8D8-CD13A748DBA5}"/>
    <cellStyle name="Normal 3 31 10" xfId="24336" xr:uid="{33609881-9CAF-44DA-86E0-24C7D6735FBD}"/>
    <cellStyle name="Normal 3 31 11" xfId="41255" xr:uid="{AE2A718C-2B4C-4C12-B939-C426E7D6EA80}"/>
    <cellStyle name="Normal 3 31 12" xfId="44751" xr:uid="{12017CBD-741A-45DC-AEF0-EC5CF19CC741}"/>
    <cellStyle name="Normal 3 31 13" xfId="47524" xr:uid="{3F75D497-343A-4D58-9FA7-A48D6335CEC8}"/>
    <cellStyle name="Normal 3 31 2" xfId="9097" xr:uid="{F221DD79-7E27-43CD-8FA5-86D2F8ADC35C}"/>
    <cellStyle name="Normal 3 31 2 2" xfId="11553" xr:uid="{2821DBFB-2A9A-45E0-A037-F6AE9687EE6E}"/>
    <cellStyle name="Normal 3 31 2 2 2" xfId="18162" xr:uid="{49E12C96-FF28-4DF3-9C1E-7F470C9AD4AB}"/>
    <cellStyle name="Normal 3 31 2 2 2 2" xfId="33891" xr:uid="{37C7FC3D-0262-49C5-91CA-262DE22CCD92}"/>
    <cellStyle name="Normal 3 31 2 2 3" xfId="27695" xr:uid="{5FFA9C63-635C-437B-82CE-35EAFE0021FD}"/>
    <cellStyle name="Normal 3 31 2 2 4" xfId="45315" xr:uid="{69CC90C3-13E1-4CCE-8592-9ACD59D92250}"/>
    <cellStyle name="Normal 3 31 2 2 5" xfId="48079" xr:uid="{378A1258-1115-4CCB-BDB0-CF18115DF629}"/>
    <cellStyle name="Normal 3 31 2 3" xfId="14753" xr:uid="{2F6FE8AD-1A5F-4953-918D-9BFB54B9B3DA}"/>
    <cellStyle name="Normal 3 31 2 3 2" xfId="30836" xr:uid="{EC6C1004-D90F-4B48-B186-C30E783C5C92}"/>
    <cellStyle name="Normal 3 31 2 4" xfId="21426" xr:uid="{0FD58727-E524-4B3C-8E92-E70CF2AAC5BA}"/>
    <cellStyle name="Normal 3 31 2 4 2" xfId="37155" xr:uid="{6E0C54F0-9059-4B02-87E6-A515E8E86FCC}"/>
    <cellStyle name="Normal 3 31 2 5" xfId="23421" xr:uid="{711F844A-1937-43B0-ABB9-5F31FFB2C739}"/>
    <cellStyle name="Normal 3 31 2 5 2" xfId="39076" xr:uid="{43A03600-75EA-40F2-9EE9-87BF1A459755}"/>
    <cellStyle name="Normal 3 31 2 6" xfId="25327" xr:uid="{50CF438E-FD7A-445C-B955-329871529045}"/>
    <cellStyle name="Normal 3 31 2 7" xfId="41256" xr:uid="{FCBFA3F8-E081-4E9D-995A-97CA6148387C}"/>
    <cellStyle name="Normal 3 31 2 8" xfId="44969" xr:uid="{AC5D2178-8A63-42C4-83D4-B474DCE804EE}"/>
    <cellStyle name="Normal 3 31 2 9" xfId="47741" xr:uid="{1D395396-6829-4C15-8719-8D53C98BA0CC}"/>
    <cellStyle name="Normal 3 31 3" xfId="10557" xr:uid="{CDEF9930-D4DC-4527-8FFA-D601FFD2909B}"/>
    <cellStyle name="Normal 3 31 3 2" xfId="14754" xr:uid="{F2100CEF-555D-44B6-860B-CF6FEE832650}"/>
    <cellStyle name="Normal 3 31 3 2 2" xfId="30837" xr:uid="{8BD49B70-4F86-49E1-8F69-529D783033B7}"/>
    <cellStyle name="Normal 3 31 3 2 3" xfId="45300" xr:uid="{132BAFE6-0713-40A6-91D2-EF62E39AF70F}"/>
    <cellStyle name="Normal 3 31 3 2 4" xfId="48064" xr:uid="{8EAC98F1-9362-40B3-A7D3-718A7D555AE0}"/>
    <cellStyle name="Normal 3 31 3 3" xfId="26724" xr:uid="{9EF8BABE-57C2-4083-BB9A-9FAB6B6ED3B8}"/>
    <cellStyle name="Normal 3 31 3 4" xfId="44970" xr:uid="{B87A240C-ADAC-4DE6-8D2F-1DB5BEB475FD}"/>
    <cellStyle name="Normal 3 31 3 5" xfId="47742" xr:uid="{081B1418-9DB2-4819-8D81-B0569778FF24}"/>
    <cellStyle name="Normal 3 31 4" xfId="14755" xr:uid="{30FF79AD-43AC-434E-AC39-31639A37307D}"/>
    <cellStyle name="Normal 3 31 4 2" xfId="30838" xr:uid="{ACAA028F-0319-4463-A8CE-0DFCD3760323}"/>
    <cellStyle name="Normal 3 31 4 2 2" xfId="45320" xr:uid="{0107C529-92D2-479F-96B1-D6B3157B60DF}"/>
    <cellStyle name="Normal 3 31 4 2 3" xfId="48084" xr:uid="{786488E5-FD02-4DE7-8D89-FFA8E8517224}"/>
    <cellStyle name="Normal 3 31 4 3" xfId="44971" xr:uid="{E228FA97-5C15-41C0-B7EB-AA569ED74F47}"/>
    <cellStyle name="Normal 3 31 4 4" xfId="47743" xr:uid="{8BE656DC-5AAE-40DB-B3FA-603637B6B7A3}"/>
    <cellStyle name="Normal 3 31 5" xfId="14756" xr:uid="{3316BBAA-BC9C-45E5-98AD-911E5342FAFE}"/>
    <cellStyle name="Normal 3 31 5 2" xfId="30839" xr:uid="{5C249845-0C19-44F7-BFF8-B9335EF169E9}"/>
    <cellStyle name="Normal 3 31 5 2 2" xfId="45295" xr:uid="{82506F4A-DEF4-4FB5-9D5D-BCC522EDF091}"/>
    <cellStyle name="Normal 3 31 5 2 3" xfId="48059" xr:uid="{4D879D68-A871-48F4-9149-64B06949C757}"/>
    <cellStyle name="Normal 3 31 5 3" xfId="44972" xr:uid="{0DB54E38-AFBB-4F1D-A19B-E9401919BF64}"/>
    <cellStyle name="Normal 3 31 5 4" xfId="47744" xr:uid="{50D77936-DE04-4AD8-863C-FF45576418DD}"/>
    <cellStyle name="Normal 3 31 6" xfId="14757" xr:uid="{7DE57CF7-8A40-4DD0-88F3-629337DC196C}"/>
    <cellStyle name="Normal 3 31 6 2" xfId="30840" xr:uid="{31F31890-E70F-4A1D-B168-C2DBF9A463E4}"/>
    <cellStyle name="Normal 3 31 6 2 2" xfId="45325" xr:uid="{25A4AFA7-19DD-44EE-A29F-CF45DB101522}"/>
    <cellStyle name="Normal 3 31 6 2 3" xfId="48089" xr:uid="{7E3A73FE-AF8D-402E-B220-8DE7C3B119D9}"/>
    <cellStyle name="Normal 3 31 6 3" xfId="44973" xr:uid="{C5320550-20C6-45DA-BCFC-D667C14C26C5}"/>
    <cellStyle name="Normal 3 31 6 4" xfId="47745" xr:uid="{2469082A-CC22-49B7-9A16-569FE16BC071}"/>
    <cellStyle name="Normal 3 31 7" xfId="14314" xr:uid="{01656C04-F929-4C91-AB64-291BCBFA0119}"/>
    <cellStyle name="Normal 3 31 7 2" xfId="30429" xr:uid="{5B66E1A6-2186-47EC-B7D5-DFADA5E11328}"/>
    <cellStyle name="Normal 3 31 7 3" xfId="45137" xr:uid="{4A2FE216-F243-479A-B21C-02863AA73C47}"/>
    <cellStyle name="Normal 3 31 7 4" xfId="47902" xr:uid="{43C00E46-5BDD-43A3-B0D9-7EB132C45E52}"/>
    <cellStyle name="Normal 3 31 8" xfId="20882" xr:uid="{3A3BEDEC-B381-4760-82BA-3DC4178DDB31}"/>
    <cellStyle name="Normal 3 31 8 2" xfId="36611" xr:uid="{81D42627-23F5-41A8-B6C0-6B55E2B9EEA5}"/>
    <cellStyle name="Normal 3 31 9" xfId="22340" xr:uid="{78C51A16-8C61-4EF8-8503-C7A7EC64A8B9}"/>
    <cellStyle name="Normal 3 31 9 2" xfId="38001" xr:uid="{E23F0A87-6A69-4D10-9AEF-61B0A6C3A410}"/>
    <cellStyle name="Normal 3 32" xfId="5655" xr:uid="{074F7BFE-2448-406A-AD7D-45FA030A73EB}"/>
    <cellStyle name="Normal 3 32 10" xfId="24337" xr:uid="{CDC8FDD7-3DB2-4CD6-95CC-499F408BCF14}"/>
    <cellStyle name="Normal 3 32 11" xfId="41257" xr:uid="{E37E6DDD-08FE-4243-B8A4-C9ABDA4CFD03}"/>
    <cellStyle name="Normal 3 32 12" xfId="44752" xr:uid="{B16278E9-40ED-47B1-9EF3-1B885D6D7401}"/>
    <cellStyle name="Normal 3 32 13" xfId="47525" xr:uid="{76A472CD-E7D3-4986-991C-D92D09E4A417}"/>
    <cellStyle name="Normal 3 32 2" xfId="9098" xr:uid="{2105A734-F090-4E5A-A302-227CE8D0AEE1}"/>
    <cellStyle name="Normal 3 32 2 2" xfId="11554" xr:uid="{D552B620-CF2A-430E-9399-01AF81E37CE1}"/>
    <cellStyle name="Normal 3 32 2 2 2" xfId="18163" xr:uid="{8CA405C3-7CE0-482B-8C70-6FB9A932C7E3}"/>
    <cellStyle name="Normal 3 32 2 2 2 2" xfId="33892" xr:uid="{31DD7919-75AC-4413-AB5F-2E28FA5DB2F7}"/>
    <cellStyle name="Normal 3 32 2 2 3" xfId="27696" xr:uid="{11B452BD-D22C-4AEE-A492-A6054CB7E63E}"/>
    <cellStyle name="Normal 3 32 2 2 4" xfId="45316" xr:uid="{51E8B1C7-8A19-4337-900B-CBC60B17D134}"/>
    <cellStyle name="Normal 3 32 2 2 5" xfId="48080" xr:uid="{9F6C886B-433F-4F12-9699-B0CC8BE59DAC}"/>
    <cellStyle name="Normal 3 32 2 3" xfId="14758" xr:uid="{FEDF6DA7-E56F-479A-8B76-B5134212B558}"/>
    <cellStyle name="Normal 3 32 2 3 2" xfId="30841" xr:uid="{8F066F38-EE12-42C6-B7BF-E5F83F5B4830}"/>
    <cellStyle name="Normal 3 32 2 4" xfId="21427" xr:uid="{6D9A1945-7DB9-44B8-833E-2E027F8A4E60}"/>
    <cellStyle name="Normal 3 32 2 4 2" xfId="37156" xr:uid="{C81205FB-6CB8-45BC-83B5-8380AA7F5467}"/>
    <cellStyle name="Normal 3 32 2 5" xfId="23422" xr:uid="{5ED17E3D-E374-4B08-BCAE-F61639855346}"/>
    <cellStyle name="Normal 3 32 2 5 2" xfId="39077" xr:uid="{DB713FC8-8ADF-47E2-9079-19E5BBAF0617}"/>
    <cellStyle name="Normal 3 32 2 6" xfId="25328" xr:uid="{D2843387-AF3D-44FF-AA1E-4A9CF8BAD8BA}"/>
    <cellStyle name="Normal 3 32 2 7" xfId="41258" xr:uid="{120BB12B-5A32-4F40-A524-6D218361B320}"/>
    <cellStyle name="Normal 3 32 2 8" xfId="44974" xr:uid="{49B82114-AB68-4719-8D47-BE5EFDF42C2C}"/>
    <cellStyle name="Normal 3 32 2 9" xfId="47746" xr:uid="{56D1F8B9-7841-49AF-B0B8-35405F43BD21}"/>
    <cellStyle name="Normal 3 32 3" xfId="10558" xr:uid="{F5383B19-9179-40B8-8E2D-443B17AF1B2E}"/>
    <cellStyle name="Normal 3 32 3 2" xfId="14759" xr:uid="{7A3E1A91-217B-472B-9110-917A8785A623}"/>
    <cellStyle name="Normal 3 32 3 2 2" xfId="30842" xr:uid="{6A0F7735-06E7-4B69-94AE-074F12FC1735}"/>
    <cellStyle name="Normal 3 32 3 2 3" xfId="45299" xr:uid="{57021A67-94ED-4B85-AD87-6B2E75B0D20E}"/>
    <cellStyle name="Normal 3 32 3 2 4" xfId="48063" xr:uid="{B47569BB-140C-4D3F-A3B8-99D79D067E14}"/>
    <cellStyle name="Normal 3 32 3 3" xfId="26725" xr:uid="{AEF5D4B7-D5D7-45FF-AC11-428D034673DE}"/>
    <cellStyle name="Normal 3 32 3 4" xfId="44975" xr:uid="{E4174345-FA72-4B96-AC31-00812BE7DC33}"/>
    <cellStyle name="Normal 3 32 3 5" xfId="47747" xr:uid="{1B44FC98-77EF-45CE-A3C2-D1864A6E3C9B}"/>
    <cellStyle name="Normal 3 32 4" xfId="14760" xr:uid="{9C5ABD64-E3C9-4E69-94A7-B7C203D377A9}"/>
    <cellStyle name="Normal 3 32 4 2" xfId="30843" xr:uid="{6EA86351-57D1-419E-BB37-BA3336C5902D}"/>
    <cellStyle name="Normal 3 32 4 2 2" xfId="45321" xr:uid="{BF94288D-8A08-45E1-8242-4B1B55368CB9}"/>
    <cellStyle name="Normal 3 32 4 2 3" xfId="48085" xr:uid="{08B5BD9C-1A43-4BCA-85D3-66B5736A4923}"/>
    <cellStyle name="Normal 3 32 4 3" xfId="44976" xr:uid="{B0630EEF-73FE-439C-A9D3-2C63FEF96857}"/>
    <cellStyle name="Normal 3 32 4 4" xfId="47748" xr:uid="{99DF24FA-2158-4EFA-8040-71003E0C12B6}"/>
    <cellStyle name="Normal 3 32 5" xfId="14761" xr:uid="{BA6028B9-8058-4A51-8417-E50C814C1B1E}"/>
    <cellStyle name="Normal 3 32 5 2" xfId="30844" xr:uid="{7DFF3222-5BD9-4DF4-9B9C-7BA7054258BD}"/>
    <cellStyle name="Normal 3 32 5 2 2" xfId="45294" xr:uid="{DEAD0DF9-B8B5-4900-A132-9AE31B6ADBE0}"/>
    <cellStyle name="Normal 3 32 5 2 3" xfId="48058" xr:uid="{A6C80A3F-C35F-4747-B060-2231FB009CF5}"/>
    <cellStyle name="Normal 3 32 5 3" xfId="44977" xr:uid="{2472D15E-9557-4180-AFF4-38C0623C0A34}"/>
    <cellStyle name="Normal 3 32 5 4" xfId="47749" xr:uid="{6A8B1AFA-0DB3-4FC9-AF0B-30FD45C50975}"/>
    <cellStyle name="Normal 3 32 6" xfId="14762" xr:uid="{71119AC1-DA50-43B6-B10D-393945B257DF}"/>
    <cellStyle name="Normal 3 32 6 2" xfId="30845" xr:uid="{1A1A0658-2A96-4B2C-A768-B88145D461CE}"/>
    <cellStyle name="Normal 3 32 6 2 2" xfId="45326" xr:uid="{B7855982-F719-49B4-B788-AD6ACDCAF070}"/>
    <cellStyle name="Normal 3 32 6 2 3" xfId="48090" xr:uid="{969EDE19-64F4-46B6-801A-26081A853278}"/>
    <cellStyle name="Normal 3 32 6 3" xfId="44978" xr:uid="{E0AA3639-94C7-43AC-8AAB-4369254B931E}"/>
    <cellStyle name="Normal 3 32 6 4" xfId="47750" xr:uid="{147808E9-D774-4C4E-8814-6F03D13B86FC}"/>
    <cellStyle name="Normal 3 32 7" xfId="14315" xr:uid="{BCDB60DF-4B2D-4724-85C0-92951F3E6388}"/>
    <cellStyle name="Normal 3 32 7 2" xfId="30430" xr:uid="{53A68E41-F9EB-4AF1-93C4-4B07C9DAD5BF}"/>
    <cellStyle name="Normal 3 32 7 3" xfId="45138" xr:uid="{1EEEC72A-E58B-46CD-BF6A-F3352B40AE2E}"/>
    <cellStyle name="Normal 3 32 7 4" xfId="47903" xr:uid="{0862BE79-2800-4E61-994C-778E710D4B18}"/>
    <cellStyle name="Normal 3 32 8" xfId="20883" xr:uid="{29A58F76-E71D-4A8D-BD6B-9289C5AC2AC5}"/>
    <cellStyle name="Normal 3 32 8 2" xfId="36612" xr:uid="{C65108E4-4330-49EB-8D3A-8B4C3A4BD366}"/>
    <cellStyle name="Normal 3 32 9" xfId="22341" xr:uid="{88EA9F17-4D22-4580-B23A-E7DB8C386EA3}"/>
    <cellStyle name="Normal 3 32 9 2" xfId="38002" xr:uid="{712B7D54-2559-482F-B90E-C036A71873D6}"/>
    <cellStyle name="Normal 3 33" xfId="5656" xr:uid="{8A33110A-4825-415A-A6F3-59133748FCC5}"/>
    <cellStyle name="Normal 3 33 10" xfId="24338" xr:uid="{A658ACCA-DCB2-428C-98F7-ED2A72835AF7}"/>
    <cellStyle name="Normal 3 33 11" xfId="41259" xr:uid="{E97379FF-94F0-4E50-91A7-FDA64B125CD0}"/>
    <cellStyle name="Normal 3 33 12" xfId="44753" xr:uid="{AE447D15-09E6-48D5-8B22-B31A1D95ABCF}"/>
    <cellStyle name="Normal 3 33 13" xfId="47526" xr:uid="{DEE18AE5-9647-4DF9-932A-115D83478473}"/>
    <cellStyle name="Normal 3 33 2" xfId="5657" xr:uid="{FE9F6D55-296F-488D-83FC-5DF06345ADA1}"/>
    <cellStyle name="Normal 3 33 2 10" xfId="44979" xr:uid="{29B2DBDC-443C-41FF-8856-B7622BC03938}"/>
    <cellStyle name="Normal 3 33 2 11" xfId="47751" xr:uid="{C2923299-D3D7-4FC0-BC81-4C3056F2BEE2}"/>
    <cellStyle name="Normal 3 33 2 2" xfId="5658" xr:uid="{0E309F68-F7F1-4096-A25F-4B2D385E0B81}"/>
    <cellStyle name="Normal 3 33 2 2 10" xfId="45317" xr:uid="{3107A2E1-12CC-413D-A0ED-4D0D5203CD23}"/>
    <cellStyle name="Normal 3 33 2 2 11" xfId="48081" xr:uid="{2460847A-FF4A-4CA8-85C7-FE18F84790DB}"/>
    <cellStyle name="Normal 3 33 2 2 2" xfId="8479" xr:uid="{EEE5372E-B8A0-4F7A-8497-007D29DBD078}"/>
    <cellStyle name="Normal 3 33 2 2 2 2" xfId="8497" xr:uid="{29F25019-5852-46E9-A811-83F50B91A861}"/>
    <cellStyle name="Normal 3 33 2 2 2 2 2" xfId="8500" xr:uid="{2082C838-5DD1-4306-8FCB-06ADD2CD66EF}"/>
    <cellStyle name="Normal 3 33 2 2 2 2 2 2" xfId="9588" xr:uid="{FEF3CE39-BB9C-45E4-A926-2A1BA921ACB0}"/>
    <cellStyle name="Normal 3 33 2 2 2 2 2 2 2" xfId="9591" xr:uid="{D11367A3-DDAD-4889-AF74-E74CC38663F6}"/>
    <cellStyle name="Normal 3 33 2 2 2 2 2 2 2 2" xfId="9594" xr:uid="{11A5DA23-E7C8-4196-8563-957010AA9AE6}"/>
    <cellStyle name="Normal 3 33 2 2 2 2 2 2 2 2 2" xfId="12048" xr:uid="{6859FD68-FDBF-4BBE-87A8-5AAD224CBB76}"/>
    <cellStyle name="Normal 3 33 2 2 2 2 2 2 2 2 2 2" xfId="18648" xr:uid="{4DD7E1A0-417C-46F5-AA72-BC6C38BE5C87}"/>
    <cellStyle name="Normal 3 33 2 2 2 2 2 2 2 2 2 2 2" xfId="34377" xr:uid="{D5C771B5-334E-43E0-97FC-56626ED38020}"/>
    <cellStyle name="Normal 3 33 2 2 2 2 2 2 2 2 2 3" xfId="28182" xr:uid="{38210152-8D35-4766-A73D-4939F2548DE8}"/>
    <cellStyle name="Normal 3 33 2 2 2 2 2 2 2 2 3" xfId="13861" xr:uid="{AA5C3B38-90EB-4E7C-930A-CB0AF880FEA2}"/>
    <cellStyle name="Normal 3 33 2 2 2 2 2 2 2 2 3 2" xfId="13864" xr:uid="{51DD9282-6FF9-46C4-A1F1-12424E75AD66}"/>
    <cellStyle name="Normal 3 33 2 2 2 2 2 2 2 2 3 2 2" xfId="13867" xr:uid="{086E4C64-5ECC-4B53-B1E6-F9FA22129BA5}"/>
    <cellStyle name="Normal 3 33 2 2 2 2 2 2 2 2 3 2 2 2" xfId="13870" xr:uid="{2EDBB478-8006-4EA7-B361-2BFDF4F7CC0F}"/>
    <cellStyle name="Normal 3 33 2 2 2 2 2 2 2 2 3 2 2 2 2" xfId="13873" xr:uid="{160A9BFB-2A0E-4ACE-8555-8296C4F060D7}"/>
    <cellStyle name="Normal 3 33 2 2 2 2 2 2 2 2 3 2 2 2 2 2" xfId="24047" xr:uid="{6DCDA39B-766C-4F36-97D0-E32F0B2A6A6D}"/>
    <cellStyle name="Normal 3 33 2 2 2 2 2 2 2 2 3 2 2 2 2 2 2" xfId="39738" xr:uid="{F44FAA8D-0EE5-422C-BD1B-EAC98FF32A2E}"/>
    <cellStyle name="Normal 3 33 2 2 2 2 2 2 2 2 3 2 2 2 2 2 2 2" xfId="44107" xr:uid="{9DC36F70-DCF7-4248-B505-2EF4CB93AB92}"/>
    <cellStyle name="Normal 3 33 2 2 2 2 2 2 2 2 3 2 2 2 2 2 2 2 2" xfId="44112" xr:uid="{E935A836-2DA2-435F-AB7B-78DAE460DA7D}"/>
    <cellStyle name="Normal 3 33 2 2 2 2 2 2 2 2 3 2 2 2 2 2 2 2 2 2" xfId="44119" xr:uid="{EF01B59A-A2B5-47ED-B46F-B2C3FFCE890C}"/>
    <cellStyle name="Normal 3 33 2 2 2 2 2 2 2 2 3 2 2 2 2 2 2 2 2 2 2" xfId="44139" xr:uid="{07A01F61-44C6-496C-ADF9-4140455C635E}"/>
    <cellStyle name="Normal 3 33 2 2 2 2 2 2 2 2 3 2 2 2 2 2 2 2 2 2 2 2" xfId="44158" xr:uid="{D64DA87C-9321-4316-9EFF-319130EFA823}"/>
    <cellStyle name="Normal 3 33 2 2 2 2 2 2 2 2 3 2 2 2 2 2 2 2 2 2 2 3" xfId="44184" xr:uid="{0B7228CB-FC8B-4C7C-931A-F67676F4049C}"/>
    <cellStyle name="Normal 3 33 2 2 2 2 2 2 2 2 3 2 2 2 2 2 2 2 2 2 2 4" xfId="44194" xr:uid="{F6F5733B-BE17-4250-B241-6FD91E6E7B53}"/>
    <cellStyle name="Normal 3 33 2 2 2 2 2 2 2 2 3 2 2 2 2 3" xfId="29995" xr:uid="{614BE3D9-93F4-475D-BA96-399489744746}"/>
    <cellStyle name="Normal 3 33 2 2 2 2 2 2 2 2 3 2 2 2 3" xfId="20457" xr:uid="{DF759508-F11E-4949-82E8-46FE94587AF0}"/>
    <cellStyle name="Normal 3 33 2 2 2 2 2 2 2 2 3 2 2 2 3 2" xfId="36186" xr:uid="{14735E68-7B8D-4E3F-83AA-725A121DB681}"/>
    <cellStyle name="Normal 3 33 2 2 2 2 2 2 2 2 3 2 2 2 4" xfId="29992" xr:uid="{6CB4BC6D-3498-447D-B452-6F62F6626763}"/>
    <cellStyle name="Normal 3 33 2 2 2 2 2 2 2 2 3 2 2 3" xfId="20454" xr:uid="{D7996316-B0EF-4DAF-9E94-27ECF9EC9813}"/>
    <cellStyle name="Normal 3 33 2 2 2 2 2 2 2 2 3 2 2 3 2" xfId="36183" xr:uid="{8236F4AC-94BA-452F-B8E5-138BD091155C}"/>
    <cellStyle name="Normal 3 33 2 2 2 2 2 2 2 2 3 2 2 4" xfId="29989" xr:uid="{F9E7269E-4372-40EC-8A99-F70F092DEFB8}"/>
    <cellStyle name="Normal 3 33 2 2 2 2 2 2 2 2 3 2 3" xfId="20451" xr:uid="{2CF1C465-668B-41F0-8D2F-2BA469C58CD4}"/>
    <cellStyle name="Normal 3 33 2 2 2 2 2 2 2 2 3 2 3 2" xfId="36180" xr:uid="{A4B5DED9-2111-4C0F-BC2E-EE17E4F8A67E}"/>
    <cellStyle name="Normal 3 33 2 2 2 2 2 2 2 2 3 2 4" xfId="29986" xr:uid="{65D9F190-DF0E-47CB-B061-A4D1054DDB28}"/>
    <cellStyle name="Normal 3 33 2 2 2 2 2 2 2 2 3 3" xfId="20448" xr:uid="{9DF7A1E5-02B8-48EE-A6E2-C20DB986C47D}"/>
    <cellStyle name="Normal 3 33 2 2 2 2 2 2 2 2 3 3 2" xfId="36177" xr:uid="{5A3FA3AF-4764-4504-86F1-F9DE3C10D998}"/>
    <cellStyle name="Normal 3 33 2 2 2 2 2 2 2 2 3 4" xfId="29983" xr:uid="{454DE274-7C5E-44B5-BAAF-3753988209C7}"/>
    <cellStyle name="Normal 3 33 2 2 2 2 2 2 2 2 4" xfId="16342" xr:uid="{D5458DF8-3233-4DC2-B3C3-A68894640954}"/>
    <cellStyle name="Normal 3 33 2 2 2 2 2 2 2 2 4 2" xfId="32071" xr:uid="{BE6C34BC-F567-4452-ADA1-2EE422D5ABC5}"/>
    <cellStyle name="Normal 3 33 2 2 2 2 2 2 2 2 5" xfId="21560" xr:uid="{3BD04B68-C3B9-4E70-AD5A-81D0E8629AC0}"/>
    <cellStyle name="Normal 3 33 2 2 2 2 2 2 2 2 5 2" xfId="37289" xr:uid="{60C14803-BF66-47A9-A0A9-E60686D0D7F0}"/>
    <cellStyle name="Normal 3 33 2 2 2 2 2 2 2 2 6" xfId="23918" xr:uid="{8EFE7D6B-5059-4AB7-8B4D-AED4BB85A113}"/>
    <cellStyle name="Normal 3 33 2 2 2 2 2 2 2 2 6 2" xfId="39573" xr:uid="{D81434CF-C5D7-4D8F-84C2-4AD7FF5CEAF1}"/>
    <cellStyle name="Normal 3 33 2 2 2 2 2 2 2 2 7" xfId="25824" xr:uid="{F19C4C20-3EBB-4C63-8D46-730FE9C91A1F}"/>
    <cellStyle name="Normal 3 33 2 2 2 2 2 2 2 2 8" xfId="41260" xr:uid="{D214F908-7DBE-46C5-BBBC-35070B5341F5}"/>
    <cellStyle name="Normal 3 33 2 2 2 2 2 2 2 3" xfId="11782" xr:uid="{08535DA0-DDF7-4E34-8C2D-8EBA111716AC}"/>
    <cellStyle name="Normal 3 33 2 2 2 2 2 2 2 3 2" xfId="18386" xr:uid="{462D4602-BA97-4D4E-B466-DCF35859697D}"/>
    <cellStyle name="Normal 3 33 2 2 2 2 2 2 2 3 2 2" xfId="34115" xr:uid="{DC4730EE-5558-493F-9601-1C54EF26DF3A}"/>
    <cellStyle name="Normal 3 33 2 2 2 2 2 2 2 3 3" xfId="27919" xr:uid="{E10DE6F1-C84F-4614-92F0-DEDC1CA89CB6}"/>
    <cellStyle name="Normal 3 33 2 2 2 2 2 2 2 4" xfId="16339" xr:uid="{ECE22FA3-BACA-41FC-A66C-F69A58851DA3}"/>
    <cellStyle name="Normal 3 33 2 2 2 2 2 2 2 4 2" xfId="32068" xr:uid="{82E183E8-A046-4FF8-8938-18132BFD8C08}"/>
    <cellStyle name="Normal 3 33 2 2 2 2 2 2 2 5" xfId="21557" xr:uid="{9FBC0F23-4D7A-4C81-A916-E513DE2A0C10}"/>
    <cellStyle name="Normal 3 33 2 2 2 2 2 2 2 5 2" xfId="37286" xr:uid="{5FD7B4AC-18BB-401C-8D70-AD9D23AFAF85}"/>
    <cellStyle name="Normal 3 33 2 2 2 2 2 2 2 6" xfId="23915" xr:uid="{B42C0BFC-B48C-4472-B835-21D0F9D1BC35}"/>
    <cellStyle name="Normal 3 33 2 2 2 2 2 2 2 6 2" xfId="39570" xr:uid="{4E8C04F4-7256-4317-919C-EE660B550ECE}"/>
    <cellStyle name="Normal 3 33 2 2 2 2 2 2 2 7" xfId="25821" xr:uid="{4DA3004B-CC16-488B-BEE3-C65BDACB6C4D}"/>
    <cellStyle name="Normal 3 33 2 2 2 2 2 2 2 8" xfId="41261" xr:uid="{33A4F4C1-0F21-4A6C-9088-3E9D97DAA30C}"/>
    <cellStyle name="Normal 3 33 2 2 2 2 2 2 3" xfId="11779" xr:uid="{867A75B4-35C6-4649-83E2-AD3EF1CAFA71}"/>
    <cellStyle name="Normal 3 33 2 2 2 2 2 2 3 2" xfId="18383" xr:uid="{1D5085DF-463F-48C6-AB03-E5E6D2C58BB3}"/>
    <cellStyle name="Normal 3 33 2 2 2 2 2 2 3 2 2" xfId="34112" xr:uid="{20DDB623-D2DA-4DA3-ACF4-E7BCBF969038}"/>
    <cellStyle name="Normal 3 33 2 2 2 2 2 2 3 3" xfId="27916" xr:uid="{15F340E5-5EE2-4160-A8C2-2CED9FE7A236}"/>
    <cellStyle name="Normal 3 33 2 2 2 2 2 2 4" xfId="16336" xr:uid="{7CE24CCE-4F53-466E-A33D-D457ACD43BB0}"/>
    <cellStyle name="Normal 3 33 2 2 2 2 2 2 4 2" xfId="32065" xr:uid="{13BFB779-8433-45D9-BA6F-8AFC8EB2190C}"/>
    <cellStyle name="Normal 3 33 2 2 2 2 2 2 5" xfId="21554" xr:uid="{34B9B654-913B-4E5E-92A9-09546BA113CA}"/>
    <cellStyle name="Normal 3 33 2 2 2 2 2 2 5 2" xfId="37283" xr:uid="{E9DCA040-8721-43AB-8883-33F1E7F4AADF}"/>
    <cellStyle name="Normal 3 33 2 2 2 2 2 2 6" xfId="23912" xr:uid="{664216FC-B5AB-479F-A0DB-FF4057E06242}"/>
    <cellStyle name="Normal 3 33 2 2 2 2 2 2 6 2" xfId="39567" xr:uid="{A46E6594-5AA8-453B-B08C-1718CA293839}"/>
    <cellStyle name="Normal 3 33 2 2 2 2 2 2 7" xfId="25818" xr:uid="{F78B5809-57C4-4C78-AF46-D3D28653C60E}"/>
    <cellStyle name="Normal 3 33 2 2 2 2 2 2 8" xfId="41262" xr:uid="{D78EC2DB-3723-44EA-92A3-698161C4E11B}"/>
    <cellStyle name="Normal 3 33 2 2 2 2 2 3" xfId="11098" xr:uid="{54FBB71F-C5F4-4092-8692-1FCB81C6FDA9}"/>
    <cellStyle name="Normal 3 33 2 2 2 2 2 3 2" xfId="17708" xr:uid="{C377BE54-15AE-456B-9687-FC3E343E575D}"/>
    <cellStyle name="Normal 3 33 2 2 2 2 2 3 2 2" xfId="33437" xr:uid="{526C4A90-B8CE-4925-B7CF-9411151E586E}"/>
    <cellStyle name="Normal 3 33 2 2 2 2 2 3 3" xfId="27241" xr:uid="{724BFE3F-5246-432C-ACAB-30A77AF38A4D}"/>
    <cellStyle name="Normal 3 33 2 2 2 2 2 4" xfId="15468" xr:uid="{5B30CA2E-1BC7-4236-8094-F5A5FDBB7C51}"/>
    <cellStyle name="Normal 3 33 2 2 2 2 2 4 2" xfId="31208" xr:uid="{8BE18CB9-6412-4392-BF1F-02A4A8E4F33A}"/>
    <cellStyle name="Normal 3 33 2 2 2 2 2 5" xfId="21010" xr:uid="{1D9FE168-2260-450F-9113-492859BB3FB0}"/>
    <cellStyle name="Normal 3 33 2 2 2 2 2 5 2" xfId="36739" xr:uid="{5CA2E56E-76A5-4A6C-99C9-B93FD990C707}"/>
    <cellStyle name="Normal 3 33 2 2 2 2 2 6" xfId="22840" xr:uid="{494C7D89-F517-413D-99BE-90F064081C13}"/>
    <cellStyle name="Normal 3 33 2 2 2 2 2 6 2" xfId="38495" xr:uid="{0CB19253-194A-4F50-B6C0-7362EE647574}"/>
    <cellStyle name="Normal 3 33 2 2 2 2 2 7" xfId="24746" xr:uid="{4149B0B7-6D97-40AC-B12F-E580B700B914}"/>
    <cellStyle name="Normal 3 33 2 2 2 2 2 8" xfId="41263" xr:uid="{08B5D24A-F006-47CF-9CBE-5D53F48A6463}"/>
    <cellStyle name="Normal 3 33 2 2 2 2 3" xfId="9585" xr:uid="{3281E227-997F-451D-8CA0-9E491C04BFCF}"/>
    <cellStyle name="Normal 3 33 2 2 2 2 3 2" xfId="11776" xr:uid="{DA623FA8-C246-4E45-8323-42CC0BBDD505}"/>
    <cellStyle name="Normal 3 33 2 2 2 2 3 2 2" xfId="18380" xr:uid="{9361424A-9C9F-4639-9046-540536888DF0}"/>
    <cellStyle name="Normal 3 33 2 2 2 2 3 2 2 2" xfId="34109" xr:uid="{3D227F1E-0A8F-4FB2-A5A6-E5632942FC2F}"/>
    <cellStyle name="Normal 3 33 2 2 2 2 3 2 3" xfId="27913" xr:uid="{E8BD10C1-B6C0-46B8-8C52-DF33A492DC1E}"/>
    <cellStyle name="Normal 3 33 2 2 2 2 3 3" xfId="16333" xr:uid="{F39DB109-E2E4-48C0-AD46-7B205BD11110}"/>
    <cellStyle name="Normal 3 33 2 2 2 2 3 3 2" xfId="32062" xr:uid="{8E1295D3-5DA8-4868-843B-E05C37DDF5DE}"/>
    <cellStyle name="Normal 3 33 2 2 2 2 3 4" xfId="21551" xr:uid="{C5369291-FB3D-4CAD-9922-E8BE5C7CAAD0}"/>
    <cellStyle name="Normal 3 33 2 2 2 2 3 4 2" xfId="37280" xr:uid="{C9819CD4-2DBB-4717-93F9-0C75AD6F741E}"/>
    <cellStyle name="Normal 3 33 2 2 2 2 3 5" xfId="23909" xr:uid="{B02EFB28-84A8-4DE2-B9A6-ED30B0F22F80}"/>
    <cellStyle name="Normal 3 33 2 2 2 2 3 5 2" xfId="39564" xr:uid="{F739B198-3C0F-42A9-BAD7-C9B88D569990}"/>
    <cellStyle name="Normal 3 33 2 2 2 2 3 6" xfId="25815" xr:uid="{FAF868E4-1EE6-4D8F-8F33-09AC5C72E1C9}"/>
    <cellStyle name="Normal 3 33 2 2 2 2 3 7" xfId="41264" xr:uid="{99891912-6F97-4B72-9A06-4A3B303832B5}"/>
    <cellStyle name="Normal 3 33 2 2 2 2 4" xfId="11095" xr:uid="{C5148231-38D8-4D44-B027-E0903FC907AF}"/>
    <cellStyle name="Normal 3 33 2 2 2 2 4 2" xfId="17705" xr:uid="{EFFD1675-9237-4C7A-9F93-B9765B8BE046}"/>
    <cellStyle name="Normal 3 33 2 2 2 2 4 2 2" xfId="33434" xr:uid="{D43C12D7-5767-442A-8F89-464EEA0E2676}"/>
    <cellStyle name="Normal 3 33 2 2 2 2 4 3" xfId="27238" xr:uid="{CDE41D4A-5A7C-4CAC-9624-1DAA745DA785}"/>
    <cellStyle name="Normal 3 33 2 2 2 2 5" xfId="15465" xr:uid="{32CEC28E-C879-4EBE-8645-360CDBB2F0C4}"/>
    <cellStyle name="Normal 3 33 2 2 2 2 5 2" xfId="31205" xr:uid="{937B69E7-9465-44B3-AB94-DADB42EAE954}"/>
    <cellStyle name="Normal 3 33 2 2 2 2 6" xfId="21007" xr:uid="{F4681869-66C4-4659-8100-5D53EA3CA291}"/>
    <cellStyle name="Normal 3 33 2 2 2 2 6 2" xfId="36736" xr:uid="{8E3D7A7A-E8A8-4C77-BFDE-384F22DB1A04}"/>
    <cellStyle name="Normal 3 33 2 2 2 2 7" xfId="22837" xr:uid="{80D50C4E-FF8D-4D4C-8AF2-C1B07EF3B488}"/>
    <cellStyle name="Normal 3 33 2 2 2 2 7 2" xfId="38492" xr:uid="{38F444EF-FA05-4930-81EE-77BA4A1F2A33}"/>
    <cellStyle name="Normal 3 33 2 2 2 2 8" xfId="24743" xr:uid="{18AF50F4-4A45-47F8-95D3-4D7B3F9E74A3}"/>
    <cellStyle name="Normal 3 33 2 2 2 2 9" xfId="41265" xr:uid="{4941D969-741C-417D-9014-F1F836DA7E17}"/>
    <cellStyle name="Normal 3 33 2 2 2 3" xfId="9570" xr:uid="{E999F0A2-510D-4770-9581-4F99BC203A8B}"/>
    <cellStyle name="Normal 3 33 2 2 2 3 2" xfId="11761" xr:uid="{C938A2DD-2627-46C8-9B30-2CAD83F33C1A}"/>
    <cellStyle name="Normal 3 33 2 2 2 3 2 2" xfId="18365" xr:uid="{FB17768D-849C-4E9D-830B-3E630A67653D}"/>
    <cellStyle name="Normal 3 33 2 2 2 3 2 2 2" xfId="34094" xr:uid="{321D54C3-D172-428C-ADF2-918DC9017D22}"/>
    <cellStyle name="Normal 3 33 2 2 2 3 2 3" xfId="27898" xr:uid="{DE2A5C57-B26C-43CE-B5FD-AE24156309EA}"/>
    <cellStyle name="Normal 3 33 2 2 2 3 3" xfId="16318" xr:uid="{FDF14733-1221-4577-A800-1C31293219A9}"/>
    <cellStyle name="Normal 3 33 2 2 2 3 3 2" xfId="32047" xr:uid="{E4C7B181-BD8D-4D56-9DA5-C93F50A2C055}"/>
    <cellStyle name="Normal 3 33 2 2 2 3 4" xfId="21536" xr:uid="{25C4FCFA-BD02-454F-A2B3-A3B8B346EFB0}"/>
    <cellStyle name="Normal 3 33 2 2 2 3 4 2" xfId="37265" xr:uid="{C4DD5BE7-F26D-4B3F-9D2F-ACE30C73D261}"/>
    <cellStyle name="Normal 3 33 2 2 2 3 5" xfId="23894" xr:uid="{EE087E11-80DA-4B65-9D23-0C50A709F74C}"/>
    <cellStyle name="Normal 3 33 2 2 2 3 5 2" xfId="39549" xr:uid="{4A2002F6-241B-44C6-9879-05CD18CFFA06}"/>
    <cellStyle name="Normal 3 33 2 2 2 3 6" xfId="25800" xr:uid="{A9E645CB-AA01-41A8-B3B9-B510A1C468F3}"/>
    <cellStyle name="Normal 3 33 2 2 2 3 7" xfId="41266" xr:uid="{9159D2AB-52ED-4DA5-BD36-7781C82EBFCA}"/>
    <cellStyle name="Normal 3 33 2 2 2 4" xfId="11080" xr:uid="{35FFE466-D8D5-48C8-ACFF-AB67BAED104D}"/>
    <cellStyle name="Normal 3 33 2 2 2 4 2" xfId="17691" xr:uid="{7BD36B14-0C68-4E2C-B32E-2106E21D559E}"/>
    <cellStyle name="Normal 3 33 2 2 2 4 2 2" xfId="33420" xr:uid="{3A8E8ED1-4685-4911-8899-18A475A1A001}"/>
    <cellStyle name="Normal 3 33 2 2 2 4 3" xfId="27224" xr:uid="{2B8C9247-FCBE-4886-86F7-23AF336469D6}"/>
    <cellStyle name="Normal 3 33 2 2 2 5" xfId="15452" xr:uid="{3E96B995-ACC9-43DB-BD2C-EFA3E62334E1}"/>
    <cellStyle name="Normal 3 33 2 2 2 5 2" xfId="31192" xr:uid="{F0060A33-4AE0-4A96-813A-4342BCFF0279}"/>
    <cellStyle name="Normal 3 33 2 2 2 6" xfId="20992" xr:uid="{67666E6A-85B6-4B1B-9F4E-5D4BB511451A}"/>
    <cellStyle name="Normal 3 33 2 2 2 6 2" xfId="36721" xr:uid="{FFA96F43-1513-445C-95FA-1C7635F713EF}"/>
    <cellStyle name="Normal 3 33 2 2 2 7" xfId="22822" xr:uid="{873DBF49-37D9-45AA-81DD-5B61CC5E30AA}"/>
    <cellStyle name="Normal 3 33 2 2 2 7 2" xfId="38477" xr:uid="{91C4F6F7-155B-48EA-8724-774CC5023FEB}"/>
    <cellStyle name="Normal 3 33 2 2 2 8" xfId="24730" xr:uid="{93DF0772-E757-4AFC-97CA-ADA18E4A1104}"/>
    <cellStyle name="Normal 3 33 2 2 2 9" xfId="41267" xr:uid="{76D09877-4C88-4907-BE17-34FB81A2A5D8}"/>
    <cellStyle name="Normal 3 33 2 2 3" xfId="9101" xr:uid="{0E2A1994-E1B4-4BB5-B80D-EFA1343F50F3}"/>
    <cellStyle name="Normal 3 33 2 2 3 2" xfId="11557" xr:uid="{FAC24969-CAC6-4D86-85F2-521DDAA2F2D4}"/>
    <cellStyle name="Normal 3 33 2 2 3 2 2" xfId="18166" xr:uid="{01D6D712-9F33-41C6-959E-4880757006F3}"/>
    <cellStyle name="Normal 3 33 2 2 3 2 2 2" xfId="33895" xr:uid="{F9B664C5-237F-4288-9DB2-CA915BB4D451}"/>
    <cellStyle name="Normal 3 33 2 2 3 2 3" xfId="27699" xr:uid="{8AE648DC-93E9-44EE-B0A3-5FFBEAD67F99}"/>
    <cellStyle name="Normal 3 33 2 2 3 3" xfId="15910" xr:uid="{D558825B-3147-4682-B00D-F5EBCC5BFAD8}"/>
    <cellStyle name="Normal 3 33 2 2 3 3 2" xfId="31639" xr:uid="{15304B10-7E10-439E-83C8-1905FC04277E}"/>
    <cellStyle name="Normal 3 33 2 2 3 4" xfId="21430" xr:uid="{73C8102D-6DA9-419C-BF70-9DF30D96F22D}"/>
    <cellStyle name="Normal 3 33 2 2 3 4 2" xfId="37159" xr:uid="{590F3E74-8CCF-4DA3-AD7D-DA6E8A1CB100}"/>
    <cellStyle name="Normal 3 33 2 2 3 5" xfId="23425" xr:uid="{3DA27EB1-4E35-4093-B79D-AA59701D7F14}"/>
    <cellStyle name="Normal 3 33 2 2 3 5 2" xfId="39080" xr:uid="{DF2D0939-1BFE-464A-A489-ED6CEF3FC6DD}"/>
    <cellStyle name="Normal 3 33 2 2 3 6" xfId="25331" xr:uid="{0E4EAABD-52D7-4CA1-B768-948462A87087}"/>
    <cellStyle name="Normal 3 33 2 2 3 7" xfId="41268" xr:uid="{A8DB8B70-BA0A-429C-B013-9A15ED174939}"/>
    <cellStyle name="Normal 3 33 2 2 4" xfId="10561" xr:uid="{D5C2A6F0-135B-4261-9477-9F426103DB02}"/>
    <cellStyle name="Normal 3 33 2 2 4 2" xfId="17209" xr:uid="{964471C8-C372-4C80-BCE6-5863E34CE233}"/>
    <cellStyle name="Normal 3 33 2 2 4 2 2" xfId="32938" xr:uid="{F18A2676-AA14-47C8-A60D-C243BDD439A7}"/>
    <cellStyle name="Normal 3 33 2 2 4 3" xfId="26728" xr:uid="{6BB70545-485C-4652-BCD6-C3CBE8D290DD}"/>
    <cellStyle name="Normal 3 33 2 2 5" xfId="14309" xr:uid="{DE43D61C-FE40-4E66-A247-1A862217694F}"/>
    <cellStyle name="Normal 3 33 2 2 5 2" xfId="30424" xr:uid="{B8F9295F-A636-4B7D-93BA-D744D140311F}"/>
    <cellStyle name="Normal 3 33 2 2 6" xfId="20886" xr:uid="{F71D76A1-70CA-40D1-A519-CF8238FF12FD}"/>
    <cellStyle name="Normal 3 33 2 2 6 2" xfId="36615" xr:uid="{FF5A4761-1CCB-4E0B-91C9-6551B1ABEE0E}"/>
    <cellStyle name="Normal 3 33 2 2 7" xfId="22344" xr:uid="{53FD9B0D-58B2-4D0F-8052-124D096DA512}"/>
    <cellStyle name="Normal 3 33 2 2 7 2" xfId="38005" xr:uid="{F05E735F-69B6-4DFD-A64D-70A0070629BC}"/>
    <cellStyle name="Normal 3 33 2 2 8" xfId="24340" xr:uid="{657885EC-8CF0-4117-818C-000D5F233D6C}"/>
    <cellStyle name="Normal 3 33 2 2 9" xfId="41269" xr:uid="{0BE225C8-3C3E-47BF-B86D-1C0EFFB32D19}"/>
    <cellStyle name="Normal 3 33 2 3" xfId="9100" xr:uid="{B9E627D1-4268-441F-97D0-4F8640EDE6AA}"/>
    <cellStyle name="Normal 3 33 2 3 2" xfId="11556" xr:uid="{150D9AD9-B555-413A-826C-6B994E917956}"/>
    <cellStyle name="Normal 3 33 2 3 2 2" xfId="18165" xr:uid="{C3C5D918-11F2-4A15-889F-4E79446C5D49}"/>
    <cellStyle name="Normal 3 33 2 3 2 2 2" xfId="33894" xr:uid="{322A6F5B-B94B-4604-B937-4AFFD60E6E65}"/>
    <cellStyle name="Normal 3 33 2 3 2 3" xfId="27698" xr:uid="{409CE2D6-3989-4C45-ADC5-E902D1EB9AD9}"/>
    <cellStyle name="Normal 3 33 2 3 3" xfId="15909" xr:uid="{036A5689-C716-4EE9-BED4-7171C4CA42B4}"/>
    <cellStyle name="Normal 3 33 2 3 3 2" xfId="31638" xr:uid="{C35C0A77-17FE-4682-AAF2-271EB3E32F08}"/>
    <cellStyle name="Normal 3 33 2 3 4" xfId="21429" xr:uid="{6B4469A3-C9F4-4E60-9395-60EAC2236EBE}"/>
    <cellStyle name="Normal 3 33 2 3 4 2" xfId="37158" xr:uid="{82D67620-0FA2-4E30-AD07-7CE0BC7F432E}"/>
    <cellStyle name="Normal 3 33 2 3 5" xfId="23424" xr:uid="{2F5D8E2B-2135-4ABC-80DF-3FC6102BFCC7}"/>
    <cellStyle name="Normal 3 33 2 3 5 2" xfId="39079" xr:uid="{C4359F69-97F7-425A-A4BF-3C71EC6A84E8}"/>
    <cellStyle name="Normal 3 33 2 3 6" xfId="25330" xr:uid="{74DC1DAB-064E-4B32-9194-0035135499A7}"/>
    <cellStyle name="Normal 3 33 2 3 7" xfId="41270" xr:uid="{F1C89BD8-5F49-42F2-9C55-0DCFEB7283FD}"/>
    <cellStyle name="Normal 3 33 2 4" xfId="10560" xr:uid="{37799805-C66A-4A73-8FA0-32D7687B5B65}"/>
    <cellStyle name="Normal 3 33 2 4 2" xfId="17208" xr:uid="{736549A4-4938-4AA0-8BA5-806C54D4CDF7}"/>
    <cellStyle name="Normal 3 33 2 4 2 2" xfId="32937" xr:uid="{59BC5F84-83DF-448F-93FE-57109D82978A}"/>
    <cellStyle name="Normal 3 33 2 4 3" xfId="26727" xr:uid="{AA6FE202-9897-4233-9659-33A57D1F1466}"/>
    <cellStyle name="Normal 3 33 2 5" xfId="14763" xr:uid="{44083D04-D9B8-4CBA-8D79-D3FF0B2CB180}"/>
    <cellStyle name="Normal 3 33 2 5 2" xfId="30846" xr:uid="{A5D587D6-EC6D-42DE-B45C-C2A6720959CD}"/>
    <cellStyle name="Normal 3 33 2 6" xfId="20885" xr:uid="{1784E62B-9CD3-4890-AB22-FAB0F8F7DB9E}"/>
    <cellStyle name="Normal 3 33 2 6 2" xfId="36614" xr:uid="{74BFD3CB-1540-4701-82C3-880CBC70C6A1}"/>
    <cellStyle name="Normal 3 33 2 7" xfId="22343" xr:uid="{B25457E2-342E-4435-97CE-83E86EBCF278}"/>
    <cellStyle name="Normal 3 33 2 7 2" xfId="38004" xr:uid="{6FD6328C-CD2D-402D-8D90-76CF83CC222D}"/>
    <cellStyle name="Normal 3 33 2 8" xfId="24339" xr:uid="{844C0505-993F-48F6-8CB0-FF8DA9BC99CB}"/>
    <cellStyle name="Normal 3 33 2 9" xfId="41271" xr:uid="{D3E74FEF-E601-46B6-8394-9B0B665AF74A}"/>
    <cellStyle name="Normal 3 33 3" xfId="9099" xr:uid="{9CEFA9FC-BA49-43C7-8843-735C2529A01F}"/>
    <cellStyle name="Normal 3 33 3 2" xfId="11555" xr:uid="{2C2FF75B-A3AE-4FF4-9047-D8CEC5689E52}"/>
    <cellStyle name="Normal 3 33 3 2 2" xfId="18164" xr:uid="{75BD3C42-F840-45F5-9CFC-E73AA8829BF2}"/>
    <cellStyle name="Normal 3 33 3 2 2 2" xfId="33893" xr:uid="{ADFB9C2E-A94E-4EE0-A5A2-E52217CE3EB3}"/>
    <cellStyle name="Normal 3 33 3 2 3" xfId="27697" xr:uid="{164880FE-6B3D-4036-8585-619B2314FB63}"/>
    <cellStyle name="Normal 3 33 3 2 4" xfId="45298" xr:uid="{0FB51D2F-1CEA-44F6-8CA6-EADEC21B9ECC}"/>
    <cellStyle name="Normal 3 33 3 2 5" xfId="48062" xr:uid="{30894A3A-9D8A-43F3-8940-934F415E49BC}"/>
    <cellStyle name="Normal 3 33 3 3" xfId="14764" xr:uid="{C3BD3460-6CBB-4451-B975-E71661438137}"/>
    <cellStyle name="Normal 3 33 3 3 2" xfId="30847" xr:uid="{1FA53339-3054-41E5-A9F8-F94463486FBB}"/>
    <cellStyle name="Normal 3 33 3 4" xfId="21428" xr:uid="{2ED716C9-A5F0-45A7-A888-2D30C566370F}"/>
    <cellStyle name="Normal 3 33 3 4 2" xfId="37157" xr:uid="{45F309D4-6877-4627-A8F1-10B6FF63DCF2}"/>
    <cellStyle name="Normal 3 33 3 5" xfId="23423" xr:uid="{AAF9D261-D720-4F49-8B8F-62E3EE4FED36}"/>
    <cellStyle name="Normal 3 33 3 5 2" xfId="39078" xr:uid="{AE65C694-9022-4775-B109-27C81D62C2CC}"/>
    <cellStyle name="Normal 3 33 3 6" xfId="25329" xr:uid="{15630971-BC91-4B33-BB73-8A739EB340E9}"/>
    <cellStyle name="Normal 3 33 3 7" xfId="41272" xr:uid="{245B3B9F-A641-458A-A3EB-2828FF9DB0BB}"/>
    <cellStyle name="Normal 3 33 3 8" xfId="44980" xr:uid="{001CEC45-679A-4E6D-98C9-AFB9A7D838B5}"/>
    <cellStyle name="Normal 3 33 3 9" xfId="47752" xr:uid="{5251EF88-BC17-4F07-8D2F-069FCE807A71}"/>
    <cellStyle name="Normal 3 33 4" xfId="10559" xr:uid="{A9D1B0FC-04CF-4500-9428-F0C5000F8F20}"/>
    <cellStyle name="Normal 3 33 4 2" xfId="14765" xr:uid="{2344B205-A406-40DE-A754-95030B6F2086}"/>
    <cellStyle name="Normal 3 33 4 2 2" xfId="30848" xr:uid="{4AEC384B-29F6-4CF1-B3C3-48B386CB646D}"/>
    <cellStyle name="Normal 3 33 4 2 3" xfId="45322" xr:uid="{B24743D3-9AC9-4C07-9660-27926DEBC994}"/>
    <cellStyle name="Normal 3 33 4 2 4" xfId="48086" xr:uid="{6CE727F7-99EE-47E8-A3E9-A9E477932DB8}"/>
    <cellStyle name="Normal 3 33 4 3" xfId="26726" xr:uid="{5A55F9DE-1E22-42A9-8A0D-F5AD11DC5165}"/>
    <cellStyle name="Normal 3 33 4 4" xfId="44981" xr:uid="{AB8DDDB3-087E-4780-B4BB-0A62A727E8BE}"/>
    <cellStyle name="Normal 3 33 4 5" xfId="47753" xr:uid="{FDA27FDC-1E14-4CAC-B4E3-550897B30C1D}"/>
    <cellStyle name="Normal 3 33 5" xfId="14766" xr:uid="{3F46C4A4-9F9F-46C7-8048-858E4436CF30}"/>
    <cellStyle name="Normal 3 33 5 2" xfId="30849" xr:uid="{D06053A7-15BC-4FF9-A69E-C8A0E52CB553}"/>
    <cellStyle name="Normal 3 33 5 2 2" xfId="45293" xr:uid="{D947C537-2C12-4734-A315-8AACC6311EEB}"/>
    <cellStyle name="Normal 3 33 5 2 3" xfId="48057" xr:uid="{7B6A40E4-FAD3-4B30-ADA7-BB80E4ED4E8A}"/>
    <cellStyle name="Normal 3 33 5 3" xfId="44982" xr:uid="{D082A5FA-AF03-4207-A186-9FBA1295DA14}"/>
    <cellStyle name="Normal 3 33 5 4" xfId="47754" xr:uid="{F39EE565-A1EE-4CC5-8F60-16A346F14996}"/>
    <cellStyle name="Normal 3 33 6" xfId="14767" xr:uid="{1C365B02-B9E4-44BD-BA8E-5399095761BC}"/>
    <cellStyle name="Normal 3 33 6 2" xfId="30850" xr:uid="{ED202158-F4B0-493D-B5DA-3E92A4CE529E}"/>
    <cellStyle name="Normal 3 33 6 2 2" xfId="45327" xr:uid="{FE4F8077-2276-4ECB-967C-558AF2D92886}"/>
    <cellStyle name="Normal 3 33 6 2 3" xfId="48091" xr:uid="{DA4DA669-793F-4067-B47F-ADEBB162D835}"/>
    <cellStyle name="Normal 3 33 6 3" xfId="44983" xr:uid="{2A2B508E-FA79-4722-9154-CB5628045FB8}"/>
    <cellStyle name="Normal 3 33 6 4" xfId="47755" xr:uid="{BE1536AD-9F7F-47F1-882E-5C786E8E1F8B}"/>
    <cellStyle name="Normal 3 33 7" xfId="14316" xr:uid="{E38A6ACC-7B9A-47D7-ABC2-B76806057467}"/>
    <cellStyle name="Normal 3 33 7 2" xfId="30431" xr:uid="{956BB412-A580-4A66-811C-E9D71261E40F}"/>
    <cellStyle name="Normal 3 33 7 3" xfId="45139" xr:uid="{8B8CCD1F-5998-4AAC-8799-E33448501160}"/>
    <cellStyle name="Normal 3 33 7 4" xfId="47904" xr:uid="{3C0C8651-1CFE-4751-BC7C-6FAB2F21FF01}"/>
    <cellStyle name="Normal 3 33 8" xfId="20884" xr:uid="{6062F2C3-DECB-4DC5-90D1-9195BDBC7165}"/>
    <cellStyle name="Normal 3 33 8 2" xfId="36613" xr:uid="{2996C6E1-B51E-440A-A983-C5C644375A01}"/>
    <cellStyle name="Normal 3 33 9" xfId="22342" xr:uid="{837DC574-2F24-4FE0-983D-314481861FA8}"/>
    <cellStyle name="Normal 3 33 9 2" xfId="38003" xr:uid="{9A264959-1E56-4161-946F-DFFEA43339C6}"/>
    <cellStyle name="Normal 3 34" xfId="21708" xr:uid="{741335D9-646E-44A5-B7B2-1356174B0C7F}"/>
    <cellStyle name="Normal 3 34 2" xfId="24023" xr:uid="{90974A91-4A30-4A40-B91E-01B095C1CF4F}"/>
    <cellStyle name="Normal 3 34 2 2" xfId="39678" xr:uid="{AAE845AC-4945-46DD-98B1-6DF62C023B2A}"/>
    <cellStyle name="Normal 3 34 3" xfId="37390" xr:uid="{436EBEE2-6540-4E76-B310-C79DDABEE383}"/>
    <cellStyle name="Normal 3 34 4" xfId="41273" xr:uid="{A8241772-FC38-476E-96E2-04381C0333AD}"/>
    <cellStyle name="Normal 3 34 5" xfId="45095" xr:uid="{02B93B74-7A2E-41B7-88A1-1FF1B8688126}"/>
    <cellStyle name="Normal 3 35" xfId="45966" xr:uid="{2E0A49AB-68CF-4AD9-871D-FE8832EA970A}"/>
    <cellStyle name="Normal 3 36" xfId="47164" xr:uid="{16A2C490-9948-4708-9CE2-045AC6FB87C9}"/>
    <cellStyle name="Normal 3 4" xfId="843" xr:uid="{00000000-0005-0000-0000-00004D050000}"/>
    <cellStyle name="Normal 3 4 2" xfId="5660" xr:uid="{D12963B6-870D-42F3-B30D-280D913DFC72}"/>
    <cellStyle name="Normal 3 4 2 2" xfId="44458" xr:uid="{51BB86CC-BC75-4B1F-B565-5B52BEA608F0}"/>
    <cellStyle name="Normal 3 4 3" xfId="5661" xr:uid="{AFE8236F-AF60-43A8-923F-1EE3E5953ED6}"/>
    <cellStyle name="Normal 3 4 4" xfId="5662" xr:uid="{14860443-8410-4ED5-B36A-CCBDC5864430}"/>
    <cellStyle name="Normal 3 4 5" xfId="5663" xr:uid="{E05A2D92-CEE4-48DC-B855-2107CD810223}"/>
    <cellStyle name="Normal 3 4 6" xfId="5664" xr:uid="{F368904F-B9FF-40B0-AC44-2778197D7000}"/>
    <cellStyle name="Normal 3 4 7" xfId="44429" xr:uid="{A13586AD-E44F-48A0-8DC9-22F500330B2D}"/>
    <cellStyle name="Normal 3 4 8" xfId="5659" xr:uid="{B0F66F42-1280-4C9A-AF58-B346A3CB1687}"/>
    <cellStyle name="Normal 3 5" xfId="844" xr:uid="{00000000-0005-0000-0000-00004E050000}"/>
    <cellStyle name="Normal 3 5 2" xfId="5666" xr:uid="{A199BBDD-C944-416C-BC32-AE9522D55660}"/>
    <cellStyle name="Normal 3 5 3" xfId="5667" xr:uid="{A042F74C-9350-4074-9370-5F5F04B56179}"/>
    <cellStyle name="Normal 3 5 4" xfId="5668" xr:uid="{8ABDEC90-F9B0-4AF7-ACA6-5EC78DA9345D}"/>
    <cellStyle name="Normal 3 5 5" xfId="5669" xr:uid="{30C57EC9-7D80-48B8-BCD3-0268ECCB2B74}"/>
    <cellStyle name="Normal 3 5 6" xfId="5670" xr:uid="{D2D915F7-293A-4317-BAC0-6BEC3011DA0D}"/>
    <cellStyle name="Normal 3 5 7" xfId="5665" xr:uid="{C9F85353-B6C0-4896-9D2E-7E6B34E0A659}"/>
    <cellStyle name="Normal 3 6" xfId="845" xr:uid="{00000000-0005-0000-0000-00004F050000}"/>
    <cellStyle name="Normal 3 6 2" xfId="5671" xr:uid="{E273CEC6-1BE4-4745-A523-ACA176F045AE}"/>
    <cellStyle name="Normal 3 6 3" xfId="5672" xr:uid="{7BC4A927-F580-4C90-8BE3-2E64DCDB7577}"/>
    <cellStyle name="Normal 3 6 4" xfId="5673" xr:uid="{7CFA2C01-5AF7-4808-B714-E8AA2F5C49A9}"/>
    <cellStyle name="Normal 3 6 5" xfId="5674" xr:uid="{9A7A42BE-9425-43CB-9F58-31A5B90CCEEC}"/>
    <cellStyle name="Normal 3 6 6" xfId="5675" xr:uid="{6E3BA1C6-E8C7-41DD-B6D9-1BC327E7A7B3}"/>
    <cellStyle name="Normal 3 7" xfId="846" xr:uid="{00000000-0005-0000-0000-000050050000}"/>
    <cellStyle name="Normal 3 7 2" xfId="5676" xr:uid="{50DB0FCB-C2EB-4722-A5A2-59C330E2DE70}"/>
    <cellStyle name="Normal 3 7 3" xfId="5677" xr:uid="{BF8D58DE-9583-4010-AF72-A3B476F47109}"/>
    <cellStyle name="Normal 3 7 4" xfId="5678" xr:uid="{DCDADF31-4D21-44B3-B8A2-61E128DCF65A}"/>
    <cellStyle name="Normal 3 7 5" xfId="5679" xr:uid="{ED424E3C-9319-40F5-B3E8-843E2E306556}"/>
    <cellStyle name="Normal 3 7 6" xfId="5680" xr:uid="{1B3E7067-DD92-4B6D-8EB8-D7A437148434}"/>
    <cellStyle name="Normal 3 8" xfId="847" xr:uid="{00000000-0005-0000-0000-000051050000}"/>
    <cellStyle name="Normal 3 8 2" xfId="5681" xr:uid="{FACBF0E5-14E7-473E-9E32-A3E6A2C1CE84}"/>
    <cellStyle name="Normal 3 8 3" xfId="5682" xr:uid="{7941481F-5D45-4542-9D5A-39A7EF2ED17B}"/>
    <cellStyle name="Normal 3 8 4" xfId="5683" xr:uid="{AB05DCA9-A3F3-41DE-8B33-F76FB2AA32E7}"/>
    <cellStyle name="Normal 3 8 5" xfId="5684" xr:uid="{29A2D556-6A28-42D8-AD3B-8EBB67E17277}"/>
    <cellStyle name="Normal 3 8 6" xfId="5685" xr:uid="{6D572A9B-2E6A-490E-8DD4-D9F96E746DC6}"/>
    <cellStyle name="Normal 3 9" xfId="848" xr:uid="{00000000-0005-0000-0000-000052050000}"/>
    <cellStyle name="Normal 3 9 2" xfId="5686" xr:uid="{F6AA28C2-CD39-483A-B81A-32D1042DDF8B}"/>
    <cellStyle name="Normal 3 9 3" xfId="5687" xr:uid="{681ED83C-E64C-46F0-9BCB-008556E53D1C}"/>
    <cellStyle name="Normal 3 9 4" xfId="5688" xr:uid="{69F81487-3D8E-4B0D-A932-8B6E2159ED06}"/>
    <cellStyle name="Normal 3 9 5" xfId="5689" xr:uid="{811D398C-6745-479E-B6AD-6AD9EF1F420E}"/>
    <cellStyle name="Normal 3 9 6" xfId="5690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1" xr:uid="{6F6107DB-FD8D-497F-BB84-1DDD84BD9182}"/>
    <cellStyle name="Normal 30 11" xfId="5692" xr:uid="{DEEC8E8E-7231-42E7-9AE8-ADE9432164AD}"/>
    <cellStyle name="Normal 30 12" xfId="5693" xr:uid="{DA259624-9B3F-4846-A736-82E185480838}"/>
    <cellStyle name="Normal 30 13" xfId="5694" xr:uid="{9A03D97F-7AC6-4FDB-894A-0B423A9CA36A}"/>
    <cellStyle name="Normal 30 14" xfId="5695" xr:uid="{72DDC836-4DBC-46ED-B012-A8A7DFE7016B}"/>
    <cellStyle name="Normal 30 15" xfId="5696" xr:uid="{05C794E3-BC8B-4A11-AD44-537567DE1CDA}"/>
    <cellStyle name="Normal 30 16" xfId="5697" xr:uid="{A2DBAFF1-CE78-45E5-950B-18F618521885}"/>
    <cellStyle name="Normal 30 17" xfId="5698" xr:uid="{4D1CDD77-6A0E-4D6A-AB5A-33A6BB663515}"/>
    <cellStyle name="Normal 30 18" xfId="5699" xr:uid="{D287D1B5-A349-4560-BF47-3CBB6163CCC5}"/>
    <cellStyle name="Normal 30 19" xfId="5700" xr:uid="{91960454-C0AE-4376-9DF9-8A8A421FFD46}"/>
    <cellStyle name="Normal 30 2" xfId="2157" xr:uid="{00000000-0005-0000-0000-000055050000}"/>
    <cellStyle name="Normal 30 2 2" xfId="46811" xr:uid="{053F3051-FB22-4664-9C02-8FAA7127FD9C}"/>
    <cellStyle name="Normal 30 2 3" xfId="5701" xr:uid="{74BFE918-4848-4E3F-AAA8-8351BDF9E7B9}"/>
    <cellStyle name="Normal 30 20" xfId="5702" xr:uid="{0ACD46B6-355B-458B-B808-FD511FB9DF98}"/>
    <cellStyle name="Normal 30 21" xfId="5703" xr:uid="{DEB8D264-8E83-441A-B8E6-546C826BBE46}"/>
    <cellStyle name="Normal 30 22" xfId="5704" xr:uid="{FF50514F-E16B-4512-8B8C-5E027BBC80E4}"/>
    <cellStyle name="Normal 30 23" xfId="5705" xr:uid="{FEFC1BEF-DC95-4F49-9138-C363CB687ABB}"/>
    <cellStyle name="Normal 30 24" xfId="5706" xr:uid="{04BC4882-A648-456A-9AB3-BC9D47D7E2F8}"/>
    <cellStyle name="Normal 30 25" xfId="5707" xr:uid="{325ACFD3-E014-4835-A6C0-80A61579B578}"/>
    <cellStyle name="Normal 30 26" xfId="5708" xr:uid="{EBD84022-BA12-4F67-9BC2-EF9F0F02CA0C}"/>
    <cellStyle name="Normal 30 27" xfId="5709" xr:uid="{EA6E9582-36D0-4BE7-A516-63C9F2CB15E3}"/>
    <cellStyle name="Normal 30 28" xfId="5710" xr:uid="{8C666262-6E02-4A2A-9352-708C5AC90CEA}"/>
    <cellStyle name="Normal 30 29" xfId="5711" xr:uid="{91BAB904-75B5-47A0-AF8C-EC261BD02526}"/>
    <cellStyle name="Normal 30 3" xfId="5712" xr:uid="{F89B9D1B-99FC-44E5-B244-82F6AE532024}"/>
    <cellStyle name="Normal 30 30" xfId="5713" xr:uid="{2FF91AB8-C99E-43A5-844C-98B73436256D}"/>
    <cellStyle name="Normal 30 31" xfId="5714" xr:uid="{9F645EC3-BF90-408E-A3B3-386718F2AF86}"/>
    <cellStyle name="Normal 30 32" xfId="5715" xr:uid="{07B1E52F-B59C-449D-8223-05047C433A28}"/>
    <cellStyle name="Normal 30 33" xfId="5716" xr:uid="{4C903730-112D-4E7E-9AED-2DC2FFCC615D}"/>
    <cellStyle name="Normal 30 34" xfId="5717" xr:uid="{3EB0FC5C-D735-46CE-B35A-93737FE26CD4}"/>
    <cellStyle name="Normal 30 35" xfId="5718" xr:uid="{6584A543-0915-43BA-9187-467ECB2691CF}"/>
    <cellStyle name="Normal 30 36" xfId="5719" xr:uid="{EC38F37A-4EB7-4758-AFD6-63C29C0D92E8}"/>
    <cellStyle name="Normal 30 37" xfId="5720" xr:uid="{71596526-ED11-48F5-9295-07724EEF9E1F}"/>
    <cellStyle name="Normal 30 38" xfId="5721" xr:uid="{6109828A-A699-41CA-92EC-9874FF68A673}"/>
    <cellStyle name="Normal 30 39" xfId="5722" xr:uid="{8E759F94-91DD-40D3-BAE9-46FB91C54EA7}"/>
    <cellStyle name="Normal 30 4" xfId="5723" xr:uid="{6D5ABA09-6702-421B-BDE3-47D9985A518F}"/>
    <cellStyle name="Normal 30 40" xfId="5724" xr:uid="{09278953-CBB2-4F02-835C-6D6E3B40DBF2}"/>
    <cellStyle name="Normal 30 41" xfId="5725" xr:uid="{F6FCABF3-CF74-44D4-9643-66C75EFC1690}"/>
    <cellStyle name="Normal 30 42" xfId="45973" xr:uid="{7E10F601-EAA7-45B1-9593-D6EA9888B431}"/>
    <cellStyle name="Normal 30 43" xfId="2649" xr:uid="{0ACC7C19-C1EA-4490-BEFF-C569BD427B82}"/>
    <cellStyle name="Normal 30 5" xfId="5726" xr:uid="{43A486BE-0588-4AC6-A10E-2D5FB929C41C}"/>
    <cellStyle name="Normal 30 6" xfId="5727" xr:uid="{EC6AC905-B437-4AF7-B8EE-4DF3024DB057}"/>
    <cellStyle name="Normal 30 7" xfId="5728" xr:uid="{61433611-63F3-4AA9-A466-EAA057BC3F9D}"/>
    <cellStyle name="Normal 30 8" xfId="5729" xr:uid="{D5D9F1C8-0D11-496D-9FF4-988D818102E1}"/>
    <cellStyle name="Normal 30 9" xfId="5730" xr:uid="{ACCE297F-40A8-4FAB-BFA1-FD549850B593}"/>
    <cellStyle name="Normal 300" xfId="47250" xr:uid="{9EBE8024-5952-4944-B945-9D34130E2BA0}"/>
    <cellStyle name="Normal 301" xfId="47252" xr:uid="{B6D93C6E-C5E5-4100-A16C-F5C6204C5D50}"/>
    <cellStyle name="Normal 302" xfId="47254" xr:uid="{E9E19B24-0218-4A24-AF00-DF829BAF0E6C}"/>
    <cellStyle name="Normal 303" xfId="47256" xr:uid="{524D0964-AF5A-4CF2-956B-D94AA843E360}"/>
    <cellStyle name="Normal 304" xfId="47258" xr:uid="{28875AE8-9BA3-4596-A87E-E160F136C54C}"/>
    <cellStyle name="Normal 305" xfId="47260" xr:uid="{5C078F40-4E9D-4FB2-9E3B-5321E7EAA224}"/>
    <cellStyle name="Normal 306" xfId="47262" xr:uid="{A8C02FCC-CEFC-42F2-B32B-7AFCD29EE7AF}"/>
    <cellStyle name="Normal 307" xfId="47264" xr:uid="{0BFD6E79-FD39-4324-A667-9F90BBBDAAC5}"/>
    <cellStyle name="Normal 308" xfId="47266" xr:uid="{6B600A8D-4397-4AA4-BC93-1E98A596A361}"/>
    <cellStyle name="Normal 309" xfId="47267" xr:uid="{9A3F3ECE-9E94-4A38-BAB6-2E198D80A088}"/>
    <cellStyle name="Normal 31" xfId="851" xr:uid="{00000000-0005-0000-0000-000056050000}"/>
    <cellStyle name="Normal 31 10" xfId="5731" xr:uid="{D13B754F-4E5D-47AE-A04F-4C8F60472904}"/>
    <cellStyle name="Normal 31 11" xfId="5732" xr:uid="{F3747BFF-1916-4E35-A503-C4EBCA5518B0}"/>
    <cellStyle name="Normal 31 12" xfId="5733" xr:uid="{4A01B093-CA1F-46DA-9A6C-D513C03ADF31}"/>
    <cellStyle name="Normal 31 13" xfId="5734" xr:uid="{1BB33660-9238-4172-8B7F-3619824F0082}"/>
    <cellStyle name="Normal 31 14" xfId="5735" xr:uid="{0343370A-3DA0-4A0F-A1E8-E2037208C8FC}"/>
    <cellStyle name="Normal 31 15" xfId="5736" xr:uid="{BBFFC37D-5540-4871-9746-F40FB008E506}"/>
    <cellStyle name="Normal 31 16" xfId="5737" xr:uid="{C88151FA-A942-40F6-9920-50807249CE0C}"/>
    <cellStyle name="Normal 31 17" xfId="5738" xr:uid="{B58E2FED-17B0-4AF6-9466-E808BE4CA8B3}"/>
    <cellStyle name="Normal 31 18" xfId="5739" xr:uid="{163751AE-4E61-4AB3-984D-A8F94B23551D}"/>
    <cellStyle name="Normal 31 19" xfId="5740" xr:uid="{C98D430B-AEE0-458E-AA06-040D8CC5CCDE}"/>
    <cellStyle name="Normal 31 2" xfId="2158" xr:uid="{00000000-0005-0000-0000-000057050000}"/>
    <cellStyle name="Normal 31 2 2" xfId="44401" xr:uid="{87D1640B-339C-41F7-9C71-AF5A563D6ABF}"/>
    <cellStyle name="Normal 31 2 3" xfId="46812" xr:uid="{47AD5DF4-D301-448D-98B4-3CC045A61A05}"/>
    <cellStyle name="Normal 31 2 4" xfId="5741" xr:uid="{32BE603E-051B-43CC-BBC5-9B300F4102A8}"/>
    <cellStyle name="Normal 31 20" xfId="5742" xr:uid="{B8A7C4A1-4781-4BB6-9A0A-7BA6D9194BCF}"/>
    <cellStyle name="Normal 31 21" xfId="5743" xr:uid="{42A42A9E-EC5B-483D-8A0C-DFD2D730EFCE}"/>
    <cellStyle name="Normal 31 22" xfId="5744" xr:uid="{6B085814-551E-457D-B970-0995EB3D78CB}"/>
    <cellStyle name="Normal 31 23" xfId="5745" xr:uid="{DBC86D3C-CCE0-4879-AA84-4491E890FBF6}"/>
    <cellStyle name="Normal 31 24" xfId="5746" xr:uid="{AA52DDC9-AF7B-48A7-8CA8-718E79F8ED9B}"/>
    <cellStyle name="Normal 31 25" xfId="5747" xr:uid="{ACEDF7DA-EFC9-4BFB-A588-8468B8E3A489}"/>
    <cellStyle name="Normal 31 26" xfId="5748" xr:uid="{A0733226-B0C9-46F1-85AD-85EB2D5081F3}"/>
    <cellStyle name="Normal 31 27" xfId="5749" xr:uid="{05ACD42B-8D29-451E-9DFB-8EB1828A5923}"/>
    <cellStyle name="Normal 31 28" xfId="5750" xr:uid="{738A3577-191A-4F40-972F-3E1F5A165795}"/>
    <cellStyle name="Normal 31 29" xfId="5751" xr:uid="{4164E601-B17A-4FC1-BB07-33BF3EECD90F}"/>
    <cellStyle name="Normal 31 3" xfId="5752" xr:uid="{F95BAAEF-ABBE-4102-80AE-23F06433BEAA}"/>
    <cellStyle name="Normal 31 30" xfId="5753" xr:uid="{E0EA36CD-080C-49B1-9794-8EB19FB9615E}"/>
    <cellStyle name="Normal 31 31" xfId="5754" xr:uid="{38E0CD38-E488-494F-9C1D-4EB00B254344}"/>
    <cellStyle name="Normal 31 32" xfId="5755" xr:uid="{1B8D4E5A-A264-4B4F-BF60-4E2854EA5A31}"/>
    <cellStyle name="Normal 31 33" xfId="5756" xr:uid="{3161F6A6-727C-4881-9C69-CB929FF07DB1}"/>
    <cellStyle name="Normal 31 34" xfId="5757" xr:uid="{2FAD7D46-41EB-4D26-8A82-887718883A64}"/>
    <cellStyle name="Normal 31 35" xfId="5758" xr:uid="{43975E33-2479-46B9-B4CC-17855DBF76BE}"/>
    <cellStyle name="Normal 31 36" xfId="5759" xr:uid="{0C65F625-4FE9-4727-B579-32D427C9A0D8}"/>
    <cellStyle name="Normal 31 37" xfId="5760" xr:uid="{D42E7580-0082-4E1D-AE6A-3A683932BE65}"/>
    <cellStyle name="Normal 31 38" xfId="5761" xr:uid="{F47B0951-2216-432C-86B7-5F2237B43C34}"/>
    <cellStyle name="Normal 31 39" xfId="5762" xr:uid="{E20755A1-4ECE-4633-AF60-237F3BDA4E26}"/>
    <cellStyle name="Normal 31 4" xfId="5763" xr:uid="{28C15288-537B-47AA-BEA8-CF6837AF13AC}"/>
    <cellStyle name="Normal 31 40" xfId="5764" xr:uid="{2D388643-91D6-464E-A176-702023527A07}"/>
    <cellStyle name="Normal 31 41" xfId="5765" xr:uid="{C4393C04-275C-40C8-B2D9-36A65C8991F5}"/>
    <cellStyle name="Normal 31 42" xfId="9711" xr:uid="{1432A71A-7E81-4847-9555-F521228F7D69}"/>
    <cellStyle name="Normal 31 5" xfId="5766" xr:uid="{914433DA-51CF-4751-B095-21B156DD1978}"/>
    <cellStyle name="Normal 31 6" xfId="5767" xr:uid="{41B28573-7411-48FD-8233-84CA7E03F15F}"/>
    <cellStyle name="Normal 31 7" xfId="5768" xr:uid="{654FE12A-B167-4900-9AD5-61702113531E}"/>
    <cellStyle name="Normal 31 8" xfId="5769" xr:uid="{6E03BE18-4406-41EC-A55D-99CC43A871FC}"/>
    <cellStyle name="Normal 31 9" xfId="5770" xr:uid="{4DC4B982-E384-4899-B908-1D3B63E077E4}"/>
    <cellStyle name="Normal 310" xfId="47271" xr:uid="{B8C9B572-2F17-4CED-B155-8224348C8778}"/>
    <cellStyle name="Normal 311" xfId="47287" xr:uid="{F2A57A21-B196-4406-8B89-DFA5D27213C0}"/>
    <cellStyle name="Normal 312" xfId="47290" xr:uid="{29FAF9A9-7CAB-4C6A-94FC-F77F4F7D820B}"/>
    <cellStyle name="Normal 313" xfId="47273" xr:uid="{EAA471B6-ED9B-41ED-883D-CA655CDDC682}"/>
    <cellStyle name="Normal 314" xfId="47285" xr:uid="{5510FAFA-93BA-45A1-A9FA-006BB9B1D5C3}"/>
    <cellStyle name="Normal 315" xfId="47279" xr:uid="{27DD230E-B7BF-41D5-B1BC-320C307705EF}"/>
    <cellStyle name="Normal 316" xfId="47294" xr:uid="{1C1E4364-A99F-4FD3-A429-7D460A5F3AE2}"/>
    <cellStyle name="Normal 317" xfId="47291" xr:uid="{0F22A8C1-FC4A-4C0C-9892-C547E6B790E7}"/>
    <cellStyle name="Normal 318" xfId="47292" xr:uid="{6DD4C606-FD7A-4C42-ABC5-3C7810EEE2A4}"/>
    <cellStyle name="Normal 319" xfId="47295" xr:uid="{5DF2EE46-D51F-42FC-A7AC-A72803A993B0}"/>
    <cellStyle name="Normal 32" xfId="852" xr:uid="{00000000-0005-0000-0000-000058050000}"/>
    <cellStyle name="Normal 32 10" xfId="5771" xr:uid="{7CF4DE4C-3AD8-4B43-BD9D-692C4E906C6D}"/>
    <cellStyle name="Normal 32 11" xfId="5772" xr:uid="{AEF11A19-EC58-4A2D-8EBB-2715C8CF19EF}"/>
    <cellStyle name="Normal 32 12" xfId="5773" xr:uid="{B734977D-79CF-418E-BD6D-5F5CC65F743C}"/>
    <cellStyle name="Normal 32 13" xfId="5774" xr:uid="{6267A99F-A53F-43DD-A935-C49A7578D2C6}"/>
    <cellStyle name="Normal 32 14" xfId="5775" xr:uid="{4DCFE118-0921-4546-9A5C-24F6B37CEAE5}"/>
    <cellStyle name="Normal 32 15" xfId="5776" xr:uid="{9A37E2C3-9CC5-46CC-B065-7806A1BF7370}"/>
    <cellStyle name="Normal 32 16" xfId="5777" xr:uid="{989F8F2B-A869-4238-803F-8F89CBABEACA}"/>
    <cellStyle name="Normal 32 17" xfId="5778" xr:uid="{B3B63F86-FEAD-485C-9AAC-19E01D586AC4}"/>
    <cellStyle name="Normal 32 18" xfId="5779" xr:uid="{8797DB43-E864-4AAE-A54B-3FFC894E2B29}"/>
    <cellStyle name="Normal 32 19" xfId="5780" xr:uid="{4FE98480-72CB-4183-8566-F120B03ABCBD}"/>
    <cellStyle name="Normal 32 2" xfId="2159" xr:uid="{00000000-0005-0000-0000-000059050000}"/>
    <cellStyle name="Normal 32 2 2" xfId="46813" xr:uid="{F2FE4F86-29F4-459B-99F1-19105F7B5177}"/>
    <cellStyle name="Normal 32 2 3" xfId="5781" xr:uid="{50883032-1041-4ED9-8A41-2B26ED8D3784}"/>
    <cellStyle name="Normal 32 20" xfId="5782" xr:uid="{CC7D7785-9AB0-47CB-B456-A3C562BED9B1}"/>
    <cellStyle name="Normal 32 21" xfId="5783" xr:uid="{D1B57D28-08E8-45D5-BAAF-3F22D66E8277}"/>
    <cellStyle name="Normal 32 22" xfId="5784" xr:uid="{D8E303D8-6A7B-40D6-AC1F-BA95E90667AB}"/>
    <cellStyle name="Normal 32 23" xfId="5785" xr:uid="{6F339EE6-7E45-4C02-A305-F1A9341746AF}"/>
    <cellStyle name="Normal 32 24" xfId="5786" xr:uid="{DBD5FC87-D4F0-4C01-A323-DC7041E6FDC7}"/>
    <cellStyle name="Normal 32 25" xfId="5787" xr:uid="{D2945DEB-738E-4184-A185-647758974D0C}"/>
    <cellStyle name="Normal 32 26" xfId="5788" xr:uid="{9E970EC8-B7BB-402A-BDEC-A6F65968F1D6}"/>
    <cellStyle name="Normal 32 27" xfId="5789" xr:uid="{EBB31678-5535-4872-A921-C1D4BDD60F6E}"/>
    <cellStyle name="Normal 32 28" xfId="5790" xr:uid="{A95DDB1A-930E-4FE9-B265-EA06ADE494C5}"/>
    <cellStyle name="Normal 32 29" xfId="5791" xr:uid="{02D946DB-1692-451F-9201-A719E13C186C}"/>
    <cellStyle name="Normal 32 3" xfId="5792" xr:uid="{E23E0A9D-2EF8-46C6-AF59-92EE1CA18331}"/>
    <cellStyle name="Normal 32 30" xfId="5793" xr:uid="{8FE27F94-711C-4303-9494-2CF46FCA6A89}"/>
    <cellStyle name="Normal 32 31" xfId="5794" xr:uid="{5358FADF-3513-49B3-953C-49D2C895E4FA}"/>
    <cellStyle name="Normal 32 32" xfId="5795" xr:uid="{24F16F28-2FFF-41E1-B400-92F2FA91317B}"/>
    <cellStyle name="Normal 32 33" xfId="5796" xr:uid="{AC0047BF-9433-4EB6-AE13-BA02DB57F71F}"/>
    <cellStyle name="Normal 32 34" xfId="5797" xr:uid="{F93090A6-18B4-40C3-947A-05AB11F6685B}"/>
    <cellStyle name="Normal 32 35" xfId="5798" xr:uid="{42AF277B-D6D3-45BE-A7D5-130BA0EACFA3}"/>
    <cellStyle name="Normal 32 36" xfId="5799" xr:uid="{B885B2F8-4063-4C9E-B532-454F43B70520}"/>
    <cellStyle name="Normal 32 37" xfId="5800" xr:uid="{CF1D01D9-178B-4367-8E32-5011D02B890F}"/>
    <cellStyle name="Normal 32 38" xfId="5801" xr:uid="{35E356C2-20E0-41C9-9AA3-62D195C103A9}"/>
    <cellStyle name="Normal 32 39" xfId="5802" xr:uid="{C67D5409-8EF8-44A6-828E-6F0A1F5F8AFE}"/>
    <cellStyle name="Normal 32 4" xfId="5803" xr:uid="{82ED6D37-3C08-4B38-A22F-97F2DF6F214F}"/>
    <cellStyle name="Normal 32 40" xfId="5804" xr:uid="{295FC90D-2D84-4608-8DF9-E3A487E2D60E}"/>
    <cellStyle name="Normal 32 41" xfId="5805" xr:uid="{E2D62CAA-4E5B-443F-834A-234C6EF23FA3}"/>
    <cellStyle name="Normal 32 42" xfId="9712" xr:uid="{BA31F876-3072-4BBF-8EA3-A00C178B825C}"/>
    <cellStyle name="Normal 32 5" xfId="5806" xr:uid="{C8D480A3-B5CC-4A4D-B197-3AA24DA81336}"/>
    <cellStyle name="Normal 32 6" xfId="5807" xr:uid="{C7081F2C-BB8C-4ABE-B8C9-DCF79587769F}"/>
    <cellStyle name="Normal 32 7" xfId="5808" xr:uid="{23E63EC1-AC93-4ACF-8964-0C5DBCEB3D44}"/>
    <cellStyle name="Normal 32 8" xfId="5809" xr:uid="{9BC92FDC-EE5D-4CFD-B56F-D5DC76A5B16B}"/>
    <cellStyle name="Normal 32 9" xfId="5810" xr:uid="{0EDD0845-80C9-417B-BA9A-B92C463874C9}"/>
    <cellStyle name="Normal 320" xfId="47296" xr:uid="{79D34FB3-5FF2-49AF-9129-B02345A76A11}"/>
    <cellStyle name="Normal 321" xfId="47297" xr:uid="{DFE485B7-EDAC-4768-8019-F1C0C331FE66}"/>
    <cellStyle name="Normal 322" xfId="47298" xr:uid="{289ECC66-9D72-479B-9C4A-78B38B7C43A9}"/>
    <cellStyle name="Normal 323" xfId="47299" xr:uid="{90C4E622-2E60-4905-9860-BC36C7009424}"/>
    <cellStyle name="Normal 324" xfId="47300" xr:uid="{E01F8D15-6970-4B38-9994-E3E92554C668}"/>
    <cellStyle name="Normal 325" xfId="47301" xr:uid="{9D3451ED-9BB2-43A1-9BAC-C40841B2E331}"/>
    <cellStyle name="Normal 326" xfId="47302" xr:uid="{34B92764-9A6D-434A-9AAF-4DCA3EA22BFD}"/>
    <cellStyle name="Normal 327" xfId="47293" xr:uid="{D0C328E3-D141-4449-B8B9-987C539FF8B5}"/>
    <cellStyle name="Normal 328" xfId="47309" xr:uid="{163CC13D-CB89-43D8-8662-2F1E5E4344B3}"/>
    <cellStyle name="Normal 329" xfId="47310" xr:uid="{38D42C04-C3AF-4AE5-9133-0821402275B0}"/>
    <cellStyle name="Normal 33" xfId="853" xr:uid="{00000000-0005-0000-0000-00005A050000}"/>
    <cellStyle name="Normal 33 10" xfId="5811" xr:uid="{9507474E-160E-42FD-AADB-5B2D7C9ACA7E}"/>
    <cellStyle name="Normal 33 11" xfId="5812" xr:uid="{7971872B-DA37-4264-9A1E-28760416D425}"/>
    <cellStyle name="Normal 33 12" xfId="5813" xr:uid="{54119346-9174-4559-9F05-9276B9AF03BE}"/>
    <cellStyle name="Normal 33 13" xfId="5814" xr:uid="{AC3B7F10-4B9F-4D17-A01D-A00D7B432246}"/>
    <cellStyle name="Normal 33 14" xfId="5815" xr:uid="{C2E767E8-7199-47D4-8DB4-B117E7630AAC}"/>
    <cellStyle name="Normal 33 15" xfId="5816" xr:uid="{6E4FDC57-02F8-4496-AA68-F3D72332F9FF}"/>
    <cellStyle name="Normal 33 16" xfId="5817" xr:uid="{62E9FB88-27BF-4540-9A94-C52580C8B32C}"/>
    <cellStyle name="Normal 33 17" xfId="5818" xr:uid="{7838A94B-57E3-4EA3-B825-F954E3DA1F05}"/>
    <cellStyle name="Normal 33 18" xfId="5819" xr:uid="{BDB06B7B-8986-4634-BB44-27B51E9CC201}"/>
    <cellStyle name="Normal 33 19" xfId="5820" xr:uid="{9FAE3485-A4ED-493E-BE91-92EC578567D7}"/>
    <cellStyle name="Normal 33 2" xfId="2160" xr:uid="{00000000-0005-0000-0000-00005B050000}"/>
    <cellStyle name="Normal 33 2 2" xfId="46814" xr:uid="{2BC1D0C5-A9D7-4908-A9BE-C89E9B1BA1BD}"/>
    <cellStyle name="Normal 33 2 3" xfId="5821" xr:uid="{23309739-FAC4-4E60-997C-14DD3ED8AAFD}"/>
    <cellStyle name="Normal 33 20" xfId="5822" xr:uid="{87F69593-6B9A-4BBC-A942-BD1AD55B190C}"/>
    <cellStyle name="Normal 33 21" xfId="5823" xr:uid="{A7C4F72A-D3A9-4390-8633-3AF7A2FC7307}"/>
    <cellStyle name="Normal 33 22" xfId="5824" xr:uid="{4BAD5E77-8DC6-4D43-9201-DAAE13AE7C1F}"/>
    <cellStyle name="Normal 33 23" xfId="5825" xr:uid="{AD29ADB6-5766-4BA8-B788-0B183A1FFE0B}"/>
    <cellStyle name="Normal 33 24" xfId="5826" xr:uid="{9A117B30-E392-41B1-8C44-43960CCD360A}"/>
    <cellStyle name="Normal 33 25" xfId="5827" xr:uid="{432082D1-8468-4466-95F9-7C58B7E7E223}"/>
    <cellStyle name="Normal 33 26" xfId="5828" xr:uid="{49D250A6-E712-4D9B-B583-B8CDA264D7EF}"/>
    <cellStyle name="Normal 33 27" xfId="5829" xr:uid="{C4834EE2-FDA9-4627-A248-7695026815DA}"/>
    <cellStyle name="Normal 33 28" xfId="5830" xr:uid="{D784D6C3-B00D-42C8-BE82-CAEBE83D458B}"/>
    <cellStyle name="Normal 33 29" xfId="5831" xr:uid="{6948BF15-3050-490C-8711-CD94C7E3EF1C}"/>
    <cellStyle name="Normal 33 3" xfId="5832" xr:uid="{ABB2B2F8-2FFD-4405-8140-EE351DC6B0CA}"/>
    <cellStyle name="Normal 33 30" xfId="5833" xr:uid="{ABE48E89-FD0E-41CF-92BB-8DB822B9029B}"/>
    <cellStyle name="Normal 33 31" xfId="5834" xr:uid="{C9AA0E38-7233-4468-BEA1-FBBE5AA90DF4}"/>
    <cellStyle name="Normal 33 32" xfId="5835" xr:uid="{540FFE30-7B3A-4E01-B84A-B9B8C0C93265}"/>
    <cellStyle name="Normal 33 33" xfId="5836" xr:uid="{361F95F5-C44C-46F4-954B-0D92B7A4120C}"/>
    <cellStyle name="Normal 33 34" xfId="5837" xr:uid="{B1D81C8B-46CF-4E4C-891F-0554E89840FE}"/>
    <cellStyle name="Normal 33 35" xfId="5838" xr:uid="{6A0B258E-6B11-4CA0-942C-D5A7C3915EE7}"/>
    <cellStyle name="Normal 33 36" xfId="5839" xr:uid="{276754D6-ECCF-4F72-9C3E-A378BCBADB36}"/>
    <cellStyle name="Normal 33 37" xfId="5840" xr:uid="{DD6C8A58-3774-4D53-873C-BFEF1A7B2F07}"/>
    <cellStyle name="Normal 33 38" xfId="5841" xr:uid="{E8494329-1E4B-4F18-A771-0D5414585FDA}"/>
    <cellStyle name="Normal 33 39" xfId="5842" xr:uid="{CAF54BBF-80A8-4202-94A4-EA78A737BCD9}"/>
    <cellStyle name="Normal 33 4" xfId="5843" xr:uid="{8D93B01C-96BA-4F99-A3C6-F8E47E3C49F5}"/>
    <cellStyle name="Normal 33 40" xfId="5844" xr:uid="{1A17C058-0A74-4B06-88FA-432DD054394F}"/>
    <cellStyle name="Normal 33 41" xfId="5845" xr:uid="{81E8CDB1-BF0C-4487-8ADB-5479301A4618}"/>
    <cellStyle name="Normal 33 42" xfId="9713" xr:uid="{AA8E2A0F-AAFE-4B64-9BB2-D52A04C82D03}"/>
    <cellStyle name="Normal 33 5" xfId="5846" xr:uid="{CE9FA1A7-47F1-41C0-8CC1-8594F04836DF}"/>
    <cellStyle name="Normal 33 6" xfId="5847" xr:uid="{A3202450-59EC-4D1D-ACB1-19F5AB0268E0}"/>
    <cellStyle name="Normal 33 7" xfId="5848" xr:uid="{7B39E774-F06C-4169-A6C5-2FC2D86D14FC}"/>
    <cellStyle name="Normal 33 8" xfId="5849" xr:uid="{81EF8120-C062-4DE5-8861-D989EAE7A3AF}"/>
    <cellStyle name="Normal 33 9" xfId="5850" xr:uid="{7AA8A27F-B77B-4BC9-9EBD-818BD3736E33}"/>
    <cellStyle name="Normal 330" xfId="47311" xr:uid="{3FED8CFC-8275-4A4E-8E6D-176D35B16014}"/>
    <cellStyle name="Normal 331" xfId="47312" xr:uid="{526E7122-7458-4E05-980E-33F1ECFEC162}"/>
    <cellStyle name="Normal 332" xfId="47313" xr:uid="{9DF61F4A-0C23-4142-B1E1-CA73E83890DB}"/>
    <cellStyle name="Normal 333" xfId="47314" xr:uid="{EC19E5EA-33AD-46CE-A1E4-EFE8508965AF}"/>
    <cellStyle name="Normal 334" xfId="47318" xr:uid="{EA1E43A7-8C73-4BEB-8505-C3DF5BB29122}"/>
    <cellStyle name="Normal 335" xfId="44789" xr:uid="{E5314E88-88B0-4D36-91A7-E38CBEDC7EDB}"/>
    <cellStyle name="Normal 336" xfId="47320" xr:uid="{0CF795F9-8145-4C79-9A6D-A74BC0826D16}"/>
    <cellStyle name="Normal 337" xfId="47315" xr:uid="{17DBD2E7-9E2B-4F5E-B0E8-D7F1980D0E65}"/>
    <cellStyle name="Normal 338" xfId="47325" xr:uid="{BEF9CF26-4252-466D-842C-8A97AB272CCB}"/>
    <cellStyle name="Normal 339" xfId="47328" xr:uid="{E203BDF7-C63B-42DE-95F2-BDD8430AE787}"/>
    <cellStyle name="Normal 34" xfId="854" xr:uid="{00000000-0005-0000-0000-00005C050000}"/>
    <cellStyle name="Normal 34 10" xfId="5852" xr:uid="{117C4778-166A-47B3-BE51-AF039DD8A97F}"/>
    <cellStyle name="Normal 34 11" xfId="5853" xr:uid="{868C5A24-53BD-46FB-91D1-39CA9F5B3445}"/>
    <cellStyle name="Normal 34 12" xfId="5854" xr:uid="{5073E77A-F886-41E1-8F58-8DD941DD86AA}"/>
    <cellStyle name="Normal 34 13" xfId="5855" xr:uid="{012F3104-16FF-4704-A336-B059FF7529ED}"/>
    <cellStyle name="Normal 34 14" xfId="5856" xr:uid="{DBE3B918-22F3-4031-B155-90863619EFF6}"/>
    <cellStyle name="Normal 34 15" xfId="5857" xr:uid="{30156E8C-2BB2-4BC0-A824-25A65BEC94F2}"/>
    <cellStyle name="Normal 34 16" xfId="5858" xr:uid="{06C8DB30-1C3A-475A-9324-6B3D9E5F7BC5}"/>
    <cellStyle name="Normal 34 17" xfId="5859" xr:uid="{5BC77287-2196-4D20-A88F-3C667F7A5017}"/>
    <cellStyle name="Normal 34 18" xfId="5860" xr:uid="{D9A28884-A12E-41E2-867E-AB2948352F9B}"/>
    <cellStyle name="Normal 34 18 2" xfId="5861" xr:uid="{1B456B03-82BC-4DD3-8B34-D4584477A777}"/>
    <cellStyle name="Normal 34 18 2 2" xfId="15159" xr:uid="{D28067D9-6334-43B6-8E3E-18E283392D5E}"/>
    <cellStyle name="Normal 34 18 3" xfId="15158" xr:uid="{C2CE453F-BC9C-451B-837D-4021A660C809}"/>
    <cellStyle name="Normal 34 19" xfId="5862" xr:uid="{23CAD3C3-7F06-4D68-A425-452869AA4465}"/>
    <cellStyle name="Normal 34 2" xfId="2161" xr:uid="{00000000-0005-0000-0000-00005D050000}"/>
    <cellStyle name="Normal 34 2 2" xfId="46815" xr:uid="{22067EB2-9ACE-469E-A81E-D8C526A88F3C}"/>
    <cellStyle name="Normal 34 2 3" xfId="5863" xr:uid="{D1A0E93F-83BA-45E5-9870-01EAAF5B3C6F}"/>
    <cellStyle name="Normal 34 20" xfId="5864" xr:uid="{E45472BC-9E79-4836-BCB3-5D4F8450FA95}"/>
    <cellStyle name="Normal 34 21" xfId="5865" xr:uid="{92F90DD1-C769-4102-8EC3-6B8962552949}"/>
    <cellStyle name="Normal 34 22" xfId="5866" xr:uid="{B8ED6A03-6C04-475F-8A5A-AFA1BB2EEC6D}"/>
    <cellStyle name="Normal 34 23" xfId="5867" xr:uid="{04EF2BCC-0FAF-4ECF-B5E0-C0F7EDBFF7BE}"/>
    <cellStyle name="Normal 34 24" xfId="5868" xr:uid="{F6922CDC-9D11-41C2-A02C-44520EC81493}"/>
    <cellStyle name="Normal 34 25" xfId="5869" xr:uid="{61DF5308-3685-4469-9925-457C4D71F798}"/>
    <cellStyle name="Normal 34 26" xfId="5870" xr:uid="{83E5BB05-BADC-44F8-8925-19759FB502B6}"/>
    <cellStyle name="Normal 34 27" xfId="5871" xr:uid="{40E4EFFA-96CB-47C2-B00F-BEF1D7037C80}"/>
    <cellStyle name="Normal 34 28" xfId="5872" xr:uid="{C445BA12-865F-4FD4-8828-9D27EF0E3A6A}"/>
    <cellStyle name="Normal 34 29" xfId="5873" xr:uid="{AB70E795-71A8-4897-B72B-4CF62ED2B682}"/>
    <cellStyle name="Normal 34 3" xfId="5874" xr:uid="{EF5806E4-8448-4011-B5FE-48E57D5433BE}"/>
    <cellStyle name="Normal 34 30" xfId="5875" xr:uid="{6D8BF6FB-106A-4B2D-A1D0-F242E2012E26}"/>
    <cellStyle name="Normal 34 31" xfId="5876" xr:uid="{C0098E26-7466-42E2-BEED-D4CBD47FCBF6}"/>
    <cellStyle name="Normal 34 32" xfId="5877" xr:uid="{9F262281-D53C-4103-BBB8-F0465EAF0574}"/>
    <cellStyle name="Normal 34 33" xfId="5878" xr:uid="{1A5F8F3B-18E5-4119-A1F0-354A96A2ABEF}"/>
    <cellStyle name="Normal 34 34" xfId="5879" xr:uid="{0883F011-337E-4CE2-9523-785E47DCCBDD}"/>
    <cellStyle name="Normal 34 35" xfId="5880" xr:uid="{7CDBD5D6-8B49-45F4-AEA6-A1C28029EC5E}"/>
    <cellStyle name="Normal 34 36" xfId="5881" xr:uid="{0FD45D86-9F50-4C85-8438-23B1448A3CC0}"/>
    <cellStyle name="Normal 34 37" xfId="5882" xr:uid="{EAADE0F3-237F-435E-A747-664A321387F3}"/>
    <cellStyle name="Normal 34 38" xfId="5883" xr:uid="{6C243D8E-E455-4334-9800-FA2A0ED003EA}"/>
    <cellStyle name="Normal 34 39" xfId="5884" xr:uid="{CC441C24-2FF7-4C49-B59B-EADBFEEA1683}"/>
    <cellStyle name="Normal 34 4" xfId="5885" xr:uid="{A887C1D1-03E8-4830-A3D0-21E81383388B}"/>
    <cellStyle name="Normal 34 40" xfId="5886" xr:uid="{D250D239-8894-4D4D-A34D-BAACCB1629D4}"/>
    <cellStyle name="Normal 34 41" xfId="5887" xr:uid="{039D0643-076B-404E-97CF-A7FD43A485B4}"/>
    <cellStyle name="Normal 34 42" xfId="5888" xr:uid="{3505D6EC-BFB4-4350-9520-68C798275240}"/>
    <cellStyle name="Normal 34 42 2" xfId="5889" xr:uid="{6B17BA6C-88AE-4283-9F99-5B568E98B650}"/>
    <cellStyle name="Normal 34 42 2 2" xfId="15161" xr:uid="{CD98D89A-6A70-48E2-A303-783A69F43F50}"/>
    <cellStyle name="Normal 34 42 3" xfId="15160" xr:uid="{4FC91293-D7CC-4409-A34F-F9F56625721F}"/>
    <cellStyle name="Normal 34 43" xfId="5890" xr:uid="{70A8481D-B9DA-4AB1-A671-D9D6886DB21A}"/>
    <cellStyle name="Normal 34 44" xfId="5891" xr:uid="{D8069CD9-7566-4B5B-9CB5-8FC319580336}"/>
    <cellStyle name="Normal 34 44 2" xfId="15162" xr:uid="{B6966C27-E195-43E2-BCFA-0E0FFFBEFC1B}"/>
    <cellStyle name="Normal 34 45" xfId="5892" xr:uid="{7007FC47-31D6-4EFD-A817-A481570534FB}"/>
    <cellStyle name="Normal 34 46" xfId="5893" xr:uid="{7C67EE5E-F6D1-4B2A-87EA-B7658F343AB1}"/>
    <cellStyle name="Normal 34 47" xfId="15157" xr:uid="{69640195-B958-4D21-B64F-0B29EE06F932}"/>
    <cellStyle name="Normal 34 48" xfId="45974" xr:uid="{52693DE5-9C46-4311-BEC7-AF3365C2AB30}"/>
    <cellStyle name="Normal 34 49" xfId="5851" xr:uid="{B6FBAD35-AEDB-4690-A295-C33C065EBC60}"/>
    <cellStyle name="Normal 34 5" xfId="5894" xr:uid="{E83176EC-B196-420E-87D1-328C11B1213A}"/>
    <cellStyle name="Normal 34 6" xfId="5895" xr:uid="{1880BDC1-F42B-4E9B-9057-0B6DC126874C}"/>
    <cellStyle name="Normal 34 7" xfId="5896" xr:uid="{4B1885FB-1D9E-49F2-95B1-90CDAD4F358D}"/>
    <cellStyle name="Normal 34 8" xfId="5897" xr:uid="{DDC2FE99-49CB-4937-8894-94025A953FE1}"/>
    <cellStyle name="Normal 34 9" xfId="5898" xr:uid="{BB4C5834-9CAD-4D83-B2E6-E8CCA447521F}"/>
    <cellStyle name="Normal 340" xfId="47330" xr:uid="{7560E441-3F84-4F92-8903-2FC890B2DCED}"/>
    <cellStyle name="Normal 341" xfId="47332" xr:uid="{6254767D-ACC1-49C4-AE56-1A49095B8086}"/>
    <cellStyle name="Normal 342" xfId="47334" xr:uid="{1A187955-AB94-465B-B0CD-6671A7BA3A4C}"/>
    <cellStyle name="Normal 343" xfId="47336" xr:uid="{7C596BAD-4C9B-4CB5-9CA3-DBF2E22F894E}"/>
    <cellStyle name="Normal 344" xfId="47338" xr:uid="{D417186B-E9FB-4A1E-9F54-D9189518DF29}"/>
    <cellStyle name="Normal 345" xfId="47340" xr:uid="{FB10D28D-D2E4-4B29-ADC9-EA470A320E23}"/>
    <cellStyle name="Normal 346" xfId="47342" xr:uid="{3312C6E5-73E1-4650-8834-A57D97332475}"/>
    <cellStyle name="Normal 347" xfId="47344" xr:uid="{DF9C3ED4-14B0-4EAD-9A80-FC8FE4252176}"/>
    <cellStyle name="Normal 348" xfId="47346" xr:uid="{C0A9DBFA-BE4E-4064-B507-980F50C1DE6B}"/>
    <cellStyle name="Normal 349" xfId="47348" xr:uid="{0554D485-D8BF-4F53-9EDC-E7EF1D243F95}"/>
    <cellStyle name="Normal 35" xfId="855" xr:uid="{00000000-0005-0000-0000-00005E050000}"/>
    <cellStyle name="Normal 35 10" xfId="5900" xr:uid="{9ABE6E33-66AC-4314-9509-4B251F98DF4F}"/>
    <cellStyle name="Normal 35 11" xfId="5901" xr:uid="{88A2643E-54AB-492F-A0FA-73EE11092A38}"/>
    <cellStyle name="Normal 35 12" xfId="5902" xr:uid="{C7B4D31B-DC67-486A-AEA3-3B1AE7139E15}"/>
    <cellStyle name="Normal 35 13" xfId="5903" xr:uid="{466DC0B9-D113-4331-B098-AE2F16F3AC17}"/>
    <cellStyle name="Normal 35 14" xfId="5904" xr:uid="{1708C1C1-9196-4E2A-AF1D-C1C42783B8B9}"/>
    <cellStyle name="Normal 35 15" xfId="5905" xr:uid="{7804F83F-E275-480F-B2D9-629EE72AE5D0}"/>
    <cellStyle name="Normal 35 16" xfId="5906" xr:uid="{56940422-9F92-4F76-A9A5-101D3CCB866D}"/>
    <cellStyle name="Normal 35 17" xfId="5907" xr:uid="{BA96DFCF-6768-4141-99AD-02F09D0E00E7}"/>
    <cellStyle name="Normal 35 18" xfId="5908" xr:uid="{D6ED9AB5-7691-4355-8C29-9802D2B1BE7F}"/>
    <cellStyle name="Normal 35 19" xfId="5909" xr:uid="{84DF56C8-6D68-4886-A5B1-CA8395129DC7}"/>
    <cellStyle name="Normal 35 2" xfId="5910" xr:uid="{E4C18DAC-C627-40C5-83C7-4154E911C6E3}"/>
    <cellStyle name="Normal 35 20" xfId="5911" xr:uid="{6B511A0B-EA43-4C3C-A2B5-F3B8190285DD}"/>
    <cellStyle name="Normal 35 21" xfId="5912" xr:uid="{82A388BA-583C-4397-9DBB-5F497890F193}"/>
    <cellStyle name="Normal 35 22" xfId="5913" xr:uid="{0405708F-FD28-4517-BF63-55975832CFE6}"/>
    <cellStyle name="Normal 35 23" xfId="5914" xr:uid="{34E6BFBE-E731-4928-9DD6-A2CFD0D6E149}"/>
    <cellStyle name="Normal 35 24" xfId="5915" xr:uid="{68352D67-F95E-471B-9EB7-C287F68412AE}"/>
    <cellStyle name="Normal 35 25" xfId="5916" xr:uid="{2EBAA8CC-B839-4093-8056-2DA988D750F3}"/>
    <cellStyle name="Normal 35 26" xfId="5917" xr:uid="{4827F797-5F4A-42CF-ABF7-3B902213A579}"/>
    <cellStyle name="Normal 35 27" xfId="5918" xr:uid="{E8A5684E-D7C5-456C-89B7-0920F0D0F92E}"/>
    <cellStyle name="Normal 35 28" xfId="5919" xr:uid="{C1EF7857-CC85-464D-965A-FAACC09965EB}"/>
    <cellStyle name="Normal 35 29" xfId="5920" xr:uid="{BFA32D7D-A75D-4D43-9019-F4560DE675E7}"/>
    <cellStyle name="Normal 35 3" xfId="5921" xr:uid="{33A69D45-C04C-4358-9101-CF40CCE34974}"/>
    <cellStyle name="Normal 35 30" xfId="5922" xr:uid="{C483E842-CB63-45A5-A07B-7C0DD67A7F55}"/>
    <cellStyle name="Normal 35 31" xfId="5923" xr:uid="{A4A09A82-0D19-42C5-BE4C-A9086F6BF0F9}"/>
    <cellStyle name="Normal 35 32" xfId="5924" xr:uid="{B56485F5-163F-46D8-BF8A-D0B5993BDB22}"/>
    <cellStyle name="Normal 35 33" xfId="5925" xr:uid="{D28C336C-FF32-4312-A138-9D77C2AF89EF}"/>
    <cellStyle name="Normal 35 34" xfId="5926" xr:uid="{E4A3F4EA-8E50-4279-87AA-E35F41C76A7A}"/>
    <cellStyle name="Normal 35 35" xfId="5927" xr:uid="{DBDDBBD6-BDA4-4363-A155-C4F453FDEF30}"/>
    <cellStyle name="Normal 35 36" xfId="5928" xr:uid="{955D2B83-30E2-4D64-8FE4-377F4E1ABF45}"/>
    <cellStyle name="Normal 35 37" xfId="5929" xr:uid="{479ED44E-4A02-42E1-9DEB-57D15E8DC835}"/>
    <cellStyle name="Normal 35 38" xfId="5930" xr:uid="{6100B7D2-DAF3-4453-A346-08E70FDB224A}"/>
    <cellStyle name="Normal 35 39" xfId="9715" xr:uid="{C3DD684E-B0F7-418C-88B7-26A77E5F9E7D}"/>
    <cellStyle name="Normal 35 4" xfId="5931" xr:uid="{B6F4AC3E-A776-4B33-8CEA-BCFD9FD26E65}"/>
    <cellStyle name="Normal 35 40" xfId="45975" xr:uid="{B4C9A725-4092-4B59-80C1-B0E36061FCA7}"/>
    <cellStyle name="Normal 35 41" xfId="5899" xr:uid="{8AF6D7F0-90B7-4F37-9E28-E2188C00B240}"/>
    <cellStyle name="Normal 35 5" xfId="5932" xr:uid="{17097B24-869C-47DC-BF5B-77E7FF4D98D6}"/>
    <cellStyle name="Normal 35 6" xfId="5933" xr:uid="{94EB9D04-030A-4E6F-8B86-C22E00CFFE82}"/>
    <cellStyle name="Normal 35 7" xfId="5934" xr:uid="{666AA6D2-2A40-4D02-90C2-2E91A125E348}"/>
    <cellStyle name="Normal 35 8" xfId="5935" xr:uid="{869BE69D-846B-4637-A1AE-CEE31D74986C}"/>
    <cellStyle name="Normal 35 9" xfId="5936" xr:uid="{706B5FC7-5146-45D4-AF0F-9FBC0102CB61}"/>
    <cellStyle name="Normal 350" xfId="47350" xr:uid="{38A6B911-E837-4A5F-ACBD-3424FDB16696}"/>
    <cellStyle name="Normal 351" xfId="47352" xr:uid="{9BD9BB03-1289-4984-B8FC-22366CC47E00}"/>
    <cellStyle name="Normal 352" xfId="47354" xr:uid="{D05859DC-DCD1-4227-8A94-1D85C500B0A9}"/>
    <cellStyle name="Normal 353" xfId="47356" xr:uid="{918F0E85-EBC5-48D4-A9F5-4F7F82B78BE6}"/>
    <cellStyle name="Normal 354" xfId="47358" xr:uid="{A915F43B-5B44-493F-B3C3-7E09A8283431}"/>
    <cellStyle name="Normal 355" xfId="47360" xr:uid="{92D1E170-26AE-40F7-BB38-529986427BB5}"/>
    <cellStyle name="Normal 356" xfId="47362" xr:uid="{BF923945-8B3F-48DD-BED3-5BAF67822CB0}"/>
    <cellStyle name="Normal 357" xfId="47364" xr:uid="{CD8FD4E3-3920-44FB-978B-A8D3D3CC42A4}"/>
    <cellStyle name="Normal 358" xfId="47366" xr:uid="{AC02FD7B-3F01-4CD9-8BE3-97C4DCD77837}"/>
    <cellStyle name="Normal 359" xfId="47368" xr:uid="{5C3E1E1A-63E0-4A07-ACD2-1E914C4F153B}"/>
    <cellStyle name="Normal 36" xfId="856" xr:uid="{00000000-0005-0000-0000-00005F050000}"/>
    <cellStyle name="Normal 36 10" xfId="5938" xr:uid="{B75B07D1-1AF6-4028-8087-9DB1112AA31A}"/>
    <cellStyle name="Normal 36 11" xfId="5939" xr:uid="{7C99D757-1FC9-44A3-8064-DC5A5AAF3933}"/>
    <cellStyle name="Normal 36 12" xfId="5940" xr:uid="{CABE8D0C-FAFD-42D6-B675-F978F93E0564}"/>
    <cellStyle name="Normal 36 13" xfId="5941" xr:uid="{AB209875-F0CA-46AF-A184-044C7DD927BE}"/>
    <cellStyle name="Normal 36 14" xfId="5942" xr:uid="{D98AEC83-B3A8-4090-A017-820D5D36B5EE}"/>
    <cellStyle name="Normal 36 15" xfId="5943" xr:uid="{42B25F00-2B2A-40B8-919B-184818448404}"/>
    <cellStyle name="Normal 36 16" xfId="5944" xr:uid="{7295C00D-41AB-4B3B-9619-F79FA8DAAEF8}"/>
    <cellStyle name="Normal 36 17" xfId="5945" xr:uid="{0562F435-3F96-4609-A3E7-662523D65744}"/>
    <cellStyle name="Normal 36 18" xfId="5946" xr:uid="{F1F804C6-A090-4D4F-9C36-4F0E0DA8E322}"/>
    <cellStyle name="Normal 36 19" xfId="5947" xr:uid="{29EC4EAB-49B3-4049-BD7E-6331A62C04BC}"/>
    <cellStyle name="Normal 36 2" xfId="5948" xr:uid="{AB8B1906-E73C-4A98-BBDB-291A7B6AE819}"/>
    <cellStyle name="Normal 36 20" xfId="5949" xr:uid="{C7AAB1D1-1072-4A70-91F8-53373FA194DD}"/>
    <cellStyle name="Normal 36 21" xfId="5950" xr:uid="{CF4B4B73-74BA-459C-805B-9A2367A98F7C}"/>
    <cellStyle name="Normal 36 22" xfId="5951" xr:uid="{8BA53019-E79E-4461-AE19-EB66F0E2304B}"/>
    <cellStyle name="Normal 36 23" xfId="5952" xr:uid="{A2C4D1E5-D463-43FA-BE10-EEA1E2460687}"/>
    <cellStyle name="Normal 36 24" xfId="5953" xr:uid="{8E15085C-E49B-40F1-A6B8-785562599ADB}"/>
    <cellStyle name="Normal 36 25" xfId="5954" xr:uid="{07088F44-07C4-4EB8-954B-EE2266664675}"/>
    <cellStyle name="Normal 36 26" xfId="5955" xr:uid="{B0A4B371-2F8A-44E1-976B-C7FC3D406FCE}"/>
    <cellStyle name="Normal 36 27" xfId="5956" xr:uid="{3935CA50-E332-4818-AE68-0A71910220F3}"/>
    <cellStyle name="Normal 36 28" xfId="5957" xr:uid="{E6A60145-3072-4210-A29C-83280C798394}"/>
    <cellStyle name="Normal 36 29" xfId="5958" xr:uid="{53403E85-884B-4308-A0CF-908F3454D55B}"/>
    <cellStyle name="Normal 36 3" xfId="5959" xr:uid="{F944C3A9-E19B-4926-A927-9BDF2C8D4145}"/>
    <cellStyle name="Normal 36 30" xfId="5960" xr:uid="{5FC4B76A-89B9-4530-8ED1-F80E6D92145F}"/>
    <cellStyle name="Normal 36 31" xfId="5961" xr:uid="{4473270E-6B79-49B0-A756-4CFC868C8169}"/>
    <cellStyle name="Normal 36 32" xfId="5962" xr:uid="{6992C2CE-72DC-40D5-8A0A-AB0838B6B5CC}"/>
    <cellStyle name="Normal 36 33" xfId="5963" xr:uid="{EADD7774-C2F7-4273-9E40-1C10B463FC06}"/>
    <cellStyle name="Normal 36 34" xfId="5964" xr:uid="{9F411673-C644-4666-B4C0-EBD1E6FDB294}"/>
    <cellStyle name="Normal 36 35" xfId="5965" xr:uid="{6F427E52-2ECF-4D48-83B9-73743B4F73D8}"/>
    <cellStyle name="Normal 36 36" xfId="5966" xr:uid="{871D26E3-D013-489A-B121-403D0C2DE0C3}"/>
    <cellStyle name="Normal 36 37" xfId="5967" xr:uid="{83417C12-E985-4BC7-9CEA-4ED72D258D03}"/>
    <cellStyle name="Normal 36 38" xfId="5968" xr:uid="{DC08B09E-EC82-45A4-A23C-34990021A2CF}"/>
    <cellStyle name="Normal 36 39" xfId="5969" xr:uid="{B7021C7F-C3AE-4365-A5F1-606A641122EA}"/>
    <cellStyle name="Normal 36 4" xfId="5970" xr:uid="{B50183E0-46C7-48A7-9101-42B8082AA10B}"/>
    <cellStyle name="Normal 36 40" xfId="9716" xr:uid="{A09262CF-C23A-4E10-A670-353F71F25DB2}"/>
    <cellStyle name="Normal 36 41" xfId="45976" xr:uid="{B4D77643-B83F-442D-B01E-EB68B86A2595}"/>
    <cellStyle name="Normal 36 42" xfId="5937" xr:uid="{9D925A06-6432-4134-92FE-5F562615FD33}"/>
    <cellStyle name="Normal 36 5" xfId="5971" xr:uid="{4CF40B43-96F1-4F6C-AE93-C17229B0E350}"/>
    <cellStyle name="Normal 36 6" xfId="5972" xr:uid="{7173A9C3-71AB-4862-9D87-8A12BCE0685E}"/>
    <cellStyle name="Normal 36 7" xfId="5973" xr:uid="{3B03E4E0-DFD1-48BD-9FEA-DE4E0F42E7BC}"/>
    <cellStyle name="Normal 36 8" xfId="5974" xr:uid="{2B27B009-3076-401A-8A1A-09B8ACA2EF83}"/>
    <cellStyle name="Normal 36 9" xfId="5975" xr:uid="{22122838-D630-44E0-8277-A8638A8AB8E1}"/>
    <cellStyle name="Normal 360" xfId="47370" xr:uid="{3D915B1F-0359-4284-A612-491DA031BE89}"/>
    <cellStyle name="Normal 361" xfId="47372" xr:uid="{FB2E06E6-95B9-44A0-ABC0-6F4D095B44D1}"/>
    <cellStyle name="Normal 362" xfId="47374" xr:uid="{2A9F7C1C-A3F8-49EC-A5ED-47C758FEAF95}"/>
    <cellStyle name="Normal 363" xfId="47376" xr:uid="{1C43A1AF-DEE3-43E4-A96D-218C60DF45C7}"/>
    <cellStyle name="Normal 364" xfId="47378" xr:uid="{53229571-008A-49C5-B9CD-7C2C7AB17353}"/>
    <cellStyle name="Normal 365" xfId="47380" xr:uid="{4820771E-9DAC-4910-B911-9C0161E3BB09}"/>
    <cellStyle name="Normal 366" xfId="47382" xr:uid="{9182C9EB-8487-4A87-B596-46DCEFAB5021}"/>
    <cellStyle name="Normal 367" xfId="47384" xr:uid="{EF71B7BE-22AC-4E02-A0A4-15C7271ED972}"/>
    <cellStyle name="Normal 368" xfId="47386" xr:uid="{E47A3C06-D8E4-4C0F-8880-C2134DAA26A0}"/>
    <cellStyle name="Normal 369" xfId="47388" xr:uid="{3078BE02-08DD-48B1-B485-29DE4552A427}"/>
    <cellStyle name="Normal 37" xfId="857" xr:uid="{00000000-0005-0000-0000-000060050000}"/>
    <cellStyle name="Normal 37 10" xfId="5976" xr:uid="{21A531E5-B3EC-43D6-97E4-C0BDBB972807}"/>
    <cellStyle name="Normal 37 11" xfId="5977" xr:uid="{99BBE5FB-91B3-4E93-8EB4-900E5D3034DD}"/>
    <cellStyle name="Normal 37 12" xfId="5978" xr:uid="{990CAEE3-C4B2-410E-B344-4956F922409B}"/>
    <cellStyle name="Normal 37 13" xfId="5979" xr:uid="{796B8E89-39A6-4744-BB4A-8E9A19393A09}"/>
    <cellStyle name="Normal 37 14" xfId="5980" xr:uid="{CAAF76C6-9F76-497F-9CE6-F988B7E52256}"/>
    <cellStyle name="Normal 37 15" xfId="5981" xr:uid="{25A3A00A-7572-4E5A-90E8-15489DDB5F1F}"/>
    <cellStyle name="Normal 37 16" xfId="5982" xr:uid="{CD3D997E-E5F9-4586-9028-62B837B394C9}"/>
    <cellStyle name="Normal 37 17" xfId="5983" xr:uid="{4AEC495C-2E87-47F8-B616-53D579B9284D}"/>
    <cellStyle name="Normal 37 18" xfId="5984" xr:uid="{BDF6490E-ECF0-4B44-A1EC-79A5DAC6A10B}"/>
    <cellStyle name="Normal 37 19" xfId="5985" xr:uid="{227B4CEB-4F99-47F7-9448-48666C00943E}"/>
    <cellStyle name="Normal 37 2" xfId="2162" xr:uid="{00000000-0005-0000-0000-000061050000}"/>
    <cellStyle name="Normal 37 2 2" xfId="46816" xr:uid="{7EE91115-D1AF-4D46-8F1B-AB2B21EE0E5A}"/>
    <cellStyle name="Normal 37 2 3" xfId="5986" xr:uid="{737ADD04-A3DA-45C4-83CC-4F5DFB0BD5B9}"/>
    <cellStyle name="Normal 37 20" xfId="5987" xr:uid="{14F94889-8DDA-4DFB-BFC0-0F4FEBE92CBE}"/>
    <cellStyle name="Normal 37 21" xfId="5988" xr:uid="{2720B63B-BAA9-43F7-8689-B6C450B530A2}"/>
    <cellStyle name="Normal 37 22" xfId="5989" xr:uid="{3358FEBC-89E7-4DB9-8C8D-85DFCB73D27A}"/>
    <cellStyle name="Normal 37 23" xfId="5990" xr:uid="{6D471461-3225-4464-9A17-F328C3F969AB}"/>
    <cellStyle name="Normal 37 24" xfId="5991" xr:uid="{6E634090-B0D5-4DF2-88D2-88DE3166A658}"/>
    <cellStyle name="Normal 37 25" xfId="5992" xr:uid="{B607413E-1D05-4A7E-B1A3-028F523F6164}"/>
    <cellStyle name="Normal 37 26" xfId="5993" xr:uid="{474F4DF6-DA7B-4C38-8FBB-120ABB352495}"/>
    <cellStyle name="Normal 37 27" xfId="5994" xr:uid="{F069828C-5714-486B-862D-571E045AB609}"/>
    <cellStyle name="Normal 37 28" xfId="5995" xr:uid="{D456BB7D-416C-4AFE-A4A0-DA04A94133D8}"/>
    <cellStyle name="Normal 37 29" xfId="5996" xr:uid="{1254F2A0-1EC6-48C4-9598-A99840E78776}"/>
    <cellStyle name="Normal 37 3" xfId="5997" xr:uid="{1D88F062-D3A3-416A-AD7C-F3F3CA32D31C}"/>
    <cellStyle name="Normal 37 30" xfId="5998" xr:uid="{945A453A-AB6B-4874-99CA-1DF6925BD5F2}"/>
    <cellStyle name="Normal 37 31" xfId="5999" xr:uid="{4FF55A4E-5217-4723-8D2A-2F71E2415304}"/>
    <cellStyle name="Normal 37 32" xfId="6000" xr:uid="{CC70D30B-A784-4D40-A600-6699E209A593}"/>
    <cellStyle name="Normal 37 33" xfId="6001" xr:uid="{CA6F2F36-C7DA-4218-BD4F-78FC0DD6BD43}"/>
    <cellStyle name="Normal 37 34" xfId="6002" xr:uid="{8F8AA3F4-6CC5-4AF0-9FAE-5ED4040FEF01}"/>
    <cellStyle name="Normal 37 35" xfId="6003" xr:uid="{1430461E-AA82-4467-8A3D-143EAD09ED9B}"/>
    <cellStyle name="Normal 37 36" xfId="6004" xr:uid="{8D70B8B3-6970-441B-9AE7-C5866482AB07}"/>
    <cellStyle name="Normal 37 37" xfId="6005" xr:uid="{917371BC-D6A9-49DF-93AF-B6A68789FA78}"/>
    <cellStyle name="Normal 37 38" xfId="6006" xr:uid="{B51FD10D-4B0E-4595-AB6B-61D9B4DE09CC}"/>
    <cellStyle name="Normal 37 39" xfId="9717" xr:uid="{E04F29E0-250E-4584-9B3B-EDA7B93F76E2}"/>
    <cellStyle name="Normal 37 4" xfId="6007" xr:uid="{887A3A1D-F612-46B8-BA10-FD034B67E94D}"/>
    <cellStyle name="Normal 37 5" xfId="6008" xr:uid="{4AF87801-26FA-4E03-B428-5E3DF1613F97}"/>
    <cellStyle name="Normal 37 6" xfId="6009" xr:uid="{D02FD9AA-9E1E-4A0E-9806-FB9C78C48263}"/>
    <cellStyle name="Normal 37 7" xfId="6010" xr:uid="{C9144746-C55A-49C4-9FC7-817A7A537CB2}"/>
    <cellStyle name="Normal 37 8" xfId="6011" xr:uid="{8C5BF02D-775C-499B-9564-A48B97B3A769}"/>
    <cellStyle name="Normal 37 9" xfId="6012" xr:uid="{0554035B-7763-4E0B-939D-B4D8C213B96B}"/>
    <cellStyle name="Normal 370" xfId="47389" xr:uid="{A2B24C85-0FD1-4BFB-813A-C4AEFAC6E8FB}"/>
    <cellStyle name="Normal 371" xfId="47391" xr:uid="{D5F525EE-D05C-4754-B3FF-AFA77C3F19CA}"/>
    <cellStyle name="Normal 372" xfId="47393" xr:uid="{30DB3227-17D5-4BC0-BA25-37562F421E7F}"/>
    <cellStyle name="Normal 373" xfId="47395" xr:uid="{65C80288-AE5C-47D5-A727-307942019B79}"/>
    <cellStyle name="Normal 374" xfId="47397" xr:uid="{A4AF1A94-BD2E-43A5-8149-A6D65FBE4898}"/>
    <cellStyle name="Normal 375" xfId="47411" xr:uid="{2CB9FBC6-ABB8-4F79-84A5-E046C39081A2}"/>
    <cellStyle name="Normal 376" xfId="48232" xr:uid="{E14DD4CA-D083-444F-9924-B6DAFE74BE30}"/>
    <cellStyle name="Normal 377" xfId="48236" xr:uid="{17E3E112-D53D-4396-B6B8-85D1A331D9F5}"/>
    <cellStyle name="Normal 378" xfId="48240" xr:uid="{EB5A3682-05C6-40F3-91E0-72B9DAA5B5CB}"/>
    <cellStyle name="Normal 379" xfId="48243" xr:uid="{1FB89893-7B75-4D3B-BCF5-131C1C658B17}"/>
    <cellStyle name="Normal 38" xfId="858" xr:uid="{00000000-0005-0000-0000-000062050000}"/>
    <cellStyle name="Normal 38 10" xfId="6013" xr:uid="{81CAAB37-451E-4709-B637-2072373949FB}"/>
    <cellStyle name="Normal 38 11" xfId="6014" xr:uid="{53DF4A0F-DF8D-47FA-9C40-AE0FC84ABF63}"/>
    <cellStyle name="Normal 38 12" xfId="6015" xr:uid="{62FDF96C-324E-4A18-BF7F-718D636DAA90}"/>
    <cellStyle name="Normal 38 13" xfId="6016" xr:uid="{1367704C-FB45-4D2B-8F31-D22A8B98A5BF}"/>
    <cellStyle name="Normal 38 14" xfId="6017" xr:uid="{BF61DA48-12A0-496F-8859-231DC23587BD}"/>
    <cellStyle name="Normal 38 15" xfId="6018" xr:uid="{C320AC8F-4139-4AEC-B75A-168A0DD758FD}"/>
    <cellStyle name="Normal 38 16" xfId="6019" xr:uid="{FDF56C2C-E24A-4C16-8164-740964BE1B24}"/>
    <cellStyle name="Normal 38 17" xfId="6020" xr:uid="{B76BE61D-4504-4E28-824F-8CFCEEDD7BFF}"/>
    <cellStyle name="Normal 38 18" xfId="6021" xr:uid="{D61610BA-2DBF-4C0E-83BB-E3379F5EFC32}"/>
    <cellStyle name="Normal 38 19" xfId="6022" xr:uid="{6C0B8BBF-A9C0-41FC-B807-077184A37B47}"/>
    <cellStyle name="Normal 38 2" xfId="6023" xr:uid="{4D824EA4-D957-48D7-B73C-991E6996C278}"/>
    <cellStyle name="Normal 38 20" xfId="6024" xr:uid="{BEB10748-BAE6-44A6-B1F4-87BFBDDEEA2F}"/>
    <cellStyle name="Normal 38 21" xfId="6025" xr:uid="{53F67C76-5D21-4FBE-A2CA-83121BCCC531}"/>
    <cellStyle name="Normal 38 22" xfId="6026" xr:uid="{466EF5DF-1A65-4EC4-9049-685D5BAE1F32}"/>
    <cellStyle name="Normal 38 23" xfId="6027" xr:uid="{1B23899F-E4A8-4A56-92E3-25DEEFFFD67A}"/>
    <cellStyle name="Normal 38 24" xfId="6028" xr:uid="{A9CF9CC7-763C-40BF-8C56-790A80D1DC56}"/>
    <cellStyle name="Normal 38 25" xfId="6029" xr:uid="{F9F40675-FDF0-4650-85A0-F5D31B3C412B}"/>
    <cellStyle name="Normal 38 26" xfId="6030" xr:uid="{2B5CF165-AE57-4C9F-9F31-74434AFF5607}"/>
    <cellStyle name="Normal 38 27" xfId="6031" xr:uid="{02E44F86-DF24-4F92-93BC-11C9AE2D27FC}"/>
    <cellStyle name="Normal 38 28" xfId="6032" xr:uid="{A12F4813-37A5-4E9B-A883-768AA312EB72}"/>
    <cellStyle name="Normal 38 29" xfId="6033" xr:uid="{EBFE580B-37FB-4F3C-B5B7-B43D59D84FCD}"/>
    <cellStyle name="Normal 38 3" xfId="6034" xr:uid="{32050612-7905-4588-ACD5-A3DE97375A0C}"/>
    <cellStyle name="Normal 38 30" xfId="6035" xr:uid="{9DB376A0-9CB8-498D-AA11-020B1EC88E79}"/>
    <cellStyle name="Normal 38 31" xfId="6036" xr:uid="{34F0D0C3-7230-40E7-9DD9-1EDB88E27377}"/>
    <cellStyle name="Normal 38 32" xfId="6037" xr:uid="{E414E102-BA0F-44FD-80FE-E5B1DF286A70}"/>
    <cellStyle name="Normal 38 33" xfId="6038" xr:uid="{96FFC4EF-C07C-4526-88C1-9956FE858B80}"/>
    <cellStyle name="Normal 38 34" xfId="6039" xr:uid="{32DC5ED2-A3BE-47A2-9180-9DDB1BA4E701}"/>
    <cellStyle name="Normal 38 35" xfId="6040" xr:uid="{02D4081C-E1F9-4C10-A967-81206F2FC1F4}"/>
    <cellStyle name="Normal 38 36" xfId="6041" xr:uid="{5C926C2B-AE39-4D43-8D19-7082E10D207C}"/>
    <cellStyle name="Normal 38 37" xfId="6042" xr:uid="{7325FF33-3060-4ACD-92A5-3379F07A9510}"/>
    <cellStyle name="Normal 38 38" xfId="6043" xr:uid="{48D5990D-9E49-45F2-BF01-D39DC932C944}"/>
    <cellStyle name="Normal 38 4" xfId="6044" xr:uid="{20C42DF6-B7B9-4692-8974-20DB20EC172A}"/>
    <cellStyle name="Normal 38 5" xfId="6045" xr:uid="{C0F2D441-FE1D-4887-BD03-2E0694877D51}"/>
    <cellStyle name="Normal 38 6" xfId="6046" xr:uid="{5AE5C8E9-2872-42AC-B2B3-77A688CCFC7E}"/>
    <cellStyle name="Normal 38 7" xfId="6047" xr:uid="{AACA266A-8109-4B84-9906-886AA1AE5584}"/>
    <cellStyle name="Normal 38 8" xfId="6048" xr:uid="{7DE6F0B3-25D5-47C2-A089-6442F208DF88}"/>
    <cellStyle name="Normal 38 9" xfId="6049" xr:uid="{0F7612B2-90C1-4EE6-A3B7-89042B4E7861}"/>
    <cellStyle name="Normal 380" xfId="48246" xr:uid="{74240766-7B08-49C9-AB1A-7683D02A3A84}"/>
    <cellStyle name="Normal 381" xfId="48249" xr:uid="{49F63C15-F115-4EFD-AE4B-B511BDE79775}"/>
    <cellStyle name="Normal 382" xfId="48252" xr:uid="{13BF4F38-C225-497F-A720-2A6ACA8B09F9}"/>
    <cellStyle name="Normal 383" xfId="48255" xr:uid="{BCBD4185-654E-4B70-B74D-069937CF3435}"/>
    <cellStyle name="Normal 384" xfId="48259" xr:uid="{E56C3A4E-F10F-45F8-AFAE-272FAB515A3B}"/>
    <cellStyle name="Normal 385" xfId="48265" xr:uid="{CB106F05-7407-4749-8E81-39D2411F5CE0}"/>
    <cellStyle name="Normal 386" xfId="48263" xr:uid="{40D2C77E-6827-4038-92D7-6B386AAC97A7}"/>
    <cellStyle name="Normal 387" xfId="48269" xr:uid="{550EBD34-2E8C-4691-A4F9-096D9EDFDF3F}"/>
    <cellStyle name="Normal 388" xfId="48290" xr:uid="{965BF542-1D28-4C77-B62A-D6B85FEB923C}"/>
    <cellStyle name="Normal 389" xfId="48300" xr:uid="{2BD8280C-5B8B-4714-8FBB-AE524E465B12}"/>
    <cellStyle name="Normal 39" xfId="859" xr:uid="{00000000-0005-0000-0000-000063050000}"/>
    <cellStyle name="Normal 39 2" xfId="2163" xr:uid="{00000000-0005-0000-0000-000064050000}"/>
    <cellStyle name="Normal 39 2 2" xfId="46817" xr:uid="{9ACD0D49-C629-4CA8-8896-477565ECE12A}"/>
    <cellStyle name="Normal 39 2 3" xfId="9719" xr:uid="{E9A0E7FE-529B-4850-BC7A-4CF5530C33BE}"/>
    <cellStyle name="Normal 39 3" xfId="44421" xr:uid="{8B909F0F-F626-451B-8CB4-8B8BF4162936}"/>
    <cellStyle name="Normal 39 4" xfId="45977" xr:uid="{A52C9EAF-4478-4F92-9293-0F7229271E14}"/>
    <cellStyle name="Normal 39 5" xfId="6050" xr:uid="{332FF49C-848F-486D-89D1-68F4AC3022FF}"/>
    <cellStyle name="Normal 390" xfId="48270" xr:uid="{66277700-6FF9-45CB-B2E9-8A1777271AA2}"/>
    <cellStyle name="Normal 391" xfId="48287" xr:uid="{94F3921A-1153-43F1-B6B9-8BF102FD943F}"/>
    <cellStyle name="Normal 392" xfId="48278" xr:uid="{B2AF4E4A-2FC7-4623-9D3F-9C403DBA6381}"/>
    <cellStyle name="Normal 393" xfId="48297" xr:uid="{ADC358E5-BEBD-4823-B05A-83121E2559E5}"/>
    <cellStyle name="Normal 394" xfId="48294" xr:uid="{673CE527-A763-4DC8-B1BE-8EB379A8BDCE}"/>
    <cellStyle name="Normal 395" xfId="48281" xr:uid="{D81A1B1A-7B80-41E5-BC88-7B674E02FD8E}"/>
    <cellStyle name="Normal 396" xfId="48272" xr:uid="{8FE7663F-D40B-4D7E-AE12-A95717D3E89F}"/>
    <cellStyle name="Normal 397" xfId="48298" xr:uid="{9CE63F68-21DE-4BCC-AE35-600F083C0E9C}"/>
    <cellStyle name="Normal 398" xfId="48293" xr:uid="{420584A0-BE05-46E1-82E9-87026971D381}"/>
    <cellStyle name="Normal 399" xfId="48288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1" xr:uid="{206B31FD-5B09-4ED1-9AA6-5EACD1E546AC}"/>
    <cellStyle name="Normal 4 10 3" xfId="6052" xr:uid="{EDD9EF3A-0818-4666-9542-89D1BBDF8AEB}"/>
    <cellStyle name="Normal 4 10 4" xfId="6053" xr:uid="{3E66F711-5485-439E-8519-1A3276A3DF3E}"/>
    <cellStyle name="Normal 4 10 5" xfId="6054" xr:uid="{7DE7360F-62BB-4510-AE67-6580760AD912}"/>
    <cellStyle name="Normal 4 10 6" xfId="6055" xr:uid="{50261051-9134-4421-8B20-3FB62E86E36A}"/>
    <cellStyle name="Normal 4 10 6 2" xfId="6056" xr:uid="{C5DDB14E-8477-423F-A468-AD1EC5D61F2F}"/>
    <cellStyle name="Normal 4 10 6 2 2" xfId="6057" xr:uid="{F874148E-2564-4A28-9905-2B6935FAE39C}"/>
    <cellStyle name="Normal 4 10 6 3" xfId="6058" xr:uid="{4E518FFE-A969-48EC-885E-029142441242}"/>
    <cellStyle name="Normal 4 10 6 4" xfId="6059" xr:uid="{4D463CCF-A780-4248-9B9B-DA9EF22A5F2A}"/>
    <cellStyle name="Normal 4 10 6 5" xfId="6060" xr:uid="{631C0947-2D77-4989-9F38-E0111F97783E}"/>
    <cellStyle name="Normal 4 10 6 6" xfId="6061" xr:uid="{266AAD38-E6FA-488F-8E66-46A14DAF1CD4}"/>
    <cellStyle name="Normal 4 10 6 7" xfId="6062" xr:uid="{A228D538-6D3C-4270-A174-2445A1C717CA}"/>
    <cellStyle name="Normal 4 10 7" xfId="6063" xr:uid="{2F9B2202-DF89-489E-8CD2-C962ED87FD63}"/>
    <cellStyle name="Normal 4 10 8" xfId="6064" xr:uid="{2A0D7604-6906-4CFD-B0D7-5DCB70D00299}"/>
    <cellStyle name="Normal 4 11" xfId="862" xr:uid="{00000000-0005-0000-0000-000067050000}"/>
    <cellStyle name="Normal 4 11 2" xfId="6065" xr:uid="{BC27832C-7EBF-4836-8E73-1EE4BF073312}"/>
    <cellStyle name="Normal 4 11 3" xfId="6066" xr:uid="{394E2A74-0536-48AA-B097-5924B8D670DD}"/>
    <cellStyle name="Normal 4 11 4" xfId="6067" xr:uid="{64E5F5CB-47C6-4C2F-A878-CC8C2EC7F36D}"/>
    <cellStyle name="Normal 4 11 5" xfId="6068" xr:uid="{243874E6-1F3A-4BEB-95EA-6D868476BBB4}"/>
    <cellStyle name="Normal 4 11 6" xfId="6069" xr:uid="{E40AF79D-BF7D-4044-A737-B375D7EA40C3}"/>
    <cellStyle name="Normal 4 11 6 2" xfId="6070" xr:uid="{893C24C2-E2AA-46FE-90F5-018575DB95DE}"/>
    <cellStyle name="Normal 4 11 6 2 2" xfId="6071" xr:uid="{01F91996-5B04-4BC4-9AFB-7E6BA1F985B9}"/>
    <cellStyle name="Normal 4 11 6 3" xfId="6072" xr:uid="{A8620780-7E2C-4163-A7CB-C220726C7D50}"/>
    <cellStyle name="Normal 4 11 6 4" xfId="6073" xr:uid="{11E09DDB-EBCC-4AFD-93D9-B38949F81772}"/>
    <cellStyle name="Normal 4 11 6 5" xfId="6074" xr:uid="{64746873-7963-4F86-81FC-C6E945CCD22F}"/>
    <cellStyle name="Normal 4 11 6 6" xfId="6075" xr:uid="{18C69B76-98A9-41B8-B192-0AC49CEC8B24}"/>
    <cellStyle name="Normal 4 11 6 7" xfId="6076" xr:uid="{4B5CDFED-B357-464C-BB5E-A27754E4214C}"/>
    <cellStyle name="Normal 4 11 7" xfId="6077" xr:uid="{DEBBDD0F-10DA-43F8-A4BF-0BB267417F67}"/>
    <cellStyle name="Normal 4 11 8" xfId="6078" xr:uid="{9A8F6449-A91C-4B8B-8BA0-4B3821ED05F5}"/>
    <cellStyle name="Normal 4 12" xfId="863" xr:uid="{00000000-0005-0000-0000-000068050000}"/>
    <cellStyle name="Normal 4 12 2" xfId="6079" xr:uid="{CEAFC8CB-0C0A-4555-8568-716134795F72}"/>
    <cellStyle name="Normal 4 12 3" xfId="6080" xr:uid="{B2369602-0FA3-4FA2-BA90-BBE7B47E1C0F}"/>
    <cellStyle name="Normal 4 12 4" xfId="6081" xr:uid="{C8B7AAB9-023E-416A-BB7D-6BCC7EB6C243}"/>
    <cellStyle name="Normal 4 12 5" xfId="6082" xr:uid="{8E832314-C7AE-4725-86C1-6EF008D1A1FB}"/>
    <cellStyle name="Normal 4 12 6" xfId="6083" xr:uid="{3BA87476-3F0A-4F40-B0BC-E03D6AF2A439}"/>
    <cellStyle name="Normal 4 12 6 2" xfId="6084" xr:uid="{F1D8064F-FC5A-42A3-B24F-66B5ECA00122}"/>
    <cellStyle name="Normal 4 12 6 2 2" xfId="6085" xr:uid="{2CB4927F-EC26-4DD4-BD00-7C3F13020EAC}"/>
    <cellStyle name="Normal 4 12 6 3" xfId="6086" xr:uid="{19E44782-A8B4-4323-B7FA-26D76BD4E57E}"/>
    <cellStyle name="Normal 4 12 6 4" xfId="6087" xr:uid="{84BD8FAF-A6AC-4948-9AB8-ED41554A4B54}"/>
    <cellStyle name="Normal 4 12 6 5" xfId="6088" xr:uid="{A9B564BB-BCDA-4382-9D06-481BA90FBFDD}"/>
    <cellStyle name="Normal 4 12 6 6" xfId="6089" xr:uid="{693D92AA-CE41-4C5E-BC04-1660165518EE}"/>
    <cellStyle name="Normal 4 12 6 7" xfId="6090" xr:uid="{04777F13-ECEF-41CE-ACDE-7DA7E2C59448}"/>
    <cellStyle name="Normal 4 12 7" xfId="6091" xr:uid="{D9667B5B-3756-4EED-A17C-07A169B6BE1A}"/>
    <cellStyle name="Normal 4 12 8" xfId="6092" xr:uid="{47157C50-8D97-4E2C-9930-1AF7DD2EF08F}"/>
    <cellStyle name="Normal 4 13" xfId="864" xr:uid="{00000000-0005-0000-0000-000069050000}"/>
    <cellStyle name="Normal 4 13 2" xfId="6093" xr:uid="{A01E92A9-BE96-494C-ABA7-3FD6A4130E74}"/>
    <cellStyle name="Normal 4 13 3" xfId="6094" xr:uid="{8FDC8CE1-F60E-43A9-9714-43EA5A1F1880}"/>
    <cellStyle name="Normal 4 13 4" xfId="6095" xr:uid="{DF2A0DA5-B294-4B46-8F50-09CBC7DC9072}"/>
    <cellStyle name="Normal 4 13 5" xfId="6096" xr:uid="{B15999B1-9511-43AF-8C7F-A8B2F1E43E4B}"/>
    <cellStyle name="Normal 4 13 6" xfId="6097" xr:uid="{C1E16B33-D903-42AC-8179-EF0B626CE72D}"/>
    <cellStyle name="Normal 4 13 6 2" xfId="6098" xr:uid="{B7EC92A5-F15D-414E-92BD-414C7B73F2CB}"/>
    <cellStyle name="Normal 4 13 6 2 2" xfId="6099" xr:uid="{4FB96325-ABBD-4840-AECD-D85EC750DF15}"/>
    <cellStyle name="Normal 4 13 6 3" xfId="6100" xr:uid="{C01837EC-AD33-482E-8E38-7A3DB715D91F}"/>
    <cellStyle name="Normal 4 13 6 4" xfId="6101" xr:uid="{F09276C7-EB9D-436E-B4D5-100A463DBDE8}"/>
    <cellStyle name="Normal 4 13 6 5" xfId="6102" xr:uid="{0049984E-1A89-411A-8755-4B003B509500}"/>
    <cellStyle name="Normal 4 13 6 6" xfId="6103" xr:uid="{88D294B4-E80E-4E35-875B-23E2911F2951}"/>
    <cellStyle name="Normal 4 13 6 7" xfId="6104" xr:uid="{21ADE173-ED4D-41E9-8828-2E89D4458753}"/>
    <cellStyle name="Normal 4 13 7" xfId="6105" xr:uid="{49248330-5B6A-42A9-B8E1-95B4E7DF1A28}"/>
    <cellStyle name="Normal 4 13 8" xfId="6106" xr:uid="{40BCEB66-D65A-4C00-B67D-7F20EF039A97}"/>
    <cellStyle name="Normal 4 133" xfId="44640" xr:uid="{2A5CDDAA-CEB1-4BA2-BD4A-15E1C6C64F0D}"/>
    <cellStyle name="Normal 4 133 2" xfId="45474" xr:uid="{33003DFF-8C54-499B-AF03-0BC3D9E3F55D}"/>
    <cellStyle name="Normal 4 133 3" xfId="47400" xr:uid="{D1F2D90E-09D9-41FA-A78B-F8F8A8DC9A2A}"/>
    <cellStyle name="Normal 4 14" xfId="865" xr:uid="{00000000-0005-0000-0000-00006A050000}"/>
    <cellStyle name="Normal 4 14 2" xfId="6107" xr:uid="{BBEE84D7-793F-4418-8570-FCB2E8E75118}"/>
    <cellStyle name="Normal 4 14 2 2" xfId="44414" xr:uid="{C3301EF5-4935-468D-8C80-619A8BB61381}"/>
    <cellStyle name="Normal 4 14 3" xfId="6108" xr:uid="{06CD85FC-F244-42CF-BB48-4E111C615140}"/>
    <cellStyle name="Normal 4 14 4" xfId="6109" xr:uid="{E71C415A-3A6F-4059-9BFE-14FFF27C18B4}"/>
    <cellStyle name="Normal 4 14 5" xfId="6110" xr:uid="{2E1FB3F8-53BB-4D1D-A00B-D5D8DB91AD23}"/>
    <cellStyle name="Normal 4 14 6" xfId="6111" xr:uid="{9159C92B-D84A-4E54-BD69-6467DC1C5540}"/>
    <cellStyle name="Normal 4 14 6 2" xfId="6112" xr:uid="{021EC051-143A-46F0-82B8-90A832BF4E9E}"/>
    <cellStyle name="Normal 4 14 6 2 2" xfId="6113" xr:uid="{3B8CBB27-3F6D-4E65-8A8D-06310053A269}"/>
    <cellStyle name="Normal 4 14 6 3" xfId="6114" xr:uid="{B1DFE429-A7D0-4093-9B3C-0198CCD02C7C}"/>
    <cellStyle name="Normal 4 14 6 4" xfId="6115" xr:uid="{184C8205-A189-401A-B72E-AAAB38E5D1E5}"/>
    <cellStyle name="Normal 4 14 6 5" xfId="6116" xr:uid="{2AD93895-810D-41B6-913F-C628733D0303}"/>
    <cellStyle name="Normal 4 14 6 6" xfId="6117" xr:uid="{410B05EE-5510-4D1A-BE8D-F5092334F874}"/>
    <cellStyle name="Normal 4 14 6 7" xfId="6118" xr:uid="{7FC1D177-0DB4-4997-A65A-D27BD907F618}"/>
    <cellStyle name="Normal 4 14 7" xfId="6119" xr:uid="{B10B013D-76E5-447F-9F70-7AC204C9E5B4}"/>
    <cellStyle name="Normal 4 14 8" xfId="6120" xr:uid="{613FB36C-B8CD-4FD5-9459-265B54139D39}"/>
    <cellStyle name="Normal 4 15" xfId="866" xr:uid="{00000000-0005-0000-0000-00006B050000}"/>
    <cellStyle name="Normal 4 15 2" xfId="6121" xr:uid="{98D5F1DA-67BA-47A7-920A-834ABEA93247}"/>
    <cellStyle name="Normal 4 15 3" xfId="6122" xr:uid="{84F7AD7C-EC9C-43C4-9A50-50124D96A195}"/>
    <cellStyle name="Normal 4 15 4" xfId="6123" xr:uid="{110ACAB3-CC15-4A21-A7A4-0881998F9E93}"/>
    <cellStyle name="Normal 4 15 5" xfId="6124" xr:uid="{37E9AB4D-578B-4810-BDD1-4904F386E9FE}"/>
    <cellStyle name="Normal 4 15 6" xfId="6125" xr:uid="{13EE6C26-C59D-4E28-AAEC-47AE42DB9E33}"/>
    <cellStyle name="Normal 4 15 6 2" xfId="6126" xr:uid="{93C39A2F-4348-4105-9FD9-D802CDBABDBB}"/>
    <cellStyle name="Normal 4 15 6 2 2" xfId="6127" xr:uid="{78A64615-A1A2-4EAD-8B73-A4F0D5F76E37}"/>
    <cellStyle name="Normal 4 15 6 3" xfId="6128" xr:uid="{9873DB83-58F4-4CFC-A5EB-5F0608C12DAD}"/>
    <cellStyle name="Normal 4 15 6 4" xfId="6129" xr:uid="{979FDE01-2B39-4BFA-BD31-E74219B189AD}"/>
    <cellStyle name="Normal 4 15 6 5" xfId="6130" xr:uid="{3AD0FE98-86E7-4DB8-A5B0-4FDC9029CE01}"/>
    <cellStyle name="Normal 4 15 6 6" xfId="6131" xr:uid="{92F96C33-4159-4FF9-8340-0C64A9364230}"/>
    <cellStyle name="Normal 4 15 6 7" xfId="6132" xr:uid="{A1AC26A7-82FD-49A2-B22B-64B76F33EB6E}"/>
    <cellStyle name="Normal 4 15 7" xfId="6133" xr:uid="{D77EB340-F3C5-4E7C-A4C3-8D11CDFD08D7}"/>
    <cellStyle name="Normal 4 15 8" xfId="6134" xr:uid="{D1EDEC9B-5DB6-4C33-AFCA-61310D626F7F}"/>
    <cellStyle name="Normal 4 16" xfId="867" xr:uid="{00000000-0005-0000-0000-00006C050000}"/>
    <cellStyle name="Normal 4 16 10" xfId="6135" xr:uid="{F89B1032-B678-4A36-9753-CC0AE5BFB4E5}"/>
    <cellStyle name="Normal 4 16 2" xfId="6136" xr:uid="{4C3A8128-EC0E-425F-A389-7846BCA6C0D2}"/>
    <cellStyle name="Normal 4 16 3" xfId="6137" xr:uid="{93B1A15F-C0DA-419E-A236-EAC1286228DB}"/>
    <cellStyle name="Normal 4 16 4" xfId="6138" xr:uid="{4833858E-8B49-43FD-A9AE-C57589833E42}"/>
    <cellStyle name="Normal 4 16 5" xfId="6139" xr:uid="{C9611D06-E1A4-49E7-8776-6DF382845F29}"/>
    <cellStyle name="Normal 4 16 6" xfId="6140" xr:uid="{821746F7-57A1-4B11-8D7D-A6326C7068C5}"/>
    <cellStyle name="Normal 4 16 6 2" xfId="6141" xr:uid="{B0615C3E-B586-43B4-B5D0-8E44ED704FCA}"/>
    <cellStyle name="Normal 4 16 6 2 2" xfId="6142" xr:uid="{EA61248F-7E04-481E-B9D7-62FF88F938B0}"/>
    <cellStyle name="Normal 4 16 6 3" xfId="6143" xr:uid="{01B66BEC-5453-4032-BCEC-ED176825DB9F}"/>
    <cellStyle name="Normal 4 16 6 4" xfId="6144" xr:uid="{DDB9405A-1921-457A-A99A-E7AD96A4309B}"/>
    <cellStyle name="Normal 4 16 6 5" xfId="6145" xr:uid="{0AA44288-F69A-4536-A429-AE966C704DBF}"/>
    <cellStyle name="Normal 4 16 6 6" xfId="6146" xr:uid="{3536BB33-C801-49A8-9600-B3C5E216A7C8}"/>
    <cellStyle name="Normal 4 16 6 7" xfId="6147" xr:uid="{83D6CF07-CFFB-4AE1-B3A1-2312A085BDAA}"/>
    <cellStyle name="Normal 4 16 7" xfId="6148" xr:uid="{7ABD45C6-3C79-4287-BBDF-49390D089C1A}"/>
    <cellStyle name="Normal 4 16 8" xfId="6149" xr:uid="{83AC6F13-0B27-4295-A1AE-AD5E571A246B}"/>
    <cellStyle name="Normal 4 16 9" xfId="45978" xr:uid="{12AFB629-E4F8-42C1-9777-1F01F0BA939B}"/>
    <cellStyle name="Normal 4 17" xfId="868" xr:uid="{00000000-0005-0000-0000-00006D050000}"/>
    <cellStyle name="Normal 4 17 10" xfId="6150" xr:uid="{88A24B95-21BB-40A8-B7B6-1225376EFBE4}"/>
    <cellStyle name="Normal 4 17 2" xfId="6151" xr:uid="{04E202F7-68FC-4BF4-98D9-D4FB88FA136E}"/>
    <cellStyle name="Normal 4 17 3" xfId="6152" xr:uid="{624578E6-2530-448F-802F-D148CDEA054E}"/>
    <cellStyle name="Normal 4 17 4" xfId="6153" xr:uid="{3154BF2E-1D2E-403A-ACA2-9ABC65A3E49C}"/>
    <cellStyle name="Normal 4 17 5" xfId="6154" xr:uid="{43C0EBC6-1188-4CB3-9606-B2BB19FC8911}"/>
    <cellStyle name="Normal 4 17 6" xfId="6155" xr:uid="{A1391FDD-8A62-4BDC-A4E9-CEF688EA04EA}"/>
    <cellStyle name="Normal 4 17 6 2" xfId="6156" xr:uid="{AC06F6F9-DCE1-41AC-B3ED-64AF68A4DC99}"/>
    <cellStyle name="Normal 4 17 6 2 2" xfId="6157" xr:uid="{EEE82BA5-9A87-4215-A043-0664F05D2FC0}"/>
    <cellStyle name="Normal 4 17 6 3" xfId="6158" xr:uid="{D71E65FB-69C3-4D4C-8ED3-25D48F1E13DF}"/>
    <cellStyle name="Normal 4 17 6 4" xfId="6159" xr:uid="{766FC655-8337-44F2-8CEE-5541AC7DC3BC}"/>
    <cellStyle name="Normal 4 17 6 5" xfId="6160" xr:uid="{5E10AE3F-190F-4731-A9E0-F67CD2C903EB}"/>
    <cellStyle name="Normal 4 17 6 6" xfId="6161" xr:uid="{90B7F14E-5995-457F-A08F-59266221C75F}"/>
    <cellStyle name="Normal 4 17 6 7" xfId="6162" xr:uid="{4635BBE0-B6E9-4E6F-9AB8-D9F63326EBB9}"/>
    <cellStyle name="Normal 4 17 7" xfId="6163" xr:uid="{DEC39869-CEBA-404B-A32E-3138BE748A37}"/>
    <cellStyle name="Normal 4 17 8" xfId="6164" xr:uid="{61C8CF92-844A-42D9-8058-26A6CCA087C5}"/>
    <cellStyle name="Normal 4 17 9" xfId="45979" xr:uid="{6F07270B-9AF7-4B45-BE81-BDE091A9915E}"/>
    <cellStyle name="Normal 4 18" xfId="869" xr:uid="{00000000-0005-0000-0000-00006E050000}"/>
    <cellStyle name="Normal 4 18 10" xfId="6165" xr:uid="{FB22E97A-5061-470C-AD06-7375D69A7F2C}"/>
    <cellStyle name="Normal 4 18 2" xfId="6166" xr:uid="{072DE0E4-C661-4181-8D72-BFFCC53D1ADD}"/>
    <cellStyle name="Normal 4 18 3" xfId="6167" xr:uid="{0154B22C-B54C-4B84-B6D4-8D8D10A3D35A}"/>
    <cellStyle name="Normal 4 18 4" xfId="6168" xr:uid="{C8A00928-1FE6-4786-8B11-04653FA4EDAD}"/>
    <cellStyle name="Normal 4 18 5" xfId="6169" xr:uid="{84CA1C09-66FC-41AD-B85A-C0AA5B7872A0}"/>
    <cellStyle name="Normal 4 18 6" xfId="6170" xr:uid="{A9040BC6-4476-44B2-9B4B-753AFDF80C61}"/>
    <cellStyle name="Normal 4 18 6 2" xfId="6171" xr:uid="{34DFFE64-BE94-45D2-8C2E-5E79BAD52B0E}"/>
    <cellStyle name="Normal 4 18 6 2 2" xfId="6172" xr:uid="{9F5BA364-D9FC-4328-BA4C-E40E50FC0279}"/>
    <cellStyle name="Normal 4 18 6 3" xfId="6173" xr:uid="{AF8CAA39-1522-42B9-9734-59169926DDC7}"/>
    <cellStyle name="Normal 4 18 6 4" xfId="6174" xr:uid="{F7D18D1D-9549-4F8A-A5E7-D0A69608845B}"/>
    <cellStyle name="Normal 4 18 6 5" xfId="6175" xr:uid="{00C95BF5-2D1F-4B21-8578-3365B17ED19F}"/>
    <cellStyle name="Normal 4 18 6 6" xfId="6176" xr:uid="{F762A02D-D670-4A20-8477-46A9A4FCAF3C}"/>
    <cellStyle name="Normal 4 18 6 7" xfId="6177" xr:uid="{4939A142-CE9B-4BC1-B0B1-D8B11576DCED}"/>
    <cellStyle name="Normal 4 18 7" xfId="6178" xr:uid="{7B8BFF26-585B-46A0-BA63-37F54FB9F975}"/>
    <cellStyle name="Normal 4 18 8" xfId="6179" xr:uid="{80985DFE-A599-44D6-994E-6C99CFA5F33A}"/>
    <cellStyle name="Normal 4 18 9" xfId="45980" xr:uid="{65623359-C573-4744-9EE4-DA45BF96B923}"/>
    <cellStyle name="Normal 4 19" xfId="870" xr:uid="{00000000-0005-0000-0000-00006F050000}"/>
    <cellStyle name="Normal 4 19 2" xfId="2164" xr:uid="{00000000-0005-0000-0000-000070050000}"/>
    <cellStyle name="Normal 4 19 2 2" xfId="6180" xr:uid="{36CA4C6A-CB99-42AA-B183-1C3369EDCFD3}"/>
    <cellStyle name="Normal 4 19 2 2 2" xfId="6181" xr:uid="{A3A02E98-82BC-4D46-B668-E79D77CDA911}"/>
    <cellStyle name="Normal 4 19 2 2 2 2" xfId="6182" xr:uid="{0DB10B93-9F23-4821-9690-B903FE0EDD53}"/>
    <cellStyle name="Normal 4 19 2 3" xfId="6183" xr:uid="{E1E03C35-058A-4ED5-874A-B81225D57F5B}"/>
    <cellStyle name="Normal 4 19 2 4" xfId="6184" xr:uid="{AC017818-F7F7-41D1-ABB4-333103406BBF}"/>
    <cellStyle name="Normal 4 19 2 5" xfId="6185" xr:uid="{CA00D9DD-6E49-41F4-843C-C90183695F38}"/>
    <cellStyle name="Normal 4 19 2 6" xfId="6186" xr:uid="{F2E47A6B-E998-452C-BADF-196172A824D6}"/>
    <cellStyle name="Normal 4 19 2 7" xfId="6187" xr:uid="{C94EA136-41B0-46BD-A64C-2EF29F279DDE}"/>
    <cellStyle name="Normal 4 19 3" xfId="6188" xr:uid="{3F12C599-F6E4-4D2A-B0D5-97FED36C9226}"/>
    <cellStyle name="Normal 4 19 4" xfId="6189" xr:uid="{04CC55DC-3C35-49D2-8A6E-7A4CDD276E1B}"/>
    <cellStyle name="Normal 4 19 4 2" xfId="6190" xr:uid="{9B9CDB15-7481-4D50-9F82-0A6F770908EA}"/>
    <cellStyle name="Normal 4 19 4 2 2" xfId="6191" xr:uid="{5074FEB1-6AA7-4892-AEE2-5714F7B00D0A}"/>
    <cellStyle name="Normal 4 19 5" xfId="6192" xr:uid="{7EA35DB2-1D87-43A6-83C5-F8593CE25DFC}"/>
    <cellStyle name="Normal 4 19 6" xfId="6193" xr:uid="{480A08B7-6263-425D-AA80-BD4ED0ED2B47}"/>
    <cellStyle name="Normal 4 19 7" xfId="6194" xr:uid="{AC31801D-C221-472F-87F4-D9811ADF590F}"/>
    <cellStyle name="Normal 4 19 8" xfId="6195" xr:uid="{70E45232-2CBB-47F8-95C0-C08FD8F24F55}"/>
    <cellStyle name="Normal 4 2" xfId="871" xr:uid="{00000000-0005-0000-0000-000071050000}"/>
    <cellStyle name="Normal 4 2 10" xfId="6196" xr:uid="{4A559D45-51AD-440C-AC83-AB09E96AB060}"/>
    <cellStyle name="Normal 4 2 11" xfId="44444" xr:uid="{FF4EA1F3-AE3D-4AAA-8794-707EFD185F2F}"/>
    <cellStyle name="Normal 4 2 2" xfId="6197" xr:uid="{1E341C0F-A109-424B-82E8-39DE1BBB5FC2}"/>
    <cellStyle name="Normal 4 2 2 2" xfId="6198" xr:uid="{0346C8A9-4F37-4D20-8117-8098F3D6554F}"/>
    <cellStyle name="Normal 4 2 2 2 2" xfId="6199" xr:uid="{3F63D092-3B94-4E47-9216-85B959A4CDD8}"/>
    <cellStyle name="Normal 4 2 2 3" xfId="6200" xr:uid="{F6E88A16-69B1-4164-B11E-AD5934764CFD}"/>
    <cellStyle name="Normal 4 2 2 3 2" xfId="44468" xr:uid="{B95AC2E3-1432-4628-B048-28A9EE08768E}"/>
    <cellStyle name="Normal 4 2 2 4" xfId="6201" xr:uid="{5DDDA868-99D1-469F-BDC8-E064A15E818C}"/>
    <cellStyle name="Normal 4 2 2 5" xfId="44452" xr:uid="{40790FB4-0175-4B4C-8A77-455CCEAADFD0}"/>
    <cellStyle name="Normal 4 2 3" xfId="6202" xr:uid="{5E0D6A95-3FE1-48FD-8B6D-BC66B6E72257}"/>
    <cellStyle name="Normal 4 2 3 2" xfId="6203" xr:uid="{969D34CB-0AF0-44BC-B245-1B2349268045}"/>
    <cellStyle name="Normal 4 2 3 2 2" xfId="6204" xr:uid="{ECF84B9D-1BD6-4230-B873-0BE6B750A2EB}"/>
    <cellStyle name="Normal 4 2 3 2 3" xfId="44487" xr:uid="{A8BB36C5-3F35-4F62-85D3-A155F65A1C26}"/>
    <cellStyle name="Normal 4 2 3 3" xfId="6205" xr:uid="{704BF83B-E7C1-4C5F-8D9A-5AC8AFB0E299}"/>
    <cellStyle name="Normal 4 2 3 4" xfId="6206" xr:uid="{19221DB7-6A13-49E0-AF19-593713BEBABF}"/>
    <cellStyle name="Normal 4 2 3 5" xfId="44480" xr:uid="{F077FF3E-313D-4642-87E8-6CB4F5D9A890}"/>
    <cellStyle name="Normal 4 2 4" xfId="6207" xr:uid="{BCABB2D8-EB1F-4627-B807-B92950B98C41}"/>
    <cellStyle name="Normal 4 2 4 2" xfId="44471" xr:uid="{253554F9-C815-46E0-96E8-EBD587E8DCC5}"/>
    <cellStyle name="Normal 4 2 5" xfId="6208" xr:uid="{4451292D-1E47-44EE-AC43-555889E2346C}"/>
    <cellStyle name="Normal 4 2 5 2" xfId="6209" xr:uid="{C7657274-E053-428E-B25E-279DBF68A379}"/>
    <cellStyle name="Normal 4 2 6" xfId="6210" xr:uid="{2A598491-C352-431C-B40C-E472F7814526}"/>
    <cellStyle name="Normal 4 2 7" xfId="6211" xr:uid="{29EEE16E-7842-4E00-9C91-71DEF8EBE025}"/>
    <cellStyle name="Normal 4 2 8" xfId="6212" xr:uid="{FD401BDE-ED37-476C-9A14-32AAF87E0636}"/>
    <cellStyle name="Normal 4 2 9" xfId="6213" xr:uid="{754E1849-00C3-4A5C-9650-97587ECC241E}"/>
    <cellStyle name="Normal 4 2_CTL_Lead_sheet_Q2'54_V1" xfId="6214" xr:uid="{CCE7DC14-3892-43D3-9B46-D425DEFC3811}"/>
    <cellStyle name="Normal 4 20" xfId="872" xr:uid="{00000000-0005-0000-0000-000072050000}"/>
    <cellStyle name="Normal 4 20 10" xfId="6215" xr:uid="{22D5DA45-B1B7-4C32-8280-CC8877D53346}"/>
    <cellStyle name="Normal 4 20 2" xfId="6216" xr:uid="{6CADCF4F-96C2-44D8-9897-AC743A164A6F}"/>
    <cellStyle name="Normal 4 20 2 2" xfId="6217" xr:uid="{E1BB32E9-CA95-42D6-A794-09449ED59CBB}"/>
    <cellStyle name="Normal 4 20 2 2 2" xfId="6218" xr:uid="{8A1A9CC4-9180-4689-805D-F5C5C81409A6}"/>
    <cellStyle name="Normal 4 20 2 2 2 2" xfId="6219" xr:uid="{0BE3981D-7611-463B-8485-6AB1D59B721E}"/>
    <cellStyle name="Normal 4 20 2 2 2 3" xfId="6220" xr:uid="{8FA33B7A-5C53-48D4-9617-E871BB9A6811}"/>
    <cellStyle name="Normal 4 20 2 2 2 3 2" xfId="15166" xr:uid="{B110182E-9062-4A24-BC9B-3B6177B23CBF}"/>
    <cellStyle name="Normal 4 20 2 2 2 4" xfId="15165" xr:uid="{C0FAB25A-9063-4346-A96B-2B9A1539C200}"/>
    <cellStyle name="Normal 4 20 2 3" xfId="6221" xr:uid="{B7197051-49CF-45D2-B454-ECD18EC92D44}"/>
    <cellStyle name="Normal 4 20 2 4" xfId="6222" xr:uid="{906689DE-72EE-43CE-97B9-ADC71C6EF3F8}"/>
    <cellStyle name="Normal 4 20 2 5" xfId="6223" xr:uid="{A4056D04-F42A-40E7-AB49-390E24F9BAD3}"/>
    <cellStyle name="Normal 4 20 2 6" xfId="6224" xr:uid="{166E3369-7C9D-4ACB-8534-39BE50FB6AB5}"/>
    <cellStyle name="Normal 4 20 2 7" xfId="6225" xr:uid="{C5E54B31-3E6C-4BD5-8818-07D0F0944E60}"/>
    <cellStyle name="Normal 4 20 2 8" xfId="15164" xr:uid="{1C545E0E-3656-4368-98B7-2E7606E1E06E}"/>
    <cellStyle name="Normal 4 20 3" xfId="6226" xr:uid="{85292693-59DE-4604-82C7-B38A5791DE9C}"/>
    <cellStyle name="Normal 4 20 3 2" xfId="6227" xr:uid="{F5C3C8E0-4483-45DC-986D-6FDAC840C239}"/>
    <cellStyle name="Normal 4 20 3 2 2" xfId="15168" xr:uid="{60E77C4A-226F-43FF-9DA9-AC48D8A74F47}"/>
    <cellStyle name="Normal 4 20 3 3" xfId="15167" xr:uid="{D01C961D-EF8C-4156-B4DE-9B2F5CA2A92B}"/>
    <cellStyle name="Normal 4 20 4" xfId="6228" xr:uid="{45F970A1-0D75-49C9-BBD3-F8B14CB055B0}"/>
    <cellStyle name="Normal 4 20 4 2" xfId="6229" xr:uid="{DA8AC7A7-544D-45A2-95CD-95048142E37B}"/>
    <cellStyle name="Normal 4 20 4 2 2" xfId="15170" xr:uid="{68C9DA6B-D921-4A12-A1EB-E29DDFD5DAB9}"/>
    <cellStyle name="Normal 4 20 4 3" xfId="15169" xr:uid="{CDF3D0B0-B56C-4BD6-A331-4AC5A9457EE9}"/>
    <cellStyle name="Normal 4 20 5" xfId="6230" xr:uid="{8DF84662-DAFD-4FF2-A90F-D676327D56B1}"/>
    <cellStyle name="Normal 4 20 5 2" xfId="6231" xr:uid="{E811F463-A941-4718-837E-2D4ED46F748D}"/>
    <cellStyle name="Normal 4 20 5 2 2" xfId="15172" xr:uid="{A25FA57D-DA9E-4D12-9CC2-9B0B71BA1C0A}"/>
    <cellStyle name="Normal 4 20 5 3" xfId="15171" xr:uid="{CDBFD188-EEC1-4B30-B06F-32242D40CE23}"/>
    <cellStyle name="Normal 4 20 6" xfId="6232" xr:uid="{159BDCDF-A600-4A88-B88A-A5818D50A930}"/>
    <cellStyle name="Normal 4 20 6 2" xfId="6233" xr:uid="{F0B3DDCC-A26C-4F60-AA25-0810E2166E8F}"/>
    <cellStyle name="Normal 4 20 6 2 2" xfId="15174" xr:uid="{91302A71-56F5-4F2A-8721-80078CCEC78C}"/>
    <cellStyle name="Normal 4 20 6 3" xfId="15173" xr:uid="{BB63EA52-26D1-4830-8A3D-E83898D79864}"/>
    <cellStyle name="Normal 4 20 7" xfId="6234" xr:uid="{2E357AB4-B516-40A6-85BC-68F6BB1C891F}"/>
    <cellStyle name="Normal 4 20 7 2" xfId="15175" xr:uid="{72B707B3-3B09-4F87-AFF3-373A005DB4D8}"/>
    <cellStyle name="Normal 4 20 8" xfId="15163" xr:uid="{3B8FBB94-7543-46F9-BC9E-8B0F90F55D7F}"/>
    <cellStyle name="Normal 4 20 9" xfId="45981" xr:uid="{16E7752E-1A50-46CA-A2BE-3504CAB103BB}"/>
    <cellStyle name="Normal 4 21" xfId="6235" xr:uid="{0C2DB88E-F46E-48F3-BFE6-10109F5831DF}"/>
    <cellStyle name="Normal 4 21 2" xfId="6236" xr:uid="{D8518FC9-4981-4F79-8827-66FFBA0D8EB4}"/>
    <cellStyle name="Normal 4 21 3" xfId="6237" xr:uid="{9FBA9614-D914-4EB8-9837-D4740B83134E}"/>
    <cellStyle name="Normal 4 21 4" xfId="6238" xr:uid="{ED2121E1-22F4-4D07-A924-C049587F9D1B}"/>
    <cellStyle name="Normal 4 21 5" xfId="6239" xr:uid="{8A2E3BEF-499B-46E8-AD8A-D23360D792C2}"/>
    <cellStyle name="Normal 4 21 6" xfId="6240" xr:uid="{E71B6A2A-5618-42CF-B820-95013BA6A2D5}"/>
    <cellStyle name="Normal 4 22" xfId="6241" xr:uid="{66513499-2918-4A87-A75F-AEC05A267F26}"/>
    <cellStyle name="Normal 4 22 2" xfId="6242" xr:uid="{B83AB6E6-6B54-4010-B983-DE369A5902D4}"/>
    <cellStyle name="Normal 4 22 3" xfId="6243" xr:uid="{B025B30C-10BA-46B7-BF82-4EAC285BDA8D}"/>
    <cellStyle name="Normal 4 22 4" xfId="6244" xr:uid="{DB27EC37-9AE2-4461-8BC9-59622AC05E1A}"/>
    <cellStyle name="Normal 4 22 5" xfId="6245" xr:uid="{42E0993D-AE9D-46E5-B8FD-D9F5138ADB9C}"/>
    <cellStyle name="Normal 4 22 6" xfId="6246" xr:uid="{F359AC84-D38B-4E53-90DF-A25D880D8FFB}"/>
    <cellStyle name="Normal 4 23" xfId="6247" xr:uid="{1973B26E-1C69-4152-914C-2045C3A2F69C}"/>
    <cellStyle name="Normal 4 23 2" xfId="6248" xr:uid="{EEB5271E-E2ED-4170-9DD3-6097B80664E2}"/>
    <cellStyle name="Normal 4 23 3" xfId="6249" xr:uid="{0CBC8E85-639F-49CB-98A6-BB0CA5CF03E2}"/>
    <cellStyle name="Normal 4 23 4" xfId="6250" xr:uid="{D54CA531-44BC-4229-B053-23C94F5D98AC}"/>
    <cellStyle name="Normal 4 23 5" xfId="6251" xr:uid="{8C010560-2C33-4C46-A6A0-5CAB1DEB066C}"/>
    <cellStyle name="Normal 4 23 6" xfId="6252" xr:uid="{744A4203-2DB8-4A96-B734-A610C021883E}"/>
    <cellStyle name="Normal 4 24" xfId="6253" xr:uid="{C339C2EF-AF38-4FCC-AC35-B4BC01E1AB93}"/>
    <cellStyle name="Normal 4 24 2" xfId="6254" xr:uid="{96AAEBDA-3792-4DE1-83ED-D323B67DFEDC}"/>
    <cellStyle name="Normal 4 24 3" xfId="6255" xr:uid="{4812238C-4A5C-4875-BFB1-A8E2D71F38C0}"/>
    <cellStyle name="Normal 4 24 4" xfId="6256" xr:uid="{44BFD9B0-338E-4793-A221-59116F9B1B2E}"/>
    <cellStyle name="Normal 4 24 5" xfId="6257" xr:uid="{10B76A5A-EC6F-4DB7-BD5A-E462FD1EB447}"/>
    <cellStyle name="Normal 4 24 6" xfId="6258" xr:uid="{D1DFD769-4F62-4601-ABEC-F7661F9FE3B9}"/>
    <cellStyle name="Normal 4 25" xfId="6259" xr:uid="{3EAF98E8-8457-41E7-A8E2-32E1C11E2A63}"/>
    <cellStyle name="Normal 4 25 2" xfId="6260" xr:uid="{CEBCD2C2-EB92-4DBF-92E0-C79E463EE1A3}"/>
    <cellStyle name="Normal 4 25 3" xfId="6261" xr:uid="{7DA52B59-C49A-4B5F-8B8D-B0411D8D073E}"/>
    <cellStyle name="Normal 4 25 4" xfId="6262" xr:uid="{FFE919AB-1EF0-428C-B40B-316D4F494A18}"/>
    <cellStyle name="Normal 4 25 5" xfId="6263" xr:uid="{5AF341F4-83AA-4B6C-8A5D-25706B7460D4}"/>
    <cellStyle name="Normal 4 25 6" xfId="6264" xr:uid="{43D27621-8E3A-4B63-8A4C-7DA0BA40EE2A}"/>
    <cellStyle name="Normal 4 26" xfId="6265" xr:uid="{006DA10C-8FDB-45B1-984B-F67B889A3976}"/>
    <cellStyle name="Normal 4 26 2" xfId="6266" xr:uid="{01F07A11-F9BD-496E-9176-E6656E3ED80A}"/>
    <cellStyle name="Normal 4 26 3" xfId="6267" xr:uid="{F5BF9988-4D29-43F9-BECE-DC8D83DC46AA}"/>
    <cellStyle name="Normal 4 26 4" xfId="6268" xr:uid="{CAFB0808-3887-4F9B-B21A-829CA26E53F7}"/>
    <cellStyle name="Normal 4 26 5" xfId="6269" xr:uid="{2F35438C-7B84-4502-9D3D-BD7BA68457A0}"/>
    <cellStyle name="Normal 4 26 6" xfId="6270" xr:uid="{66FDA951-901A-48C0-A9A0-3DC78CFA57FF}"/>
    <cellStyle name="Normal 4 27" xfId="6271" xr:uid="{6683E1D7-32EC-4F29-A815-94243C087750}"/>
    <cellStyle name="Normal 4 27 2" xfId="6272" xr:uid="{FDC81D3D-1645-4B21-8996-463A450504F5}"/>
    <cellStyle name="Normal 4 27 3" xfId="6273" xr:uid="{D8D16B83-B602-450B-A9D8-30958BFD1184}"/>
    <cellStyle name="Normal 4 27 4" xfId="6274" xr:uid="{3EEA902F-9758-4208-B5CE-1B8AD9643C75}"/>
    <cellStyle name="Normal 4 27 5" xfId="6275" xr:uid="{3F2E3D03-653F-4D4F-9F1B-210F07E8C322}"/>
    <cellStyle name="Normal 4 27 6" xfId="6276" xr:uid="{9A50C5B5-5FAA-480C-8A30-EBA712ED4F76}"/>
    <cellStyle name="Normal 4 28" xfId="6277" xr:uid="{E5E8EA2C-C657-4BB1-9279-6EE4C6637A07}"/>
    <cellStyle name="Normal 4 28 2" xfId="6278" xr:uid="{DBFBFE5E-E633-47EA-AE76-82E0395C9DB0}"/>
    <cellStyle name="Normal 4 28 3" xfId="6279" xr:uid="{7BF25EEF-8AE2-4973-B330-72A7920FE827}"/>
    <cellStyle name="Normal 4 28 4" xfId="6280" xr:uid="{6C4E3D2F-8A6F-4441-B3BC-6F3D78FE22F3}"/>
    <cellStyle name="Normal 4 28 5" xfId="6281" xr:uid="{78E066A7-C1AC-4D7D-A600-6BF1961FE075}"/>
    <cellStyle name="Normal 4 28 6" xfId="6282" xr:uid="{FEB8FA53-D00E-4E7C-89A4-E6F671D72188}"/>
    <cellStyle name="Normal 4 29" xfId="6283" xr:uid="{E8E221FE-D163-420C-AEFA-06695E608455}"/>
    <cellStyle name="Normal 4 29 2" xfId="6284" xr:uid="{91820660-4271-41A5-87E3-E0AFA1045F57}"/>
    <cellStyle name="Normal 4 29 3" xfId="6285" xr:uid="{9911CB57-5982-432D-B013-190E358FB4C6}"/>
    <cellStyle name="Normal 4 29 4" xfId="6286" xr:uid="{519BF11B-DB12-44AD-8DE3-E06AA7483C4B}"/>
    <cellStyle name="Normal 4 29 5" xfId="6287" xr:uid="{F992A63F-FE6D-4910-A938-FC708C437B20}"/>
    <cellStyle name="Normal 4 29 6" xfId="6288" xr:uid="{8470E3E9-CD04-453B-8AFF-D91B297A4DB8}"/>
    <cellStyle name="Normal 4 3" xfId="873" xr:uid="{00000000-0005-0000-0000-000073050000}"/>
    <cellStyle name="Normal 4 3 2" xfId="6290" xr:uid="{2CECF0DD-B74F-41B6-A628-AE2C7C5FDCA7}"/>
    <cellStyle name="Normal 4 3 2 2" xfId="6291" xr:uid="{5D36BD59-B653-40E2-AB62-E0DCABC555FB}"/>
    <cellStyle name="Normal 4 3 3" xfId="6292" xr:uid="{6FF4B162-99C0-4BB9-BA8C-C90E6FBDD24F}"/>
    <cellStyle name="Normal 4 3 4" xfId="6293" xr:uid="{B89C4E4C-751A-4554-BF78-0EC51333779E}"/>
    <cellStyle name="Normal 4 3 5" xfId="6289" xr:uid="{E0C7B726-AE1B-4602-9EC5-3AFD7D2AC928}"/>
    <cellStyle name="Normal 4 30" xfId="6294" xr:uid="{4435A711-02F0-45A1-88CC-FD7B6005BA5A}"/>
    <cellStyle name="Normal 4 30 2" xfId="6295" xr:uid="{BE1F85F1-6032-4421-8A77-4DDC1D085218}"/>
    <cellStyle name="Normal 4 30 3" xfId="6296" xr:uid="{F4868DFA-5923-4448-8A39-723DE30B3C3F}"/>
    <cellStyle name="Normal 4 30 4" xfId="6297" xr:uid="{F761CD0B-81CD-4E63-A9F4-72222C65BBE8}"/>
    <cellStyle name="Normal 4 30 5" xfId="6298" xr:uid="{0B89537C-9664-419C-9434-B44BA6F176D4}"/>
    <cellStyle name="Normal 4 30 6" xfId="6299" xr:uid="{8CBD61F5-416A-407F-91B4-20C33DF6AB81}"/>
    <cellStyle name="Normal 4 31" xfId="6300" xr:uid="{0CDA67A1-5813-4A63-8CB1-F8606D2732BB}"/>
    <cellStyle name="Normal 4 31 2" xfId="6301" xr:uid="{9DCDE6EA-8A7D-41D5-B67B-71F9E1FA14ED}"/>
    <cellStyle name="Normal 4 31 3" xfId="6302" xr:uid="{B618AE8F-6234-4DA7-B051-BA4F0323FCFC}"/>
    <cellStyle name="Normal 4 31 4" xfId="6303" xr:uid="{E838C9F0-BB07-40B4-82FE-DD3646559CC0}"/>
    <cellStyle name="Normal 4 31 5" xfId="6304" xr:uid="{337AAB53-8051-4D19-A007-CE00F0271758}"/>
    <cellStyle name="Normal 4 31 6" xfId="6305" xr:uid="{E8D9261B-71DE-4EF6-946E-ABA19E2E339E}"/>
    <cellStyle name="Normal 4 32" xfId="6306" xr:uid="{3204A932-5243-4FEF-92F2-FC9CEBF3F82A}"/>
    <cellStyle name="Normal 4 32 2" xfId="6307" xr:uid="{3E40FF27-A67A-4931-9B85-76CA9C9B526B}"/>
    <cellStyle name="Normal 4 32 3" xfId="6308" xr:uid="{A7B2A3D0-C62F-4C2E-B546-2FDAE0AEA6B8}"/>
    <cellStyle name="Normal 4 32 4" xfId="6309" xr:uid="{EFF0F959-A8C0-4F01-944F-32A841A40E53}"/>
    <cellStyle name="Normal 4 32 5" xfId="6310" xr:uid="{E29ACF96-25A9-4F11-97C4-F2AEB3E6F358}"/>
    <cellStyle name="Normal 4 32 6" xfId="6311" xr:uid="{68470B1D-6486-4BCD-BEFE-CFB71E8ECCE4}"/>
    <cellStyle name="Normal 4 33" xfId="6312" xr:uid="{DED8FB4A-B7D7-4B36-8BD4-63441C930411}"/>
    <cellStyle name="Normal 4 33 2" xfId="6313" xr:uid="{452AE14C-7BF9-44AA-8F62-7F6D2998CF24}"/>
    <cellStyle name="Normal 4 33 3" xfId="6314" xr:uid="{971398E3-16B5-4CCF-ACB6-3EDA285E58DE}"/>
    <cellStyle name="Normal 4 33 4" xfId="6315" xr:uid="{25E990E8-BDBD-4457-A18E-DBA666D5A00A}"/>
    <cellStyle name="Normal 4 33 5" xfId="6316" xr:uid="{0054E39C-4DF4-4ACA-9400-986702A87599}"/>
    <cellStyle name="Normal 4 33 6" xfId="6317" xr:uid="{B4E37025-D541-431B-A77E-7F6B84F29856}"/>
    <cellStyle name="Normal 4 34" xfId="6318" xr:uid="{000891C9-281C-43BA-A7C3-C4963002C42B}"/>
    <cellStyle name="Normal 4 34 2" xfId="6319" xr:uid="{39694B7E-2E73-4CF6-8BAA-C5C0722C6D11}"/>
    <cellStyle name="Normal 4 34 3" xfId="6320" xr:uid="{6EEBD412-019E-4A4A-AEA7-EBED90A41344}"/>
    <cellStyle name="Normal 4 34 4" xfId="6321" xr:uid="{0DED1054-A006-42A4-B3B5-059BBBA8C987}"/>
    <cellStyle name="Normal 4 34 5" xfId="6322" xr:uid="{823DF367-5B2D-4758-B843-A14CA5B6850B}"/>
    <cellStyle name="Normal 4 34 6" xfId="6323" xr:uid="{48BDD629-A44C-4C4B-A580-ECFE530660AE}"/>
    <cellStyle name="Normal 4 35" xfId="6324" xr:uid="{D66C374B-436C-46C2-B353-E3F5D44AE38D}"/>
    <cellStyle name="Normal 4 35 2" xfId="6325" xr:uid="{3CFED0DE-D044-4C3A-BAA2-F8B18516B9C7}"/>
    <cellStyle name="Normal 4 35 3" xfId="6326" xr:uid="{665F28CC-9CA2-4652-A706-1FED99C0ABAB}"/>
    <cellStyle name="Normal 4 35 4" xfId="6327" xr:uid="{741950FE-072D-45EF-B4A8-E8A2E545C461}"/>
    <cellStyle name="Normal 4 35 5" xfId="6328" xr:uid="{F838B07D-7F2D-48BE-A635-908D29653A60}"/>
    <cellStyle name="Normal 4 35 6" xfId="6329" xr:uid="{29544B6F-467E-4D8C-9FF0-CB9A4A31286F}"/>
    <cellStyle name="Normal 4 36" xfId="6330" xr:uid="{AF9075D6-9E17-4469-80A0-A094C010D8B7}"/>
    <cellStyle name="Normal 4 36 2" xfId="6331" xr:uid="{707C92F6-C255-49CC-8E67-ADFBB1BF48E7}"/>
    <cellStyle name="Normal 4 36 3" xfId="6332" xr:uid="{FC82A300-7B77-4AD5-AAE9-628247E58777}"/>
    <cellStyle name="Normal 4 36 4" xfId="6333" xr:uid="{44BCFCCC-C11D-441F-AD03-BF76275A8EBE}"/>
    <cellStyle name="Normal 4 36 5" xfId="6334" xr:uid="{68F64C2C-56A4-4743-8028-4073FC8085F8}"/>
    <cellStyle name="Normal 4 36 6" xfId="6335" xr:uid="{A6DBC951-F8EC-4B0D-8B88-4D29B2B5E056}"/>
    <cellStyle name="Normal 4 37" xfId="6336" xr:uid="{37AEA6D1-0496-430D-853D-7E1AF114A494}"/>
    <cellStyle name="Normal 4 37 2" xfId="6337" xr:uid="{34FD4DE7-CA8A-4E65-9065-F040A1F19AD7}"/>
    <cellStyle name="Normal 4 37 3" xfId="6338" xr:uid="{6A31C3A6-D266-4B53-A6A3-25F580074B77}"/>
    <cellStyle name="Normal 4 37 4" xfId="6339" xr:uid="{E04273EE-1960-4B89-8FC5-705C17E56CF7}"/>
    <cellStyle name="Normal 4 37 5" xfId="6340" xr:uid="{D53E8F5F-A407-4495-A350-F8F1B85A29E6}"/>
    <cellStyle name="Normal 4 37 6" xfId="6341" xr:uid="{AE0F6755-B3E1-4B44-BB9D-802C02311792}"/>
    <cellStyle name="Normal 4 38" xfId="6342" xr:uid="{8EA9143A-94C8-471F-98C5-6015CDCC9136}"/>
    <cellStyle name="Normal 4 38 2" xfId="6343" xr:uid="{D8165489-DE74-4A5C-AE67-F620509F9938}"/>
    <cellStyle name="Normal 4 38 3" xfId="6344" xr:uid="{317D83BB-11FB-4C63-9D84-8E4D581C3A65}"/>
    <cellStyle name="Normal 4 38 4" xfId="6345" xr:uid="{A1B6264D-570E-48C7-A720-784867822175}"/>
    <cellStyle name="Normal 4 38 5" xfId="6346" xr:uid="{BE1E54C0-367A-4A7C-9916-DB7C7FA78469}"/>
    <cellStyle name="Normal 4 38 6" xfId="6347" xr:uid="{EC4F3889-120F-4632-A26A-621B9211E6C9}"/>
    <cellStyle name="Normal 4 39" xfId="6348" xr:uid="{F6D3FAF5-D030-478F-B0F2-40937B0E8535}"/>
    <cellStyle name="Normal 4 39 2" xfId="6349" xr:uid="{130A36F5-5863-4366-8B09-3A5037366C8F}"/>
    <cellStyle name="Normal 4 39 3" xfId="6350" xr:uid="{52B3E5CF-CCB2-4300-8A6A-75BB23964342}"/>
    <cellStyle name="Normal 4 39 4" xfId="6351" xr:uid="{D8DB84DA-767E-4422-86AA-00AFB0768F4B}"/>
    <cellStyle name="Normal 4 39 5" xfId="6352" xr:uid="{9DE4E71D-16A0-4CEE-B13B-3114AB87A886}"/>
    <cellStyle name="Normal 4 39 6" xfId="6353" xr:uid="{0DEEF860-2626-488A-B899-E430946E6EA7}"/>
    <cellStyle name="Normal 4 4" xfId="874" xr:uid="{00000000-0005-0000-0000-000074050000}"/>
    <cellStyle name="Normal 4 4 2" xfId="45982" xr:uid="{C04E2C4D-89E0-483B-AB6E-3A1A5B6A3EDD}"/>
    <cellStyle name="Normal 4 4 3" xfId="6354" xr:uid="{13248187-F388-4F3C-AC45-3D5301D7ED61}"/>
    <cellStyle name="Normal 4 40" xfId="6355" xr:uid="{3CC6661F-CE59-4835-8044-3F2717625078}"/>
    <cellStyle name="Normal 4 40 2" xfId="6356" xr:uid="{9C22488E-9541-4603-881B-D068D6DB2F21}"/>
    <cellStyle name="Normal 4 40 3" xfId="6357" xr:uid="{E7E42264-5DFF-4AE3-82E9-F7F2659F54F1}"/>
    <cellStyle name="Normal 4 40 4" xfId="6358" xr:uid="{37DE4E44-72F2-4990-9B7A-C21FA5477FA3}"/>
    <cellStyle name="Normal 4 40 5" xfId="6359" xr:uid="{BEC29979-B660-4439-9CC0-EC64929A7E84}"/>
    <cellStyle name="Normal 4 40 6" xfId="6360" xr:uid="{71F672BA-778F-4526-85FC-94484057F30A}"/>
    <cellStyle name="Normal 4 41" xfId="6361" xr:uid="{338A9610-9FB0-4CF0-A2A0-9C4E4BEA443B}"/>
    <cellStyle name="Normal 4 41 2" xfId="6362" xr:uid="{B63C230A-FC50-4FED-AA33-6597CAED2092}"/>
    <cellStyle name="Normal 4 41 3" xfId="6363" xr:uid="{D91C8DEE-4455-4894-B8D3-63757B0950BC}"/>
    <cellStyle name="Normal 4 41 4" xfId="6364" xr:uid="{1688C311-BC3B-4F66-B2E4-9CDDB192FF9E}"/>
    <cellStyle name="Normal 4 41 5" xfId="6365" xr:uid="{35446EF2-0305-43C4-AE4E-6FAB36F0A5E2}"/>
    <cellStyle name="Normal 4 41 6" xfId="6366" xr:uid="{831A9ABD-1D9F-479C-B1B9-E8F0F97B3B4B}"/>
    <cellStyle name="Normal 4 42" xfId="6367" xr:uid="{779DE521-336C-48C2-9334-FF3598116BC9}"/>
    <cellStyle name="Normal 4 43" xfId="6368" xr:uid="{7074F3C2-C0DE-47E3-AE09-E8790397EB37}"/>
    <cellStyle name="Normal 4 44" xfId="6369" xr:uid="{313C8E32-A0A4-4E67-B1E5-699096D9DA4D}"/>
    <cellStyle name="Normal 4 45" xfId="6370" xr:uid="{5E4B2582-F2EE-4969-BBEE-BCE4448225B9}"/>
    <cellStyle name="Normal 4 46" xfId="6371" xr:uid="{B54C3AB9-9955-44FC-99E6-FBBE4B4EF3DB}"/>
    <cellStyle name="Normal 4 47" xfId="6372" xr:uid="{F2951617-3FF4-4806-A777-9117334E554F}"/>
    <cellStyle name="Normal 4 48" xfId="6373" xr:uid="{5DEE7162-BFCF-4EAB-AD3F-E53D2332FDE6}"/>
    <cellStyle name="Normal 4 49" xfId="6374" xr:uid="{7EF32E6F-DD3A-4BD9-962E-DCF26F5980E3}"/>
    <cellStyle name="Normal 4 5" xfId="875" xr:uid="{00000000-0005-0000-0000-000075050000}"/>
    <cellStyle name="Normal 4 50" xfId="6375" xr:uid="{3E01FDE1-61E4-4068-9A6D-8B1D22A991C3}"/>
    <cellStyle name="Normal 4 51" xfId="9754" xr:uid="{A0207485-B73E-42DE-AEBC-CC2932FADBEB}"/>
    <cellStyle name="Normal 4 52" xfId="21684" xr:uid="{B3E8E432-749F-4306-ADA5-6988644FF7C8}"/>
    <cellStyle name="Normal 4 53" xfId="21696" xr:uid="{238676CC-903A-4ACB-8C59-FFD5E14CF2BD}"/>
    <cellStyle name="Normal 4 54" xfId="44208" xr:uid="{95B1021F-4A6F-4F1B-A96B-9C252DAB1318}"/>
    <cellStyle name="Normal 4 55" xfId="44260" xr:uid="{878E36F8-B967-489A-B1C6-A3958B22E8F7}"/>
    <cellStyle name="Normal 4 56" xfId="44262" xr:uid="{D957A8F2-8C9B-4E3C-A211-7F9EE3AE913F}"/>
    <cellStyle name="Normal 4 57" xfId="44226" xr:uid="{2F01D7DF-A570-4934-AC96-E91D2CBE9548}"/>
    <cellStyle name="Normal 4 58" xfId="44268" xr:uid="{C98E8604-438F-4E2F-8D6A-FAF58475AB02}"/>
    <cellStyle name="Normal 4 59" xfId="44270" xr:uid="{D2BC8445-6328-452D-BF72-B88A152696C5}"/>
    <cellStyle name="Normal 4 6" xfId="876" xr:uid="{00000000-0005-0000-0000-000076050000}"/>
    <cellStyle name="Normal 4 60" xfId="44272" xr:uid="{39AA81C1-EB41-44E9-B021-5E8FA92B9FFF}"/>
    <cellStyle name="Normal 4 61" xfId="44274" xr:uid="{900D63BB-53BB-4E68-B4CC-00114031747F}"/>
    <cellStyle name="Normal 4 62" xfId="44276" xr:uid="{B008AC57-54EA-4B2A-A4B3-439706B5620C}"/>
    <cellStyle name="Normal 4 63" xfId="44278" xr:uid="{D83D536F-505D-4F95-82FC-A22244F30F46}"/>
    <cellStyle name="Normal 4 64" xfId="44280" xr:uid="{AFAB4335-3AE0-4117-B9CD-B5F193000C44}"/>
    <cellStyle name="Normal 4 65" xfId="44282" xr:uid="{C16A7978-7FD8-4F7E-8CA2-9B67EA489EA1}"/>
    <cellStyle name="Normal 4 66" xfId="44265" xr:uid="{06868E06-43E9-405C-81E9-263DA19B4E54}"/>
    <cellStyle name="Normal 4 67" xfId="44266" xr:uid="{B7023EFC-28E1-46F7-A9AD-21989B672824}"/>
    <cellStyle name="Normal 4 68" xfId="44284" xr:uid="{B1C3F772-4E03-4823-B86E-4DE1C28BE8C6}"/>
    <cellStyle name="Normal 4 69" xfId="44286" xr:uid="{A3379E75-8318-4BE3-99E8-6224681B7A0C}"/>
    <cellStyle name="Normal 4 7" xfId="877" xr:uid="{00000000-0005-0000-0000-000077050000}"/>
    <cellStyle name="Normal 4 7 2" xfId="6376" xr:uid="{BC3EF106-CADD-4AB7-A12A-55158FC9CA38}"/>
    <cellStyle name="Normal 4 7 3" xfId="6377" xr:uid="{D503D1A8-4E56-4FB3-B06A-D880CF338B85}"/>
    <cellStyle name="Normal 4 7 4" xfId="6378" xr:uid="{8365E93C-50C8-4CBD-9C0D-6D8385B62A72}"/>
    <cellStyle name="Normal 4 7 5" xfId="6379" xr:uid="{C89327DC-A307-402C-9483-E3CBE6E0E1A7}"/>
    <cellStyle name="Normal 4 7 6" xfId="6380" xr:uid="{1E275FA6-B28A-4DA6-A498-B432DDB255D5}"/>
    <cellStyle name="Normal 4 7 6 2" xfId="6381" xr:uid="{F275B406-551A-41D6-8B2F-C25733D574DF}"/>
    <cellStyle name="Normal 4 7 6 2 2" xfId="6382" xr:uid="{2F2B042D-34E0-4DBA-9447-2EC02FD397C7}"/>
    <cellStyle name="Normal 4 7 6 3" xfId="6383" xr:uid="{4BAFE9C4-CAF5-45D1-8CA4-E7A254F8A1E2}"/>
    <cellStyle name="Normal 4 7 6 4" xfId="6384" xr:uid="{525991A9-C36E-4514-B23F-3D267BA6A687}"/>
    <cellStyle name="Normal 4 7 6 5" xfId="6385" xr:uid="{3350CDF6-12BC-47C6-BD83-B0880EE611F7}"/>
    <cellStyle name="Normal 4 7 6 6" xfId="6386" xr:uid="{75D17DB6-9CCF-475C-92E8-6C6E6C83CD9D}"/>
    <cellStyle name="Normal 4 7 6 7" xfId="6387" xr:uid="{390C8470-00BF-40FD-B1FA-B692193853CC}"/>
    <cellStyle name="Normal 4 7 7" xfId="6388" xr:uid="{5D7B0139-A217-48BF-BE9F-28A125FE8B25}"/>
    <cellStyle name="Normal 4 7 8" xfId="6389" xr:uid="{10DD8F39-9CF2-403D-95A3-6AB16EAEE8DF}"/>
    <cellStyle name="Normal 4 70" xfId="44442" xr:uid="{D91236CA-494D-43C7-B208-5297F3FC38CB}"/>
    <cellStyle name="Normal 4 8" xfId="878" xr:uid="{00000000-0005-0000-0000-000078050000}"/>
    <cellStyle name="Normal 4 8 2" xfId="6390" xr:uid="{B16A36E5-BAAF-45AF-B63B-CC123272B34B}"/>
    <cellStyle name="Normal 4 8 3" xfId="6391" xr:uid="{595E76F4-8F7F-4D73-938B-DC03C1AC5DF9}"/>
    <cellStyle name="Normal 4 8 4" xfId="6392" xr:uid="{742D96A9-40FF-4C90-AA13-D20E9C0CA152}"/>
    <cellStyle name="Normal 4 8 5" xfId="6393" xr:uid="{B49443EA-72B0-4438-8F91-FA44348427F2}"/>
    <cellStyle name="Normal 4 8 6" xfId="6394" xr:uid="{6223B159-F455-4C32-AA1E-9132C5F915CE}"/>
    <cellStyle name="Normal 4 8 6 2" xfId="6395" xr:uid="{2BFE2490-9735-4FC8-B128-BFEBCA2AF81C}"/>
    <cellStyle name="Normal 4 8 6 2 2" xfId="6396" xr:uid="{32633B54-EA0B-4E8B-A092-47EC3C1BF864}"/>
    <cellStyle name="Normal 4 8 6 3" xfId="6397" xr:uid="{AEB59843-1C23-463B-AF11-19CB6139B6EE}"/>
    <cellStyle name="Normal 4 8 6 4" xfId="6398" xr:uid="{4B1A45D0-C8ED-46DA-8D44-EC082414AFC2}"/>
    <cellStyle name="Normal 4 8 6 5" xfId="6399" xr:uid="{E6F29D88-763B-483C-AEA5-631547C10C06}"/>
    <cellStyle name="Normal 4 8 6 6" xfId="6400" xr:uid="{E5C0CE6F-D801-421E-AB15-A4F7C902790B}"/>
    <cellStyle name="Normal 4 8 6 7" xfId="6401" xr:uid="{D17CB985-FFC4-429D-B492-4492CBC00150}"/>
    <cellStyle name="Normal 4 8 7" xfId="6402" xr:uid="{17AAB953-5BC0-4BAD-93AA-A8318DB03D7E}"/>
    <cellStyle name="Normal 4 8 8" xfId="6403" xr:uid="{38DBB0DE-736D-4792-8EA4-30A4B10D21C8}"/>
    <cellStyle name="Normal 4 9" xfId="879" xr:uid="{00000000-0005-0000-0000-000079050000}"/>
    <cellStyle name="Normal 4 9 2" xfId="6404" xr:uid="{7E827396-41D0-43F9-9CDC-8A31A4FFFC89}"/>
    <cellStyle name="Normal 4 9 3" xfId="6405" xr:uid="{0A4DC88D-A784-45A9-BA02-A8B5C0CF383C}"/>
    <cellStyle name="Normal 4 9 4" xfId="6406" xr:uid="{DEDC1AD2-E33C-4348-8709-A9116E38FEDC}"/>
    <cellStyle name="Normal 4 9 5" xfId="6407" xr:uid="{E8E44AC9-1F90-4EED-9E82-ABBF333AD5D7}"/>
    <cellStyle name="Normal 4 9 6" xfId="6408" xr:uid="{8B75171C-D5A1-424B-A43C-613861E5CA9A}"/>
    <cellStyle name="Normal 4 9 6 2" xfId="6409" xr:uid="{F2CCE1DB-0199-4B71-A7E4-0F721288C5D6}"/>
    <cellStyle name="Normal 4 9 6 2 2" xfId="6410" xr:uid="{CF36E99D-F5B1-4E83-9C59-877F0610D883}"/>
    <cellStyle name="Normal 4 9 6 3" xfId="6411" xr:uid="{232EC343-C2C3-4E67-AF46-D2FFBD11BF12}"/>
    <cellStyle name="Normal 4 9 6 4" xfId="6412" xr:uid="{14A2A42F-4732-4AA9-896E-CF8B754AE1B7}"/>
    <cellStyle name="Normal 4 9 6 5" xfId="6413" xr:uid="{6B958E6C-C8A6-4329-A38F-D0D9ACA14389}"/>
    <cellStyle name="Normal 4 9 6 6" xfId="6414" xr:uid="{DB62FF57-6E8A-4E4F-ADA3-6C451785020E}"/>
    <cellStyle name="Normal 4 9 6 7" xfId="6415" xr:uid="{79C2CB60-B1D3-4553-87FD-EBC44B0C1138}"/>
    <cellStyle name="Normal 4 9 7" xfId="6416" xr:uid="{F3E8EE20-785A-4695-B0F8-85159C5441BD}"/>
    <cellStyle name="Normal 4 9 8" xfId="6417" xr:uid="{02DE1D6B-18F8-40D8-BB4B-5136D5576A7B}"/>
    <cellStyle name="Normal 40" xfId="880" xr:uid="{00000000-0005-0000-0000-00007A050000}"/>
    <cellStyle name="Normal 40 10" xfId="44437" xr:uid="{F55B0409-5214-4B11-919C-4D0DB0E144EA}"/>
    <cellStyle name="Normal 40 11" xfId="45983" xr:uid="{B9738037-D4EC-4448-A889-D0D0A6D1FB0E}"/>
    <cellStyle name="Normal 40 12" xfId="6418" xr:uid="{D69B5293-456A-452C-B6DB-3E3453651061}"/>
    <cellStyle name="Normal 40 2" xfId="2165" xr:uid="{00000000-0005-0000-0000-00007B050000}"/>
    <cellStyle name="Normal 40 2 2" xfId="46818" xr:uid="{07BF2967-36B7-495B-AAFD-978AAFE32275}"/>
    <cellStyle name="Normal 40 2 3" xfId="6419" xr:uid="{444E46A8-6DB0-4E6F-9FDD-220CDE441531}"/>
    <cellStyle name="Normal 40 3" xfId="6420" xr:uid="{AA3F679D-AA05-4B21-8892-1003B64703C5}"/>
    <cellStyle name="Normal 40 4" xfId="6421" xr:uid="{2CFFC4AE-71AB-492B-B6F6-96C398A053F9}"/>
    <cellStyle name="Normal 40 5" xfId="6422" xr:uid="{EDD983C6-3BD7-43B5-BDBB-7B6D782098B0}"/>
    <cellStyle name="Normal 40 6" xfId="6423" xr:uid="{4D3ABC09-76DB-4BC4-96B9-9FFA6338284D}"/>
    <cellStyle name="Normal 40 6 2" xfId="6424" xr:uid="{58FF1D53-DACC-4A70-B262-BD7451F602A8}"/>
    <cellStyle name="Normal 40 6 2 2" xfId="6425" xr:uid="{115B16C7-C1DB-402D-93DA-765A411DF81D}"/>
    <cellStyle name="Normal 40 6 2 2 2" xfId="6426" xr:uid="{5BBF102A-0536-438F-884E-34FC4780B4B5}"/>
    <cellStyle name="Normal 40 6 2 2 2 2" xfId="6427" xr:uid="{32C71EFA-48DD-4C5B-B63A-2B2F5CA55273}"/>
    <cellStyle name="Normal 40 6 2 2 2 3" xfId="6428" xr:uid="{941F2C17-EB37-4D69-B5AC-2BCBF0769A36}"/>
    <cellStyle name="Normal 40 6 2 2 2 3 2" xfId="15179" xr:uid="{C7F2EF2C-ACA4-4FA4-82AF-0CBCED69DCE6}"/>
    <cellStyle name="Normal 40 6 2 2 2 4" xfId="15178" xr:uid="{D33FBD24-28DA-4D54-B2FE-6DC6CBC8E024}"/>
    <cellStyle name="Normal 40 6 2 3" xfId="6429" xr:uid="{B742FC96-8839-4C99-8A0B-A702952D6BCD}"/>
    <cellStyle name="Normal 40 6 2 4" xfId="6430" xr:uid="{F397FBB6-73B3-4E94-8D6C-C67C61D49315}"/>
    <cellStyle name="Normal 40 6 2 5" xfId="6431" xr:uid="{13DCC6A9-3D4E-4684-9A2E-BBE14EBFE638}"/>
    <cellStyle name="Normal 40 6 2 6" xfId="6432" xr:uid="{C1811F9B-6AB3-4270-8A2C-1276EFD08A6C}"/>
    <cellStyle name="Normal 40 6 2 7" xfId="6433" xr:uid="{0B119466-11A7-4478-99C1-3B3D808D3E89}"/>
    <cellStyle name="Normal 40 6 2 8" xfId="15177" xr:uid="{DA9E0322-66E1-4FE5-97D3-30163AFF2C20}"/>
    <cellStyle name="Normal 40 6 3" xfId="6434" xr:uid="{C6A39F42-09AE-46DF-A898-E154709821CE}"/>
    <cellStyle name="Normal 40 6 3 2" xfId="6435" xr:uid="{3C14FEFF-3ADF-482C-A060-38E5E6424369}"/>
    <cellStyle name="Normal 40 6 3 2 2" xfId="15181" xr:uid="{3E75B946-5D38-4FB9-9C57-9C6AD6192996}"/>
    <cellStyle name="Normal 40 6 3 3" xfId="15180" xr:uid="{B642AEF0-4575-49B4-8FCD-CB1B3F6CAA74}"/>
    <cellStyle name="Normal 40 6 4" xfId="6436" xr:uid="{1D7B568C-C29F-41F9-A4D7-7B0341345F56}"/>
    <cellStyle name="Normal 40 6 4 2" xfId="6437" xr:uid="{735589D5-583C-4507-8821-66E3C158F2E7}"/>
    <cellStyle name="Normal 40 6 4 2 2" xfId="15183" xr:uid="{BE68C58A-45F2-4C70-8A6A-76B09153CF90}"/>
    <cellStyle name="Normal 40 6 4 3" xfId="15182" xr:uid="{DC243073-EF07-4BEF-AA27-062F7986E334}"/>
    <cellStyle name="Normal 40 6 5" xfId="6438" xr:uid="{5999D18A-9CF4-465F-81DC-4C48D8E9D60A}"/>
    <cellStyle name="Normal 40 6 5 2" xfId="6439" xr:uid="{B8816AE1-C9D8-4121-896A-491FF9541E1E}"/>
    <cellStyle name="Normal 40 6 5 2 2" xfId="15185" xr:uid="{E9C4F9FB-FF29-490E-975E-04F28D930514}"/>
    <cellStyle name="Normal 40 6 5 3" xfId="15184" xr:uid="{36744EAE-AB1E-42A1-8721-BD261081318A}"/>
    <cellStyle name="Normal 40 6 6" xfId="6440" xr:uid="{D91082BF-8FBF-402D-98EF-0CF71B39B805}"/>
    <cellStyle name="Normal 40 6 6 2" xfId="6441" xr:uid="{3F19A047-E253-4E03-BF34-AE2689C9656B}"/>
    <cellStyle name="Normal 40 6 6 2 2" xfId="15187" xr:uid="{0A758DD7-9485-40A6-93DD-39F01E890138}"/>
    <cellStyle name="Normal 40 6 6 3" xfId="15186" xr:uid="{DB0251CD-378E-42EF-98DA-BCE783361E17}"/>
    <cellStyle name="Normal 40 6 7" xfId="6442" xr:uid="{A5377C1E-154F-4873-B5BC-C7D0095499B6}"/>
    <cellStyle name="Normal 40 6 7 2" xfId="15188" xr:uid="{E4488A21-D119-44B3-829A-DC6A91B953E0}"/>
    <cellStyle name="Normal 40 6 8" xfId="15176" xr:uid="{E089F48C-F79E-4198-AB6F-B1F7B77ADCCA}"/>
    <cellStyle name="Normal 40 7" xfId="6443" xr:uid="{2D1ABC65-27CF-4F75-B244-982E11275A3A}"/>
    <cellStyle name="Normal 40 7 2" xfId="6444" xr:uid="{9616634C-A30E-4905-B3D0-48DB263AF14D}"/>
    <cellStyle name="Normal 40 7 2 2" xfId="6445" xr:uid="{E5731F90-81BA-4D35-B098-9B86DD36E64E}"/>
    <cellStyle name="Normal 40 7 2 2 2" xfId="6446" xr:uid="{94616BB0-B4C8-48F5-A7EF-43FC0E5FB935}"/>
    <cellStyle name="Normal 40 7 2 2 2 2" xfId="6447" xr:uid="{8FA7C9A4-8411-42D3-8BF0-525EDE39920B}"/>
    <cellStyle name="Normal 40 7 2 2 2 3" xfId="6448" xr:uid="{F4262625-ED55-4F54-94D0-5D86C129BE92}"/>
    <cellStyle name="Normal 40 7 2 2 2 3 2" xfId="15192" xr:uid="{0DC229A8-4120-464E-927D-A7E0286686E6}"/>
    <cellStyle name="Normal 40 7 2 2 2 4" xfId="15191" xr:uid="{4CA6FC40-D287-4581-8943-B9FDBFF24FA6}"/>
    <cellStyle name="Normal 40 7 2 3" xfId="6449" xr:uid="{3C65A840-0165-4A7B-97EE-6BBC81F2EE0A}"/>
    <cellStyle name="Normal 40 7 2 4" xfId="6450" xr:uid="{CF4C2107-07EE-42C8-A7E9-04EC8CD2B5FE}"/>
    <cellStyle name="Normal 40 7 2 5" xfId="6451" xr:uid="{853E997A-3F17-4B1B-8B6D-403EC2E26BF2}"/>
    <cellStyle name="Normal 40 7 2 6" xfId="6452" xr:uid="{3AF42521-4174-4BB3-8564-D0FA324CD6F8}"/>
    <cellStyle name="Normal 40 7 2 7" xfId="6453" xr:uid="{C0984212-D6FA-4B9B-9111-27826933D56C}"/>
    <cellStyle name="Normal 40 7 2 8" xfId="15190" xr:uid="{D66B7356-715C-4EAB-BE11-289AC04F8770}"/>
    <cellStyle name="Normal 40 7 3" xfId="6454" xr:uid="{F21EDDFA-660A-4729-BEBE-D54310A8A2F9}"/>
    <cellStyle name="Normal 40 7 3 2" xfId="6455" xr:uid="{F8E0CB2C-32BC-4C81-B977-9079AC88A285}"/>
    <cellStyle name="Normal 40 7 3 2 2" xfId="15194" xr:uid="{735EE4BE-8BFF-4F91-A49F-12E4CCBF32F2}"/>
    <cellStyle name="Normal 40 7 3 3" xfId="15193" xr:uid="{940F986F-0834-4348-A923-4FB618D417FE}"/>
    <cellStyle name="Normal 40 7 4" xfId="6456" xr:uid="{32F0AB4E-7E4D-473B-B97B-A802C2145244}"/>
    <cellStyle name="Normal 40 7 4 2" xfId="6457" xr:uid="{D1ED1BEF-55EB-4D7A-BB20-3C86CED3C350}"/>
    <cellStyle name="Normal 40 7 4 2 2" xfId="15196" xr:uid="{56366F4E-992E-43CF-9C5B-AFAA91702F5F}"/>
    <cellStyle name="Normal 40 7 4 3" xfId="15195" xr:uid="{0E9BDF40-93F1-4D54-AA40-DB2301F7D596}"/>
    <cellStyle name="Normal 40 7 5" xfId="6458" xr:uid="{67FCCDA0-0ADD-4AA3-A01C-84E002F7F344}"/>
    <cellStyle name="Normal 40 7 5 2" xfId="6459" xr:uid="{E792D1E5-5F41-4DA7-9B48-F0DDAAB492E5}"/>
    <cellStyle name="Normal 40 7 5 2 2" xfId="15198" xr:uid="{E5D39658-C33E-40E8-AD8D-920636C2D8B2}"/>
    <cellStyle name="Normal 40 7 5 3" xfId="15197" xr:uid="{A3111729-8FB7-43BC-842C-4F74EB9223E2}"/>
    <cellStyle name="Normal 40 7 6" xfId="6460" xr:uid="{AFCCEBFF-F1F5-46F7-BEDC-D48F039A0CDE}"/>
    <cellStyle name="Normal 40 7 6 2" xfId="6461" xr:uid="{22FBC9D6-421B-4BAF-893B-A4BC6BC1B9D8}"/>
    <cellStyle name="Normal 40 7 6 2 2" xfId="15200" xr:uid="{5A156BB1-E605-4988-8BE7-84613D3400B9}"/>
    <cellStyle name="Normal 40 7 6 3" xfId="15199" xr:uid="{F4AAC03B-BE42-4868-8B94-3E5B4A91C3B4}"/>
    <cellStyle name="Normal 40 7 7" xfId="6462" xr:uid="{7CFBD23D-3727-4B4E-8B50-B40FE38AEEE2}"/>
    <cellStyle name="Normal 40 7 7 2" xfId="15201" xr:uid="{347DE5F5-9893-438C-8A93-F87B38B663DD}"/>
    <cellStyle name="Normal 40 7 8" xfId="15189" xr:uid="{4DBCF408-FA05-48CA-BEF6-0982EFD8E397}"/>
    <cellStyle name="Normal 40 8" xfId="6463" xr:uid="{4296FECF-AD06-4564-AAE9-AF180057C660}"/>
    <cellStyle name="Normal 40 8 2" xfId="6464" xr:uid="{F41A5F3B-E733-4626-8F6D-B9C8C02F1FF6}"/>
    <cellStyle name="Normal 40 8 2 2" xfId="6465" xr:uid="{4441EAB2-8B1F-4EF1-A425-2511393C3527}"/>
    <cellStyle name="Normal 40 8 2 2 2" xfId="6466" xr:uid="{AC989BFB-F1DE-4612-A297-F9161C4E8502}"/>
    <cellStyle name="Normal 40 8 2 2 2 2" xfId="6467" xr:uid="{BD2E1884-C3FF-4D51-ABCC-24C64AE6C62B}"/>
    <cellStyle name="Normal 40 8 2 2 2 3" xfId="6468" xr:uid="{487A382E-E8F0-4C4B-B021-469DD1ADFA91}"/>
    <cellStyle name="Normal 40 8 2 2 2 3 2" xfId="15205" xr:uid="{014C19F2-F26A-47EE-AFC4-162EEF7C4F9B}"/>
    <cellStyle name="Normal 40 8 2 2 2 4" xfId="15204" xr:uid="{2B7E1A93-EA24-49E2-8738-D8EE1EDBC7BB}"/>
    <cellStyle name="Normal 40 8 2 3" xfId="6469" xr:uid="{087D2F57-4D6F-433D-B26E-BD5F017EDC96}"/>
    <cellStyle name="Normal 40 8 2 4" xfId="6470" xr:uid="{7E01A89B-0B6D-42A9-9966-9AA873B927A4}"/>
    <cellStyle name="Normal 40 8 2 5" xfId="6471" xr:uid="{4DAB850C-03E1-4B3F-AAAA-7AFE5D5704F2}"/>
    <cellStyle name="Normal 40 8 2 6" xfId="6472" xr:uid="{F7565349-1951-4A23-9E7A-1E93371ECE24}"/>
    <cellStyle name="Normal 40 8 2 7" xfId="6473" xr:uid="{364B504B-00C3-4ADA-9899-49E8F572C4C0}"/>
    <cellStyle name="Normal 40 8 2 8" xfId="15203" xr:uid="{9823CD2A-ADE0-4E91-A938-DAEA7DB65BA3}"/>
    <cellStyle name="Normal 40 8 3" xfId="6474" xr:uid="{295CE78C-9BB5-4810-824C-1542F8CBA5EA}"/>
    <cellStyle name="Normal 40 8 3 2" xfId="6475" xr:uid="{D8073766-E8BC-40A4-AACA-AA2B2EDAE2EE}"/>
    <cellStyle name="Normal 40 8 3 2 2" xfId="15207" xr:uid="{087073E6-4197-448F-B947-723F618FB778}"/>
    <cellStyle name="Normal 40 8 3 3" xfId="15206" xr:uid="{D6949424-8F14-4C87-8E6A-B63B6EA21197}"/>
    <cellStyle name="Normal 40 8 4" xfId="6476" xr:uid="{870362A6-95BF-440E-8726-A2BB62226CBA}"/>
    <cellStyle name="Normal 40 8 4 2" xfId="6477" xr:uid="{CA7EBD77-DACC-4714-A0FB-533F37F2CC89}"/>
    <cellStyle name="Normal 40 8 4 2 2" xfId="15209" xr:uid="{AC5AA12D-6C59-4726-9B57-4F070B6D096A}"/>
    <cellStyle name="Normal 40 8 4 3" xfId="15208" xr:uid="{E0CC7264-F296-47B4-B087-613B27D4504E}"/>
    <cellStyle name="Normal 40 8 5" xfId="6478" xr:uid="{496D1484-C99B-41F4-A2CF-9B0A0249B5C6}"/>
    <cellStyle name="Normal 40 8 5 2" xfId="6479" xr:uid="{AEFE204C-874B-4DA1-AFFD-41DDAE81638B}"/>
    <cellStyle name="Normal 40 8 5 2 2" xfId="15211" xr:uid="{561DBC30-5103-40E3-AD64-34582148D0E4}"/>
    <cellStyle name="Normal 40 8 5 3" xfId="15210" xr:uid="{5C5760DE-990D-4C69-8414-BA132D9EC492}"/>
    <cellStyle name="Normal 40 8 6" xfId="6480" xr:uid="{CA5C067E-B1A2-4E23-8556-09F557FE5BF9}"/>
    <cellStyle name="Normal 40 8 6 2" xfId="6481" xr:uid="{AC45B52A-B773-4EC2-A3CF-634338BFC578}"/>
    <cellStyle name="Normal 40 8 6 2 2" xfId="15213" xr:uid="{48E70371-3741-465A-A151-9760FA963A8E}"/>
    <cellStyle name="Normal 40 8 6 3" xfId="15212" xr:uid="{DC8124D5-B5BC-44DF-8C27-8EF1F2573856}"/>
    <cellStyle name="Normal 40 8 7" xfId="6482" xr:uid="{FE60EB06-E207-4C70-A7A7-28B0D3C9B27A}"/>
    <cellStyle name="Normal 40 8 7 2" xfId="15214" xr:uid="{8AB03496-2064-42DE-A770-F56B81DF3FFD}"/>
    <cellStyle name="Normal 40 8 8" xfId="15202" xr:uid="{A34DF28F-4BE1-44B6-ACE3-A6333FCB15B5}"/>
    <cellStyle name="Normal 40 9" xfId="6483" xr:uid="{6E53BF2D-C21C-477D-828D-E721C1DA29D1}"/>
    <cellStyle name="Normal 40 9 2" xfId="6484" xr:uid="{A9C04CE5-E236-492D-B93D-F6A70565ED82}"/>
    <cellStyle name="Normal 40 9 2 2" xfId="6485" xr:uid="{DA85124C-DD7E-4447-B11C-4B4C9747ECE7}"/>
    <cellStyle name="Normal 40 9 2 2 2" xfId="6486" xr:uid="{13532116-29CF-4467-ACA5-145FB44B8B3F}"/>
    <cellStyle name="Normal 40 9 2 2 2 2" xfId="6487" xr:uid="{51FF4004-C162-445E-A9AF-E52D81739651}"/>
    <cellStyle name="Normal 40 9 2 2 2 3" xfId="6488" xr:uid="{563E6389-0575-4B54-9BB4-95EC632D2475}"/>
    <cellStyle name="Normal 40 9 2 2 2 3 2" xfId="15218" xr:uid="{2DD81FC3-AC2C-48F3-94A4-383D83C2B528}"/>
    <cellStyle name="Normal 40 9 2 2 2 4" xfId="15217" xr:uid="{C444AE38-8CF9-49E5-AB73-56564194CC8D}"/>
    <cellStyle name="Normal 40 9 2 3" xfId="6489" xr:uid="{408C9B0D-182D-463E-A2F1-7DC14875A000}"/>
    <cellStyle name="Normal 40 9 2 4" xfId="6490" xr:uid="{7F434231-BAD8-4180-A4B4-F8FFF3069520}"/>
    <cellStyle name="Normal 40 9 2 5" xfId="6491" xr:uid="{2929625A-D7D1-46E6-B301-88A6D6548495}"/>
    <cellStyle name="Normal 40 9 2 6" xfId="6492" xr:uid="{E471D353-A3F2-4A78-93EF-5795AC7670C3}"/>
    <cellStyle name="Normal 40 9 2 7" xfId="6493" xr:uid="{42ADC5F0-4A27-4461-9A29-E1F6C252AC75}"/>
    <cellStyle name="Normal 40 9 2 8" xfId="15216" xr:uid="{30002064-F814-4857-861A-928ADEDAA174}"/>
    <cellStyle name="Normal 40 9 3" xfId="6494" xr:uid="{D66DACBA-51C6-4088-8689-037E10B1443C}"/>
    <cellStyle name="Normal 40 9 3 2" xfId="6495" xr:uid="{7B8C12B4-B7D9-4BDA-963B-27B2FF14B929}"/>
    <cellStyle name="Normal 40 9 3 2 2" xfId="15220" xr:uid="{9F17468A-7D31-4BEE-ADE8-C4ABBB717D7C}"/>
    <cellStyle name="Normal 40 9 3 3" xfId="15219" xr:uid="{F279B7B2-7004-4592-9DDD-4D0FC76D413B}"/>
    <cellStyle name="Normal 40 9 4" xfId="6496" xr:uid="{B0995BE9-5D5E-481A-BF37-9B154FC3CBC3}"/>
    <cellStyle name="Normal 40 9 4 2" xfId="6497" xr:uid="{849C881D-91A6-49A3-8321-92D466DFED2B}"/>
    <cellStyle name="Normal 40 9 4 2 2" xfId="15222" xr:uid="{57C3995B-BAA8-4AA8-8916-7181D6DE6675}"/>
    <cellStyle name="Normal 40 9 4 3" xfId="15221" xr:uid="{B08EC7FB-13DF-4592-B8D3-E04C2A156C4B}"/>
    <cellStyle name="Normal 40 9 5" xfId="6498" xr:uid="{5C700451-66FC-4E70-A25B-FD368021D093}"/>
    <cellStyle name="Normal 40 9 5 2" xfId="6499" xr:uid="{B7DB7878-8F9F-4CE9-8C02-A7E122794D38}"/>
    <cellStyle name="Normal 40 9 5 2 2" xfId="15224" xr:uid="{8F3169B8-0FD2-4B17-B96A-70F6D7DF125A}"/>
    <cellStyle name="Normal 40 9 5 3" xfId="15223" xr:uid="{9759CB8C-6419-4976-9EBD-6D3A7A34DB27}"/>
    <cellStyle name="Normal 40 9 6" xfId="6500" xr:uid="{95FB3B1E-ACED-4492-811B-3F7140BD34F1}"/>
    <cellStyle name="Normal 40 9 6 2" xfId="6501" xr:uid="{5650CBB3-A1EF-4277-8BB9-C280B2C5A233}"/>
    <cellStyle name="Normal 40 9 6 2 2" xfId="15226" xr:uid="{9EB3E697-FD42-4E19-B381-CD90A2BF2265}"/>
    <cellStyle name="Normal 40 9 6 3" xfId="15225" xr:uid="{A3986772-8A8A-4C66-A98D-41E3B7C3B7CD}"/>
    <cellStyle name="Normal 40 9 7" xfId="6502" xr:uid="{ABE8F608-E3B6-488A-BF4E-FE18D3041B15}"/>
    <cellStyle name="Normal 40 9 7 2" xfId="15227" xr:uid="{1778426E-81ED-497A-B3FA-8BF0C05345D9}"/>
    <cellStyle name="Normal 40 9 8" xfId="15215" xr:uid="{9DAEFD60-D49A-4D9F-AA20-3670AB617D7D}"/>
    <cellStyle name="Normal 400" xfId="48275" xr:uid="{6E864E6E-26C0-4E86-9A64-C8CBDC155469}"/>
    <cellStyle name="Normal 401" xfId="48296" xr:uid="{3192A0C9-8A8C-41CD-95AF-CC857165D0DC}"/>
    <cellStyle name="Normal 402" xfId="48274" xr:uid="{182D0303-448A-4AEC-BFDA-F4010423370C}"/>
    <cellStyle name="Normal 403" xfId="48295" xr:uid="{D5E6E4A0-944A-4290-8BC6-B8FC0A35FE6A}"/>
    <cellStyle name="Normal 404" xfId="48299" xr:uid="{13953F9D-D3C5-4018-BA13-4E460BCB72BB}"/>
    <cellStyle name="Normal 405" xfId="48301" xr:uid="{93229B6C-1F03-436F-8A63-0F1C737641C3}"/>
    <cellStyle name="Normal 406" xfId="48304" xr:uid="{B37A3792-A188-45FA-B8E8-E167235A79E1}"/>
    <cellStyle name="Normal 407" xfId="48310" xr:uid="{3E4F7220-306B-4DEE-8F1F-809B82DC4EEE}"/>
    <cellStyle name="Normal 408" xfId="48305" xr:uid="{1FFFCC1B-533B-4AD4-B525-3BFC8E666A2B}"/>
    <cellStyle name="Normal 409" xfId="48313" xr:uid="{8E279022-6C34-4A93-B0DD-CB15A3E7E2F5}"/>
    <cellStyle name="Normal 41" xfId="881" xr:uid="{00000000-0005-0000-0000-00007C050000}"/>
    <cellStyle name="Normal 41 2" xfId="9722" xr:uid="{F9217AD8-190E-4AE0-A741-8219565C40AF}"/>
    <cellStyle name="Normal 41 2 2" xfId="15228" xr:uid="{38657FD2-1C92-41FE-B553-F31241CF23E6}"/>
    <cellStyle name="Normal 41 3" xfId="45984" xr:uid="{75629901-44F9-457B-A88B-E440C2A837AC}"/>
    <cellStyle name="Normal 41 4" xfId="6503" xr:uid="{AA681575-A4B6-445E-9A6C-3D634084C2A8}"/>
    <cellStyle name="Normal 410" xfId="48315" xr:uid="{3E115227-151B-47C7-9435-B2655F228B29}"/>
    <cellStyle name="Normal 411" xfId="48317" xr:uid="{39C370E5-19E8-44F7-AF5A-90C2005090DF}"/>
    <cellStyle name="Normal 412" xfId="48319" xr:uid="{9C56E7F8-A989-4C96-ADB4-E5563413F489}"/>
    <cellStyle name="Normal 413" xfId="48321" xr:uid="{D1EDB73E-BA9D-4A62-911D-7A1F4E85B4E9}"/>
    <cellStyle name="Normal 414" xfId="48323" xr:uid="{D4E2A510-AB5F-41B0-ADA5-3959DFB9EB93}"/>
    <cellStyle name="Normal 415" xfId="48325" xr:uid="{98E36539-F7F9-4ABA-8506-68E9439623AD}"/>
    <cellStyle name="Normal 416" xfId="48327" xr:uid="{FF35AF32-AB3B-4732-938E-B293F9950C41}"/>
    <cellStyle name="Normal 417" xfId="48329" xr:uid="{5B948ECF-1B55-4763-8F3F-F906B4CC26A0}"/>
    <cellStyle name="Normal 418" xfId="48331" xr:uid="{CD145F6D-4D2A-42B0-8763-AAA34B7AD1B4}"/>
    <cellStyle name="Normal 419" xfId="48333" xr:uid="{89DEFD66-91A4-4724-8520-8A10E76BF922}"/>
    <cellStyle name="Normal 42" xfId="882" xr:uid="{00000000-0005-0000-0000-00007D050000}"/>
    <cellStyle name="Normal 42 10" xfId="6505" xr:uid="{46C440D9-C4C4-4D85-ADEE-990C5F2C79C4}"/>
    <cellStyle name="Normal 42 11" xfId="6506" xr:uid="{C44E93CB-F230-490A-BE22-34E0A644C7F8}"/>
    <cellStyle name="Normal 42 11 2" xfId="6507" xr:uid="{9AC4243E-F51F-4B3B-9618-3CA978C5E429}"/>
    <cellStyle name="Normal 42 11 2 2" xfId="15231" xr:uid="{BFBC33BD-F87C-4554-991E-ABCD0602D70E}"/>
    <cellStyle name="Normal 42 11 3" xfId="15230" xr:uid="{760AA7A5-AB6B-45C9-9790-7F10910B75DF}"/>
    <cellStyle name="Normal 42 12" xfId="6508" xr:uid="{EA782F37-5B63-47A0-874A-007DB76F6DB4}"/>
    <cellStyle name="Normal 42 12 2" xfId="15232" xr:uid="{4491612F-B0F9-437B-BF8F-3687F973E75C}"/>
    <cellStyle name="Normal 42 13" xfId="9723" xr:uid="{7D731E1D-13F6-4F79-AB54-E08D26F2D917}"/>
    <cellStyle name="Normal 42 13 2" xfId="15229" xr:uid="{B4BF1C18-6D28-4661-815C-92C6BAC58B85}"/>
    <cellStyle name="Normal 42 14" xfId="45985" xr:uid="{D778488F-135A-466F-9CFA-A1591A13A3E1}"/>
    <cellStyle name="Normal 42 15" xfId="6504" xr:uid="{9619D738-A468-4E2A-8EBB-CCA1F82F561C}"/>
    <cellStyle name="Normal 42 2" xfId="2166" xr:uid="{00000000-0005-0000-0000-00007E050000}"/>
    <cellStyle name="Normal 42 2 2" xfId="46819" xr:uid="{89C61660-6F6E-440C-B742-8ADB0E37BB1E}"/>
    <cellStyle name="Normal 42 2 3" xfId="6509" xr:uid="{C5CABEEF-1970-46EE-9817-A895FB2622EF}"/>
    <cellStyle name="Normal 42 3" xfId="6510" xr:uid="{0AB2C652-8A7B-4AA5-B9C6-741312C54FA2}"/>
    <cellStyle name="Normal 42 4" xfId="6511" xr:uid="{3A5E70CD-54EC-4EF1-A2D4-F397E4D6826A}"/>
    <cellStyle name="Normal 42 5" xfId="6512" xr:uid="{CE0D97FA-8B25-4603-A0BE-1C75304A6715}"/>
    <cellStyle name="Normal 42 6" xfId="6513" xr:uid="{EFEFAA38-55CE-48C1-8FC9-4986F17CFA39}"/>
    <cellStyle name="Normal 42 6 2" xfId="6514" xr:uid="{DB9FC3A3-B0A1-4A2F-A39A-06CA40186CC1}"/>
    <cellStyle name="Normal 42 6 2 2" xfId="6515" xr:uid="{87032A16-F5F7-4458-98C1-FC73F60C495D}"/>
    <cellStyle name="Normal 42 6 2 2 2" xfId="6516" xr:uid="{D3E96812-EF59-4C13-A0BA-FFF71362BB11}"/>
    <cellStyle name="Normal 42 6 2 2 2 2" xfId="6517" xr:uid="{8CD59B1E-BFC3-4370-A562-AC7A92C3F750}"/>
    <cellStyle name="Normal 42 6 2 2 2 3" xfId="6518" xr:uid="{3B2E7554-2302-40D7-8409-F96304185871}"/>
    <cellStyle name="Normal 42 6 2 2 2 3 2" xfId="15236" xr:uid="{FAB5E4ED-4BCA-4BD4-88CA-EB5F051B8276}"/>
    <cellStyle name="Normal 42 6 2 2 2 4" xfId="15235" xr:uid="{F686D1B6-DC39-476F-A97E-656C58DAC96F}"/>
    <cellStyle name="Normal 42 6 2 3" xfId="6519" xr:uid="{B2D6AB68-6DDA-4DB3-89BE-9B6B263D57E5}"/>
    <cellStyle name="Normal 42 6 2 4" xfId="6520" xr:uid="{12F625F4-3C48-4230-999E-7CD45BDF710C}"/>
    <cellStyle name="Normal 42 6 2 5" xfId="6521" xr:uid="{FDD6DA68-E9F6-49E7-8F49-94E8E82F3938}"/>
    <cellStyle name="Normal 42 6 2 6" xfId="6522" xr:uid="{834A5104-BBBE-45B0-8716-516378573C68}"/>
    <cellStyle name="Normal 42 6 2 7" xfId="6523" xr:uid="{A75E2D70-940A-4E87-91F3-9AA92DBBBCB8}"/>
    <cellStyle name="Normal 42 6 2 8" xfId="15234" xr:uid="{424F845C-4C0E-427E-AF1F-D29D3EBB7F50}"/>
    <cellStyle name="Normal 42 6 3" xfId="6524" xr:uid="{A80FE51C-93ED-4766-A6E8-5B3F2B619902}"/>
    <cellStyle name="Normal 42 6 3 2" xfId="6525" xr:uid="{94714AC5-9453-4129-9CC5-B1672A791B3C}"/>
    <cellStyle name="Normal 42 6 3 2 2" xfId="15238" xr:uid="{FFF29A25-3C29-48E2-836E-EFAB6A493984}"/>
    <cellStyle name="Normal 42 6 3 3" xfId="15237" xr:uid="{C9A89249-42C0-440F-A95B-FE0FAD2E428A}"/>
    <cellStyle name="Normal 42 6 4" xfId="6526" xr:uid="{FC84EBC2-E0ED-4C42-9581-F8F4D5CA33B8}"/>
    <cellStyle name="Normal 42 6 4 2" xfId="6527" xr:uid="{4FB1A492-348F-4BA9-B028-ACE5C1B4C151}"/>
    <cellStyle name="Normal 42 6 4 2 2" xfId="15240" xr:uid="{86823428-3109-4C18-8A50-9F9EF1B737AB}"/>
    <cellStyle name="Normal 42 6 4 3" xfId="15239" xr:uid="{1A07C5E7-CBE0-4C67-9161-9E319047DE09}"/>
    <cellStyle name="Normal 42 6 5" xfId="6528" xr:uid="{91D8CBFF-D355-4F09-82D7-7517CB2446E9}"/>
    <cellStyle name="Normal 42 6 5 2" xfId="6529" xr:uid="{4B8309C5-5A19-4999-A1F4-59BE4943B263}"/>
    <cellStyle name="Normal 42 6 5 2 2" xfId="15242" xr:uid="{8FB50C9E-6D5A-4D84-A633-25B10AE8D98A}"/>
    <cellStyle name="Normal 42 6 5 3" xfId="15241" xr:uid="{032C4118-E1DA-43C1-A2C7-06D109826012}"/>
    <cellStyle name="Normal 42 6 6" xfId="6530" xr:uid="{FAC67905-1B0C-43F0-A940-C406C015B51E}"/>
    <cellStyle name="Normal 42 6 6 2" xfId="6531" xr:uid="{150FE2C6-7305-4912-B145-B57E2A70F9FF}"/>
    <cellStyle name="Normal 42 6 6 2 2" xfId="15244" xr:uid="{A1225876-C87E-4650-9BE7-53331FC74FAA}"/>
    <cellStyle name="Normal 42 6 6 3" xfId="15243" xr:uid="{9AFEF5B3-CC58-4BE5-8EF1-F7AB1F214027}"/>
    <cellStyle name="Normal 42 6 7" xfId="6532" xr:uid="{C2B3F474-9C77-4C01-AADE-F27691A6C9B9}"/>
    <cellStyle name="Normal 42 6 7 2" xfId="15245" xr:uid="{753128F7-6470-49CA-99D4-151892AED795}"/>
    <cellStyle name="Normal 42 6 8" xfId="15233" xr:uid="{6C722D4E-22AB-4978-9064-D3A00EE095F7}"/>
    <cellStyle name="Normal 42 7" xfId="6533" xr:uid="{EAA7FD1B-44B3-4974-A958-EA080C7FF00A}"/>
    <cellStyle name="Normal 42 7 2" xfId="6534" xr:uid="{8B40EFB1-806E-42DB-BFC1-18D75E60CF27}"/>
    <cellStyle name="Normal 42 7 2 2" xfId="6535" xr:uid="{4C78A8D7-9153-4AAE-8D0C-BBA9C61370C4}"/>
    <cellStyle name="Normal 42 7 2 2 2" xfId="6536" xr:uid="{47EAA736-B4BC-4358-B5EA-7937345A7427}"/>
    <cellStyle name="Normal 42 7 2 2 2 2" xfId="6537" xr:uid="{C2A10D40-D774-4AA6-BD72-C63699634746}"/>
    <cellStyle name="Normal 42 7 2 2 2 3" xfId="6538" xr:uid="{B8F78CBC-A5B6-4872-8D71-D656A899AB71}"/>
    <cellStyle name="Normal 42 7 2 2 2 3 2" xfId="15249" xr:uid="{5FF6DD10-C58D-44E1-8BC6-D4108E16276E}"/>
    <cellStyle name="Normal 42 7 2 2 2 4" xfId="15248" xr:uid="{FE7D7062-7FBE-42D8-A3B3-4C25B5B24EF4}"/>
    <cellStyle name="Normal 42 7 2 3" xfId="6539" xr:uid="{3D5822EB-B188-4C9F-8E9A-AE1526618019}"/>
    <cellStyle name="Normal 42 7 2 4" xfId="6540" xr:uid="{0E387E67-FFA3-4796-A515-48828F49735D}"/>
    <cellStyle name="Normal 42 7 2 5" xfId="6541" xr:uid="{E19E4E40-5944-4E5B-983E-10AE858A880E}"/>
    <cellStyle name="Normal 42 7 2 6" xfId="6542" xr:uid="{97E92508-E6F3-4595-88A9-4CD5C4A4B468}"/>
    <cellStyle name="Normal 42 7 2 7" xfId="6543" xr:uid="{2BA00E8E-98C2-470F-B190-50C47BAC7917}"/>
    <cellStyle name="Normal 42 7 2 8" xfId="15247" xr:uid="{73C1404D-33C4-4E6D-9042-4520F67F2638}"/>
    <cellStyle name="Normal 42 7 3" xfId="6544" xr:uid="{01A5405B-E965-4A93-BEE9-C8C21EAC72B3}"/>
    <cellStyle name="Normal 42 7 3 2" xfId="6545" xr:uid="{0B6A3D6A-C5DE-4746-AF9B-723DA99CC715}"/>
    <cellStyle name="Normal 42 7 3 2 2" xfId="15251" xr:uid="{6E343F1A-1BDE-4A8E-9468-F2DF5D99B085}"/>
    <cellStyle name="Normal 42 7 3 3" xfId="15250" xr:uid="{FAABF6FD-935E-4F85-A0E5-A5A6AE6C7A6F}"/>
    <cellStyle name="Normal 42 7 4" xfId="6546" xr:uid="{763ADB62-84AA-4BF4-9590-F1E6DA7BCEAD}"/>
    <cellStyle name="Normal 42 7 4 2" xfId="6547" xr:uid="{7378414A-B42C-4543-97C1-88D520361AC6}"/>
    <cellStyle name="Normal 42 7 4 2 2" xfId="15253" xr:uid="{646642E7-EADC-4E85-A0AD-F25CAB029F73}"/>
    <cellStyle name="Normal 42 7 4 3" xfId="15252" xr:uid="{0F533F2F-0E10-4AFC-8D20-B7E747FBC54F}"/>
    <cellStyle name="Normal 42 7 5" xfId="6548" xr:uid="{C6891B8A-81C5-4519-9A59-4ECF8EC5ECF7}"/>
    <cellStyle name="Normal 42 7 5 2" xfId="6549" xr:uid="{1541AD02-B8FF-4C8F-A36D-02703BB9F0CE}"/>
    <cellStyle name="Normal 42 7 5 2 2" xfId="15255" xr:uid="{6C8F9555-1CC4-4662-8DFC-1DB2C0EE572D}"/>
    <cellStyle name="Normal 42 7 5 3" xfId="15254" xr:uid="{73597EBF-0CE0-4678-8B43-4749BCA97152}"/>
    <cellStyle name="Normal 42 7 6" xfId="6550" xr:uid="{72F5A9CC-947A-46D0-8353-0D695DD51BA5}"/>
    <cellStyle name="Normal 42 7 6 2" xfId="6551" xr:uid="{1ABE2A6F-1C87-49D7-81ED-15229957F467}"/>
    <cellStyle name="Normal 42 7 6 2 2" xfId="15257" xr:uid="{4F73B662-0D9C-4339-91F6-BA8F9A63D27D}"/>
    <cellStyle name="Normal 42 7 6 3" xfId="15256" xr:uid="{517C0F54-8A9D-4D84-9255-922F44D3E282}"/>
    <cellStyle name="Normal 42 7 7" xfId="6552" xr:uid="{FB47A242-5D04-4370-B35A-AD4102778767}"/>
    <cellStyle name="Normal 42 7 7 2" xfId="15258" xr:uid="{55E346BC-2E1D-414A-BF8A-E711899ACA21}"/>
    <cellStyle name="Normal 42 7 8" xfId="15246" xr:uid="{FA43C1A1-8B6F-4642-89AA-AD8DCBD4079E}"/>
    <cellStyle name="Normal 42 8" xfId="6553" xr:uid="{A154C9B4-731D-4117-B8D6-F97FB842E772}"/>
    <cellStyle name="Normal 42 8 2" xfId="6554" xr:uid="{DBBD220A-5932-4656-892A-2B83B33256BD}"/>
    <cellStyle name="Normal 42 8 2 2" xfId="6555" xr:uid="{B3EE82F2-DEDE-45EC-9DAD-D5CC06A3E513}"/>
    <cellStyle name="Normal 42 8 2 2 2" xfId="6556" xr:uid="{70A2733D-8AA6-43E3-A82F-27508C9CEFB7}"/>
    <cellStyle name="Normal 42 8 2 2 2 2" xfId="6557" xr:uid="{2C1BAE16-4AFF-424A-B044-E579038AD7A8}"/>
    <cellStyle name="Normal 42 8 2 2 2 3" xfId="6558" xr:uid="{F1302873-6F69-4CB8-9483-7E5FA6F59B28}"/>
    <cellStyle name="Normal 42 8 2 2 2 3 2" xfId="15262" xr:uid="{981F25A7-543E-46D9-A775-24C051FCA25C}"/>
    <cellStyle name="Normal 42 8 2 2 2 4" xfId="15261" xr:uid="{5F1D19BA-9A19-4168-ABBD-78686463967D}"/>
    <cellStyle name="Normal 42 8 2 3" xfId="6559" xr:uid="{ED56DB19-A387-4D50-8018-DCD7E9241B85}"/>
    <cellStyle name="Normal 42 8 2 4" xfId="6560" xr:uid="{E8AEDA64-48F7-4EDE-B63B-C77B4DF22850}"/>
    <cellStyle name="Normal 42 8 2 5" xfId="6561" xr:uid="{D15B3EC1-7ADB-4F96-92C8-31F103A10CB7}"/>
    <cellStyle name="Normal 42 8 2 6" xfId="6562" xr:uid="{3837ADB7-8A26-4230-9E9D-961C155256BC}"/>
    <cellStyle name="Normal 42 8 2 7" xfId="6563" xr:uid="{1CE17A85-85F1-4F4B-9825-C488A3E5A6EC}"/>
    <cellStyle name="Normal 42 8 2 8" xfId="15260" xr:uid="{C23F6C79-899B-43ED-AB6E-DADD95816D04}"/>
    <cellStyle name="Normal 42 8 3" xfId="6564" xr:uid="{A83743FF-5805-4D7E-9362-DF2181771951}"/>
    <cellStyle name="Normal 42 8 3 2" xfId="6565" xr:uid="{D734D075-66B7-4D64-9C6B-F2F6ED42414C}"/>
    <cellStyle name="Normal 42 8 3 2 2" xfId="15264" xr:uid="{0661451D-03AD-4F06-A61C-665516861B7E}"/>
    <cellStyle name="Normal 42 8 3 3" xfId="15263" xr:uid="{6F9C2AFB-0945-4E74-9B01-25C70976EF03}"/>
    <cellStyle name="Normal 42 8 4" xfId="6566" xr:uid="{12F98705-969A-44D5-ABBB-E7934DDB1A80}"/>
    <cellStyle name="Normal 42 8 4 2" xfId="6567" xr:uid="{EFA0939B-5DAE-41AC-80FE-2C83E0C4E59B}"/>
    <cellStyle name="Normal 42 8 4 2 2" xfId="15266" xr:uid="{15096098-BF0F-442A-A83B-44EED9722177}"/>
    <cellStyle name="Normal 42 8 4 3" xfId="15265" xr:uid="{C4948EE4-2269-4F88-84A5-FDABECFA4E18}"/>
    <cellStyle name="Normal 42 8 5" xfId="6568" xr:uid="{46C2920E-2D7C-45A6-B1E9-51E78CD149E6}"/>
    <cellStyle name="Normal 42 8 5 2" xfId="6569" xr:uid="{10F1A573-A8D2-4861-B158-E562FD0FB71C}"/>
    <cellStyle name="Normal 42 8 5 2 2" xfId="15268" xr:uid="{0ED2D229-699E-4306-BEA1-F97E5E383AE6}"/>
    <cellStyle name="Normal 42 8 5 3" xfId="15267" xr:uid="{35EFD51E-D891-414D-A2A8-66D39927F0DB}"/>
    <cellStyle name="Normal 42 8 6" xfId="6570" xr:uid="{32A7675C-0399-423E-99CC-7BF0574B000D}"/>
    <cellStyle name="Normal 42 8 6 2" xfId="6571" xr:uid="{06E004C3-2392-4045-910F-613791FD4C36}"/>
    <cellStyle name="Normal 42 8 6 2 2" xfId="15270" xr:uid="{DC839900-8A8D-4FE9-B620-BF6CDC2C7328}"/>
    <cellStyle name="Normal 42 8 6 3" xfId="15269" xr:uid="{7386FDED-CCA7-4075-837A-9B0C78DF21EC}"/>
    <cellStyle name="Normal 42 8 7" xfId="6572" xr:uid="{05617E5B-01FD-47DD-A210-40F4D367CA07}"/>
    <cellStyle name="Normal 42 8 7 2" xfId="15271" xr:uid="{BA053B9E-EA97-4D93-A509-0BE9C9E92081}"/>
    <cellStyle name="Normal 42 8 8" xfId="15259" xr:uid="{3D72F2D3-5C82-4FD4-82B5-0B1DFFA47B91}"/>
    <cellStyle name="Normal 42 9" xfId="6573" xr:uid="{2CB985AD-F62F-4663-BB5B-0EB86FC18EEB}"/>
    <cellStyle name="Normal 42 9 2" xfId="6574" xr:uid="{E4F9BEA8-4093-4CC2-9C37-C24B1EB4ACAC}"/>
    <cellStyle name="Normal 42 9 2 2" xfId="6575" xr:uid="{B3B813BE-02EB-4B90-AA9D-7DCF629CAAC0}"/>
    <cellStyle name="Normal 42 9 2 2 2" xfId="6576" xr:uid="{7D764F49-9C6B-403C-8785-8AF0B9768EEC}"/>
    <cellStyle name="Normal 42 9 2 2 2 2" xfId="6577" xr:uid="{D5BB88BA-7C91-4C4F-9BC3-D2425021A2C0}"/>
    <cellStyle name="Normal 42 9 2 2 2 3" xfId="6578" xr:uid="{148ADF85-C608-47DE-9A87-72C61EC371CA}"/>
    <cellStyle name="Normal 42 9 2 2 2 3 2" xfId="15275" xr:uid="{D4819167-4FF8-452B-94F2-E60BF38373E1}"/>
    <cellStyle name="Normal 42 9 2 2 2 4" xfId="15274" xr:uid="{1D0589FD-4969-4108-A552-CDA2B7271FF2}"/>
    <cellStyle name="Normal 42 9 2 3" xfId="6579" xr:uid="{669A6BBB-B052-4EA9-B7B1-15B45D6494E6}"/>
    <cellStyle name="Normal 42 9 2 4" xfId="6580" xr:uid="{AFF36F16-D8F7-499B-A5E9-1E2D682852EE}"/>
    <cellStyle name="Normal 42 9 2 5" xfId="6581" xr:uid="{1BC5BCB9-9363-4572-9B53-18292E09B4CB}"/>
    <cellStyle name="Normal 42 9 2 6" xfId="6582" xr:uid="{0AC1A980-6438-4793-84E2-8AA6A1AC79BF}"/>
    <cellStyle name="Normal 42 9 2 7" xfId="6583" xr:uid="{EE2ED593-B15A-4D00-9784-33743BDFCEFD}"/>
    <cellStyle name="Normal 42 9 2 8" xfId="15273" xr:uid="{2BCF1AD9-D41F-4913-A72A-F11FCBE94766}"/>
    <cellStyle name="Normal 42 9 3" xfId="6584" xr:uid="{80C0C14D-0F56-462A-B156-93FC6683920C}"/>
    <cellStyle name="Normal 42 9 3 2" xfId="6585" xr:uid="{F07A8584-246F-4D40-9B64-496CCE63353E}"/>
    <cellStyle name="Normal 42 9 3 2 2" xfId="15277" xr:uid="{B19E93AE-2CD9-4782-A256-52C63066A494}"/>
    <cellStyle name="Normal 42 9 3 3" xfId="15276" xr:uid="{21519378-583E-404E-B1E1-B2FB6C5B6F43}"/>
    <cellStyle name="Normal 42 9 4" xfId="6586" xr:uid="{59F50CBE-3A7B-4FD9-9097-63A70590F205}"/>
    <cellStyle name="Normal 42 9 4 2" xfId="6587" xr:uid="{031018EE-5071-4892-B3AD-DD7C52EBCC2C}"/>
    <cellStyle name="Normal 42 9 4 2 2" xfId="15279" xr:uid="{92FBFD33-A54F-4CF9-9A72-7BD002BE672D}"/>
    <cellStyle name="Normal 42 9 4 3" xfId="15278" xr:uid="{2005916F-EA06-4BC8-BA86-F26810DF613D}"/>
    <cellStyle name="Normal 42 9 5" xfId="6588" xr:uid="{5F1D25E5-D0D7-4B28-BC40-89B1742D1F2D}"/>
    <cellStyle name="Normal 42 9 5 2" xfId="6589" xr:uid="{3AF40470-D930-469C-A1A4-6DC22AA53219}"/>
    <cellStyle name="Normal 42 9 5 2 2" xfId="15281" xr:uid="{3D007279-E152-4FEE-88C4-133865CEEBDC}"/>
    <cellStyle name="Normal 42 9 5 3" xfId="15280" xr:uid="{C17421DE-ABC7-48EF-8631-33D44FE7532A}"/>
    <cellStyle name="Normal 42 9 6" xfId="6590" xr:uid="{7CC8332C-B361-4071-B83B-EC0B853684F2}"/>
    <cellStyle name="Normal 42 9 6 2" xfId="6591" xr:uid="{550DEBEE-C01A-422D-8650-AE869FE65352}"/>
    <cellStyle name="Normal 42 9 6 2 2" xfId="15283" xr:uid="{0E83A4B2-4A35-456F-BE6C-3CE302631471}"/>
    <cellStyle name="Normal 42 9 6 3" xfId="15282" xr:uid="{6F5974FF-9F75-4669-8EDC-37147BE162C4}"/>
    <cellStyle name="Normal 42 9 7" xfId="6592" xr:uid="{03CDFA0D-941B-4339-9E90-D45433E09CE7}"/>
    <cellStyle name="Normal 42 9 7 2" xfId="15284" xr:uid="{4C54EEB8-A5AD-43D1-8B8A-9F6741355B10}"/>
    <cellStyle name="Normal 42 9 8" xfId="15272" xr:uid="{A5D9F3C9-0299-4DF7-A750-B12FCBC570BC}"/>
    <cellStyle name="Normal 420" xfId="48335" xr:uid="{F90C4201-0EF3-4CA1-ABB3-A3E0972C27F3}"/>
    <cellStyle name="Normal 421" xfId="48337" xr:uid="{907B172F-45D3-4874-BEDF-00892783BF0E}"/>
    <cellStyle name="Normal 422" xfId="48339" xr:uid="{1E30BBA3-4669-46B8-BCC8-B4B4F8323F09}"/>
    <cellStyle name="Normal 423" xfId="48341" xr:uid="{E36B48A7-10E5-4384-AD52-B1806039DF05}"/>
    <cellStyle name="Normal 424" xfId="48343" xr:uid="{D1A1A6B2-83CC-4E46-8CDA-DF2C960144E5}"/>
    <cellStyle name="Normal 425" xfId="48345" xr:uid="{75563CEA-ED5D-4722-A498-0A5789B81E83}"/>
    <cellStyle name="Normal 426" xfId="48347" xr:uid="{0757FA81-B289-4812-9496-4FE16CB4BA39}"/>
    <cellStyle name="Normal 427" xfId="48349" xr:uid="{172A43BA-E474-483C-A6E7-8873AD37332B}"/>
    <cellStyle name="Normal 428" xfId="48351" xr:uid="{AF5C54FA-064D-420B-B764-5B87BC924F8A}"/>
    <cellStyle name="Normal 429" xfId="48353" xr:uid="{537EC70D-E8D7-4ED5-9CC2-E5FF9BB0BF53}"/>
    <cellStyle name="Normal 43" xfId="883" xr:uid="{00000000-0005-0000-0000-00007F050000}"/>
    <cellStyle name="Normal 43 2" xfId="2167" xr:uid="{00000000-0005-0000-0000-000080050000}"/>
    <cellStyle name="Normal 43 2 2" xfId="15285" xr:uid="{AC2BBDDA-AE2E-4C5B-B4F0-8BE28AFB121D}"/>
    <cellStyle name="Normal 43 2 3" xfId="46820" xr:uid="{8C36CC76-403D-4386-8A8F-DC77F1A2B9A2}"/>
    <cellStyle name="Normal 43 2 4" xfId="9724" xr:uid="{33DDD12B-97E0-4983-837D-68F5EA07B6A1}"/>
    <cellStyle name="Normal 43 3" xfId="45986" xr:uid="{7C7F49CF-A2CB-45B2-9BD1-CE7FA85FC1CD}"/>
    <cellStyle name="Normal 43 4" xfId="6593" xr:uid="{91702528-7710-4AD3-95A0-4C18FD44CBA4}"/>
    <cellStyle name="Normal 430" xfId="48355" xr:uid="{83795EB3-4869-4583-9B08-FB3893E12994}"/>
    <cellStyle name="Normal 431" xfId="48357" xr:uid="{287B955C-1A04-4262-BB5A-CC211DE8D91E}"/>
    <cellStyle name="Normal 432" xfId="48359" xr:uid="{3562AD54-87FF-432B-BC4A-5CEBCE639EE9}"/>
    <cellStyle name="Normal 433" xfId="48361" xr:uid="{079E98F1-16C1-4672-BB2E-B3E690835A0F}"/>
    <cellStyle name="Normal 434" xfId="48363" xr:uid="{04D97498-7FF1-406D-8CD1-FC42E07264AC}"/>
    <cellStyle name="Normal 435" xfId="48365" xr:uid="{73854E5C-DCBD-40BB-8D17-0AECA9E39D68}"/>
    <cellStyle name="Normal 436" xfId="48367" xr:uid="{9DDE537E-1193-43FA-AC03-99A7E9638BE6}"/>
    <cellStyle name="Normal 437" xfId="48369" xr:uid="{0979FB9F-9E31-4326-8B21-E67EA0FFE07E}"/>
    <cellStyle name="Normal 438" xfId="48370" xr:uid="{8A8A4B7E-5559-430D-8423-282600512717}"/>
    <cellStyle name="Normal 439" xfId="48373" xr:uid="{9819385B-E6CC-4A8E-A346-31DBBB950E94}"/>
    <cellStyle name="Normal 44" xfId="884" xr:uid="{00000000-0005-0000-0000-000081050000}"/>
    <cellStyle name="Normal 44 2" xfId="2168" xr:uid="{00000000-0005-0000-0000-000082050000}"/>
    <cellStyle name="Normal 44 2 2" xfId="46821" xr:uid="{3A75F88B-9C74-4D7C-9E91-E6037283BDE2}"/>
    <cellStyle name="Normal 44 2 3" xfId="6595" xr:uid="{8DAFA511-F6D9-4031-87C1-7EE23ABDBD0A}"/>
    <cellStyle name="Normal 44 3" xfId="6596" xr:uid="{CA94F800-69BF-48AA-BE14-F82AEF53B7E7}"/>
    <cellStyle name="Normal 44 4" xfId="6597" xr:uid="{CEB4494C-F25F-4C68-89D0-A20365F291E3}"/>
    <cellStyle name="Normal 44 5" xfId="6598" xr:uid="{419DABBD-413E-460B-9E97-3A0D05739F8D}"/>
    <cellStyle name="Normal 44 6" xfId="9725" xr:uid="{3B06C9E1-3472-4283-B510-C6AC0D61CB94}"/>
    <cellStyle name="Normal 44 6 2" xfId="15286" xr:uid="{009401F1-92B6-4ED1-9A5F-2FAAB320D580}"/>
    <cellStyle name="Normal 44 7" xfId="45987" xr:uid="{27FC7EEF-4156-4F4E-880F-907DFCA205D9}"/>
    <cellStyle name="Normal 44 8" xfId="6594" xr:uid="{06D29B8F-71F1-4788-8CB8-0987544FA300}"/>
    <cellStyle name="Normal 440" xfId="48378" xr:uid="{AD848280-FC05-455B-9869-5D5DE4F8219E}"/>
    <cellStyle name="Normal 441" xfId="48380" xr:uid="{5BA704F4-CD72-4915-B419-F50A637EF192}"/>
    <cellStyle name="Normal 442" xfId="48372" xr:uid="{4367FA1B-DBBF-4E3C-8A7D-1AFC9A7FFB09}"/>
    <cellStyle name="Normal 443" xfId="48379" xr:uid="{46F9EE99-313C-478D-A04B-4974B2969B7C}"/>
    <cellStyle name="Normal 444" xfId="48384" xr:uid="{0E90D546-D698-42FB-97A4-98F742F8E939}"/>
    <cellStyle name="Normal 445" xfId="48386" xr:uid="{41ECAA0B-4127-498C-B4DF-757BC067D254}"/>
    <cellStyle name="Normal 446" xfId="48388" xr:uid="{BC2F9E8B-FDD5-4A55-8A40-4B9066153357}"/>
    <cellStyle name="Normal 447" xfId="2620" xr:uid="{337C1682-C024-4DAA-85DF-43424233DD46}"/>
    <cellStyle name="Normal 45" xfId="885" xr:uid="{00000000-0005-0000-0000-000083050000}"/>
    <cellStyle name="Normal 45 2" xfId="2169" xr:uid="{00000000-0005-0000-0000-000084050000}"/>
    <cellStyle name="Normal 45 2 2" xfId="15287" xr:uid="{D56EECE8-699E-450C-89A6-8B7ABA2EA33A}"/>
    <cellStyle name="Normal 45 2 3" xfId="46822" xr:uid="{77981C66-B5BD-4E00-A049-BAC1BFE07B77}"/>
    <cellStyle name="Normal 45 2 4" xfId="9726" xr:uid="{6E29990D-ED08-40B7-BDE9-B0FCD3A07EA6}"/>
    <cellStyle name="Normal 45 3" xfId="45988" xr:uid="{66194A72-D4AC-4F2D-87E6-678E019B5A4B}"/>
    <cellStyle name="Normal 45 4" xfId="6599" xr:uid="{F3435BEB-16CB-4A88-A96D-B62FF500892B}"/>
    <cellStyle name="Normal 46" xfId="886" xr:uid="{00000000-0005-0000-0000-000085050000}"/>
    <cellStyle name="Normal 46 10" xfId="6601" xr:uid="{550DD858-5D23-4D13-878C-139BED5ACD00}"/>
    <cellStyle name="Normal 46 11" xfId="6602" xr:uid="{4B412F61-5E8E-46C9-BC21-A3F7DB5366E0}"/>
    <cellStyle name="Normal 46 12" xfId="6603" xr:uid="{D6D29DD0-2D2D-4BAF-8FEF-B19BC93D67F2}"/>
    <cellStyle name="Normal 46 13" xfId="6604" xr:uid="{81F77D80-EC27-4386-BAD0-A1C9FE14C44A}"/>
    <cellStyle name="Normal 46 14" xfId="6605" xr:uid="{AF3A534F-DF3B-490E-894E-2B2B89D44FF2}"/>
    <cellStyle name="Normal 46 15" xfId="6606" xr:uid="{1FB64131-A0B0-44B8-9A7E-F0F6F9067791}"/>
    <cellStyle name="Normal 46 16" xfId="6607" xr:uid="{C89B9B93-880C-4CFD-A9FB-F03BCE2B9E20}"/>
    <cellStyle name="Normal 46 17" xfId="6608" xr:uid="{5FCA7A84-1ACE-442A-A082-503558C2D298}"/>
    <cellStyle name="Normal 46 18" xfId="6609" xr:uid="{0975FEE8-4019-4BA5-8A51-45ABD77AF66A}"/>
    <cellStyle name="Normal 46 19" xfId="6610" xr:uid="{5C8A2027-08AA-454F-AE32-73715CF72972}"/>
    <cellStyle name="Normal 46 2" xfId="2170" xr:uid="{00000000-0005-0000-0000-000086050000}"/>
    <cellStyle name="Normal 46 2 2" xfId="46823" xr:uid="{5D2BEDBC-2ABE-42A6-9C97-5BC2592AF0ED}"/>
    <cellStyle name="Normal 46 2 3" xfId="6611" xr:uid="{4A04E144-02CA-45DE-AE61-E893F662C1AE}"/>
    <cellStyle name="Normal 46 20" xfId="6612" xr:uid="{4E9F26A1-922E-41ED-9145-454140CF50FF}"/>
    <cellStyle name="Normal 46 21" xfId="6613" xr:uid="{D5DBC9B9-0356-4A13-8EA9-C8821DCD9C19}"/>
    <cellStyle name="Normal 46 22" xfId="6614" xr:uid="{94D4FBDC-2862-4AB5-A4E6-F4B9ED1EAD07}"/>
    <cellStyle name="Normal 46 23" xfId="6615" xr:uid="{F7FDC690-BE78-440B-9F0A-4EE91A192200}"/>
    <cellStyle name="Normal 46 24" xfId="6616" xr:uid="{1ECC00F0-53DD-4135-AE9F-D8B9FB154311}"/>
    <cellStyle name="Normal 46 25" xfId="6617" xr:uid="{119021EC-F549-4D16-A4E3-80B1E6F8A907}"/>
    <cellStyle name="Normal 46 26" xfId="6618" xr:uid="{0133B758-852F-4EA8-BE80-5746989AFBFA}"/>
    <cellStyle name="Normal 46 27" xfId="6619" xr:uid="{C085A97F-AB12-421D-B525-18F03114E781}"/>
    <cellStyle name="Normal 46 28" xfId="6620" xr:uid="{AC058470-3769-4C1B-97B1-451479021860}"/>
    <cellStyle name="Normal 46 29" xfId="6621" xr:uid="{2F8D16B2-F486-4C3F-B1CB-C686DA30CCD9}"/>
    <cellStyle name="Normal 46 3" xfId="6622" xr:uid="{CFEBC894-D37A-42AF-821F-C3D203874CC2}"/>
    <cellStyle name="Normal 46 30" xfId="6623" xr:uid="{CB9C52D5-FD85-46FD-AAB4-3BFC94998043}"/>
    <cellStyle name="Normal 46 31" xfId="6624" xr:uid="{F1C27E0D-C38A-4557-BD38-417AF9546C0D}"/>
    <cellStyle name="Normal 46 32" xfId="6625" xr:uid="{4335F128-532C-4355-9102-65F9C9F7B1BB}"/>
    <cellStyle name="Normal 46 33" xfId="6626" xr:uid="{EF63E65E-BE2B-4734-B319-6F9267C144C5}"/>
    <cellStyle name="Normal 46 34" xfId="6627" xr:uid="{AF96174C-66CD-4BEE-93A0-5AD42C18D6BD}"/>
    <cellStyle name="Normal 46 35" xfId="9727" xr:uid="{49E6AC82-912F-403B-98EF-E7C253CFE4E0}"/>
    <cellStyle name="Normal 46 35 2" xfId="15288" xr:uid="{A9630A19-90C4-4653-A97F-0909A61B030D}"/>
    <cellStyle name="Normal 46 36" xfId="45989" xr:uid="{75951331-35A0-4B42-B768-CD8D7114AF0A}"/>
    <cellStyle name="Normal 46 37" xfId="6600" xr:uid="{1A8299E4-FC1E-4A63-9382-9D3980525C06}"/>
    <cellStyle name="Normal 46 4" xfId="6628" xr:uid="{F295814A-0CDE-4192-AC9E-C8B1AB976CA6}"/>
    <cellStyle name="Normal 46 5" xfId="6629" xr:uid="{036E7F2B-8DE5-4922-851C-EDA66CA00EDD}"/>
    <cellStyle name="Normal 46 6" xfId="6630" xr:uid="{7996727E-D527-4CFE-AD99-6C42B1146349}"/>
    <cellStyle name="Normal 46 7" xfId="6631" xr:uid="{915D4E5B-7771-408F-9667-10179B8581B1}"/>
    <cellStyle name="Normal 46 8" xfId="6632" xr:uid="{AF03C014-5702-49DF-B0F6-D07FE4EC10DF}"/>
    <cellStyle name="Normal 46 9" xfId="6633" xr:uid="{67E05BAD-561E-444D-9C37-FF4983D91B1F}"/>
    <cellStyle name="Normal 47" xfId="887" xr:uid="{00000000-0005-0000-0000-000087050000}"/>
    <cellStyle name="Normal 47 10" xfId="6635" xr:uid="{5E337276-609F-4B12-9ED9-F9BB8B165639}"/>
    <cellStyle name="Normal 47 11" xfId="6636" xr:uid="{DF43AE51-AA0A-411A-8D8A-53E71B060394}"/>
    <cellStyle name="Normal 47 12" xfId="6637" xr:uid="{DB0664E8-0A2F-4697-897A-FC432F109D97}"/>
    <cellStyle name="Normal 47 13" xfId="6638" xr:uid="{C4D49727-52DB-4C27-87CD-EE4686169E77}"/>
    <cellStyle name="Normal 47 14" xfId="6639" xr:uid="{BE2623BE-7EFD-423A-8201-4DF5696DBFF3}"/>
    <cellStyle name="Normal 47 15" xfId="6640" xr:uid="{6F7A0889-9C10-4BFA-B5DF-E26C1B8D3D21}"/>
    <cellStyle name="Normal 47 16" xfId="6641" xr:uid="{9A1D8755-6A99-4507-B3D4-C150E2BDFECF}"/>
    <cellStyle name="Normal 47 17" xfId="6642" xr:uid="{F90D0034-2208-4AB4-85BB-B2E1C7E1AAAD}"/>
    <cellStyle name="Normal 47 18" xfId="6643" xr:uid="{AC52FEF7-5C0A-4003-8505-F1CE9953130E}"/>
    <cellStyle name="Normal 47 19" xfId="6644" xr:uid="{364E97AA-6D89-4EAF-90DB-1ED9D63F75E6}"/>
    <cellStyle name="Normal 47 2" xfId="2171" xr:uid="{00000000-0005-0000-0000-000088050000}"/>
    <cellStyle name="Normal 47 2 2" xfId="46824" xr:uid="{ADD619F7-1EF7-4E04-BFC1-523DDFC35922}"/>
    <cellStyle name="Normal 47 2 3" xfId="6645" xr:uid="{9F1FD2F1-803D-4605-BCCB-EC0F3797B19F}"/>
    <cellStyle name="Normal 47 20" xfId="6646" xr:uid="{76521AF3-5364-4FD7-B9CE-906D0B69C396}"/>
    <cellStyle name="Normal 47 21" xfId="6647" xr:uid="{D1C6D07A-C044-4778-AE8C-A2AE835F767F}"/>
    <cellStyle name="Normal 47 22" xfId="6648" xr:uid="{B1D769B6-655D-4E59-9A25-2B13686A4025}"/>
    <cellStyle name="Normal 47 23" xfId="6649" xr:uid="{00826782-9C1D-4BEE-B286-92279E2C6B27}"/>
    <cellStyle name="Normal 47 24" xfId="6650" xr:uid="{1F044101-F0BA-415E-AAE9-8E6FB44A9FFD}"/>
    <cellStyle name="Normal 47 25" xfId="6651" xr:uid="{F341F165-68BA-40E4-BCA4-CDB5EA400CF8}"/>
    <cellStyle name="Normal 47 26" xfId="6652" xr:uid="{7351A590-E21B-49A4-8911-286C7534A478}"/>
    <cellStyle name="Normal 47 27" xfId="6653" xr:uid="{8701ACE4-3BE6-40E1-BD54-5A9BEB7A7E63}"/>
    <cellStyle name="Normal 47 28" xfId="6654" xr:uid="{13DEC552-B9DC-42CF-AF52-B8C94DF0E3D3}"/>
    <cellStyle name="Normal 47 29" xfId="6655" xr:uid="{98CF2297-0A64-4C56-AB2A-36E93298671D}"/>
    <cellStyle name="Normal 47 3" xfId="6656" xr:uid="{046BCB6C-B2B7-4D6F-83A7-D93D12E57A4C}"/>
    <cellStyle name="Normal 47 30" xfId="6657" xr:uid="{544372F0-8AE8-4DED-A081-6EBA9C444BA5}"/>
    <cellStyle name="Normal 47 31" xfId="6658" xr:uid="{C357E22B-E416-4D60-891F-3BB73C4E9D77}"/>
    <cellStyle name="Normal 47 32" xfId="6659" xr:uid="{14B5D91A-E3D5-40FD-AFE2-E4855A510949}"/>
    <cellStyle name="Normal 47 33" xfId="6660" xr:uid="{D4AE7907-391D-401B-A24E-0B5C7A61C1C3}"/>
    <cellStyle name="Normal 47 34" xfId="6661" xr:uid="{3B5CF642-D984-4898-9D3B-27C0EA17157C}"/>
    <cellStyle name="Normal 47 35" xfId="9728" xr:uid="{67D4E106-DFC7-423E-899A-E53D67C92749}"/>
    <cellStyle name="Normal 47 35 2" xfId="15289" xr:uid="{1A50243C-C263-44C5-95C0-D96412DBBEAF}"/>
    <cellStyle name="Normal 47 36" xfId="45990" xr:uid="{6B87CB1A-4870-4E74-BBC9-9B0316E62800}"/>
    <cellStyle name="Normal 47 37" xfId="6634" xr:uid="{8BBD8916-5610-4818-A62B-8C6EDA6584A4}"/>
    <cellStyle name="Normal 47 4" xfId="6662" xr:uid="{7A908760-30B0-4364-901A-F2343FA2D6DE}"/>
    <cellStyle name="Normal 47 5" xfId="6663" xr:uid="{90364DBE-CDE1-4C60-AA5C-88F6D56D6919}"/>
    <cellStyle name="Normal 47 6" xfId="6664" xr:uid="{425BAFE1-06FF-4B26-8D96-6A78529F97F1}"/>
    <cellStyle name="Normal 47 7" xfId="6665" xr:uid="{86774092-23A1-426F-84F2-AC3AE360C65B}"/>
    <cellStyle name="Normal 47 8" xfId="6666" xr:uid="{4B5077EE-EB5E-4C1F-993B-AE20FDDC3964}"/>
    <cellStyle name="Normal 47 9" xfId="6667" xr:uid="{62370E68-1605-4AA0-A2A0-1367014FB5C6}"/>
    <cellStyle name="Normal 48" xfId="888" xr:uid="{00000000-0005-0000-0000-000089050000}"/>
    <cellStyle name="Normal 48 10" xfId="6669" xr:uid="{FC2F86E5-2E75-4B21-A749-A26A0A20A2A5}"/>
    <cellStyle name="Normal 48 11" xfId="6670" xr:uid="{07E0E00D-10CA-4CBC-803C-DA1659B995F2}"/>
    <cellStyle name="Normal 48 12" xfId="6671" xr:uid="{40A6DD7D-2295-4455-ACAD-1A92D0D9F5CB}"/>
    <cellStyle name="Normal 48 13" xfId="6672" xr:uid="{09C4DBBC-6994-4BF7-B2AF-9B82E6A52717}"/>
    <cellStyle name="Normal 48 14" xfId="6673" xr:uid="{DE8156D3-2E89-4563-A020-366A765AE120}"/>
    <cellStyle name="Normal 48 15" xfId="6674" xr:uid="{AA53E255-3B70-4E85-8259-9D2C76028BE3}"/>
    <cellStyle name="Normal 48 16" xfId="6675" xr:uid="{05356A7C-C0A9-4C8B-8775-353910188534}"/>
    <cellStyle name="Normal 48 17" xfId="6676" xr:uid="{B9C4089B-82E4-4A2B-96A7-DAAACFADF9DC}"/>
    <cellStyle name="Normal 48 18" xfId="6677" xr:uid="{10AA73B0-CCBC-48FA-A5AD-7C9EFF1BD0F3}"/>
    <cellStyle name="Normal 48 19" xfId="6678" xr:uid="{6A26F003-4384-4E26-B2D3-20B40529574C}"/>
    <cellStyle name="Normal 48 2" xfId="2172" xr:uid="{00000000-0005-0000-0000-00008A050000}"/>
    <cellStyle name="Normal 48 2 2" xfId="46825" xr:uid="{C48208F1-8AB3-492A-B6F1-F15B0ACA3A5E}"/>
    <cellStyle name="Normal 48 2 3" xfId="6679" xr:uid="{AB6BC66C-DB94-455E-BF94-C94955B47FEF}"/>
    <cellStyle name="Normal 48 20" xfId="6680" xr:uid="{2CA3EF96-A004-4B4D-A5D5-F9B656E7330B}"/>
    <cellStyle name="Normal 48 21" xfId="6681" xr:uid="{A11B9BCF-4A65-4980-9799-02422D743A70}"/>
    <cellStyle name="Normal 48 22" xfId="6682" xr:uid="{BBE4ACC0-0F1C-4E23-9505-961E7BB96EA8}"/>
    <cellStyle name="Normal 48 23" xfId="6683" xr:uid="{2AB9B177-25C3-4D33-B1E6-4428FE1DA7DF}"/>
    <cellStyle name="Normal 48 24" xfId="6684" xr:uid="{14DC9515-BF4B-4874-B1E6-0CF0B9D16B9A}"/>
    <cellStyle name="Normal 48 25" xfId="6685" xr:uid="{2E119345-13FA-4F22-B7F6-A34495F09ABF}"/>
    <cellStyle name="Normal 48 26" xfId="6686" xr:uid="{3439793D-028D-4E80-9134-4D2813D2A5A5}"/>
    <cellStyle name="Normal 48 27" xfId="6687" xr:uid="{678DD9CB-96DD-4EC2-B234-3A27330424E4}"/>
    <cellStyle name="Normal 48 28" xfId="6688" xr:uid="{6BBD411C-60F6-409E-9A98-8F5D204B77CE}"/>
    <cellStyle name="Normal 48 29" xfId="6689" xr:uid="{69C73A12-9131-4C24-89CF-8C646139F65F}"/>
    <cellStyle name="Normal 48 3" xfId="6690" xr:uid="{C7EB0F54-F0B6-457C-BAD3-AC2DCA66E4C6}"/>
    <cellStyle name="Normal 48 30" xfId="6691" xr:uid="{0DBEB186-2C2B-4BF7-AD28-47FC3695E8BF}"/>
    <cellStyle name="Normal 48 31" xfId="6692" xr:uid="{491C662E-DC42-423B-8F4F-8A574D8AE862}"/>
    <cellStyle name="Normal 48 32" xfId="6693" xr:uid="{A3B18A1D-9C4C-4952-9B9F-471C566F81A0}"/>
    <cellStyle name="Normal 48 33" xfId="6694" xr:uid="{82259D1B-4370-4E6D-846E-CB16D933B6F7}"/>
    <cellStyle name="Normal 48 34" xfId="6695" xr:uid="{0790748B-5614-4B3E-A196-3BB7A08D5AFE}"/>
    <cellStyle name="Normal 48 35" xfId="6696" xr:uid="{F91DA588-251E-459E-B09C-546438A3DE1A}"/>
    <cellStyle name="Normal 48 36" xfId="6697" xr:uid="{DF10ADD7-D7A6-401E-AF8E-4BBE7A6B9C85}"/>
    <cellStyle name="Normal 48 37" xfId="6698" xr:uid="{1348347A-F22B-4566-ABBF-1D6640C2E477}"/>
    <cellStyle name="Normal 48 38" xfId="6699" xr:uid="{85970F54-95B9-4AD6-A525-0DAE1061D54F}"/>
    <cellStyle name="Normal 48 39" xfId="6700" xr:uid="{8B531E19-E35E-4598-9EA7-DF6CD16FEF85}"/>
    <cellStyle name="Normal 48 4" xfId="6701" xr:uid="{1BAF1776-56AB-483B-8C2C-E51ABC47343B}"/>
    <cellStyle name="Normal 48 40" xfId="6702" xr:uid="{A5A42232-FDE7-4C53-B698-8A259870AACF}"/>
    <cellStyle name="Normal 48 41" xfId="6703" xr:uid="{F12E5461-425E-4D4B-8770-488740F276C8}"/>
    <cellStyle name="Normal 48 42" xfId="6704" xr:uid="{9729E354-44D2-4D86-9A57-03F3A8E10E45}"/>
    <cellStyle name="Normal 48 43" xfId="6705" xr:uid="{B27F56CF-A88C-4A3B-98BF-92D138ABF3CA}"/>
    <cellStyle name="Normal 48 44" xfId="6706" xr:uid="{E440297B-72E6-47CF-B745-06BF4DCC5014}"/>
    <cellStyle name="Normal 48 45" xfId="6707" xr:uid="{4DDE54AA-8C3E-40FE-9D6A-4717F0D6FC4B}"/>
    <cellStyle name="Normal 48 46" xfId="6708" xr:uid="{6FC51088-C31C-44EC-AAC9-41A65573F31B}"/>
    <cellStyle name="Normal 48 47" xfId="6709" xr:uid="{6D871E5B-3C72-438D-8268-D66FC2612321}"/>
    <cellStyle name="Normal 48 48" xfId="6710" xr:uid="{DDC2CADF-0831-450C-9575-66FF9593DE89}"/>
    <cellStyle name="Normal 48 49" xfId="6711" xr:uid="{BDD5AA2E-05E9-4E5F-964A-B718A47206E3}"/>
    <cellStyle name="Normal 48 5" xfId="6712" xr:uid="{0B890799-760F-4D65-92CC-ED1981858323}"/>
    <cellStyle name="Normal 48 50" xfId="6713" xr:uid="{145C0371-502F-4CA5-B44F-1CF7081A3A8C}"/>
    <cellStyle name="Normal 48 51" xfId="6714" xr:uid="{54D72262-28CB-435D-8BAA-C3E37559C1BD}"/>
    <cellStyle name="Normal 48 52" xfId="6715" xr:uid="{A659F532-8999-4DC6-9691-D6C7808486F9}"/>
    <cellStyle name="Normal 48 53" xfId="6716" xr:uid="{7B84905A-864A-442C-98BD-E8BE52EC8F91}"/>
    <cellStyle name="Normal 48 54" xfId="6717" xr:uid="{C058E9C6-19D5-404C-9F3E-776D28EB4369}"/>
    <cellStyle name="Normal 48 55" xfId="6718" xr:uid="{4C1FC364-581A-4DE3-97C9-C252F750CA88}"/>
    <cellStyle name="Normal 48 56" xfId="6719" xr:uid="{F78375B7-4F10-43AC-9981-227120842A51}"/>
    <cellStyle name="Normal 48 57" xfId="6720" xr:uid="{38C61CE4-C056-424E-B14F-CEA4B347509B}"/>
    <cellStyle name="Normal 48 58" xfId="6721" xr:uid="{C07E4A98-A11B-4A9B-A9C3-74002D0D5CB6}"/>
    <cellStyle name="Normal 48 59" xfId="6722" xr:uid="{5051ED53-40D3-4522-B29B-3D8A7531E434}"/>
    <cellStyle name="Normal 48 6" xfId="6723" xr:uid="{14F76DF9-A83E-423E-9679-9E08015C3277}"/>
    <cellStyle name="Normal 48 60" xfId="6724" xr:uid="{CD151863-CC4E-4064-AB35-A7143DED85D7}"/>
    <cellStyle name="Normal 48 61" xfId="6725" xr:uid="{668AEB4D-0087-44EC-9C07-9821462DB415}"/>
    <cellStyle name="Normal 48 62" xfId="9729" xr:uid="{4E6155CC-09C5-4A56-B9AA-622D9E933F03}"/>
    <cellStyle name="Normal 48 63" xfId="45991" xr:uid="{7E3915CF-F3ED-47C3-A87C-8CDFF1606339}"/>
    <cellStyle name="Normal 48 64" xfId="6668" xr:uid="{520CEF03-F771-4A94-9CA0-5ECF2C5F6F0D}"/>
    <cellStyle name="Normal 48 7" xfId="6726" xr:uid="{B6800C1C-D71A-495C-A020-6EAA2AF5D225}"/>
    <cellStyle name="Normal 48 8" xfId="6727" xr:uid="{34692D9A-843C-4638-9D65-889E0337DF97}"/>
    <cellStyle name="Normal 48 9" xfId="6728" xr:uid="{E53B1B14-1426-45F2-9E5D-032A00EAAAB5}"/>
    <cellStyle name="Normal 49" xfId="889" xr:uid="{00000000-0005-0000-0000-00008B050000}"/>
    <cellStyle name="Normal 49 10" xfId="6730" xr:uid="{7F1CB7A9-8EE0-4A37-BFA5-D79768748E0B}"/>
    <cellStyle name="Normal 49 10 2" xfId="6731" xr:uid="{5D488015-8239-491D-810B-A33272C7C868}"/>
    <cellStyle name="Normal 49 10 3" xfId="6732" xr:uid="{FFB9B48C-27B2-453D-902D-D439331D3BB8}"/>
    <cellStyle name="Normal 49 10 4" xfId="6733" xr:uid="{80CFD6F0-A16F-4A8F-947D-61ED810F7127}"/>
    <cellStyle name="Normal 49 10 5" xfId="6734" xr:uid="{54A36F65-7443-41CC-B815-E4E7DBABE989}"/>
    <cellStyle name="Normal 49 10 5 2" xfId="6735" xr:uid="{73A1DA8A-4913-41DD-82E0-3FCE80425D88}"/>
    <cellStyle name="Normal 49 10 5 2 2" xfId="6736" xr:uid="{DC6B33BE-E31F-40E1-AB65-EB88FB8A56FE}"/>
    <cellStyle name="Normal 49 10 5 3" xfId="6737" xr:uid="{FE748F68-911B-4DF8-A71B-CDA429977708}"/>
    <cellStyle name="Normal 49 10 5 4" xfId="6738" xr:uid="{FB7CB643-0D03-43BD-8E27-47C1CB97096E}"/>
    <cellStyle name="Normal 49 10 5 5" xfId="6739" xr:uid="{653D4332-4D1C-45BA-A6A6-2E2019961917}"/>
    <cellStyle name="Normal 49 10 5 6" xfId="6740" xr:uid="{AA92C167-D7ED-4E8B-921F-7090DBB5C82C}"/>
    <cellStyle name="Normal 49 10 5 7" xfId="6741" xr:uid="{F5DD7287-280A-404E-822C-002A1819C334}"/>
    <cellStyle name="Normal 49 10 6" xfId="6742" xr:uid="{4974C8DC-A00C-42B4-A15A-182502768156}"/>
    <cellStyle name="Normal 49 10 7" xfId="6743" xr:uid="{7EF9D39F-31A3-4163-B9CE-2D4F87DCEEFC}"/>
    <cellStyle name="Normal 49 11" xfId="6744" xr:uid="{B75643C7-53E5-4505-B77B-CFBB926FD37A}"/>
    <cellStyle name="Normal 49 11 2" xfId="6745" xr:uid="{30C1F07F-C200-416E-B7CD-13039FA364C9}"/>
    <cellStyle name="Normal 49 11 3" xfId="6746" xr:uid="{E606BBB4-6F92-4355-9010-8672E8B275A6}"/>
    <cellStyle name="Normal 49 11 4" xfId="6747" xr:uid="{485390D1-AD5D-466A-9B7D-967691698EA0}"/>
    <cellStyle name="Normal 49 11 5" xfId="6748" xr:uid="{5CB95A1D-0F98-47B3-9ED4-0D80E3030458}"/>
    <cellStyle name="Normal 49 11 5 2" xfId="6749" xr:uid="{21555693-B561-461D-9196-34DCFCB54C34}"/>
    <cellStyle name="Normal 49 11 5 2 2" xfId="6750" xr:uid="{19FE8014-1007-4A7E-87C1-C392CAE6B89F}"/>
    <cellStyle name="Normal 49 11 5 3" xfId="6751" xr:uid="{476C24B8-89B2-48B5-9E2E-9D9A43198525}"/>
    <cellStyle name="Normal 49 11 5 4" xfId="6752" xr:uid="{0CB999C7-91BB-4CFE-8522-291E80DE3281}"/>
    <cellStyle name="Normal 49 11 5 5" xfId="6753" xr:uid="{5CB321AD-3777-4871-A2AE-87DD0DB5ED27}"/>
    <cellStyle name="Normal 49 11 5 6" xfId="6754" xr:uid="{CBE2CC7B-C0BD-44D4-B454-EC40A87B830A}"/>
    <cellStyle name="Normal 49 11 5 7" xfId="6755" xr:uid="{90D505A6-F73E-4E69-8AB4-CDAE1147BAD4}"/>
    <cellStyle name="Normal 49 11 6" xfId="6756" xr:uid="{9D1E6A7D-E66D-4E2F-8FC4-3D43AAF3AA41}"/>
    <cellStyle name="Normal 49 11 7" xfId="6757" xr:uid="{995DDF77-CF32-494F-B6EE-35D2A57E965F}"/>
    <cellStyle name="Normal 49 12" xfId="6758" xr:uid="{F094591D-4951-4F9E-B060-46D46CC560BA}"/>
    <cellStyle name="Normal 49 12 2" xfId="6759" xr:uid="{C1EFE2EE-BFA7-4F5B-9A99-A13644CD2330}"/>
    <cellStyle name="Normal 49 12 3" xfId="6760" xr:uid="{F20268C9-2F66-4D8F-A37E-49B673D911B6}"/>
    <cellStyle name="Normal 49 12 4" xfId="6761" xr:uid="{81F29A30-168B-4AED-9DF4-47D15B760B20}"/>
    <cellStyle name="Normal 49 12 5" xfId="6762" xr:uid="{62187C1E-FA53-438C-BF9B-2A0B1BEC5149}"/>
    <cellStyle name="Normal 49 12 5 2" xfId="6763" xr:uid="{01D19407-74FB-4840-A19F-EA6D3FB1695C}"/>
    <cellStyle name="Normal 49 12 5 2 2" xfId="6764" xr:uid="{51DF4616-B518-4353-B885-B76AE2F035DA}"/>
    <cellStyle name="Normal 49 12 5 3" xfId="6765" xr:uid="{7FFDC2FF-AB6C-4C62-96B6-FBC9595AAE3D}"/>
    <cellStyle name="Normal 49 12 5 4" xfId="6766" xr:uid="{BC82C230-C332-4325-886F-06E3B20F3DB2}"/>
    <cellStyle name="Normal 49 12 5 5" xfId="6767" xr:uid="{83A25E13-9019-46CC-855F-BB0ECACCA065}"/>
    <cellStyle name="Normal 49 12 5 6" xfId="6768" xr:uid="{04A04B0B-1355-45C9-9E16-F0A791F64B5B}"/>
    <cellStyle name="Normal 49 12 5 7" xfId="6769" xr:uid="{7B5ED757-F181-4912-B91F-B6A91A0DAE38}"/>
    <cellStyle name="Normal 49 12 6" xfId="6770" xr:uid="{11F88E94-0DEB-4982-A33C-840FF8586AFB}"/>
    <cellStyle name="Normal 49 12 7" xfId="6771" xr:uid="{A15FAB78-7AB7-40E0-B9E8-C3FD39FC024A}"/>
    <cellStyle name="Normal 49 13" xfId="9730" xr:uid="{793127C4-4CEA-409F-94F9-2E64165EB910}"/>
    <cellStyle name="Normal 49 13 2" xfId="15290" xr:uid="{767A0350-FB17-4826-AAF1-D8D091765F8F}"/>
    <cellStyle name="Normal 49 14" xfId="45992" xr:uid="{AC107B5F-0C14-445B-8D12-827359F1374C}"/>
    <cellStyle name="Normal 49 15" xfId="6729" xr:uid="{D2E1FC6B-1CA3-4D28-98AA-9CF78FF6EA39}"/>
    <cellStyle name="Normal 49 2" xfId="2173" xr:uid="{00000000-0005-0000-0000-00008C050000}"/>
    <cellStyle name="Normal 49 2 2" xfId="6773" xr:uid="{1915FA2D-4654-4557-BEAA-D566982A505A}"/>
    <cellStyle name="Normal 49 2 3" xfId="6774" xr:uid="{CD786711-F07A-4AA8-9701-5A138F450EA7}"/>
    <cellStyle name="Normal 49 2 4" xfId="6775" xr:uid="{B205C6BC-7EAA-4709-852B-976A2043A0DD}"/>
    <cellStyle name="Normal 49 2 5" xfId="6776" xr:uid="{5DA9CA56-F650-4032-820B-593993C28597}"/>
    <cellStyle name="Normal 49 2 5 2" xfId="6777" xr:uid="{27F849CF-6184-4FEE-94A8-3F12675DB6EA}"/>
    <cellStyle name="Normal 49 2 5 2 2" xfId="6778" xr:uid="{F7142F0C-F7EE-4734-BBE7-4A31C194E381}"/>
    <cellStyle name="Normal 49 2 5 3" xfId="6779" xr:uid="{0A105F69-E976-44A7-9E19-34325FE0D879}"/>
    <cellStyle name="Normal 49 2 5 4" xfId="6780" xr:uid="{C341F47A-953E-473B-BFC8-4B7AFCDAB1D8}"/>
    <cellStyle name="Normal 49 2 5 5" xfId="6781" xr:uid="{AD32CA45-AFE1-4BAC-BDCE-278883698A3A}"/>
    <cellStyle name="Normal 49 2 5 6" xfId="6782" xr:uid="{D803C5E9-FA87-46F1-9C2C-A1EB59EE370C}"/>
    <cellStyle name="Normal 49 2 5 7" xfId="6783" xr:uid="{6BDC3DDB-6974-4865-AD8E-59B4E658F1D6}"/>
    <cellStyle name="Normal 49 2 6" xfId="6784" xr:uid="{4BED73DC-66B8-48EE-8D41-6D853368F862}"/>
    <cellStyle name="Normal 49 2 7" xfId="6785" xr:uid="{1B9DA729-2B2C-4ECA-967C-8D0BFD89D381}"/>
    <cellStyle name="Normal 49 2 8" xfId="46826" xr:uid="{860E5730-AC4C-432A-8BE7-00FD22D6233D}"/>
    <cellStyle name="Normal 49 2 9" xfId="6772" xr:uid="{542CC07B-1EA9-4A7F-8244-5E07570CB8A4}"/>
    <cellStyle name="Normal 49 3" xfId="6786" xr:uid="{9345B5DE-EA35-4ABC-BC65-6E71CF736A99}"/>
    <cellStyle name="Normal 49 3 2" xfId="6787" xr:uid="{EE62CE3F-9B1A-4015-B01E-210DFEB3462E}"/>
    <cellStyle name="Normal 49 3 3" xfId="6788" xr:uid="{FC457D40-DF78-457A-81AC-DC697EA245A9}"/>
    <cellStyle name="Normal 49 3 4" xfId="6789" xr:uid="{2117F194-C2D1-410D-9335-B92E17103297}"/>
    <cellStyle name="Normal 49 3 5" xfId="6790" xr:uid="{384FF135-0046-408F-9FEB-B5ED555AF4E4}"/>
    <cellStyle name="Normal 49 3 5 2" xfId="6791" xr:uid="{B3D92405-0773-46F3-A0CB-EE5451A8361C}"/>
    <cellStyle name="Normal 49 3 5 2 2" xfId="6792" xr:uid="{6AD9F143-1F8A-4433-9A4D-EF2DE892D2BF}"/>
    <cellStyle name="Normal 49 3 5 3" xfId="6793" xr:uid="{1FAE4F13-989C-45CA-809B-FB40989A4707}"/>
    <cellStyle name="Normal 49 3 5 4" xfId="6794" xr:uid="{7C7ECC08-2A20-4640-A4CB-C5DE3B5DF81D}"/>
    <cellStyle name="Normal 49 3 5 5" xfId="6795" xr:uid="{CFAE9734-198F-4E41-9EEF-36CCBDB696EF}"/>
    <cellStyle name="Normal 49 3 5 6" xfId="6796" xr:uid="{22C4D42B-185F-4921-8602-F9CF3842BCCD}"/>
    <cellStyle name="Normal 49 3 5 7" xfId="6797" xr:uid="{47D22F77-2D00-43C4-9B5D-8391D1FF8D8D}"/>
    <cellStyle name="Normal 49 3 6" xfId="6798" xr:uid="{81BBC133-44F2-42BF-A2DD-E6ECDF0C38E5}"/>
    <cellStyle name="Normal 49 3 7" xfId="6799" xr:uid="{3E9188CE-1F6F-4A0F-8F18-8AA72241BF8A}"/>
    <cellStyle name="Normal 49 4" xfId="6800" xr:uid="{AEA996AD-A999-4AB3-B97C-94D47057184C}"/>
    <cellStyle name="Normal 49 4 2" xfId="6801" xr:uid="{360F63F7-259C-4C64-89C8-1DC767805EDA}"/>
    <cellStyle name="Normal 49 4 3" xfId="6802" xr:uid="{F3B420AA-9F9C-430F-83EC-9356600134A0}"/>
    <cellStyle name="Normal 49 4 4" xfId="6803" xr:uid="{FAA97531-B474-4A40-9209-6463B2DBDD86}"/>
    <cellStyle name="Normal 49 4 5" xfId="6804" xr:uid="{9C5EBDDF-EF38-437A-9DAC-2105B14276C7}"/>
    <cellStyle name="Normal 49 4 5 2" xfId="6805" xr:uid="{09744E28-D825-4600-BEDC-E3971A7EF991}"/>
    <cellStyle name="Normal 49 4 5 2 2" xfId="6806" xr:uid="{BD57F950-8EA3-4D98-8527-0A5DFA84797F}"/>
    <cellStyle name="Normal 49 4 5 3" xfId="6807" xr:uid="{8650C818-8627-4111-B1F3-AC029363CE1B}"/>
    <cellStyle name="Normal 49 4 5 4" xfId="6808" xr:uid="{FFF44602-2C4E-4C5C-B700-07D92E4D038A}"/>
    <cellStyle name="Normal 49 4 5 5" xfId="6809" xr:uid="{CF24037B-24C1-4179-A8AD-67A0A1A36D2B}"/>
    <cellStyle name="Normal 49 4 5 6" xfId="6810" xr:uid="{726F4FBA-9A63-43DD-9ECB-A54DB36A7356}"/>
    <cellStyle name="Normal 49 4 5 7" xfId="6811" xr:uid="{613E9139-CF9A-49DC-85C1-A39EE1C3CF31}"/>
    <cellStyle name="Normal 49 4 6" xfId="6812" xr:uid="{642775BC-A18E-465A-B899-F253BF6B41A9}"/>
    <cellStyle name="Normal 49 4 7" xfId="6813" xr:uid="{85E23393-D74B-49E8-A43B-CC254013397D}"/>
    <cellStyle name="Normal 49 5" xfId="6814" xr:uid="{7260954F-0885-4024-8EB6-6FD49DAFEB87}"/>
    <cellStyle name="Normal 49 5 2" xfId="6815" xr:uid="{53875FC6-9C17-4838-91B5-2AF6A59B6636}"/>
    <cellStyle name="Normal 49 5 3" xfId="6816" xr:uid="{C7C4D93E-0FD7-47DC-B851-DFC075F43508}"/>
    <cellStyle name="Normal 49 5 4" xfId="6817" xr:uid="{D1657078-96F7-4A9D-A3BE-D6CE879264C9}"/>
    <cellStyle name="Normal 49 5 5" xfId="6818" xr:uid="{8EC5E10F-2DE1-479F-AAC2-70607B6C6324}"/>
    <cellStyle name="Normal 49 5 5 2" xfId="6819" xr:uid="{B8FD07C7-DA78-406A-8A23-F22BAF283B11}"/>
    <cellStyle name="Normal 49 5 5 2 2" xfId="6820" xr:uid="{F6CB1873-68F3-4F15-A103-98E7DC61FD04}"/>
    <cellStyle name="Normal 49 5 5 3" xfId="6821" xr:uid="{013FE3DF-7B8C-4195-856D-374A1CCC5337}"/>
    <cellStyle name="Normal 49 5 5 4" xfId="6822" xr:uid="{4640E52F-77A9-4733-A5F5-A225F6CCA064}"/>
    <cellStyle name="Normal 49 5 5 5" xfId="6823" xr:uid="{7559C885-6648-49F6-A6C1-38AB8F0E1420}"/>
    <cellStyle name="Normal 49 5 5 6" xfId="6824" xr:uid="{4CE69362-E4FC-4E18-9021-8FB9D9DD0639}"/>
    <cellStyle name="Normal 49 5 5 7" xfId="6825" xr:uid="{2A9FE3F5-9D13-4DE9-98F3-4C2D8DBD6212}"/>
    <cellStyle name="Normal 49 5 6" xfId="6826" xr:uid="{2976F163-EEE3-4C6A-AA59-205D6377349A}"/>
    <cellStyle name="Normal 49 5 7" xfId="6827" xr:uid="{61B0B7E7-0C08-48C8-8238-82314EA0EF5A}"/>
    <cellStyle name="Normal 49 6" xfId="6828" xr:uid="{0CC38B41-2E69-4B13-B5F1-9F62BD7881B0}"/>
    <cellStyle name="Normal 49 6 2" xfId="6829" xr:uid="{06CFDB48-0745-4E5F-9632-45C6988A8CBC}"/>
    <cellStyle name="Normal 49 6 3" xfId="6830" xr:uid="{A5173AF8-0D27-4E39-97C2-179D047E73B7}"/>
    <cellStyle name="Normal 49 6 4" xfId="6831" xr:uid="{9E4C2369-043A-4166-A7DC-6E82A73B3583}"/>
    <cellStyle name="Normal 49 6 5" xfId="6832" xr:uid="{27D16F08-AAD1-4F42-BA62-79457F6708EE}"/>
    <cellStyle name="Normal 49 6 5 2" xfId="6833" xr:uid="{86605D0B-5627-40C8-A6D5-34669D942036}"/>
    <cellStyle name="Normal 49 6 5 2 2" xfId="6834" xr:uid="{6BCBB89E-E509-4B9C-A0AA-234FE507BD65}"/>
    <cellStyle name="Normal 49 6 5 3" xfId="6835" xr:uid="{0346367D-0DCE-42E1-804E-7ED0BCC9D9DF}"/>
    <cellStyle name="Normal 49 6 5 4" xfId="6836" xr:uid="{C07030DB-A1EB-4673-A678-7032BC1A4FE7}"/>
    <cellStyle name="Normal 49 6 5 5" xfId="6837" xr:uid="{88AA0502-4609-433D-A57B-5B73E8A10CA8}"/>
    <cellStyle name="Normal 49 6 5 6" xfId="6838" xr:uid="{411F86FE-4196-489A-A510-C5B9E2E71C99}"/>
    <cellStyle name="Normal 49 6 5 7" xfId="6839" xr:uid="{02248A73-22DE-4587-A48E-EA303AE8547B}"/>
    <cellStyle name="Normal 49 6 6" xfId="6840" xr:uid="{B0EAB156-E121-4C37-820E-19CBBA5AF176}"/>
    <cellStyle name="Normal 49 6 7" xfId="6841" xr:uid="{1782DDA0-8C78-4A75-A124-7315C2692DC3}"/>
    <cellStyle name="Normal 49 7" xfId="6842" xr:uid="{3024BC6F-4216-4BDD-8E09-9D62B5B0ADCD}"/>
    <cellStyle name="Normal 49 7 2" xfId="6843" xr:uid="{740E184D-87F0-4F24-8075-95D08EF513FF}"/>
    <cellStyle name="Normal 49 7 3" xfId="6844" xr:uid="{3FA190C8-F925-4B40-9111-FDA43F51045A}"/>
    <cellStyle name="Normal 49 7 4" xfId="6845" xr:uid="{FD8E4F6D-0EC7-4C59-A9BE-72FA8400C5C3}"/>
    <cellStyle name="Normal 49 7 5" xfId="6846" xr:uid="{8E27C968-4706-4C09-A921-33895810CCF7}"/>
    <cellStyle name="Normal 49 7 5 2" xfId="6847" xr:uid="{6B71C652-2A2A-4B2F-B304-2F9176024F6C}"/>
    <cellStyle name="Normal 49 7 5 2 2" xfId="6848" xr:uid="{1D1EF04F-A8B0-49F7-A76D-764C193DD5FB}"/>
    <cellStyle name="Normal 49 7 5 3" xfId="6849" xr:uid="{D5CA8B12-8FA4-4314-B674-A74B3445B384}"/>
    <cellStyle name="Normal 49 7 5 4" xfId="6850" xr:uid="{E87F604F-B858-4B96-941D-E82B78D13B8D}"/>
    <cellStyle name="Normal 49 7 5 5" xfId="6851" xr:uid="{7E74E489-2361-4B12-8186-7C9B905DBFAD}"/>
    <cellStyle name="Normal 49 7 5 6" xfId="6852" xr:uid="{50BB6B60-91FD-47EB-8766-5EE29B9DC068}"/>
    <cellStyle name="Normal 49 7 5 7" xfId="6853" xr:uid="{07B0A50B-21E3-4E76-9654-D948DD2448C8}"/>
    <cellStyle name="Normal 49 7 6" xfId="6854" xr:uid="{7A746D11-DCAD-4373-862E-7C2175B07EE1}"/>
    <cellStyle name="Normal 49 7 7" xfId="6855" xr:uid="{2E5B9151-2050-487B-981B-E68724E86742}"/>
    <cellStyle name="Normal 49 8" xfId="6856" xr:uid="{4DB776DA-8353-4523-AA4B-C831CC885AE1}"/>
    <cellStyle name="Normal 49 8 2" xfId="6857" xr:uid="{343FAE89-5F91-485C-AC36-CD41289529FF}"/>
    <cellStyle name="Normal 49 8 3" xfId="6858" xr:uid="{06B3B39A-D162-4487-8A0A-268B307C722B}"/>
    <cellStyle name="Normal 49 8 4" xfId="6859" xr:uid="{7CD38752-B12A-4D7F-816D-3564D03E0B9A}"/>
    <cellStyle name="Normal 49 8 5" xfId="6860" xr:uid="{D1C9E119-46FF-425F-8256-CE192E68A7D1}"/>
    <cellStyle name="Normal 49 8 5 2" xfId="6861" xr:uid="{77DFB5B1-98D6-4AFE-90DC-DABF77D6420D}"/>
    <cellStyle name="Normal 49 8 5 2 2" xfId="6862" xr:uid="{8880E2F3-3411-4CA6-9ACD-26EB5CE46516}"/>
    <cellStyle name="Normal 49 8 5 3" xfId="6863" xr:uid="{C8B4D047-C79E-4DBD-BDE4-3DBBD06D32B5}"/>
    <cellStyle name="Normal 49 8 5 4" xfId="6864" xr:uid="{32B6B73F-EA5C-4ED0-A9A7-D5E4F72E9661}"/>
    <cellStyle name="Normal 49 8 5 5" xfId="6865" xr:uid="{9BE5D08A-B3B3-47B4-9AB8-9F55E32C11D0}"/>
    <cellStyle name="Normal 49 8 5 6" xfId="6866" xr:uid="{8F34CB3E-FC2C-4178-A3C2-0FC4A47E5AFE}"/>
    <cellStyle name="Normal 49 8 5 7" xfId="6867" xr:uid="{7489FE37-F7F4-4358-AD55-7DA0BA2F2E15}"/>
    <cellStyle name="Normal 49 8 6" xfId="6868" xr:uid="{E5961674-C367-4668-B691-32A70FF1F7BF}"/>
    <cellStyle name="Normal 49 8 7" xfId="6869" xr:uid="{EB44448E-4164-4F18-A9C5-8523D1E006CC}"/>
    <cellStyle name="Normal 49 9" xfId="6870" xr:uid="{74ED6530-91C9-44BE-86F4-5262AEEDA2C6}"/>
    <cellStyle name="Normal 49 9 2" xfId="6871" xr:uid="{B78921A1-DF6E-4973-90B4-95F30C1E63C9}"/>
    <cellStyle name="Normal 49 9 3" xfId="6872" xr:uid="{D46FBB28-6335-4D5D-BFC0-2A2C0B3BDA86}"/>
    <cellStyle name="Normal 49 9 4" xfId="6873" xr:uid="{B16CF02C-08B1-4FD4-8668-8D61231E6E37}"/>
    <cellStyle name="Normal 49 9 5" xfId="6874" xr:uid="{DB658EBC-9F05-4C82-9994-A2062981E28B}"/>
    <cellStyle name="Normal 49 9 5 2" xfId="6875" xr:uid="{439312B1-A981-451A-ABB0-A16F3638EA73}"/>
    <cellStyle name="Normal 49 9 5 2 2" xfId="6876" xr:uid="{CD8FC19F-06D8-492A-9C68-8B7AB2514799}"/>
    <cellStyle name="Normal 49 9 5 3" xfId="6877" xr:uid="{37F72604-2328-416A-B13E-8268D3A6FD7D}"/>
    <cellStyle name="Normal 49 9 5 4" xfId="6878" xr:uid="{A5D5888B-C502-4672-A53C-51F5411EB85C}"/>
    <cellStyle name="Normal 49 9 5 5" xfId="6879" xr:uid="{21C7BC08-D326-498C-93FB-CA72901FCB43}"/>
    <cellStyle name="Normal 49 9 5 6" xfId="6880" xr:uid="{FE18B2E0-8FDF-4B1E-8186-21B70750EF99}"/>
    <cellStyle name="Normal 49 9 5 7" xfId="6881" xr:uid="{2B0C5DEE-F70E-47BB-A791-2B44DAB20B2C}"/>
    <cellStyle name="Normal 49 9 6" xfId="6882" xr:uid="{C5CCC233-BEEB-41BC-B2F5-2D1ED032DF96}"/>
    <cellStyle name="Normal 49 9 7" xfId="6883" xr:uid="{3DAAF4E0-8AC1-4A8E-819A-AE7856ABBB8D}"/>
    <cellStyle name="Normal 5" xfId="890" xr:uid="{00000000-0005-0000-0000-00008D050000}"/>
    <cellStyle name="Normal 5 10" xfId="6884" xr:uid="{F39F8849-BADC-43AF-8E7F-22D2F1DEE234}"/>
    <cellStyle name="Normal 5 10 2" xfId="6885" xr:uid="{BA8FC727-9730-4979-BEB4-A394381F48AB}"/>
    <cellStyle name="Normal 5 10 3" xfId="6886" xr:uid="{FC6E8DC9-727D-4C03-A123-EAE946B842C8}"/>
    <cellStyle name="Normal 5 10 4" xfId="6887" xr:uid="{09235234-FAB4-4A9C-8D2A-FFBAD4012292}"/>
    <cellStyle name="Normal 5 10 5" xfId="6888" xr:uid="{2B813B5E-E64F-42EE-9DB1-5F85756843A7}"/>
    <cellStyle name="Normal 5 10 6" xfId="6889" xr:uid="{6A9E3295-4033-4E00-AF3C-8B0CA72D6C60}"/>
    <cellStyle name="Normal 5 10 6 2" xfId="6890" xr:uid="{D069EF62-F1CC-48C9-84BA-6012F2F2A1D9}"/>
    <cellStyle name="Normal 5 10 6 2 2" xfId="6891" xr:uid="{DAD61166-402E-41C2-910B-734D4F54B06D}"/>
    <cellStyle name="Normal 5 10 6 3" xfId="6892" xr:uid="{A598270A-C5F3-409A-AE76-DD85440213B0}"/>
    <cellStyle name="Normal 5 10 6 4" xfId="6893" xr:uid="{85C96C12-E516-47A6-B392-8AFEC3717FB6}"/>
    <cellStyle name="Normal 5 10 6 5" xfId="6894" xr:uid="{77256E6B-8CAD-47C7-B3A7-0AD7E886FDFF}"/>
    <cellStyle name="Normal 5 10 6 6" xfId="6895" xr:uid="{03519B08-D6AC-40B1-9978-128DE009C0A5}"/>
    <cellStyle name="Normal 5 10 6 7" xfId="6896" xr:uid="{10CA669C-C779-40CD-9165-B609942A323D}"/>
    <cellStyle name="Normal 5 10 7" xfId="6897" xr:uid="{D9050CC9-9BAE-4AE2-A36A-67D0E4CD1D45}"/>
    <cellStyle name="Normal 5 10 8" xfId="6898" xr:uid="{93878CB7-C14E-4C71-A254-28B43C1D49AE}"/>
    <cellStyle name="Normal 5 11" xfId="6899" xr:uid="{E0BCCCF5-E386-4651-9B5C-792CD05AD0A8}"/>
    <cellStyle name="Normal 5 11 2" xfId="6900" xr:uid="{947CB2DE-0776-4033-9AA0-5B8E9E27F234}"/>
    <cellStyle name="Normal 5 11 3" xfId="6901" xr:uid="{6B044584-097A-47FD-AD42-40D863A2024E}"/>
    <cellStyle name="Normal 5 11 4" xfId="6902" xr:uid="{30D3EDB8-8025-4F65-8E75-7DB1792D0F2F}"/>
    <cellStyle name="Normal 5 11 5" xfId="6903" xr:uid="{109D2A1D-92A8-444E-ABBD-C5371F8A35DE}"/>
    <cellStyle name="Normal 5 11 6" xfId="6904" xr:uid="{D96E45DD-8705-4E6F-927E-3236E691C57F}"/>
    <cellStyle name="Normal 5 11 6 2" xfId="6905" xr:uid="{BE8A29F1-44E1-4E7B-BB93-112D8BEFDC65}"/>
    <cellStyle name="Normal 5 11 6 2 2" xfId="6906" xr:uid="{2B8BF4E0-36CA-4680-A959-5270F7FF5990}"/>
    <cellStyle name="Normal 5 11 6 3" xfId="6907" xr:uid="{F3059A15-D52E-45E9-81B1-CF33243C8E52}"/>
    <cellStyle name="Normal 5 11 6 4" xfId="6908" xr:uid="{2C768EA5-3027-4354-B907-CDC4E5345ED4}"/>
    <cellStyle name="Normal 5 11 6 5" xfId="6909" xr:uid="{26F041D5-3DB6-483D-9432-945123341CB1}"/>
    <cellStyle name="Normal 5 11 6 6" xfId="6910" xr:uid="{9B70A439-0513-48AB-8F4C-A6C5C388168B}"/>
    <cellStyle name="Normal 5 11 6 7" xfId="6911" xr:uid="{8A9DE4BE-F3CF-464E-92FD-236C114EAA24}"/>
    <cellStyle name="Normal 5 11 7" xfId="6912" xr:uid="{F92CBDB1-F314-4775-88D5-86E842A77391}"/>
    <cellStyle name="Normal 5 11 8" xfId="6913" xr:uid="{23679A38-C1AC-47BC-8E4B-AF648D35F33E}"/>
    <cellStyle name="Normal 5 12" xfId="6914" xr:uid="{C1542CCB-A94C-4E2F-8D3B-13AF2D5DC958}"/>
    <cellStyle name="Normal 5 12 2" xfId="6915" xr:uid="{1399B8B5-1D5F-4F11-BBE4-D2CDB0EEFC6B}"/>
    <cellStyle name="Normal 5 12 3" xfId="6916" xr:uid="{FC312B7E-33C9-450B-B685-71CAE1661327}"/>
    <cellStyle name="Normal 5 12 4" xfId="6917" xr:uid="{61A70E76-84CA-4448-A8AE-9481BBE5ECA0}"/>
    <cellStyle name="Normal 5 12 5" xfId="6918" xr:uid="{69DE87C8-40BB-46DE-A8BB-FA0B3C9D74B0}"/>
    <cellStyle name="Normal 5 12 6" xfId="6919" xr:uid="{51E88526-EBDD-43E8-81CF-490584AF4F86}"/>
    <cellStyle name="Normal 5 12 6 2" xfId="6920" xr:uid="{55D7DEED-4C2B-4FA0-8320-E74C9D639D25}"/>
    <cellStyle name="Normal 5 12 6 2 2" xfId="6921" xr:uid="{10009677-7979-4210-BF57-7D21580CA9B2}"/>
    <cellStyle name="Normal 5 12 6 3" xfId="6922" xr:uid="{15CC4BA6-CF69-43E7-9276-20AAAF64CF82}"/>
    <cellStyle name="Normal 5 12 6 4" xfId="6923" xr:uid="{62D87B4D-BF2A-4FED-8131-2BE3DF1A0FB2}"/>
    <cellStyle name="Normal 5 12 6 5" xfId="6924" xr:uid="{AC5006AA-3FE7-4A7F-820B-63DA56512783}"/>
    <cellStyle name="Normal 5 12 6 6" xfId="6925" xr:uid="{32F744BE-31BC-4F30-AC0B-75FC389A135D}"/>
    <cellStyle name="Normal 5 12 6 7" xfId="6926" xr:uid="{E7230006-946F-488D-8ADD-F27E5749862C}"/>
    <cellStyle name="Normal 5 12 7" xfId="6927" xr:uid="{F8B19E62-3744-4293-8A37-AFA47BB59880}"/>
    <cellStyle name="Normal 5 12 8" xfId="6928" xr:uid="{5127EA93-F006-42A7-A7E7-A96B9CA9042E}"/>
    <cellStyle name="Normal 5 13" xfId="6929" xr:uid="{40C3DC53-B1C0-4C89-B17B-F7A32B0BD8B7}"/>
    <cellStyle name="Normal 5 13 2" xfId="6930" xr:uid="{05B2E41E-37D3-426D-8454-9F49BC826B16}"/>
    <cellStyle name="Normal 5 13 3" xfId="6931" xr:uid="{C52A0576-22B7-4ED3-B0A5-A493D7C4C6FA}"/>
    <cellStyle name="Normal 5 13 4" xfId="6932" xr:uid="{CC86F545-54A1-4B8D-AC57-9DC52910E7DD}"/>
    <cellStyle name="Normal 5 13 5" xfId="6933" xr:uid="{4074905F-3177-4753-AE36-B7DBAF5D8CAB}"/>
    <cellStyle name="Normal 5 13 6" xfId="6934" xr:uid="{4EB5D40C-ACC7-4EFC-91E1-97EFD090C8F2}"/>
    <cellStyle name="Normal 5 13 6 2" xfId="6935" xr:uid="{BFCEC8B7-35F5-495F-BD77-8E8129BC5833}"/>
    <cellStyle name="Normal 5 13 6 2 2" xfId="6936" xr:uid="{61F7EFD8-0000-4E4A-9242-519F7106FD1A}"/>
    <cellStyle name="Normal 5 13 6 3" xfId="6937" xr:uid="{6B1A4AF4-FAFB-4030-AF5E-5CA8D0B388C6}"/>
    <cellStyle name="Normal 5 13 6 4" xfId="6938" xr:uid="{8BD4B09F-0DB8-43DB-BAD7-181D70BD7F55}"/>
    <cellStyle name="Normal 5 13 6 5" xfId="6939" xr:uid="{72730476-D149-4250-8403-856433B905A3}"/>
    <cellStyle name="Normal 5 13 6 6" xfId="6940" xr:uid="{099CE24A-1266-4D88-B1D6-F649CE36B9C1}"/>
    <cellStyle name="Normal 5 13 6 7" xfId="6941" xr:uid="{0119CEA8-8994-445A-BFFA-2291465D6E60}"/>
    <cellStyle name="Normal 5 13 7" xfId="6942" xr:uid="{661FB40F-D89F-44A3-8E31-7757497E690E}"/>
    <cellStyle name="Normal 5 13 8" xfId="6943" xr:uid="{29EF7698-9B55-4D77-AEA6-D491DE5A49D0}"/>
    <cellStyle name="Normal 5 14" xfId="6944" xr:uid="{D65E0DEB-FB80-4195-8BA9-D6D69ED6DE44}"/>
    <cellStyle name="Normal 5 14 2" xfId="6945" xr:uid="{51F0A22A-E675-4DF9-B6E1-530BA6101AA2}"/>
    <cellStyle name="Normal 5 14 3" xfId="6946" xr:uid="{54AD6E80-C49E-475F-8DE2-91B79D5F1AD1}"/>
    <cellStyle name="Normal 5 14 4" xfId="6947" xr:uid="{5F35FC12-A9BD-4AA2-9EDD-F2086465EB56}"/>
    <cellStyle name="Normal 5 14 5" xfId="6948" xr:uid="{24C862F3-F05D-4BDF-A64F-91E82786158B}"/>
    <cellStyle name="Normal 5 14 6" xfId="6949" xr:uid="{23133412-B14E-49EC-B79C-8FC5BCB520A9}"/>
    <cellStyle name="Normal 5 14 6 2" xfId="6950" xr:uid="{BA165863-76D5-41AD-BFB8-D1F021C99112}"/>
    <cellStyle name="Normal 5 14 6 2 2" xfId="6951" xr:uid="{C46BBD86-CC4A-4EDC-9DC9-B180B6ED9B87}"/>
    <cellStyle name="Normal 5 14 6 3" xfId="6952" xr:uid="{2ACA76D2-29E6-4A09-99AD-B2F559DB3BD8}"/>
    <cellStyle name="Normal 5 14 6 4" xfId="6953" xr:uid="{1774DC89-4902-4366-A16C-5C2CE1A169D7}"/>
    <cellStyle name="Normal 5 14 6 5" xfId="6954" xr:uid="{0AF9C671-15C5-4381-BE34-9ABBD41BCE5D}"/>
    <cellStyle name="Normal 5 14 6 6" xfId="6955" xr:uid="{F52A200F-F18E-4B6E-B6E6-563EF7E9A292}"/>
    <cellStyle name="Normal 5 14 6 7" xfId="6956" xr:uid="{25796754-E75E-4C34-AD63-37842C97860D}"/>
    <cellStyle name="Normal 5 14 7" xfId="6957" xr:uid="{EED5D7FA-2FA7-47C0-AB69-45708D6DD90A}"/>
    <cellStyle name="Normal 5 14 8" xfId="6958" xr:uid="{AC5F4A57-1358-4382-A846-E39B1097ED06}"/>
    <cellStyle name="Normal 5 15" xfId="6959" xr:uid="{6C6415D7-2E20-47F0-B3F5-87CF8C34B4A9}"/>
    <cellStyle name="Normal 5 15 2" xfId="6960" xr:uid="{80A7067A-3670-48A1-A518-18E5072A8846}"/>
    <cellStyle name="Normal 5 15 3" xfId="6961" xr:uid="{9AC21FA7-9CC7-401E-94B7-BE04C7DE8A97}"/>
    <cellStyle name="Normal 5 15 4" xfId="6962" xr:uid="{BEB642B3-136B-4148-88CC-3C84FF994DA5}"/>
    <cellStyle name="Normal 5 15 5" xfId="6963" xr:uid="{D9CF54A0-6E48-4B3A-8352-3207BB5AA32E}"/>
    <cellStyle name="Normal 5 15 6" xfId="6964" xr:uid="{22097854-DC47-4A26-93F4-9E4CAB8139C0}"/>
    <cellStyle name="Normal 5 15 6 2" xfId="6965" xr:uid="{50A25375-2F08-451A-AE6C-FCDF6E1A1B43}"/>
    <cellStyle name="Normal 5 15 6 2 2" xfId="6966" xr:uid="{50D11DD7-23A2-418A-A57D-6F458A7FEE2B}"/>
    <cellStyle name="Normal 5 15 6 3" xfId="6967" xr:uid="{7022AE76-0D94-4831-8A3E-42C1931805E9}"/>
    <cellStyle name="Normal 5 15 6 4" xfId="6968" xr:uid="{8297FA16-AB9D-4CDA-9CB2-F48EE2F694AA}"/>
    <cellStyle name="Normal 5 15 6 5" xfId="6969" xr:uid="{03032FC7-46C8-48B6-9FDE-7F9CB325CD35}"/>
    <cellStyle name="Normal 5 15 6 6" xfId="6970" xr:uid="{D94CAED6-5479-422A-A5A7-C5E6769A9139}"/>
    <cellStyle name="Normal 5 15 6 7" xfId="6971" xr:uid="{C565D4A0-05D8-42D9-BEA1-0FC5828399B1}"/>
    <cellStyle name="Normal 5 15 7" xfId="6972" xr:uid="{0394AD5E-4791-42F2-90D1-9D3B50645308}"/>
    <cellStyle name="Normal 5 15 8" xfId="6973" xr:uid="{7880CA59-C3BB-4B0C-9610-15FF32E22204}"/>
    <cellStyle name="Normal 5 16" xfId="6974" xr:uid="{E5FA13DF-D5F1-436C-B45C-1691AD9680D6}"/>
    <cellStyle name="Normal 5 16 2" xfId="6975" xr:uid="{9FEA8D11-350F-4C48-8DA3-61C89D9C06F0}"/>
    <cellStyle name="Normal 5 16 3" xfId="6976" xr:uid="{DAFF6F04-13B4-4C2D-8F53-ADC68BB5DB4C}"/>
    <cellStyle name="Normal 5 16 4" xfId="6977" xr:uid="{99C4CA76-37EB-4757-9DB5-1D312787A81E}"/>
    <cellStyle name="Normal 5 16 5" xfId="6978" xr:uid="{192E1BA2-1F3C-4185-86DF-3759202A4061}"/>
    <cellStyle name="Normal 5 16 6" xfId="6979" xr:uid="{4C5077F0-4080-4389-BA88-D9A67DFCFAE0}"/>
    <cellStyle name="Normal 5 16 6 2" xfId="6980" xr:uid="{410AE51C-22BE-4B29-8BCC-B8D3AD4C048D}"/>
    <cellStyle name="Normal 5 16 6 2 2" xfId="6981" xr:uid="{92412535-657F-4C57-9B75-51429BAB01A9}"/>
    <cellStyle name="Normal 5 16 6 3" xfId="6982" xr:uid="{52412C31-4242-41A4-B9EB-1BADECFE9101}"/>
    <cellStyle name="Normal 5 16 6 4" xfId="6983" xr:uid="{CE21EF1E-82B9-45DB-96BE-D539963E9E6C}"/>
    <cellStyle name="Normal 5 16 6 5" xfId="6984" xr:uid="{C01DD5EF-282E-4EF1-940A-E05D0B6AA427}"/>
    <cellStyle name="Normal 5 16 6 6" xfId="6985" xr:uid="{B0010F39-EECF-4778-964D-5D9688562830}"/>
    <cellStyle name="Normal 5 16 6 7" xfId="6986" xr:uid="{099F4DD7-5ED4-4421-AACA-BD0F89657C98}"/>
    <cellStyle name="Normal 5 16 7" xfId="6987" xr:uid="{F77147A9-C37C-4AD0-BF0C-239CB7C54082}"/>
    <cellStyle name="Normal 5 16 8" xfId="6988" xr:uid="{828A6BE4-4C11-4CB1-8091-EEEAC1E36E30}"/>
    <cellStyle name="Normal 5 17" xfId="6989" xr:uid="{B0286A3C-12B3-4624-93E2-FC66D42CDDB0}"/>
    <cellStyle name="Normal 5 17 2" xfId="6990" xr:uid="{87AA874C-A658-4033-B160-A872678F09C6}"/>
    <cellStyle name="Normal 5 17 3" xfId="6991" xr:uid="{126D1FEF-4B06-4A14-9F61-F0A927A554B5}"/>
    <cellStyle name="Normal 5 17 4" xfId="6992" xr:uid="{741BF08E-C0AE-4183-9FD8-23879B26F64C}"/>
    <cellStyle name="Normal 5 17 5" xfId="6993" xr:uid="{B3E2F975-AAF4-4E1D-92A1-04EE74410852}"/>
    <cellStyle name="Normal 5 17 6" xfId="6994" xr:uid="{287C7EDE-8D72-4147-913F-4DFD97B6769F}"/>
    <cellStyle name="Normal 5 17 6 2" xfId="6995" xr:uid="{C9EBB20E-56AB-4462-944F-CB6CC4FB4E93}"/>
    <cellStyle name="Normal 5 17 6 2 2" xfId="6996" xr:uid="{E55FABCE-84FC-4AE9-895F-43268C0554ED}"/>
    <cellStyle name="Normal 5 17 6 3" xfId="6997" xr:uid="{B9A97733-E568-4717-862B-41540DDCB10C}"/>
    <cellStyle name="Normal 5 17 6 4" xfId="6998" xr:uid="{5140C552-0AF1-4613-B65B-7F5451E31A38}"/>
    <cellStyle name="Normal 5 17 6 5" xfId="6999" xr:uid="{0A6378E5-C0AF-4E5E-8CDE-3F38A14E40FC}"/>
    <cellStyle name="Normal 5 17 6 6" xfId="7000" xr:uid="{B2E74F6A-FBCD-4277-914A-CE1A444E13B5}"/>
    <cellStyle name="Normal 5 17 6 7" xfId="7001" xr:uid="{879559D2-0927-4D9A-8C06-4C5B73740F41}"/>
    <cellStyle name="Normal 5 17 7" xfId="7002" xr:uid="{8B72A18F-A72E-4A15-925F-392D1B836431}"/>
    <cellStyle name="Normal 5 17 8" xfId="7003" xr:uid="{00352BBE-2DBC-4340-8FCB-BE352BBF7F45}"/>
    <cellStyle name="Normal 5 18" xfId="7004" xr:uid="{6EC1AF05-7630-4534-9011-1EDE7605DD81}"/>
    <cellStyle name="Normal 5 18 2" xfId="7005" xr:uid="{45F75FBF-C576-414F-90B5-F5A3C7FC90B0}"/>
    <cellStyle name="Normal 5 18 3" xfId="7006" xr:uid="{0D39DBE1-A4B3-41EB-85C6-2CFF87E1DA6F}"/>
    <cellStyle name="Normal 5 18 4" xfId="7007" xr:uid="{8ED98C91-4D77-4C1E-B4B4-31E8505D887F}"/>
    <cellStyle name="Normal 5 18 5" xfId="7008" xr:uid="{8F811F63-F689-45CD-953D-4E09AE4504B1}"/>
    <cellStyle name="Normal 5 18 6" xfId="7009" xr:uid="{F992702F-21DD-4F89-82FC-93C9D6D9573C}"/>
    <cellStyle name="Normal 5 18 6 2" xfId="7010" xr:uid="{C7C373CD-7BCE-4966-9271-46A0340856A3}"/>
    <cellStyle name="Normal 5 18 6 2 2" xfId="7011" xr:uid="{2A11EA63-1600-4D91-8F63-492D6EE17D57}"/>
    <cellStyle name="Normal 5 18 6 3" xfId="7012" xr:uid="{74D07661-1F95-40C0-AB73-1FFD75315D45}"/>
    <cellStyle name="Normal 5 18 6 4" xfId="7013" xr:uid="{DFD76991-F9E1-47CB-9126-447832AFA395}"/>
    <cellStyle name="Normal 5 18 6 5" xfId="7014" xr:uid="{E888C346-4223-47B7-8E76-6608667D113F}"/>
    <cellStyle name="Normal 5 18 6 6" xfId="7015" xr:uid="{267FC686-5D71-41A9-89CD-5C2D8E130D23}"/>
    <cellStyle name="Normal 5 18 6 7" xfId="7016" xr:uid="{9CAA86F3-4802-4CFE-A32C-B78B56EE3875}"/>
    <cellStyle name="Normal 5 18 7" xfId="7017" xr:uid="{929F2C50-33D1-47F1-B600-06ADCD3006BD}"/>
    <cellStyle name="Normal 5 18 8" xfId="7018" xr:uid="{0ECB9820-CA3E-4B1C-BE8A-432F22D111B7}"/>
    <cellStyle name="Normal 5 19" xfId="7019" xr:uid="{A962ECC2-8286-4817-8BE5-8941CF1699C2}"/>
    <cellStyle name="Normal 5 2" xfId="891" xr:uid="{00000000-0005-0000-0000-00008E050000}"/>
    <cellStyle name="Normal 5 2 10" xfId="7020" xr:uid="{EBD6148D-E9F6-4141-B020-7B6C3B8C5BA5}"/>
    <cellStyle name="Normal 5 2 10 2" xfId="7021" xr:uid="{1B901C4F-A507-4CB7-912E-6F496E5BB0DB}"/>
    <cellStyle name="Normal 5 2 10 2 2" xfId="7022" xr:uid="{DA70A157-38D3-42A5-AEE7-73DB54203425}"/>
    <cellStyle name="Normal 5 2 11" xfId="7023" xr:uid="{57F6DD43-892E-4CEA-A152-F5D9510C3ACC}"/>
    <cellStyle name="Normal 5 2 12" xfId="7024" xr:uid="{4D9E91BA-48AE-4345-84BA-CBA650D95124}"/>
    <cellStyle name="Normal 5 2 13" xfId="7025" xr:uid="{F875BE61-5B5D-4DE4-81D4-1AE42AB2C264}"/>
    <cellStyle name="Normal 5 2 14" xfId="7026" xr:uid="{B8DF3A75-C0CB-40BE-880A-F2D2C9DB540A}"/>
    <cellStyle name="Normal 5 2 2" xfId="7027" xr:uid="{69A166C5-B9CE-42DC-99DD-C9B07D327349}"/>
    <cellStyle name="Normal 5 2 2 2" xfId="7028" xr:uid="{D2390F24-8105-4505-9BA0-082077FE1D83}"/>
    <cellStyle name="Normal 5 2 2 2 2" xfId="7029" xr:uid="{91F85585-C83C-4726-879B-44A7A7191141}"/>
    <cellStyle name="Normal 5 2 2 2 2 2" xfId="7030" xr:uid="{23A95841-C2A2-4BC2-9AB5-F739D26AE3AA}"/>
    <cellStyle name="Normal 5 2 2 2 2 2 2" xfId="7031" xr:uid="{87214F85-8721-4FAE-9118-DF409391B4C2}"/>
    <cellStyle name="Normal 5 2 2 2 3" xfId="7032" xr:uid="{566E00BE-AD14-404B-BA31-FDFB4EF59FDD}"/>
    <cellStyle name="Normal 5 2 2 2 4" xfId="7033" xr:uid="{24A1E98D-6927-4083-AA68-1C92BFEEB3BD}"/>
    <cellStyle name="Normal 5 2 2 2 5" xfId="7034" xr:uid="{3F1B5B8C-6755-431C-BCBB-9C8A1DF39503}"/>
    <cellStyle name="Normal 5 2 2 2 6" xfId="7035" xr:uid="{E152998F-4EBF-4BA5-9C19-1C4A17F38F2E}"/>
    <cellStyle name="Normal 5 2 2 2 7" xfId="7036" xr:uid="{3346AADE-D7DE-427F-9152-55601BCD91CF}"/>
    <cellStyle name="Normal 5 2 2 3" xfId="7037" xr:uid="{720ECC6E-FFB6-4D28-9667-F83F1B72B745}"/>
    <cellStyle name="Normal 5 2 2 4" xfId="7038" xr:uid="{2C9F35D1-EA5D-418E-8246-13D43C06A9AB}"/>
    <cellStyle name="Normal 5 2 2 4 2" xfId="7039" xr:uid="{DF34DE4B-EEF0-43E9-A2AA-8E2A6778EB7C}"/>
    <cellStyle name="Normal 5 2 2 4 2 2" xfId="7040" xr:uid="{AA2016FD-FFF1-43C3-98BE-85B29220AC65}"/>
    <cellStyle name="Normal 5 2 2 5" xfId="7041" xr:uid="{160A6224-D32E-4851-8756-E6EB9D215A4E}"/>
    <cellStyle name="Normal 5 2 2 6" xfId="7042" xr:uid="{3BC790D2-5B7B-435A-9BFB-DEACCA4062E9}"/>
    <cellStyle name="Normal 5 2 2 7" xfId="7043" xr:uid="{8753E589-B8B4-4FFD-B6E4-3409DF70F6E3}"/>
    <cellStyle name="Normal 5 2 2 8" xfId="7044" xr:uid="{25E2F102-87A8-477B-BD8E-81933A43AB3F}"/>
    <cellStyle name="Normal 5 2 3" xfId="7045" xr:uid="{1874ADA2-5EEA-45C0-8AC7-13F0E0999A49}"/>
    <cellStyle name="Normal 5 2 3 2" xfId="44389" xr:uid="{6B3728B7-6A90-442B-8999-EB5D28B43D7E}"/>
    <cellStyle name="Normal 5 2 4" xfId="7046" xr:uid="{F3BDA6C9-9F15-452A-858F-77CEF0AD1614}"/>
    <cellStyle name="Normal 5 2 5" xfId="7047" xr:uid="{65D195C3-6663-4127-AF68-967E2EA822A8}"/>
    <cellStyle name="Normal 5 2 6" xfId="7048" xr:uid="{E86F1CD0-54B1-480E-87D4-65A50D5766D6}"/>
    <cellStyle name="Normal 5 2 6 2" xfId="7049" xr:uid="{CC115AD9-5A43-42EA-8C34-2A1C5E439755}"/>
    <cellStyle name="Normal 5 2 6 2 2" xfId="7050" xr:uid="{D6702021-C839-45DF-B3C3-5172BE079D15}"/>
    <cellStyle name="Normal 5 2 6 2 2 2" xfId="7051" xr:uid="{2B76ECDF-C25C-444C-AA30-754D9DB7749C}"/>
    <cellStyle name="Normal 5 2 6 2 2 2 2" xfId="7052" xr:uid="{ACB06200-E95C-4AE4-A569-B1FABF2BEDD4}"/>
    <cellStyle name="Normal 5 2 6 2 3" xfId="7053" xr:uid="{E659EDD4-B247-4120-A318-878EE4167839}"/>
    <cellStyle name="Normal 5 2 6 2 4" xfId="7054" xr:uid="{852D1256-A518-43C1-8161-48270E30305B}"/>
    <cellStyle name="Normal 5 2 6 2 5" xfId="7055" xr:uid="{00DB2FF9-E9C6-40AA-921C-9BFF8A4FBBCE}"/>
    <cellStyle name="Normal 5 2 6 2 6" xfId="7056" xr:uid="{C581CEA0-2857-4774-8D93-E94FCE2220AC}"/>
    <cellStyle name="Normal 5 2 6 2 7" xfId="7057" xr:uid="{236A43F2-A15B-4DC8-AEDF-E1A4CC29CC98}"/>
    <cellStyle name="Normal 5 2 6 3" xfId="7058" xr:uid="{3B5ED01E-AF93-4C44-A983-840F4A6FFCF3}"/>
    <cellStyle name="Normal 5 2 6 3 2" xfId="7059" xr:uid="{A1ED8679-7DAD-43D2-B4CD-675CD0B086BA}"/>
    <cellStyle name="Normal 5 2 6 3 2 2" xfId="7060" xr:uid="{3F172202-7124-442A-A7DB-E32BB5B427E6}"/>
    <cellStyle name="Normal 5 2 6 4" xfId="7061" xr:uid="{1A628D7B-A2D9-43DE-AE7A-C1D35D52CD7C}"/>
    <cellStyle name="Normal 5 2 6 5" xfId="7062" xr:uid="{B22B4ADC-36BB-4ACE-8003-231842E96A0D}"/>
    <cellStyle name="Normal 5 2 6 6" xfId="7063" xr:uid="{7AE7B40D-C2D0-42BB-AE6E-806D8D59A205}"/>
    <cellStyle name="Normal 5 2 6 7" xfId="7064" xr:uid="{4B73557A-0B2A-4B5D-89AC-13521A8068ED}"/>
    <cellStyle name="Normal 5 2 7" xfId="7065" xr:uid="{1B8DF42C-78A2-49D6-9485-A407B859C5DB}"/>
    <cellStyle name="Normal 5 2 8" xfId="7066" xr:uid="{14090C62-6F3F-4868-94F8-F50EF3A106A3}"/>
    <cellStyle name="Normal 5 2 9" xfId="7067" xr:uid="{5002E6F8-0954-46BF-B1A5-9E9D5137749F}"/>
    <cellStyle name="Normal 5 20" xfId="7068" xr:uid="{C2476370-1098-46B7-9145-0FE90E51B3F9}"/>
    <cellStyle name="Normal 5 20 2" xfId="7069" xr:uid="{904F5090-0284-466C-A682-CAFA025C3426}"/>
    <cellStyle name="Normal 5 20 3" xfId="7070" xr:uid="{9CD8DCB2-28B9-4B2F-B858-7E5433602BF5}"/>
    <cellStyle name="Normal 5 20 4" xfId="7071" xr:uid="{D2DE0C5B-66C5-4641-AF9B-E8CACCD356C0}"/>
    <cellStyle name="Normal 5 20 5" xfId="7072" xr:uid="{62DF2D0F-D985-4716-B4A3-AD8675A3094A}"/>
    <cellStyle name="Normal 5 20 6" xfId="7073" xr:uid="{8AB45B98-C1D3-4B4F-BB69-F639BAC1AB9E}"/>
    <cellStyle name="Normal 5 21" xfId="7074" xr:uid="{759BC20E-4D2A-4E2D-A91D-EBA9434031D1}"/>
    <cellStyle name="Normal 5 21 2" xfId="7075" xr:uid="{EEAACC14-3B97-4C20-9AC1-B523F57929DA}"/>
    <cellStyle name="Normal 5 21 3" xfId="7076" xr:uid="{E7C04AFC-EAEA-43A5-BF70-E1FBC5D3C352}"/>
    <cellStyle name="Normal 5 21 4" xfId="7077" xr:uid="{9A916883-D26B-4BB9-B997-D6DF915144BA}"/>
    <cellStyle name="Normal 5 21 5" xfId="7078" xr:uid="{68434514-8939-4364-8F6B-81970A9C4E65}"/>
    <cellStyle name="Normal 5 21 6" xfId="7079" xr:uid="{B471A72A-35BE-4B7F-A550-173F33B37909}"/>
    <cellStyle name="Normal 5 22" xfId="7080" xr:uid="{9A14480E-1138-42DC-8DD2-FFEF6EAAF161}"/>
    <cellStyle name="Normal 5 22 2" xfId="7081" xr:uid="{297F3CDE-12D0-4350-913C-020B53F5237D}"/>
    <cellStyle name="Normal 5 22 3" xfId="7082" xr:uid="{E3F9B8C0-9A9B-4317-B016-1E915C54E06D}"/>
    <cellStyle name="Normal 5 22 4" xfId="7083" xr:uid="{1C7F46A9-B8C9-431A-93E8-B130BA81FA06}"/>
    <cellStyle name="Normal 5 22 5" xfId="7084" xr:uid="{1027B6E1-47A2-40A2-99EF-4E9EE0032AB8}"/>
    <cellStyle name="Normal 5 22 6" xfId="7085" xr:uid="{7C3C0838-B5DF-4100-9307-C9A2554572DC}"/>
    <cellStyle name="Normal 5 23" xfId="7086" xr:uid="{355C6B46-D672-405E-9FAE-6011FA6564FB}"/>
    <cellStyle name="Normal 5 23 2" xfId="7087" xr:uid="{25464A25-BE09-4037-8801-6564B91B902D}"/>
    <cellStyle name="Normal 5 23 3" xfId="7088" xr:uid="{329D232B-04B5-4168-85B9-8CB50EC4C183}"/>
    <cellStyle name="Normal 5 23 4" xfId="7089" xr:uid="{C0D7666C-375B-4D81-8620-FCE7A8EE9BE0}"/>
    <cellStyle name="Normal 5 23 5" xfId="7090" xr:uid="{6887325E-9F48-48C8-AB3C-4678907A4C8C}"/>
    <cellStyle name="Normal 5 23 6" xfId="7091" xr:uid="{8B64E498-6241-41D8-A5AD-B341F604D4F4}"/>
    <cellStyle name="Normal 5 24" xfId="7092" xr:uid="{984EE9E4-F14D-4031-92E7-9C0ED13E0DE9}"/>
    <cellStyle name="Normal 5 24 2" xfId="7093" xr:uid="{A07AE3B8-1139-4492-A308-818E5D924D6D}"/>
    <cellStyle name="Normal 5 24 3" xfId="7094" xr:uid="{631C15C2-906F-42F3-98BC-4A42957D4DE3}"/>
    <cellStyle name="Normal 5 24 4" xfId="7095" xr:uid="{D38B4BB6-FB95-4834-AE93-D411EC285C6C}"/>
    <cellStyle name="Normal 5 24 5" xfId="7096" xr:uid="{AC1387EA-CA9A-4D2F-B803-B26AE50A8EBF}"/>
    <cellStyle name="Normal 5 24 6" xfId="7097" xr:uid="{FF604B3F-4298-455C-B00E-1BE772819D96}"/>
    <cellStyle name="Normal 5 25" xfId="7098" xr:uid="{47E7D908-488F-401B-B385-CB66D63A1514}"/>
    <cellStyle name="Normal 5 25 2" xfId="7099" xr:uid="{B0DCA1E4-87FD-4B9B-AEE0-439F5AB38F9B}"/>
    <cellStyle name="Normal 5 25 3" xfId="7100" xr:uid="{118AD3BA-00F8-442B-9012-63B9BFF15C0B}"/>
    <cellStyle name="Normal 5 25 4" xfId="7101" xr:uid="{F89DDE83-3FAE-4154-BDF4-BED30E575C90}"/>
    <cellStyle name="Normal 5 25 5" xfId="7102" xr:uid="{0293736A-EA9D-49DE-87FC-6E70FE565C74}"/>
    <cellStyle name="Normal 5 25 6" xfId="7103" xr:uid="{86B22153-22D3-44EF-AA92-07E9FF4D2AA5}"/>
    <cellStyle name="Normal 5 26" xfId="7104" xr:uid="{036B8164-AD46-4559-AB4E-A8DB7769B28D}"/>
    <cellStyle name="Normal 5 26 2" xfId="7105" xr:uid="{AD29AA2A-2081-4C1B-8337-241E397D8111}"/>
    <cellStyle name="Normal 5 26 3" xfId="7106" xr:uid="{EEFB86CC-6720-4098-9F4E-3FE40757D27F}"/>
    <cellStyle name="Normal 5 26 4" xfId="7107" xr:uid="{4EFDAA6C-834D-4969-830B-8DD6C102A443}"/>
    <cellStyle name="Normal 5 26 5" xfId="7108" xr:uid="{FE6745A8-05B2-43EF-AA1F-DBA43901E4C3}"/>
    <cellStyle name="Normal 5 26 6" xfId="7109" xr:uid="{08FDC0F3-A39C-4951-8DAE-99F4FE2BD54F}"/>
    <cellStyle name="Normal 5 27" xfId="7110" xr:uid="{CB1CD9E7-29A8-4E06-87F5-372773DF70E8}"/>
    <cellStyle name="Normal 5 27 2" xfId="7111" xr:uid="{233D0404-C93E-4130-9EBD-A62C19081C25}"/>
    <cellStyle name="Normal 5 27 3" xfId="7112" xr:uid="{2609DD66-0074-4E6B-AA39-03454A59680B}"/>
    <cellStyle name="Normal 5 27 4" xfId="7113" xr:uid="{BA56B05B-9D80-4218-A4AF-EEAF4EC66F30}"/>
    <cellStyle name="Normal 5 27 5" xfId="7114" xr:uid="{6F888216-C9FE-4EC5-A6F7-A839BE91A275}"/>
    <cellStyle name="Normal 5 27 6" xfId="7115" xr:uid="{28B8F0A9-425B-44ED-A80C-AEE5282E2906}"/>
    <cellStyle name="Normal 5 28" xfId="7116" xr:uid="{57CC5AD3-3EFF-47F7-B0DD-BF112972FBDF}"/>
    <cellStyle name="Normal 5 28 2" xfId="7117" xr:uid="{FC939613-4354-4716-AF4E-8F5B1C9BCFB3}"/>
    <cellStyle name="Normal 5 28 3" xfId="7118" xr:uid="{9AD15DF8-19AA-4F4F-AFF8-B7C1823C0E9A}"/>
    <cellStyle name="Normal 5 28 4" xfId="7119" xr:uid="{ACAB244B-C7BC-4E6E-A756-6F7F45D236D1}"/>
    <cellStyle name="Normal 5 28 5" xfId="7120" xr:uid="{FABE4F1F-097F-40E9-A432-EC6A3E6F3AD5}"/>
    <cellStyle name="Normal 5 28 6" xfId="7121" xr:uid="{9F986DA4-4AC5-4236-B63E-64CBDF2F24D1}"/>
    <cellStyle name="Normal 5 29" xfId="7122" xr:uid="{BAE6D381-DF9D-49BF-960C-7C5DAF69B727}"/>
    <cellStyle name="Normal 5 29 2" xfId="7123" xr:uid="{6EB5D5BC-FF9E-4F81-91C7-166D3AF2122D}"/>
    <cellStyle name="Normal 5 29 3" xfId="7124" xr:uid="{ACA22884-CC6C-4AC9-9455-EE4A947E55E0}"/>
    <cellStyle name="Normal 5 29 4" xfId="7125" xr:uid="{5A8C867C-AB99-484F-ADCC-814CB5E70C44}"/>
    <cellStyle name="Normal 5 29 5" xfId="7126" xr:uid="{9F57A876-CED2-4AD9-AF60-1B6ED993D26F}"/>
    <cellStyle name="Normal 5 29 6" xfId="7127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8" xr:uid="{15490E5D-388B-45ED-B820-F50B22CD2DA7}"/>
    <cellStyle name="Normal 5 30 2" xfId="7129" xr:uid="{52B27DB4-EEB5-4CF5-9E11-8ED58DFF8C7F}"/>
    <cellStyle name="Normal 5 30 3" xfId="7130" xr:uid="{DB5D7034-E4F3-4E55-9D5F-6319D1177521}"/>
    <cellStyle name="Normal 5 30 4" xfId="7131" xr:uid="{92C29455-2C97-4834-8CC4-D4B046F3F849}"/>
    <cellStyle name="Normal 5 30 5" xfId="7132" xr:uid="{7994DE8C-1AB9-4415-A219-540D13FA48A3}"/>
    <cellStyle name="Normal 5 30 6" xfId="7133" xr:uid="{B8A31294-8941-425A-8F82-E9EFD50DE329}"/>
    <cellStyle name="Normal 5 31" xfId="7134" xr:uid="{68A2AF36-0FF1-4B32-A10B-3DB066DADD6E}"/>
    <cellStyle name="Normal 5 31 2" xfId="7135" xr:uid="{92ADF797-C5F3-41D3-9BB6-B895BBE9C560}"/>
    <cellStyle name="Normal 5 31 3" xfId="7136" xr:uid="{D1045A77-DCE5-4AB3-99D3-ACF8C7E2E1E1}"/>
    <cellStyle name="Normal 5 31 4" xfId="7137" xr:uid="{2535EBE0-0442-4B2C-88FB-6EC1197D850E}"/>
    <cellStyle name="Normal 5 31 5" xfId="7138" xr:uid="{1F1154C8-A252-43B0-A838-ED883CB3E72B}"/>
    <cellStyle name="Normal 5 31 6" xfId="7139" xr:uid="{17155933-6D01-4D55-A610-D2B0116A956F}"/>
    <cellStyle name="Normal 5 32" xfId="7140" xr:uid="{ED034031-D54B-4045-870D-BE4296D89902}"/>
    <cellStyle name="Normal 5 32 2" xfId="7141" xr:uid="{CFF55DCF-95C0-4CF7-B2F9-E8A3B4A2F9E7}"/>
    <cellStyle name="Normal 5 32 3" xfId="7142" xr:uid="{4F6604A2-CB45-491D-98EC-0F127983A9AE}"/>
    <cellStyle name="Normal 5 32 4" xfId="7143" xr:uid="{2172BFAC-0B7D-4A6A-ADE5-8F54A0182C17}"/>
    <cellStyle name="Normal 5 32 5" xfId="7144" xr:uid="{6DFCFC31-901B-4C97-AFB8-C064657FA500}"/>
    <cellStyle name="Normal 5 32 6" xfId="7145" xr:uid="{196C4274-5BCC-4FF2-BA3D-423D19A35D95}"/>
    <cellStyle name="Normal 5 33" xfId="7146" xr:uid="{727512FC-2EEF-4D04-8D77-86710BA11624}"/>
    <cellStyle name="Normal 5 33 2" xfId="7147" xr:uid="{B3E6EC1C-1447-4B3E-BD86-A817E716FA05}"/>
    <cellStyle name="Normal 5 33 3" xfId="7148" xr:uid="{7E1084E5-307E-49D3-A746-8906884B692A}"/>
    <cellStyle name="Normal 5 33 4" xfId="7149" xr:uid="{39D72F21-4945-4A94-9490-9EF386AD1205}"/>
    <cellStyle name="Normal 5 33 5" xfId="7150" xr:uid="{66C9D66F-749E-42CC-A21B-766F69412279}"/>
    <cellStyle name="Normal 5 33 6" xfId="7151" xr:uid="{A52C95A2-4FFD-487D-B08E-DDA1FE08103D}"/>
    <cellStyle name="Normal 5 34" xfId="7152" xr:uid="{628D0073-C0FD-4FFF-8CA0-E1A54034F4E6}"/>
    <cellStyle name="Normal 5 34 2" xfId="7153" xr:uid="{FACE7FBF-0543-43FC-8C8D-F79FC945E025}"/>
    <cellStyle name="Normal 5 34 3" xfId="7154" xr:uid="{07596F35-5333-4F21-A409-14180CA64C3B}"/>
    <cellStyle name="Normal 5 34 4" xfId="7155" xr:uid="{04E449A2-0E8B-49FA-88E8-A47DB5B57EBF}"/>
    <cellStyle name="Normal 5 34 5" xfId="7156" xr:uid="{FC93ECC3-5056-456D-808D-B117868915BD}"/>
    <cellStyle name="Normal 5 34 6" xfId="7157" xr:uid="{336AAD32-432E-436C-8AA7-F31D5BE0A08A}"/>
    <cellStyle name="Normal 5 35" xfId="7158" xr:uid="{A6B83F0C-ED2D-481B-A6C8-9577F9C88DBC}"/>
    <cellStyle name="Normal 5 35 2" xfId="7159" xr:uid="{C5B26ABC-F1D2-4C55-9DD9-75B8D9305441}"/>
    <cellStyle name="Normal 5 35 3" xfId="7160" xr:uid="{F0B16D92-A094-4308-96CF-324F9557F72B}"/>
    <cellStyle name="Normal 5 35 4" xfId="7161" xr:uid="{90C8FC8A-E0C6-4C90-9164-A725F9F22AD7}"/>
    <cellStyle name="Normal 5 35 5" xfId="7162" xr:uid="{D3F80C4D-4C08-486F-BDB8-A3EBFACFFE4C}"/>
    <cellStyle name="Normal 5 35 6" xfId="7163" xr:uid="{BA6991D7-0861-46D7-972F-41F07E4D4EAF}"/>
    <cellStyle name="Normal 5 36" xfId="7164" xr:uid="{C51B3D6A-A156-41A6-B1F5-E5D4A293154B}"/>
    <cellStyle name="Normal 5 36 2" xfId="7165" xr:uid="{54109646-6176-42C3-95D2-7E5387C705C9}"/>
    <cellStyle name="Normal 5 36 3" xfId="7166" xr:uid="{5CF50314-FE9C-43BB-B7A3-5B0547B937E7}"/>
    <cellStyle name="Normal 5 36 4" xfId="7167" xr:uid="{B7BAE067-D748-4B17-8E7D-017B99E4551E}"/>
    <cellStyle name="Normal 5 36 5" xfId="7168" xr:uid="{942F21C1-D89D-486F-B94D-90CFCA94F90D}"/>
    <cellStyle name="Normal 5 36 6" xfId="7169" xr:uid="{4AA6FFAA-784D-4017-8C35-7A8907D605B8}"/>
    <cellStyle name="Normal 5 37" xfId="7170" xr:uid="{898B15B4-6BA0-4DBB-8C2A-653A8C96B4D5}"/>
    <cellStyle name="Normal 5 37 2" xfId="7171" xr:uid="{CBB902EA-F9C1-4CA0-82B8-E72C31B15E30}"/>
    <cellStyle name="Normal 5 37 3" xfId="7172" xr:uid="{E6944696-6C70-4153-87FA-1D4273B7FF28}"/>
    <cellStyle name="Normal 5 37 4" xfId="7173" xr:uid="{8DFA3EDD-512B-483F-8C25-32DD453E535B}"/>
    <cellStyle name="Normal 5 37 5" xfId="7174" xr:uid="{E1440EE9-83E6-4222-9E60-D8B34A035DD0}"/>
    <cellStyle name="Normal 5 37 6" xfId="7175" xr:uid="{8418AF85-940B-4C29-BC4D-C94E9D8E74BF}"/>
    <cellStyle name="Normal 5 38" xfId="7176" xr:uid="{9D52EDF1-5E2E-4B33-A278-F6436C2BA293}"/>
    <cellStyle name="Normal 5 38 2" xfId="7177" xr:uid="{C3DC1F60-FF7F-463F-A23D-A551AC686DBD}"/>
    <cellStyle name="Normal 5 38 3" xfId="7178" xr:uid="{D1B5C240-60B9-49B4-B808-B5CB1D4F0834}"/>
    <cellStyle name="Normal 5 38 4" xfId="7179" xr:uid="{7104FF0A-179F-4A8B-B637-C874F3590E39}"/>
    <cellStyle name="Normal 5 38 5" xfId="7180" xr:uid="{818CD785-DA7C-49BF-ADCB-77B92AFD961B}"/>
    <cellStyle name="Normal 5 38 6" xfId="7181" xr:uid="{8258B332-7C2F-450A-B274-944DC0EE0CED}"/>
    <cellStyle name="Normal 5 39" xfId="7182" xr:uid="{9893DE94-6736-4B53-8374-61316F24CABB}"/>
    <cellStyle name="Normal 5 39 2" xfId="7183" xr:uid="{DF95D701-C9DB-4F32-8D7E-6C01410AA576}"/>
    <cellStyle name="Normal 5 39 3" xfId="7184" xr:uid="{41A11C69-2686-4C65-A79D-EA4799C64D4A}"/>
    <cellStyle name="Normal 5 39 4" xfId="7185" xr:uid="{9D221B51-45CC-411D-9EB3-D586C8D15075}"/>
    <cellStyle name="Normal 5 39 5" xfId="7186" xr:uid="{99903CFE-2CD1-4974-AD94-993C58F70801}"/>
    <cellStyle name="Normal 5 39 6" xfId="7187" xr:uid="{6E9304B9-349C-4ADC-8B29-AB77659FCBE6}"/>
    <cellStyle name="Normal 5 4" xfId="894" xr:uid="{00000000-0005-0000-0000-000091050000}"/>
    <cellStyle name="Normal 5 4 2" xfId="45993" xr:uid="{B7D4A5D5-923A-4E2B-8BBE-CF6B6D3C9C12}"/>
    <cellStyle name="Normal 5 4 3" xfId="7188" xr:uid="{953B9833-88D6-43FD-A4F2-F82723E3FA15}"/>
    <cellStyle name="Normal 5 40" xfId="7189" xr:uid="{632C02B0-A8BB-4A36-9E12-00D315D0F545}"/>
    <cellStyle name="Normal 5 40 2" xfId="7190" xr:uid="{A81F608B-7ADD-41FE-ADE7-5030AECB7869}"/>
    <cellStyle name="Normal 5 40 3" xfId="7191" xr:uid="{A06D7A4F-D4BC-4DDD-AD47-DC0E3A69E077}"/>
    <cellStyle name="Normal 5 40 4" xfId="7192" xr:uid="{3D6C9C28-9E30-47FB-B73A-4936D1B72E57}"/>
    <cellStyle name="Normal 5 40 5" xfId="7193" xr:uid="{C1CF5C9A-EE52-4516-A282-E76085F73035}"/>
    <cellStyle name="Normal 5 40 6" xfId="7194" xr:uid="{4DC43D88-AB25-4417-87C8-39B63E91BC03}"/>
    <cellStyle name="Normal 5 41" xfId="7195" xr:uid="{03A079B7-2287-4228-84E3-8A1BDB5166F8}"/>
    <cellStyle name="Normal 5 42" xfId="7196" xr:uid="{AA576A98-73F7-45A0-A9CE-7502F8BDC409}"/>
    <cellStyle name="Normal 5 43" xfId="7197" xr:uid="{3CF771A3-D909-4A16-90F2-7C35110B01F5}"/>
    <cellStyle name="Normal 5 44" xfId="7198" xr:uid="{7F3ADD4F-C9FA-4091-8276-6F590CD17915}"/>
    <cellStyle name="Normal 5 45" xfId="7199" xr:uid="{B5A508F1-A281-4F26-B913-9C59DC10401F}"/>
    <cellStyle name="Normal 5 46" xfId="7200" xr:uid="{AA257893-4658-4CCC-9732-07BC9AA3C510}"/>
    <cellStyle name="Normal 5 47" xfId="8510" xr:uid="{D1890A4D-07A9-42B2-A2D0-759C2496E74E}"/>
    <cellStyle name="Normal 5 47 2" xfId="11106" xr:uid="{8F7939B9-1D66-41C3-9FDB-563F0D0406F9}"/>
    <cellStyle name="Normal 5 47 2 2" xfId="17716" xr:uid="{FC8FB2A8-CE04-4677-B0DF-29172F54D1C4}"/>
    <cellStyle name="Normal 5 47 2 2 2" xfId="33445" xr:uid="{9A803D4E-F91A-49F1-B895-D14F7D58AC10}"/>
    <cellStyle name="Normal 5 47 2 3" xfId="27249" xr:uid="{A04A8BA1-EC0B-4649-86C2-75730C2FBCDC}"/>
    <cellStyle name="Normal 5 47 3" xfId="15475" xr:uid="{E5DEF2E9-96A0-4EF4-B6BD-BFC56CB617A8}"/>
    <cellStyle name="Normal 5 47 3 2" xfId="31214" xr:uid="{1D7650FD-EDF2-42B0-ABFB-EFE4E2B0DB51}"/>
    <cellStyle name="Normal 5 47 4" xfId="21016" xr:uid="{FF4AA8A0-8360-4941-A60D-19BE7299AF58}"/>
    <cellStyle name="Normal 5 47 4 2" xfId="36745" xr:uid="{14235340-E561-4E20-88D7-3B5F73986380}"/>
    <cellStyle name="Normal 5 47 5" xfId="22847" xr:uid="{7CF6B03A-DD35-4A73-BD3F-AC055B6CF0F9}"/>
    <cellStyle name="Normal 5 47 5 2" xfId="38502" xr:uid="{9A3F4E4B-893A-46EF-B899-6C552C0E60BD}"/>
    <cellStyle name="Normal 5 47 6" xfId="24753" xr:uid="{DEB3CFE3-A1D9-4B37-AF8D-76B809F8A214}"/>
    <cellStyle name="Normal 5 47 7" xfId="41274" xr:uid="{937FE22E-E9F6-44F7-A265-19E13F8113B9}"/>
    <cellStyle name="Normal 5 48" xfId="9616" xr:uid="{B5C1DBB4-95B6-4EEF-99C5-CCC25FB9687D}"/>
    <cellStyle name="Normal 5 48 2" xfId="16364" xr:uid="{AA09C197-CAC2-43C2-B82E-CDC748E41E50}"/>
    <cellStyle name="Normal 5 48 2 2" xfId="32093" xr:uid="{C583AB37-700A-4CA0-893E-F4BAB3B2FF4F}"/>
    <cellStyle name="Normal 5 48 3" xfId="21566" xr:uid="{729B41AF-130A-4BC8-98BB-60475F9592CB}"/>
    <cellStyle name="Normal 5 48 3 2" xfId="37295" xr:uid="{553AD69D-514D-4682-B194-23DB45F1FC51}"/>
    <cellStyle name="Normal 5 48 4" xfId="23925" xr:uid="{D65D8FDE-8C9F-4E38-B4A3-079F3EC7C435}"/>
    <cellStyle name="Normal 5 48 4 2" xfId="39580" xr:uid="{B873080B-209B-4488-98CB-25FF68D5659B}"/>
    <cellStyle name="Normal 5 48 5" xfId="25846" xr:uid="{2B43610F-247C-4107-B1A3-AB88306E6DAF}"/>
    <cellStyle name="Normal 5 48 6" xfId="41275" xr:uid="{3E4D9637-23BC-484C-95D2-8CD4E3E44F3B}"/>
    <cellStyle name="Normal 5 49" xfId="10802" xr:uid="{0616F401-A98C-4C94-BD6C-0C27AE670C99}"/>
    <cellStyle name="Normal 5 49 2" xfId="17440" xr:uid="{4617CEFA-77E7-4F1D-A621-D89CF48F20D5}"/>
    <cellStyle name="Normal 5 49 2 2" xfId="33169" xr:uid="{8FBE081A-CA90-4783-A504-6977F1AD8040}"/>
    <cellStyle name="Normal 5 49 3" xfId="20472" xr:uid="{1FFD227D-34EE-4054-828A-549B91BE7174}"/>
    <cellStyle name="Normal 5 49 3 2" xfId="36201" xr:uid="{2D1A8820-E9E2-4F0E-B61D-6E441504C95A}"/>
    <cellStyle name="Normal 5 49 4" xfId="21753" xr:uid="{ADD1E3CA-6B56-462B-A6FD-D71CE8A502C9}"/>
    <cellStyle name="Normal 5 49 4 2" xfId="37414" xr:uid="{8C07330C-13AA-45E6-9934-D9E37AF91304}"/>
    <cellStyle name="Normal 5 49 5" xfId="26964" xr:uid="{031B6B49-E249-4B91-97A2-0828EFF2AD1F}"/>
    <cellStyle name="Normal 5 49 6" xfId="41276" xr:uid="{597E646F-92D3-4AC0-9FBB-6B05EF0F277F}"/>
    <cellStyle name="Normal 5 5" xfId="895" xr:uid="{00000000-0005-0000-0000-000092050000}"/>
    <cellStyle name="Normal 5 5 2" xfId="45994" xr:uid="{B48E2C6C-679D-4CD1-AEB8-04B3639F8E30}"/>
    <cellStyle name="Normal 5 5 3" xfId="7201" xr:uid="{BB83239D-9C08-4385-A3E5-EC8076A49ABE}"/>
    <cellStyle name="Normal 5 50" xfId="11060" xr:uid="{8DEDB648-7513-4C37-973E-8A9C63749A59}"/>
    <cellStyle name="Normal 5 50 2" xfId="21699" xr:uid="{5FAFF6F4-6C48-4B25-9B69-BF114BDBD927}"/>
    <cellStyle name="Normal 5 51" xfId="14560" xr:uid="{C5B01921-8A17-4F9C-ADE8-F1BF1DC9D85D}"/>
    <cellStyle name="Normal 5 51 2" xfId="30649" xr:uid="{48900194-4018-40B9-8EFB-6F96B153B7D2}"/>
    <cellStyle name="Normal 5 52" xfId="24058" xr:uid="{7B3362A1-A307-4A0E-8A28-2F4E6B2CEB6A}"/>
    <cellStyle name="Normal 5 53" xfId="44530" xr:uid="{C3DA5AE3-2277-4B62-B7CA-B587505620CF}"/>
    <cellStyle name="Normal 5 54" xfId="2628" xr:uid="{82E82A5B-0CBB-427A-AE26-3CF8CB1D1651}"/>
    <cellStyle name="Normal 5 6" xfId="896" xr:uid="{00000000-0005-0000-0000-000093050000}"/>
    <cellStyle name="Normal 5 6 2" xfId="45995" xr:uid="{5015551B-EE43-4BFC-AAA2-BB4FEDCB2B93}"/>
    <cellStyle name="Normal 5 6 3" xfId="7202" xr:uid="{25C49506-4FE9-4273-A921-62118CAD2F9F}"/>
    <cellStyle name="Normal 5 7" xfId="7203" xr:uid="{EA8271F0-BA90-40AF-A8AE-62A0DE140E72}"/>
    <cellStyle name="Normal 5 7 2" xfId="7204" xr:uid="{D44A3A66-C019-4F77-8D35-1556FFEFD575}"/>
    <cellStyle name="Normal 5 7 3" xfId="7205" xr:uid="{92E90027-9063-4823-A768-A9E64A91871D}"/>
    <cellStyle name="Normal 5 7 4" xfId="7206" xr:uid="{700EBE9E-1E0D-42B8-8F31-3D52906B41A3}"/>
    <cellStyle name="Normal 5 7 5" xfId="7207" xr:uid="{6AF822B1-D623-4BFD-86C4-346482B2F0FF}"/>
    <cellStyle name="Normal 5 7 6" xfId="7208" xr:uid="{DAE2FDA4-3EFC-420A-8397-13FF978C38D8}"/>
    <cellStyle name="Normal 5 7 6 2" xfId="7209" xr:uid="{102DBAD8-3D10-4BD7-BBCA-6E83AA3D4F18}"/>
    <cellStyle name="Normal 5 7 6 2 2" xfId="7210" xr:uid="{5A2D7184-AA00-49BE-A3DD-CF40C39D4F34}"/>
    <cellStyle name="Normal 5 7 6 3" xfId="7211" xr:uid="{0ABC58CA-AA0D-4006-AB6A-4B991F374867}"/>
    <cellStyle name="Normal 5 7 6 4" xfId="7212" xr:uid="{514681B1-8641-41DC-AE04-A848ADE7562F}"/>
    <cellStyle name="Normal 5 7 6 5" xfId="7213" xr:uid="{86EEE1C1-BD53-4546-A37E-51CB35E7ECE2}"/>
    <cellStyle name="Normal 5 7 6 6" xfId="7214" xr:uid="{3E5D3F11-5B57-4887-81D0-AB4852690F8B}"/>
    <cellStyle name="Normal 5 7 6 7" xfId="7215" xr:uid="{3C383C86-27AF-422A-A365-6CB3BEB899BF}"/>
    <cellStyle name="Normal 5 7 7" xfId="7216" xr:uid="{53F0DDDD-A8F9-4050-8845-FD3212429508}"/>
    <cellStyle name="Normal 5 7 8" xfId="7217" xr:uid="{20BE1C50-191F-4678-A09E-67357E100E08}"/>
    <cellStyle name="Normal 5 8" xfId="7218" xr:uid="{05DF1969-6D1E-4AAE-8B48-E4076C1BDCD1}"/>
    <cellStyle name="Normal 5 8 2" xfId="7219" xr:uid="{F48A5F2C-FCB5-4A19-B967-A94009B32AA9}"/>
    <cellStyle name="Normal 5 8 3" xfId="7220" xr:uid="{68C86E95-9C14-41B7-AE11-F4B794F713A6}"/>
    <cellStyle name="Normal 5 8 4" xfId="7221" xr:uid="{3199211E-9016-427C-9B55-2513C33A1E47}"/>
    <cellStyle name="Normal 5 8 5" xfId="7222" xr:uid="{AD6C5F03-8C79-4017-8793-47C0E75A20B4}"/>
    <cellStyle name="Normal 5 8 6" xfId="7223" xr:uid="{1D9B27C6-3214-4721-BF3B-C6D900CF5DF2}"/>
    <cellStyle name="Normal 5 8 6 2" xfId="7224" xr:uid="{6429FEFB-DD1D-45D6-8757-0B75728C4E89}"/>
    <cellStyle name="Normal 5 8 6 2 2" xfId="7225" xr:uid="{100F103F-B5A1-4F7A-9047-B0DB2C159171}"/>
    <cellStyle name="Normal 5 8 6 3" xfId="7226" xr:uid="{B48C8CE5-83D2-4820-AE84-E9D2C8A233BF}"/>
    <cellStyle name="Normal 5 8 6 4" xfId="7227" xr:uid="{2DA3BA79-0C4C-4D77-8D44-57C1D1653064}"/>
    <cellStyle name="Normal 5 8 6 5" xfId="7228" xr:uid="{842129E7-9390-4708-B540-C70EE5F8A1EE}"/>
    <cellStyle name="Normal 5 8 6 6" xfId="7229" xr:uid="{2AB1066D-FBC9-49B3-B2FF-3968628AFA66}"/>
    <cellStyle name="Normal 5 8 6 7" xfId="7230" xr:uid="{E8955C16-9BDC-49B1-A494-20F8D58B38D7}"/>
    <cellStyle name="Normal 5 8 7" xfId="7231" xr:uid="{1799DAC2-247A-496C-B9B4-316074416681}"/>
    <cellStyle name="Normal 5 8 8" xfId="7232" xr:uid="{FCB205F9-2A79-4EE7-8847-035DBF157468}"/>
    <cellStyle name="Normal 5 9" xfId="7233" xr:uid="{79B237AB-C81C-4579-84CD-608F45036609}"/>
    <cellStyle name="Normal 5 9 2" xfId="7234" xr:uid="{C094152C-917F-47CD-8E5A-27B09AE55E5A}"/>
    <cellStyle name="Normal 5 9 3" xfId="7235" xr:uid="{CD0AC833-2853-4687-8814-6C0751EC9CCE}"/>
    <cellStyle name="Normal 5 9 4" xfId="7236" xr:uid="{36C1756E-3733-40CB-AA83-3397A77FBB99}"/>
    <cellStyle name="Normal 5 9 5" xfId="7237" xr:uid="{965148E7-7B35-46D0-9462-C5F98E19FA5A}"/>
    <cellStyle name="Normal 5 9 6" xfId="7238" xr:uid="{67E9530A-4A6A-48F8-8485-E236CDA2DFC0}"/>
    <cellStyle name="Normal 5 9 6 2" xfId="7239" xr:uid="{D8C093A3-BF74-4663-9DDE-B4CC106F869D}"/>
    <cellStyle name="Normal 5 9 6 2 2" xfId="7240" xr:uid="{7AC7CA93-E446-43E3-9D4C-36AB1B8BDDBB}"/>
    <cellStyle name="Normal 5 9 6 3" xfId="7241" xr:uid="{FB614045-F121-46E4-9E16-F4A4B23773DB}"/>
    <cellStyle name="Normal 5 9 6 4" xfId="7242" xr:uid="{9F8B3A1D-FBA0-495A-903E-FB2477CAC72C}"/>
    <cellStyle name="Normal 5 9 6 5" xfId="7243" xr:uid="{2A30366E-3FD2-48F9-AF2C-DB8B362E33E9}"/>
    <cellStyle name="Normal 5 9 6 6" xfId="7244" xr:uid="{061C58C6-BD0C-4632-8BA9-BB95D87573FC}"/>
    <cellStyle name="Normal 5 9 6 7" xfId="7245" xr:uid="{3C22FCDF-8924-4D88-8F54-38421FDC3E8B}"/>
    <cellStyle name="Normal 5 9 7" xfId="7246" xr:uid="{78792EEB-2316-44B8-9F1A-78CDBFCD2182}"/>
    <cellStyle name="Normal 5 9 8" xfId="7247" xr:uid="{935F7E69-2EC6-4BA9-B0F7-CE0D604405A6}"/>
    <cellStyle name="Normal 50" xfId="897" xr:uid="{00000000-0005-0000-0000-000094050000}"/>
    <cellStyle name="Normal 50 10" xfId="7249" xr:uid="{0D412366-5EE7-429F-8743-FE6D850E777B}"/>
    <cellStyle name="Normal 50 10 2" xfId="7250" xr:uid="{342427AC-7B02-4132-97C6-89E38FD8C342}"/>
    <cellStyle name="Normal 50 10 3" xfId="7251" xr:uid="{BF22066B-572D-4155-A148-8DE6EF6FBF3D}"/>
    <cellStyle name="Normal 50 10 4" xfId="7252" xr:uid="{B508A53F-F334-4586-B75B-29737197C086}"/>
    <cellStyle name="Normal 50 10 5" xfId="7253" xr:uid="{BD588120-8810-4CB9-8DF8-5468A2C2A0B2}"/>
    <cellStyle name="Normal 50 10 5 2" xfId="7254" xr:uid="{256F31DB-1117-4A8D-92BE-76375FFF61CB}"/>
    <cellStyle name="Normal 50 10 5 2 2" xfId="7255" xr:uid="{E693112A-2BBB-48D8-ACFB-D346812422F6}"/>
    <cellStyle name="Normal 50 10 5 3" xfId="7256" xr:uid="{50EF8D28-B575-4B83-8347-95386C9ABC59}"/>
    <cellStyle name="Normal 50 10 5 4" xfId="7257" xr:uid="{4D2242C3-080A-4B6C-9FB3-D1F35FB4CA49}"/>
    <cellStyle name="Normal 50 10 5 5" xfId="7258" xr:uid="{ED7D75B7-C6F1-4911-BFDE-FACA9255AAE2}"/>
    <cellStyle name="Normal 50 10 5 6" xfId="7259" xr:uid="{B7571AFA-78BC-4DDD-BD11-6AC7794FC295}"/>
    <cellStyle name="Normal 50 10 5 7" xfId="7260" xr:uid="{9C12CC99-0C92-4DA5-8ABD-788009AAD2F6}"/>
    <cellStyle name="Normal 50 10 6" xfId="7261" xr:uid="{8B93606E-56D7-4DC3-B9E0-A3628214AAD7}"/>
    <cellStyle name="Normal 50 10 7" xfId="7262" xr:uid="{4ACBE23D-F27D-493A-AEDD-4775595E08C8}"/>
    <cellStyle name="Normal 50 11" xfId="7263" xr:uid="{BAC571DC-A781-4B14-94BF-BA6AAC830F57}"/>
    <cellStyle name="Normal 50 11 2" xfId="7264" xr:uid="{1D55BBAA-1E39-411F-AC4F-B62D5E5464D4}"/>
    <cellStyle name="Normal 50 11 3" xfId="7265" xr:uid="{724F3B35-3942-4915-8A81-C69A4289693E}"/>
    <cellStyle name="Normal 50 11 4" xfId="7266" xr:uid="{A839A1A2-DB71-41BF-BFB2-3DBBAF5421FE}"/>
    <cellStyle name="Normal 50 11 5" xfId="7267" xr:uid="{342DDB55-8956-4BF7-83B6-F65B1DBA2E13}"/>
    <cellStyle name="Normal 50 11 5 2" xfId="7268" xr:uid="{D58D7063-20AB-4F3D-9301-7928B0CDC687}"/>
    <cellStyle name="Normal 50 11 5 2 2" xfId="7269" xr:uid="{3DAC415D-6EC5-47BD-B3F0-8329232B340A}"/>
    <cellStyle name="Normal 50 11 5 3" xfId="7270" xr:uid="{0ABDD268-16AB-495D-850C-29F3A7C4FB2E}"/>
    <cellStyle name="Normal 50 11 5 4" xfId="7271" xr:uid="{807407B0-C5D5-451B-B48D-9A58AB3B784F}"/>
    <cellStyle name="Normal 50 11 5 5" xfId="7272" xr:uid="{4273F468-EB0B-46A0-B025-076207868E2F}"/>
    <cellStyle name="Normal 50 11 5 6" xfId="7273" xr:uid="{38FDEF7B-3C09-49FF-ABCD-206CDA1DD467}"/>
    <cellStyle name="Normal 50 11 5 7" xfId="7274" xr:uid="{A94D3649-B157-479F-AF6D-3D0069BF57C4}"/>
    <cellStyle name="Normal 50 11 6" xfId="7275" xr:uid="{32F76D3D-6676-47E3-9B67-4857564E64ED}"/>
    <cellStyle name="Normal 50 11 7" xfId="7276" xr:uid="{C6686252-A596-4004-B263-7392D4B58988}"/>
    <cellStyle name="Normal 50 12" xfId="7277" xr:uid="{50CD3207-A7EF-441B-9760-6347C9058DEF}"/>
    <cellStyle name="Normal 50 12 2" xfId="7278" xr:uid="{B4D5256C-3013-4CF9-91D9-1FEAAC9C3C69}"/>
    <cellStyle name="Normal 50 12 3" xfId="7279" xr:uid="{BFC14721-E8D0-4782-8BAF-E1E0E2400D6D}"/>
    <cellStyle name="Normal 50 12 4" xfId="7280" xr:uid="{F6179775-F715-4C41-B645-E3E804777742}"/>
    <cellStyle name="Normal 50 12 5" xfId="7281" xr:uid="{9D4E93AC-10A2-40FE-BD9C-223B1DD78AD8}"/>
    <cellStyle name="Normal 50 12 5 2" xfId="7282" xr:uid="{22F4C35D-781A-4477-963B-0892D49659E7}"/>
    <cellStyle name="Normal 50 12 5 2 2" xfId="7283" xr:uid="{6861013A-20B9-42BB-BAE6-F15F815C9B33}"/>
    <cellStyle name="Normal 50 12 5 3" xfId="7284" xr:uid="{50271879-59BE-4F45-974F-29FAC2A8ED49}"/>
    <cellStyle name="Normal 50 12 5 4" xfId="7285" xr:uid="{5B15DFE7-C46B-4CB1-A7FD-9101E82A8DB2}"/>
    <cellStyle name="Normal 50 12 5 5" xfId="7286" xr:uid="{471D2A8D-8692-4219-ACCA-316CC6775181}"/>
    <cellStyle name="Normal 50 12 5 6" xfId="7287" xr:uid="{19AC05FB-CD8A-475C-9D03-AC5BD1DCDFC3}"/>
    <cellStyle name="Normal 50 12 5 7" xfId="7288" xr:uid="{4936ADAD-6F2B-4FD0-A623-183D8F0C8690}"/>
    <cellStyle name="Normal 50 12 6" xfId="7289" xr:uid="{BB7C37BD-4965-4F8E-9E70-0EF3F151AE43}"/>
    <cellStyle name="Normal 50 12 7" xfId="7290" xr:uid="{40574F3F-612D-4FDE-B6D9-DE23AED7F8E4}"/>
    <cellStyle name="Normal 50 13" xfId="7291" xr:uid="{E6D46530-D741-45AB-BFED-85C29A2D04A0}"/>
    <cellStyle name="Normal 50 13 2" xfId="7292" xr:uid="{1FD6CBAA-5C06-4B0B-BB44-9547FF0E771C}"/>
    <cellStyle name="Normal 50 13 3" xfId="7293" xr:uid="{AF79ED70-E24A-4241-90BD-FA9AB852E78A}"/>
    <cellStyle name="Normal 50 13 4" xfId="7294" xr:uid="{C20D8979-02D7-495F-8077-30A0F0BC959A}"/>
    <cellStyle name="Normal 50 13 5" xfId="7295" xr:uid="{9096A1D7-2700-44E3-9B93-72E3EE2FB096}"/>
    <cellStyle name="Normal 50 13 5 2" xfId="7296" xr:uid="{F7868B52-DBC2-45D6-A4DF-26C26B406F25}"/>
    <cellStyle name="Normal 50 13 5 2 2" xfId="7297" xr:uid="{D93EE84F-9219-45E2-A446-9A5F2DD17DE1}"/>
    <cellStyle name="Normal 50 13 5 3" xfId="7298" xr:uid="{85FDDF14-02EA-4844-8AAD-99D3FB96D8F4}"/>
    <cellStyle name="Normal 50 13 5 4" xfId="7299" xr:uid="{BE6EF7E9-A23C-457A-9213-70283E960B97}"/>
    <cellStyle name="Normal 50 13 5 5" xfId="7300" xr:uid="{38640B47-B002-46ED-A6B4-48C209891305}"/>
    <cellStyle name="Normal 50 13 5 6" xfId="7301" xr:uid="{65422844-141D-4559-9439-1CAF2E7C7A2C}"/>
    <cellStyle name="Normal 50 13 5 7" xfId="7302" xr:uid="{2285F4B8-7904-458F-ADAB-70C8B3A45398}"/>
    <cellStyle name="Normal 50 13 6" xfId="7303" xr:uid="{87F4EA63-84A9-4BA1-AB0E-FCF645AC0D32}"/>
    <cellStyle name="Normal 50 13 7" xfId="7304" xr:uid="{4727AE3D-CA49-4BB5-B982-C4DEF3642979}"/>
    <cellStyle name="Normal 50 14" xfId="7305" xr:uid="{428177AA-E463-4677-B2AE-C2B7FFF06A75}"/>
    <cellStyle name="Normal 50 14 2" xfId="7306" xr:uid="{FC239686-4145-49C2-AA66-40A1F705528A}"/>
    <cellStyle name="Normal 50 14 3" xfId="7307" xr:uid="{FD018794-96AB-42F8-919C-F63E1AA4C800}"/>
    <cellStyle name="Normal 50 14 4" xfId="7308" xr:uid="{EF5F4223-9D67-48A6-89DD-729F46621D55}"/>
    <cellStyle name="Normal 50 14 5" xfId="7309" xr:uid="{2828468D-5A9A-44CE-AE76-4E5B31EBDC61}"/>
    <cellStyle name="Normal 50 14 5 2" xfId="7310" xr:uid="{9A3E3809-EB15-40A0-9FA3-859323760230}"/>
    <cellStyle name="Normal 50 14 5 2 2" xfId="7311" xr:uid="{55BE8EB2-ADF6-4948-8A18-908EFF895159}"/>
    <cellStyle name="Normal 50 14 5 3" xfId="7312" xr:uid="{188CFA48-9A21-4A96-9556-225665F97E34}"/>
    <cellStyle name="Normal 50 14 5 4" xfId="7313" xr:uid="{4A3C2430-91D8-49E4-9D7E-CDF84EB404C5}"/>
    <cellStyle name="Normal 50 14 5 5" xfId="7314" xr:uid="{BC8E5F9B-9E33-4952-A7F5-132320C54929}"/>
    <cellStyle name="Normal 50 14 5 6" xfId="7315" xr:uid="{EDDEA074-851E-46F9-B0B2-8F7D652A266F}"/>
    <cellStyle name="Normal 50 14 5 7" xfId="7316" xr:uid="{89CBE183-C881-46E9-8719-57BFB5341116}"/>
    <cellStyle name="Normal 50 14 6" xfId="7317" xr:uid="{5B8FBDFA-C5B8-42A7-94C5-A98391EA7786}"/>
    <cellStyle name="Normal 50 14 7" xfId="7318" xr:uid="{B5C8BD48-ACED-4097-9288-DD804454CF1C}"/>
    <cellStyle name="Normal 50 15" xfId="7319" xr:uid="{E8E855B6-6061-41A8-A5A4-E8792370E5A1}"/>
    <cellStyle name="Normal 50 15 2" xfId="7320" xr:uid="{4592866A-C289-4DE3-8F26-37B0E9854177}"/>
    <cellStyle name="Normal 50 15 3" xfId="7321" xr:uid="{334A4DFA-8C11-4812-A630-1310F337AB09}"/>
    <cellStyle name="Normal 50 15 4" xfId="7322" xr:uid="{9E0A4143-4528-49DF-9A26-FBD2EAE5532E}"/>
    <cellStyle name="Normal 50 15 5" xfId="7323" xr:uid="{88C295CD-E321-45A8-8AB4-0FAB58915230}"/>
    <cellStyle name="Normal 50 15 5 2" xfId="7324" xr:uid="{EB3844AC-96A9-4A64-BDF5-32587B61D314}"/>
    <cellStyle name="Normal 50 15 5 2 2" xfId="7325" xr:uid="{545E71A0-8F30-4C83-9833-84152C261332}"/>
    <cellStyle name="Normal 50 15 5 3" xfId="7326" xr:uid="{0CB33930-E306-4DD5-BC59-66EB25F57724}"/>
    <cellStyle name="Normal 50 15 5 4" xfId="7327" xr:uid="{C8F00567-1699-40C5-9613-33230A035D1C}"/>
    <cellStyle name="Normal 50 15 5 5" xfId="7328" xr:uid="{4D9D7C5A-4C17-4A74-A1BF-3797D08B4891}"/>
    <cellStyle name="Normal 50 15 5 6" xfId="7329" xr:uid="{95A6D1CB-00F4-4F43-B796-758BAC53F6A5}"/>
    <cellStyle name="Normal 50 15 5 7" xfId="7330" xr:uid="{D8B3C7B9-5236-400F-BA60-D2DF453A1336}"/>
    <cellStyle name="Normal 50 15 6" xfId="7331" xr:uid="{F5687FA4-2EF6-421B-9A04-151E244D09EC}"/>
    <cellStyle name="Normal 50 15 7" xfId="7332" xr:uid="{1630F86C-3024-4A96-89AB-C6689B58AC74}"/>
    <cellStyle name="Normal 50 16" xfId="7333" xr:uid="{E76A42CC-7FAF-4B9A-A685-7BEAD59B44F2}"/>
    <cellStyle name="Normal 50 16 2" xfId="7334" xr:uid="{EE055B7B-B5D5-4A6F-826D-D4ACA3D68027}"/>
    <cellStyle name="Normal 50 16 3" xfId="7335" xr:uid="{E1C7ED3C-3675-4BB4-9FD9-6E832DA9F6C3}"/>
    <cellStyle name="Normal 50 16 4" xfId="7336" xr:uid="{A1EBC068-AAAD-4FD2-8990-6E823E3654CB}"/>
    <cellStyle name="Normal 50 16 5" xfId="7337" xr:uid="{27548CB7-8BEC-4F63-AACC-4B44F416ED97}"/>
    <cellStyle name="Normal 50 16 5 2" xfId="7338" xr:uid="{43EE8275-33ED-40D0-B049-78676ADB5EDC}"/>
    <cellStyle name="Normal 50 16 5 2 2" xfId="7339" xr:uid="{55275FEB-EFD1-47C2-83CB-0B9D77CCC8A4}"/>
    <cellStyle name="Normal 50 16 5 3" xfId="7340" xr:uid="{5EBD93C0-1F6B-48CD-B956-3DF77708CE7B}"/>
    <cellStyle name="Normal 50 16 5 4" xfId="7341" xr:uid="{75E58053-BAC7-48FD-9169-372F14B9C827}"/>
    <cellStyle name="Normal 50 16 5 5" xfId="7342" xr:uid="{2ADD5464-3C2B-4181-B5BF-FE9BB2AEBEBC}"/>
    <cellStyle name="Normal 50 16 5 6" xfId="7343" xr:uid="{781E27D4-AF5A-4E45-BF73-3C3C29CD6217}"/>
    <cellStyle name="Normal 50 16 5 7" xfId="7344" xr:uid="{4D5CF385-5F14-4D4F-8380-F333FE8A23AF}"/>
    <cellStyle name="Normal 50 16 6" xfId="7345" xr:uid="{F0BDCB46-7C46-4FEC-A39A-28B40FDF4B86}"/>
    <cellStyle name="Normal 50 16 7" xfId="7346" xr:uid="{C029EA32-6182-434C-AB91-EE479AF583FD}"/>
    <cellStyle name="Normal 50 17" xfId="7347" xr:uid="{83D6AC75-B22B-41E6-BB4D-4FA47FCB8B51}"/>
    <cellStyle name="Normal 50 17 2" xfId="7348" xr:uid="{4212E0A6-5597-4C02-8487-6CCD8CE888FA}"/>
    <cellStyle name="Normal 50 17 3" xfId="7349" xr:uid="{23CEF248-E7FF-4FC7-8100-FF574FDECD79}"/>
    <cellStyle name="Normal 50 17 4" xfId="7350" xr:uid="{F67DFD5F-2FC3-4076-A0D3-833353DBF732}"/>
    <cellStyle name="Normal 50 17 5" xfId="7351" xr:uid="{1738B5FD-917B-41E0-8990-668A15FD2796}"/>
    <cellStyle name="Normal 50 17 5 2" xfId="7352" xr:uid="{3E3EFE1F-6EB0-4169-823C-8A25B3DE8154}"/>
    <cellStyle name="Normal 50 17 5 2 2" xfId="7353" xr:uid="{64ABD9B3-743B-4C99-9507-7C617FC5AF23}"/>
    <cellStyle name="Normal 50 17 5 3" xfId="7354" xr:uid="{1B16C03F-199D-434F-B605-E6B5C122D2AB}"/>
    <cellStyle name="Normal 50 17 5 4" xfId="7355" xr:uid="{6182FF65-7859-4A07-A487-7B8F3410D21C}"/>
    <cellStyle name="Normal 50 17 5 5" xfId="7356" xr:uid="{0F3E222A-66F7-4918-B411-D8FDEA768E24}"/>
    <cellStyle name="Normal 50 17 5 6" xfId="7357" xr:uid="{340FA2F4-9B30-45DD-B230-A9046D398E05}"/>
    <cellStyle name="Normal 50 17 5 7" xfId="7358" xr:uid="{C93D1F68-A77E-4707-B7C2-848E851E15B7}"/>
    <cellStyle name="Normal 50 17 6" xfId="7359" xr:uid="{E8E69F51-5C62-40B1-8FBB-A57F4497AB52}"/>
    <cellStyle name="Normal 50 17 7" xfId="7360" xr:uid="{2CA1248D-B492-4B35-8814-9BB84B885B00}"/>
    <cellStyle name="Normal 50 18" xfId="7361" xr:uid="{C6B0C021-8227-4383-878D-B1C41AE20475}"/>
    <cellStyle name="Normal 50 19" xfId="7362" xr:uid="{CEAD9BE4-242C-4AD5-8148-CB3CDAD7BCDF}"/>
    <cellStyle name="Normal 50 19 2" xfId="15364" xr:uid="{1D26843B-7F50-469F-8653-39CB7293EF2E}"/>
    <cellStyle name="Normal 50 19 3" xfId="15292" xr:uid="{3E90C109-4806-4F1A-9C3C-F69473A894A9}"/>
    <cellStyle name="Normal 50 2" xfId="2174" xr:uid="{00000000-0005-0000-0000-000095050000}"/>
    <cellStyle name="Normal 50 2 2" xfId="15369" xr:uid="{076EE794-A061-4B1C-886E-B0C04F49F791}"/>
    <cellStyle name="Normal 50 2 3" xfId="15293" xr:uid="{1AA66FC3-F190-42C0-A99A-636325FF8F3E}"/>
    <cellStyle name="Normal 50 2 4" xfId="46827" xr:uid="{200E9EAD-EC83-47AB-9FCB-DE753D946A73}"/>
    <cellStyle name="Normal 50 2 5" xfId="7363" xr:uid="{BBDC5703-6AFD-4305-96AC-2D26572802AF}"/>
    <cellStyle name="Normal 50 20" xfId="9732" xr:uid="{A82379BC-656C-4451-B17D-114B432A867B}"/>
    <cellStyle name="Normal 50 20 2" xfId="15361" xr:uid="{FE7E2376-CB5B-4E9B-B604-97B5D696C864}"/>
    <cellStyle name="Normal 50 21" xfId="15291" xr:uid="{A5C08FCB-B27F-44A0-B168-43272B1702D6}"/>
    <cellStyle name="Normal 50 22" xfId="45996" xr:uid="{9499DB1C-48BF-4FF9-AF7D-7DEDEE49C3DE}"/>
    <cellStyle name="Normal 50 23" xfId="7248" xr:uid="{E9A29A8A-A10A-48B7-A072-5ECE26C6FAD5}"/>
    <cellStyle name="Normal 50 3" xfId="7364" xr:uid="{CA2F6A0E-032E-4384-AD37-DF1EE44BBFF4}"/>
    <cellStyle name="Normal 50 3 2" xfId="7365" xr:uid="{2F03FAEF-47C5-44A0-87C9-9EF215502E29}"/>
    <cellStyle name="Normal 50 3 3" xfId="7366" xr:uid="{E4DC3219-82A7-474D-BAB7-51A8FFEB9089}"/>
    <cellStyle name="Normal 50 3 4" xfId="7367" xr:uid="{4D48F3CD-C56D-46F7-A4BA-66C494223C32}"/>
    <cellStyle name="Normal 50 3 5" xfId="7368" xr:uid="{DF87363F-A020-4A07-87DE-EB6DCBDEA761}"/>
    <cellStyle name="Normal 50 3 5 2" xfId="7369" xr:uid="{3F56409F-59B5-4C5D-98E5-B16C8B48D7A0}"/>
    <cellStyle name="Normal 50 3 5 2 2" xfId="7370" xr:uid="{B16E0238-4B17-4FD9-895E-EB48026AE32C}"/>
    <cellStyle name="Normal 50 3 5 3" xfId="7371" xr:uid="{B21C346D-A092-48FD-9CD9-CA0798181171}"/>
    <cellStyle name="Normal 50 3 5 4" xfId="7372" xr:uid="{2BFA0D19-9623-4744-8308-8C0D28DB059E}"/>
    <cellStyle name="Normal 50 3 5 5" xfId="7373" xr:uid="{B4D77C13-F241-452E-8B23-5CD79E1D5EF9}"/>
    <cellStyle name="Normal 50 3 5 6" xfId="7374" xr:uid="{65D5082B-FCA8-4AF8-9E52-96EB7AB6BDEF}"/>
    <cellStyle name="Normal 50 3 5 7" xfId="7375" xr:uid="{BF8327C2-C294-4C83-ACC2-2790D10CECC7}"/>
    <cellStyle name="Normal 50 3 6" xfId="7376" xr:uid="{FB899BCA-F034-40EA-9F7D-69ECDF857923}"/>
    <cellStyle name="Normal 50 3 7" xfId="7377" xr:uid="{37CB06B7-2ACD-41C6-ACFE-6B799AC43071}"/>
    <cellStyle name="Normal 50 4" xfId="7378" xr:uid="{E73B0AA0-12EC-41B5-958C-A70BD3A2DE97}"/>
    <cellStyle name="Normal 50 4 2" xfId="7379" xr:uid="{70F981B2-C8AE-44FE-9FAF-D415EFD9E64E}"/>
    <cellStyle name="Normal 50 4 3" xfId="7380" xr:uid="{E8816EF8-0A97-4A54-A8B1-24EE702825C6}"/>
    <cellStyle name="Normal 50 4 4" xfId="7381" xr:uid="{10C6CBFD-AE51-478A-8B5A-623729AEBA97}"/>
    <cellStyle name="Normal 50 4 5" xfId="7382" xr:uid="{B67FA15D-1D17-4707-8F83-245545614AB8}"/>
    <cellStyle name="Normal 50 4 5 2" xfId="7383" xr:uid="{3E80B761-7AE9-492E-93BE-6132E51FE1E4}"/>
    <cellStyle name="Normal 50 4 5 2 2" xfId="7384" xr:uid="{5B0EED5F-A415-40C1-8822-4270B49424F8}"/>
    <cellStyle name="Normal 50 4 5 3" xfId="7385" xr:uid="{A614F117-1A1F-4CD7-B675-D1B1DAA2392D}"/>
    <cellStyle name="Normal 50 4 5 4" xfId="7386" xr:uid="{88331F3E-6018-4E28-8421-804C42AC7071}"/>
    <cellStyle name="Normal 50 4 5 5" xfId="7387" xr:uid="{7573FED7-5344-4D6D-9026-7EA81B9A0B01}"/>
    <cellStyle name="Normal 50 4 5 6" xfId="7388" xr:uid="{13CF891A-62FA-4CAA-A543-D58351E78DCF}"/>
    <cellStyle name="Normal 50 4 5 7" xfId="7389" xr:uid="{283ED87D-ED99-49FB-B8CE-7F4B60BA9006}"/>
    <cellStyle name="Normal 50 4 6" xfId="7390" xr:uid="{5597E693-934E-40C7-A61B-EDE090522504}"/>
    <cellStyle name="Normal 50 4 7" xfId="7391" xr:uid="{33A17B3A-9848-44DA-A9FF-1A0D5EFA3F44}"/>
    <cellStyle name="Normal 50 5" xfId="7392" xr:uid="{D3C1C44E-5BE2-469D-BAB9-A7848F71C2D9}"/>
    <cellStyle name="Normal 50 5 2" xfId="7393" xr:uid="{0CA5FBD4-1A90-4590-A295-1B6E78171DB9}"/>
    <cellStyle name="Normal 50 5 3" xfId="7394" xr:uid="{7FCD886D-5633-4D3B-9A36-2E95E2A74364}"/>
    <cellStyle name="Normal 50 5 4" xfId="7395" xr:uid="{8444CA85-D66D-42F3-A6AB-6C7570A96A86}"/>
    <cellStyle name="Normal 50 5 5" xfId="7396" xr:uid="{44FB3ED9-BDF6-4198-A670-7C1ED581908D}"/>
    <cellStyle name="Normal 50 5 5 2" xfId="7397" xr:uid="{AFCE974B-13DA-4CC7-BDCC-9899E4A9AA07}"/>
    <cellStyle name="Normal 50 5 5 2 2" xfId="7398" xr:uid="{78CF3352-8F24-4411-8238-B9BF954E3C95}"/>
    <cellStyle name="Normal 50 5 5 3" xfId="7399" xr:uid="{EE941042-0C68-4F97-B32C-AF297144FC52}"/>
    <cellStyle name="Normal 50 5 5 4" xfId="7400" xr:uid="{86AB7E59-5284-4F42-AD9A-8E2BAF1ECAD9}"/>
    <cellStyle name="Normal 50 5 5 5" xfId="7401" xr:uid="{F5654A6E-87D2-499C-B053-C2E8F687061D}"/>
    <cellStyle name="Normal 50 5 5 6" xfId="7402" xr:uid="{F7345DEA-C38D-473E-9FB9-B7884B3E70FD}"/>
    <cellStyle name="Normal 50 5 5 7" xfId="7403" xr:uid="{5BE63013-2EDC-41D8-9D03-BB2C2F0F75BA}"/>
    <cellStyle name="Normal 50 5 6" xfId="7404" xr:uid="{DC3E0538-E92C-4CBA-8433-6E833C9AD06A}"/>
    <cellStyle name="Normal 50 5 7" xfId="7405" xr:uid="{295BB698-A314-4AF7-9DA0-D1B469FEB727}"/>
    <cellStyle name="Normal 50 6" xfId="7406" xr:uid="{2EBA6701-E809-4D7D-AC3F-0BB002C22145}"/>
    <cellStyle name="Normal 50 6 2" xfId="7407" xr:uid="{9578DFFE-5930-4FB3-98E6-E7DF51E7037B}"/>
    <cellStyle name="Normal 50 6 3" xfId="7408" xr:uid="{855C060A-08F8-4928-98BF-D9C87D1EE95B}"/>
    <cellStyle name="Normal 50 6 4" xfId="7409" xr:uid="{0412B02A-F8CE-47EE-9181-1F75F94A5CDF}"/>
    <cellStyle name="Normal 50 6 5" xfId="7410" xr:uid="{0F47BF04-B2E9-4E9C-BC81-F2A01962CE6A}"/>
    <cellStyle name="Normal 50 6 5 2" xfId="7411" xr:uid="{53D804A2-6B78-42E3-8FAF-A8ECA834883A}"/>
    <cellStyle name="Normal 50 6 5 2 2" xfId="7412" xr:uid="{C083CAF4-3A19-427F-9600-813B216DC107}"/>
    <cellStyle name="Normal 50 6 5 3" xfId="7413" xr:uid="{3289BCA7-A2D8-4230-A992-8C874B57E099}"/>
    <cellStyle name="Normal 50 6 5 4" xfId="7414" xr:uid="{CFB95959-A2FE-4544-BE0E-DDE9DB0B6CB6}"/>
    <cellStyle name="Normal 50 6 5 5" xfId="7415" xr:uid="{EA179897-64C4-4548-AE99-58A1A949823C}"/>
    <cellStyle name="Normal 50 6 5 6" xfId="7416" xr:uid="{CE2CFDF2-BCCC-4200-B6F3-C0FAB1C6FC0B}"/>
    <cellStyle name="Normal 50 6 5 7" xfId="7417" xr:uid="{AD76678F-CF10-4E38-9BB6-B891F76BA6FC}"/>
    <cellStyle name="Normal 50 6 6" xfId="7418" xr:uid="{2495C8AA-4560-4C57-825E-F382F30230D2}"/>
    <cellStyle name="Normal 50 6 7" xfId="7419" xr:uid="{27B19F07-3FAF-4CF9-B530-27A3372FFF15}"/>
    <cellStyle name="Normal 50 7" xfId="7420" xr:uid="{9889E2A8-4DAB-45C1-9BFD-FCD30FB710F7}"/>
    <cellStyle name="Normal 50 7 2" xfId="7421" xr:uid="{BF962A96-3852-478F-9878-6B6C521DD9AD}"/>
    <cellStyle name="Normal 50 7 3" xfId="7422" xr:uid="{7C40514C-A765-4EE6-BD8E-21FBD130F866}"/>
    <cellStyle name="Normal 50 7 4" xfId="7423" xr:uid="{6BD27C7D-DB2A-4A71-9216-E3143AA16B90}"/>
    <cellStyle name="Normal 50 7 5" xfId="7424" xr:uid="{7EBF9E26-D307-451F-B4F5-19B3E8363ADD}"/>
    <cellStyle name="Normal 50 7 5 2" xfId="7425" xr:uid="{21816BF9-7571-41C0-BF72-9612DDBFE372}"/>
    <cellStyle name="Normal 50 7 5 2 2" xfId="7426" xr:uid="{90F56C75-7AED-4703-ABE1-0E18050FA7FE}"/>
    <cellStyle name="Normal 50 7 5 3" xfId="7427" xr:uid="{93C2A1C2-2F7B-47B1-A879-81374307F49A}"/>
    <cellStyle name="Normal 50 7 5 4" xfId="7428" xr:uid="{4FAD696D-1303-4C4A-B7D3-4B2361AC1590}"/>
    <cellStyle name="Normal 50 7 5 5" xfId="7429" xr:uid="{68BF28C3-FFD1-4EDB-B58A-A3B1F87807BF}"/>
    <cellStyle name="Normal 50 7 5 6" xfId="7430" xr:uid="{24F23787-18F9-4D49-9A21-704A2EE74DD9}"/>
    <cellStyle name="Normal 50 7 5 7" xfId="7431" xr:uid="{1B63E5A5-2D46-45F0-9547-3D3EFFA5C5BD}"/>
    <cellStyle name="Normal 50 7 6" xfId="7432" xr:uid="{3B765654-AE0F-47F1-8781-F7A2C3EC2848}"/>
    <cellStyle name="Normal 50 7 7" xfId="7433" xr:uid="{5F49B866-5A31-45FD-8DA5-2B8BE49B4383}"/>
    <cellStyle name="Normal 50 8" xfId="7434" xr:uid="{5D79A4EB-0A4E-4E77-8789-A9925180728A}"/>
    <cellStyle name="Normal 50 8 2" xfId="7435" xr:uid="{8FD2C061-6B4E-43CF-98C4-7F0695D6B58C}"/>
    <cellStyle name="Normal 50 8 3" xfId="7436" xr:uid="{A6BD7010-9FD6-4204-8F19-751AA4A3DE89}"/>
    <cellStyle name="Normal 50 8 4" xfId="7437" xr:uid="{B0C6EBA3-AA88-445F-935A-98FA88F688F4}"/>
    <cellStyle name="Normal 50 8 5" xfId="7438" xr:uid="{9790E377-8B04-4BE0-B914-5B07338CEE6E}"/>
    <cellStyle name="Normal 50 8 5 2" xfId="7439" xr:uid="{0CAA8E0B-E236-46A1-B2A9-582824D479D2}"/>
    <cellStyle name="Normal 50 8 5 2 2" xfId="7440" xr:uid="{AB9173DE-5D8C-434D-B14E-71808EE24BF6}"/>
    <cellStyle name="Normal 50 8 5 3" xfId="7441" xr:uid="{B76BA41F-C269-46B4-9986-940545D42EA7}"/>
    <cellStyle name="Normal 50 8 5 4" xfId="7442" xr:uid="{C2CBD534-1004-419C-9631-0D44443DDC10}"/>
    <cellStyle name="Normal 50 8 5 5" xfId="7443" xr:uid="{38801342-D11E-4AD5-8ED3-46341483593E}"/>
    <cellStyle name="Normal 50 8 5 6" xfId="7444" xr:uid="{4F46049A-C1C7-4A1E-8081-6533CA3A5F49}"/>
    <cellStyle name="Normal 50 8 5 7" xfId="7445" xr:uid="{97FA6AD6-3961-48CD-A182-BB59100DD3CE}"/>
    <cellStyle name="Normal 50 8 6" xfId="7446" xr:uid="{0C8DB3AD-69A1-4EEF-9F5F-53A0D217D8D5}"/>
    <cellStyle name="Normal 50 8 7" xfId="7447" xr:uid="{4BF596E3-CE73-4EBB-95CA-E23DAC896982}"/>
    <cellStyle name="Normal 50 9" xfId="7448" xr:uid="{4783F0C9-72C4-4D81-BFF9-3C4093F93B55}"/>
    <cellStyle name="Normal 50 9 2" xfId="7449" xr:uid="{DE996ADF-F705-4D90-81E8-6954725A3158}"/>
    <cellStyle name="Normal 50 9 3" xfId="7450" xr:uid="{B5563CD0-3A05-40A0-B22C-2685769C5E24}"/>
    <cellStyle name="Normal 50 9 4" xfId="7451" xr:uid="{2906A081-5118-4BCB-9129-6551632134A9}"/>
    <cellStyle name="Normal 50 9 5" xfId="7452" xr:uid="{6909EA84-A7B0-47DE-B580-5F0D3431A41C}"/>
    <cellStyle name="Normal 50 9 5 2" xfId="7453" xr:uid="{0165A9AC-E2F5-44CE-9181-45C3D7B45696}"/>
    <cellStyle name="Normal 50 9 5 2 2" xfId="7454" xr:uid="{7B5543E3-CFA6-40CA-9F41-7CB74DA02D15}"/>
    <cellStyle name="Normal 50 9 5 3" xfId="7455" xr:uid="{35D8974C-D5EF-4A69-9D4B-4C497A7DB383}"/>
    <cellStyle name="Normal 50 9 5 4" xfId="7456" xr:uid="{84F06135-4DA8-4C2E-9B11-B71B1D11457D}"/>
    <cellStyle name="Normal 50 9 5 5" xfId="7457" xr:uid="{8CD5B50E-61F8-4034-B363-AB43EA05AF43}"/>
    <cellStyle name="Normal 50 9 5 6" xfId="7458" xr:uid="{C45E4F58-F19E-43D4-A7D6-BFDCC93B40D0}"/>
    <cellStyle name="Normal 50 9 5 7" xfId="7459" xr:uid="{00E91FC3-C22A-438F-930D-62E9151DD467}"/>
    <cellStyle name="Normal 50 9 6" xfId="7460" xr:uid="{927DD57C-9E9C-40CC-9F95-4F94AA0B7453}"/>
    <cellStyle name="Normal 50 9 7" xfId="7461" xr:uid="{492D4211-DC4B-4843-87F7-64639FE00479}"/>
    <cellStyle name="Normal 51" xfId="898" xr:uid="{00000000-0005-0000-0000-000096050000}"/>
    <cellStyle name="Normal 51 10" xfId="7463" xr:uid="{FCC52430-0069-4D30-BCDC-78B56E42F0D7}"/>
    <cellStyle name="Normal 51 11" xfId="7464" xr:uid="{354233BF-744F-4B01-B030-238F7E21F24E}"/>
    <cellStyle name="Normal 51 12" xfId="7465" xr:uid="{5426A129-9BF1-4781-9DC5-F26B976ED11E}"/>
    <cellStyle name="Normal 51 13" xfId="7466" xr:uid="{DE23C761-AE32-4B3F-B24C-0A4349C69C4B}"/>
    <cellStyle name="Normal 51 14" xfId="7467" xr:uid="{EFB832F6-A954-4047-89E2-A38AD11F7820}"/>
    <cellStyle name="Normal 51 15" xfId="7468" xr:uid="{1016CF3F-4DDD-4624-A4AA-650C556508A3}"/>
    <cellStyle name="Normal 51 15 2" xfId="15367" xr:uid="{EB45C0FD-5C97-49E8-A646-D4E76102AB9E}"/>
    <cellStyle name="Normal 51 15 3" xfId="15295" xr:uid="{B90C17D3-E80B-45FD-9683-E1E6EAA31E24}"/>
    <cellStyle name="Normal 51 16" xfId="9733" xr:uid="{B6C5EBF0-0C9E-4FEA-AF92-425D1D3B3A2C}"/>
    <cellStyle name="Normal 51 16 2" xfId="15294" xr:uid="{FBD9B633-514D-467A-AB01-8166A0BB7963}"/>
    <cellStyle name="Normal 51 17" xfId="45997" xr:uid="{31497243-AE7C-4406-9ECB-9C560647FDD7}"/>
    <cellStyle name="Normal 51 18" xfId="7462" xr:uid="{D3BC7434-DEB1-451E-9F6E-E938EB20AE4B}"/>
    <cellStyle name="Normal 51 2" xfId="2175" xr:uid="{00000000-0005-0000-0000-000097050000}"/>
    <cellStyle name="Normal 51 2 2" xfId="15371" xr:uid="{6EE7166E-B3FA-457E-8814-EDA9F5F1986A}"/>
    <cellStyle name="Normal 51 2 3" xfId="15296" xr:uid="{4CDB59BF-91A3-4765-BD5D-BE02C6A6CBF3}"/>
    <cellStyle name="Normal 51 2 4" xfId="46828" xr:uid="{D79299AE-C033-48D4-A7F1-BCB875F3144F}"/>
    <cellStyle name="Normal 51 2 5" xfId="7469" xr:uid="{751AD2B7-FD35-4B07-A751-BF21EF430C89}"/>
    <cellStyle name="Normal 51 3" xfId="7470" xr:uid="{CFF52895-1F1F-4163-B1DE-F9DA7B7F7621}"/>
    <cellStyle name="Normal 51 4" xfId="7471" xr:uid="{2DF7F4A0-D05B-4135-B027-928D7A40D027}"/>
    <cellStyle name="Normal 51 5" xfId="7472" xr:uid="{FFAC4555-1670-468E-8E69-469420ECB49B}"/>
    <cellStyle name="Normal 51 6" xfId="7473" xr:uid="{10D33BC1-52F9-42BC-9F75-D21963E1FF6B}"/>
    <cellStyle name="Normal 51 7" xfId="7474" xr:uid="{26594165-3908-4B4C-9C3B-908FDDA0F5F5}"/>
    <cellStyle name="Normal 51 8" xfId="7475" xr:uid="{9CAD37FB-95F6-44D5-B951-88FC2DCB652D}"/>
    <cellStyle name="Normal 51 9" xfId="7476" xr:uid="{6D415666-A820-4C73-B65D-F78CBDC2BE15}"/>
    <cellStyle name="Normal 52" xfId="899" xr:uid="{00000000-0005-0000-0000-000098050000}"/>
    <cellStyle name="Normal 52 10" xfId="7478" xr:uid="{84B8BE31-B064-4C5D-A72B-85214B93AAB6}"/>
    <cellStyle name="Normal 52 11" xfId="7479" xr:uid="{3638E060-5CAA-4C87-862E-2F0934EC84B9}"/>
    <cellStyle name="Normal 52 12" xfId="7480" xr:uid="{743C1B66-F35F-4BF5-9AE7-2E20E09BC44E}"/>
    <cellStyle name="Normal 52 13" xfId="7481" xr:uid="{AC88719D-3704-4FBA-BF97-E126E16C0CFB}"/>
    <cellStyle name="Normal 52 14" xfId="7482" xr:uid="{2DC729B6-093B-43B0-AF13-ABFD7BD8E5A5}"/>
    <cellStyle name="Normal 52 15" xfId="9734" xr:uid="{D6F1D082-EFA6-4D49-B90F-4544177380F5}"/>
    <cellStyle name="Normal 52 15 2" xfId="15360" xr:uid="{D7327774-FF9F-4C8F-B702-A2315E4EF11C}"/>
    <cellStyle name="Normal 52 15 3" xfId="16446" xr:uid="{A1C429D5-5A92-48D9-A5BF-89EA4B6D7797}"/>
    <cellStyle name="Normal 52 15 3 2" xfId="32175" xr:uid="{05B596BB-AFFE-4A10-9E62-5569BE3E7208}"/>
    <cellStyle name="Normal 52 15 4" xfId="21610" xr:uid="{B9007194-0DFB-4FDC-8D64-A0B71D9A1226}"/>
    <cellStyle name="Normal 52 15 4 2" xfId="37339" xr:uid="{FFA56A5D-EDD9-4877-A62F-7EEED5F2E400}"/>
    <cellStyle name="Normal 52 15 5" xfId="23970" xr:uid="{F2C398B3-E82F-45A5-84EB-A7FD5F33EBE9}"/>
    <cellStyle name="Normal 52 15 5 2" xfId="39625" xr:uid="{A3E9B882-5F0C-4E3A-A674-87092B9C3781}"/>
    <cellStyle name="Normal 52 15 6" xfId="25931" xr:uid="{AFA6D7EA-293A-42F1-A02D-BB8A6B1B757D}"/>
    <cellStyle name="Normal 52 15 7" xfId="41277" xr:uid="{1390D10C-E503-4EC5-9BC0-694360F795CD}"/>
    <cellStyle name="Normal 52 16" xfId="15297" xr:uid="{3CF04284-F77E-4252-B62F-7847623007ED}"/>
    <cellStyle name="Normal 52 17" xfId="45998" xr:uid="{572274EF-63EA-407E-B816-C4D4A2373797}"/>
    <cellStyle name="Normal 52 18" xfId="7477" xr:uid="{D8885E8F-470B-403F-AF8F-2ED8BA8DCFF3}"/>
    <cellStyle name="Normal 52 2" xfId="2176" xr:uid="{00000000-0005-0000-0000-000099050000}"/>
    <cellStyle name="Normal 52 2 2" xfId="15372" xr:uid="{53EA5A20-9286-44BB-A47B-A9DCCD011F6F}"/>
    <cellStyle name="Normal 52 2 3" xfId="15298" xr:uid="{C2E961AD-B1F5-4604-A840-7377DD7CD67C}"/>
    <cellStyle name="Normal 52 2 4" xfId="46829" xr:uid="{C0801CB3-DDE2-4C93-B7BF-B965C299A93E}"/>
    <cellStyle name="Normal 52 2 5" xfId="7483" xr:uid="{FD1CB6CD-0E31-4C0C-BAF7-203D6701FCB6}"/>
    <cellStyle name="Normal 52 3" xfId="7484" xr:uid="{D18C5471-868E-40DA-8E32-EBE1858D4CFD}"/>
    <cellStyle name="Normal 52 4" xfId="7485" xr:uid="{C29EACBE-76C0-4669-A95F-21BCF35F08E6}"/>
    <cellStyle name="Normal 52 5" xfId="7486" xr:uid="{9424637F-B253-4738-86D0-E68219707C81}"/>
    <cellStyle name="Normal 52 6" xfId="7487" xr:uid="{36F05F5F-AF94-47DD-8934-888B182D88B4}"/>
    <cellStyle name="Normal 52 7" xfId="7488" xr:uid="{D81DDC20-442B-4BE5-B0D6-4E7A935FA999}"/>
    <cellStyle name="Normal 52 8" xfId="7489" xr:uid="{6BF6DF23-BBBE-46BA-9375-9D0C8D91DAD5}"/>
    <cellStyle name="Normal 52 9" xfId="7490" xr:uid="{DB4705FF-3EC7-4A9F-AFEB-41E7BDB0507E}"/>
    <cellStyle name="Normal 53" xfId="900" xr:uid="{00000000-0005-0000-0000-00009A050000}"/>
    <cellStyle name="Normal 53 10" xfId="7492" xr:uid="{BA004D6A-B80C-4316-AA70-94F2C146B36F}"/>
    <cellStyle name="Normal 53 11" xfId="7493" xr:uid="{122EAABE-D81A-43E3-B2BA-7A6E1526168E}"/>
    <cellStyle name="Normal 53 12" xfId="7494" xr:uid="{4A19F8DE-A201-4984-8511-C55AC69B1FCC}"/>
    <cellStyle name="Normal 53 13" xfId="7495" xr:uid="{21301821-7AC0-4FFD-8834-F75C87CF4927}"/>
    <cellStyle name="Normal 53 14" xfId="7496" xr:uid="{8C606DC7-FE2A-40C6-832B-38755C972EC7}"/>
    <cellStyle name="Normal 53 14 2" xfId="15363" xr:uid="{E2517948-6A52-4439-8A8D-E1264A37B581}"/>
    <cellStyle name="Normal 53 14 3" xfId="15300" xr:uid="{C890BA49-2BDA-42F7-9CF5-94216C02E160}"/>
    <cellStyle name="Normal 53 15" xfId="9735" xr:uid="{C2744E83-6356-4DE4-93D0-8EC37A0F1860}"/>
    <cellStyle name="Normal 53 15 2" xfId="15299" xr:uid="{579A324C-4326-4775-9070-FC688DBEC17C}"/>
    <cellStyle name="Normal 53 15 3" xfId="16447" xr:uid="{C8E9A731-F9CC-4C87-BAE5-95193EACA9E3}"/>
    <cellStyle name="Normal 53 15 3 2" xfId="32176" xr:uid="{F03D7347-49D9-4FC9-B814-D5F8B7ABD4D8}"/>
    <cellStyle name="Normal 53 15 4" xfId="21611" xr:uid="{AC9E68F6-63B4-45B3-B4C9-59376A5BA51D}"/>
    <cellStyle name="Normal 53 15 4 2" xfId="37340" xr:uid="{56DCA39D-D306-4E9E-A647-6CA9DC592415}"/>
    <cellStyle name="Normal 53 15 5" xfId="23971" xr:uid="{90D40D74-A038-4E2C-82A8-E090AB41CE6F}"/>
    <cellStyle name="Normal 53 15 5 2" xfId="39626" xr:uid="{2F74F205-A218-4EF6-BA60-0A6447DED865}"/>
    <cellStyle name="Normal 53 15 6" xfId="25932" xr:uid="{774A02FD-78B4-40ED-9D50-830B61B2A3DC}"/>
    <cellStyle name="Normal 53 15 7" xfId="41278" xr:uid="{99D4BA71-485C-47AE-A90F-F5CDB0B195A2}"/>
    <cellStyle name="Normal 53 16" xfId="45999" xr:uid="{DDEE2C87-AC68-4B4C-835F-54B8E1C12153}"/>
    <cellStyle name="Normal 53 17" xfId="7491" xr:uid="{A5DEB605-D083-456D-86FC-63D6571D1F79}"/>
    <cellStyle name="Normal 53 2" xfId="2177" xr:uid="{00000000-0005-0000-0000-00009B050000}"/>
    <cellStyle name="Normal 53 2 2" xfId="9736" xr:uid="{D007B768-E2A5-4591-9875-FB814044B0D0}"/>
    <cellStyle name="Normal 53 2 2 2" xfId="15368" xr:uid="{37687B34-95CC-458F-8A95-CBEAB9AC851A}"/>
    <cellStyle name="Normal 53 2 2 3" xfId="16448" xr:uid="{CA5C1F32-E814-4BFC-9C88-C3359B802A3F}"/>
    <cellStyle name="Normal 53 2 2 3 2" xfId="32177" xr:uid="{62B05479-46CB-4B10-B642-F3193A107D41}"/>
    <cellStyle name="Normal 53 2 2 4" xfId="21612" xr:uid="{9D646299-A3F0-4B39-AD77-280DB2C38920}"/>
    <cellStyle name="Normal 53 2 2 4 2" xfId="37341" xr:uid="{75FE934C-A6EE-4214-AC9C-48257DF85ED4}"/>
    <cellStyle name="Normal 53 2 2 5" xfId="23972" xr:uid="{CA867E6E-A572-4A48-AAC0-9CC32A3D2F1F}"/>
    <cellStyle name="Normal 53 2 2 5 2" xfId="39627" xr:uid="{6426F0BD-DB32-4F61-9B1C-9E4A275D4A4C}"/>
    <cellStyle name="Normal 53 2 2 6" xfId="25933" xr:uid="{97560ED6-A4C1-4220-A5F3-01C26B66CA15}"/>
    <cellStyle name="Normal 53 2 2 7" xfId="41279" xr:uid="{94C8B134-AA51-42FC-A915-B6C3B09C0003}"/>
    <cellStyle name="Normal 53 2 3" xfId="15301" xr:uid="{489E7CA4-7B70-4228-8C33-47551F24416C}"/>
    <cellStyle name="Normal 53 2 4" xfId="46830" xr:uid="{E98D00C4-EC3B-4D7C-8251-6981DFB7B1F3}"/>
    <cellStyle name="Normal 53 2 5" xfId="7497" xr:uid="{BEDEFF69-702B-410F-868C-2BD94A320C65}"/>
    <cellStyle name="Normal 53 3" xfId="7498" xr:uid="{26C52ACC-F46F-4517-9517-6C726FF5A031}"/>
    <cellStyle name="Normal 53 4" xfId="7499" xr:uid="{E7084B31-4C90-407F-9844-A9EED44979FB}"/>
    <cellStyle name="Normal 53 5" xfId="7500" xr:uid="{83187C1C-AD55-4DB8-ADC8-443A8D76465D}"/>
    <cellStyle name="Normal 53 6" xfId="7501" xr:uid="{881E0A39-AA4E-44B6-B9FD-88C425459EFF}"/>
    <cellStyle name="Normal 53 7" xfId="7502" xr:uid="{1DDF071C-EF4D-4855-B17E-DA3A4D3823D5}"/>
    <cellStyle name="Normal 53 8" xfId="7503" xr:uid="{AAA3D429-F51D-4723-AE2B-64AEC0ECA8E0}"/>
    <cellStyle name="Normal 53 9" xfId="7504" xr:uid="{C0AE7E2D-FD00-48F6-A739-82341A257525}"/>
    <cellStyle name="Normal 54" xfId="901" xr:uid="{00000000-0005-0000-0000-00009C050000}"/>
    <cellStyle name="Normal 54 10" xfId="7506" xr:uid="{4D862422-A619-4283-998C-2D532D3988C9}"/>
    <cellStyle name="Normal 54 11" xfId="7507" xr:uid="{5C0BD777-F250-46DA-805B-A095A0CF8AC8}"/>
    <cellStyle name="Normal 54 12" xfId="7508" xr:uid="{399A41DB-D34C-42F8-AA33-BEC6C1BEF31A}"/>
    <cellStyle name="Normal 54 13" xfId="7509" xr:uid="{3691C225-5CD3-4281-8883-1FA4DF06E2CA}"/>
    <cellStyle name="Normal 54 14" xfId="9737" xr:uid="{96B05A3C-7DF7-4D92-8E57-780983503D27}"/>
    <cellStyle name="Normal 54 14 2" xfId="15373" xr:uid="{3DE28D3C-BE8F-495C-BA0E-312AF9701756}"/>
    <cellStyle name="Normal 54 14 3" xfId="16449" xr:uid="{66A81FC4-420F-4B6C-9A5A-7849A3D245B7}"/>
    <cellStyle name="Normal 54 14 3 2" xfId="32178" xr:uid="{58FDDF7D-51E9-4AF6-BA3B-3DC14B00CC8C}"/>
    <cellStyle name="Normal 54 14 4" xfId="21613" xr:uid="{8E5671F0-A1C6-4D65-AD5D-5BC50AEB1FF2}"/>
    <cellStyle name="Normal 54 14 4 2" xfId="37342" xr:uid="{7F3E21D9-1A3F-4224-8FFC-E80A88F23496}"/>
    <cellStyle name="Normal 54 14 5" xfId="23973" xr:uid="{89915E05-6D46-446A-9BD0-F6A5EB6F0DC0}"/>
    <cellStyle name="Normal 54 14 5 2" xfId="39628" xr:uid="{5C204955-7C97-4A9F-B612-7EDBD0AEFEAA}"/>
    <cellStyle name="Normal 54 14 6" xfId="25934" xr:uid="{EDAFFCA1-8C06-442F-BD61-916B9AC26D6C}"/>
    <cellStyle name="Normal 54 14 7" xfId="41280" xr:uid="{B5831F50-D3AC-4E59-B348-7BD762EFE548}"/>
    <cellStyle name="Normal 54 15" xfId="15302" xr:uid="{4A3B6DDA-568F-4995-9FC0-6FB32EC0CFA3}"/>
    <cellStyle name="Normal 54 16" xfId="46000" xr:uid="{A5BD7A2B-9B6E-4792-B6AC-BEC0EC4FF343}"/>
    <cellStyle name="Normal 54 17" xfId="7505" xr:uid="{E799B667-C44F-41A3-A273-12127F34C303}"/>
    <cellStyle name="Normal 54 2" xfId="2178" xr:uid="{00000000-0005-0000-0000-00009D050000}"/>
    <cellStyle name="Normal 54 2 2" xfId="46831" xr:uid="{1759F939-D765-408A-A88C-E9E342D28680}"/>
    <cellStyle name="Normal 54 2 3" xfId="7510" xr:uid="{6F3C0C89-9646-49ED-98C2-1FD1D91DF16D}"/>
    <cellStyle name="Normal 54 3" xfId="7511" xr:uid="{B6C5C337-F552-4405-93BD-4FFD911B17CA}"/>
    <cellStyle name="Normal 54 4" xfId="7512" xr:uid="{E747BB24-8859-451D-8D86-D2B4F00616F1}"/>
    <cellStyle name="Normal 54 5" xfId="7513" xr:uid="{B41C0BE9-197E-4578-A7FA-E4EFFBDA7FCE}"/>
    <cellStyle name="Normal 54 6" xfId="7514" xr:uid="{47616049-0AFF-480B-9015-376CC903AC18}"/>
    <cellStyle name="Normal 54 7" xfId="7515" xr:uid="{452E28A8-5919-4ADF-89BF-31F36CCFE636}"/>
    <cellStyle name="Normal 54 8" xfId="7516" xr:uid="{8D26FD69-0F2B-4BD5-B9C4-773BD50EFA18}"/>
    <cellStyle name="Normal 54 9" xfId="7517" xr:uid="{C4F13928-8C13-4BE6-854A-78C1EB3B5B9D}"/>
    <cellStyle name="Normal 55" xfId="902" xr:uid="{00000000-0005-0000-0000-00009E050000}"/>
    <cellStyle name="Normal 55 10" xfId="7519" xr:uid="{00A037D8-87A3-4A20-953C-74013858AD51}"/>
    <cellStyle name="Normal 55 11" xfId="7520" xr:uid="{8EAD343B-CF55-4EA5-BEE7-5EAED3CA612E}"/>
    <cellStyle name="Normal 55 12" xfId="7521" xr:uid="{9B919BDE-6498-4D13-969D-096BBCFC44C6}"/>
    <cellStyle name="Normal 55 13" xfId="7522" xr:uid="{6085AAE8-E29C-4176-87A6-C77E72A8C2B7}"/>
    <cellStyle name="Normal 55 14" xfId="7523" xr:uid="{E15AFD16-314B-4DB6-8EF5-0D1FB7A86CE2}"/>
    <cellStyle name="Normal 55 14 2" xfId="15365" xr:uid="{829EF24A-1459-47C2-8EE5-5ABE5F38F088}"/>
    <cellStyle name="Normal 55 15" xfId="7524" xr:uid="{E3507508-8939-4F1A-B011-0D33E68B8BDE}"/>
    <cellStyle name="Normal 55 15 10" xfId="22351" xr:uid="{D3595BE8-B381-4540-A187-13EC9D1984BE}"/>
    <cellStyle name="Normal 55 15 10 2" xfId="38010" xr:uid="{8372ED6C-0325-4E61-9AA9-2980FA3594F0}"/>
    <cellStyle name="Normal 55 15 11" xfId="24342" xr:uid="{250D4C76-54C5-4D9F-ABD3-6876756C51A9}"/>
    <cellStyle name="Normal 55 15 12" xfId="41281" xr:uid="{CBA82C17-C5AF-4191-8ED1-2F5804F765DE}"/>
    <cellStyle name="Normal 55 15 13" xfId="44755" xr:uid="{4A8D259D-AA6B-491D-ADF4-6DE2AF654925}"/>
    <cellStyle name="Normal 55 15 14" xfId="47528" xr:uid="{6D1DBDF4-283D-470B-89EC-44E153D6FBF6}"/>
    <cellStyle name="Normal 55 15 2" xfId="7525" xr:uid="{E130BB48-6615-44C3-A94D-8E2041102F17}"/>
    <cellStyle name="Normal 55 15 2 10" xfId="22352" xr:uid="{08698F43-0D09-43D9-A730-55966CD1BAB2}"/>
    <cellStyle name="Normal 55 15 2 10 2" xfId="38011" xr:uid="{6A7B5DBE-9D11-402D-9E62-84FB4F17B28F}"/>
    <cellStyle name="Normal 55 15 2 11" xfId="24343" xr:uid="{A15B59F1-91FD-41AD-A6E8-166AE35FE381}"/>
    <cellStyle name="Normal 55 15 2 12" xfId="41282" xr:uid="{547B25CD-217B-4401-9B8C-0E4A5FAF1F19}"/>
    <cellStyle name="Normal 55 15 2 13" xfId="44756" xr:uid="{800342C9-333A-4B7E-89C5-5C17ACEF3A49}"/>
    <cellStyle name="Normal 55 15 2 14" xfId="47529" xr:uid="{54BF62EC-BF07-491C-BC0A-35D4ADA9FA3D}"/>
    <cellStyle name="Normal 55 15 2 2" xfId="7526" xr:uid="{5F11F001-F09B-4704-A44E-B179BA53BDC8}"/>
    <cellStyle name="Normal 55 15 2 2 10" xfId="24344" xr:uid="{86CB2960-D4AD-407A-B94D-A97417A1741D}"/>
    <cellStyle name="Normal 55 15 2 2 11" xfId="41283" xr:uid="{65530FE7-E254-4A54-982F-7383B9C1F298}"/>
    <cellStyle name="Normal 55 15 2 2 12" xfId="44757" xr:uid="{0D1F40FA-CB14-4887-9BDA-88BC159FB967}"/>
    <cellStyle name="Normal 55 15 2 2 13" xfId="47530" xr:uid="{3741DBD4-10B3-4F12-9C25-13C7CD5E1CFC}"/>
    <cellStyle name="Normal 55 15 2 2 2" xfId="9105" xr:uid="{64016FD4-3E89-4C01-A080-48249F7E9494}"/>
    <cellStyle name="Normal 55 15 2 2 2 2" xfId="11561" xr:uid="{B480A5C4-8C73-4E55-9025-1720FA77E47B}"/>
    <cellStyle name="Normal 55 15 2 2 2 2 2" xfId="18170" xr:uid="{571FA16A-A398-4781-BC51-0EAB1FA46F93}"/>
    <cellStyle name="Normal 55 15 2 2 2 2 2 2" xfId="33899" xr:uid="{3013078E-DF99-49A4-B9EF-E50DDA4D967F}"/>
    <cellStyle name="Normal 55 15 2 2 2 2 3" xfId="27703" xr:uid="{18C7067F-9C7C-4730-822E-03CB3160814D}"/>
    <cellStyle name="Normal 55 15 2 2 2 2 4" xfId="45392" xr:uid="{C8EB55F1-CF7F-4ED9-952B-D1F68A9F8121}"/>
    <cellStyle name="Normal 55 15 2 2 2 2 5" xfId="48156" xr:uid="{3DA99E8F-CC80-4383-98C8-325D18DE8858}"/>
    <cellStyle name="Normal 55 15 2 2 2 3" xfId="14768" xr:uid="{77753574-DD60-4392-9FDC-D2F79E91E659}"/>
    <cellStyle name="Normal 55 15 2 2 2 3 2" xfId="30851" xr:uid="{45E101E5-4F63-4D34-ABE1-675A98801777}"/>
    <cellStyle name="Normal 55 15 2 2 2 4" xfId="21434" xr:uid="{938DDDA6-AFC9-487D-94BB-EC6DF58AA159}"/>
    <cellStyle name="Normal 55 15 2 2 2 4 2" xfId="37163" xr:uid="{89456A2C-D9DA-443F-BD27-15830A9340D6}"/>
    <cellStyle name="Normal 55 15 2 2 2 5" xfId="23429" xr:uid="{43731574-0750-48FC-861E-CA02F7B9B4B6}"/>
    <cellStyle name="Normal 55 15 2 2 2 5 2" xfId="39084" xr:uid="{44E9A81B-565D-4BC4-83E4-A048F50AB07A}"/>
    <cellStyle name="Normal 55 15 2 2 2 6" xfId="25335" xr:uid="{E0FE6002-3901-49F0-B7D3-2D78A2CEAFCD}"/>
    <cellStyle name="Normal 55 15 2 2 2 7" xfId="41284" xr:uid="{CD722F70-708B-4E90-ADA7-E5CA60AB86D0}"/>
    <cellStyle name="Normal 55 15 2 2 2 8" xfId="44984" xr:uid="{B1E83EA2-BCE6-4FF4-85F7-01F6F4B54767}"/>
    <cellStyle name="Normal 55 15 2 2 2 9" xfId="47756" xr:uid="{F83B7CD2-59FA-43D4-A2C9-4E6B9788AAA4}"/>
    <cellStyle name="Normal 55 15 2 2 3" xfId="10754" xr:uid="{709AE44E-7372-4A91-A0BD-B609A6B467B2}"/>
    <cellStyle name="Normal 55 15 2 2 3 2" xfId="14769" xr:uid="{714265EE-A279-4DA0-A74E-B20A6BBA6E94}"/>
    <cellStyle name="Normal 55 15 2 2 3 2 2" xfId="30852" xr:uid="{CC1F65AF-3DD5-496B-A37E-F22B9183C00E}"/>
    <cellStyle name="Normal 55 15 2 2 3 2 3" xfId="45198" xr:uid="{5EF5AACF-ED8A-4CFD-8F2D-04CE040539DF}"/>
    <cellStyle name="Normal 55 15 2 2 3 2 4" xfId="47962" xr:uid="{C6EDE6FF-9CC9-4451-81BA-2F5DCF208600}"/>
    <cellStyle name="Normal 55 15 2 2 3 3" xfId="26919" xr:uid="{CC018CBF-09B2-4FB0-8FDC-7A732EA64C15}"/>
    <cellStyle name="Normal 55 15 2 2 3 4" xfId="44985" xr:uid="{01CE1C92-F4B7-40EA-9C0B-BABC15CA6EB2}"/>
    <cellStyle name="Normal 55 15 2 2 3 5" xfId="47757" xr:uid="{8FA414A7-3BC2-45A9-868E-5EB4A97AD93B}"/>
    <cellStyle name="Normal 55 15 2 2 4" xfId="14770" xr:uid="{730A77EA-FB20-4DB4-88DC-4B47FD5E9EA8}"/>
    <cellStyle name="Normal 55 15 2 2 4 2" xfId="30853" xr:uid="{4CB2935F-D08B-4938-B66E-EBD3817E2B6F}"/>
    <cellStyle name="Normal 55 15 2 2 4 2 2" xfId="45396" xr:uid="{7F42ADB9-89E8-43DC-BD47-EFD060E9D51B}"/>
    <cellStyle name="Normal 55 15 2 2 4 2 3" xfId="48160" xr:uid="{D5B6266A-8315-4F19-B463-0DE027747747}"/>
    <cellStyle name="Normal 55 15 2 2 4 3" xfId="44986" xr:uid="{3D294749-D7FA-4D02-A0CE-59E757767A6B}"/>
    <cellStyle name="Normal 55 15 2 2 4 4" xfId="47758" xr:uid="{BF29750A-C7D1-440A-9F0B-465498B4A643}"/>
    <cellStyle name="Normal 55 15 2 2 5" xfId="14771" xr:uid="{75B67374-03A1-4458-A7A4-553DD690C6E9}"/>
    <cellStyle name="Normal 55 15 2 2 5 2" xfId="30854" xr:uid="{83D8D4D6-E92D-46E4-8CB7-EBA14FC023D5}"/>
    <cellStyle name="Normal 55 15 2 2 5 2 2" xfId="45194" xr:uid="{91ACEEC2-3280-484D-AD20-283397810FAC}"/>
    <cellStyle name="Normal 55 15 2 2 5 2 3" xfId="47958" xr:uid="{FB2A642C-AEAB-4CCD-AA25-937C29040CD9}"/>
    <cellStyle name="Normal 55 15 2 2 5 3" xfId="44987" xr:uid="{30776429-A5C2-4D3C-88B0-59751A05F4EF}"/>
    <cellStyle name="Normal 55 15 2 2 5 4" xfId="47759" xr:uid="{C6CA288E-5E85-4AB2-8DFA-1FF4ADB365AC}"/>
    <cellStyle name="Normal 55 15 2 2 6" xfId="14772" xr:uid="{70134217-BF99-46A1-ADCF-665C89AA5C06}"/>
    <cellStyle name="Normal 55 15 2 2 6 2" xfId="30855" xr:uid="{3F32ABF0-F6BF-461A-B3DA-730E4C840B3B}"/>
    <cellStyle name="Normal 55 15 2 2 6 2 2" xfId="45400" xr:uid="{8795C7B5-0E3C-427C-937D-EC0D3C3D9A3C}"/>
    <cellStyle name="Normal 55 15 2 2 6 2 3" xfId="48164" xr:uid="{A2813E4C-21AB-4571-9AC5-2423BC4B4E40}"/>
    <cellStyle name="Normal 55 15 2 2 6 3" xfId="44988" xr:uid="{1E5ED232-2834-4E9B-887D-B68631D83D5A}"/>
    <cellStyle name="Normal 55 15 2 2 6 4" xfId="47760" xr:uid="{9EF41464-DD12-4ADD-9B26-0E0171032C3E}"/>
    <cellStyle name="Normal 55 15 2 2 7" xfId="14491" xr:uid="{80E4FA70-2EF9-43B4-803C-CDDF6925F930}"/>
    <cellStyle name="Normal 55 15 2 2 7 2" xfId="30596" xr:uid="{18DBF73E-2E61-4AF9-B8AA-39A1FB059149}"/>
    <cellStyle name="Normal 55 15 2 2 7 3" xfId="45143" xr:uid="{86959A3E-B905-4BA9-B1A4-0E30DE9DFCDC}"/>
    <cellStyle name="Normal 55 15 2 2 7 4" xfId="47908" xr:uid="{72345ABE-F8D0-414D-AA13-ECB761A9A3DA}"/>
    <cellStyle name="Normal 55 15 2 2 8" xfId="20890" xr:uid="{E821AE77-77C8-412D-AB5C-1FAB3D5500B2}"/>
    <cellStyle name="Normal 55 15 2 2 8 2" xfId="36619" xr:uid="{DFDC17EA-167E-4E5D-BEDE-8C6D8B51F1FD}"/>
    <cellStyle name="Normal 55 15 2 2 9" xfId="22353" xr:uid="{2FB71D60-E390-4A08-9A18-D17209A5D37D}"/>
    <cellStyle name="Normal 55 15 2 2 9 2" xfId="38012" xr:uid="{BCECA077-15A5-4231-81A7-9E50EEF22CCA}"/>
    <cellStyle name="Normal 55 15 2 3" xfId="9104" xr:uid="{C9F8CEB6-9AA6-4794-9AD2-44059179C3A9}"/>
    <cellStyle name="Normal 55 15 2 3 2" xfId="11560" xr:uid="{6EEA0481-5CDC-4B54-93A6-B625BF8313C2}"/>
    <cellStyle name="Normal 55 15 2 3 2 2" xfId="18169" xr:uid="{52245C2F-C57D-4F18-8746-12FE12130F8E}"/>
    <cellStyle name="Normal 55 15 2 3 2 2 2" xfId="33898" xr:uid="{0FBC93D1-A2E2-4A88-888E-3362DF169909}"/>
    <cellStyle name="Normal 55 15 2 3 2 3" xfId="27702" xr:uid="{9F300161-06DB-433B-BE73-0F5ED931A6EA}"/>
    <cellStyle name="Normal 55 15 2 3 2 4" xfId="45391" xr:uid="{1BF88B79-F6AF-4F92-9444-02B48332608B}"/>
    <cellStyle name="Normal 55 15 2 3 2 5" xfId="48155" xr:uid="{076EB418-1994-46B4-9E7B-394AAA83C5D1}"/>
    <cellStyle name="Normal 55 15 2 3 3" xfId="14773" xr:uid="{5423BEE7-08E6-4BC9-ABBC-4F15EC829AE4}"/>
    <cellStyle name="Normal 55 15 2 3 3 2" xfId="30856" xr:uid="{AFD19332-5802-4871-88FE-57192803C275}"/>
    <cellStyle name="Normal 55 15 2 3 4" xfId="21433" xr:uid="{8A3432C9-AC6F-4FA4-82F2-C6C8D870B92F}"/>
    <cellStyle name="Normal 55 15 2 3 4 2" xfId="37162" xr:uid="{416A31BD-B13B-4454-BFE7-CEDDDE4A40AD}"/>
    <cellStyle name="Normal 55 15 2 3 5" xfId="23428" xr:uid="{15642E7D-31B9-4142-840A-88D07D070E4A}"/>
    <cellStyle name="Normal 55 15 2 3 5 2" xfId="39083" xr:uid="{42D48312-02DB-42C2-9ECA-9A2D27182017}"/>
    <cellStyle name="Normal 55 15 2 3 6" xfId="25334" xr:uid="{CBE1ACC1-249C-444F-A727-8F45C146EE16}"/>
    <cellStyle name="Normal 55 15 2 3 7" xfId="41285" xr:uid="{2249D5E9-E508-428D-8200-F4F2FD80BEED}"/>
    <cellStyle name="Normal 55 15 2 3 8" xfId="44989" xr:uid="{67197BC7-2CE9-4E6F-9206-5C9A9DDFC55C}"/>
    <cellStyle name="Normal 55 15 2 3 9" xfId="47761" xr:uid="{4D54B287-FAC4-4660-A106-E6D55276C097}"/>
    <cellStyle name="Normal 55 15 2 4" xfId="10753" xr:uid="{7D7080A6-5EE1-4017-8112-CDAEEC927553}"/>
    <cellStyle name="Normal 55 15 2 4 2" xfId="14774" xr:uid="{A3202C0E-0177-405A-871F-F0A83AFDE299}"/>
    <cellStyle name="Normal 55 15 2 4 2 2" xfId="30857" xr:uid="{A6FDA1A3-AD73-4961-A5B4-AF07A178A954}"/>
    <cellStyle name="Normal 55 15 2 4 2 3" xfId="45199" xr:uid="{34F2D95B-60B4-449D-84AF-45CC88AFE7F9}"/>
    <cellStyle name="Normal 55 15 2 4 2 4" xfId="47963" xr:uid="{1A15AC9E-0B9B-4925-9DF5-61136BCB4FBD}"/>
    <cellStyle name="Normal 55 15 2 4 3" xfId="26918" xr:uid="{4F2AEAC9-6F30-4B0A-BFA7-0A7A4943BA2C}"/>
    <cellStyle name="Normal 55 15 2 4 4" xfId="44990" xr:uid="{8A6E8A63-6EE6-4CD4-8451-00EF8A9364F0}"/>
    <cellStyle name="Normal 55 15 2 4 5" xfId="47762" xr:uid="{3A27E52C-1E0D-4F2F-93DD-F3FCA4DB571A}"/>
    <cellStyle name="Normal 55 15 2 5" xfId="14775" xr:uid="{1E2E6C51-1011-4623-857C-6C1BEFA34083}"/>
    <cellStyle name="Normal 55 15 2 5 2" xfId="30858" xr:uid="{7D08B623-420E-4FB0-96E2-FF81F1B63A96}"/>
    <cellStyle name="Normal 55 15 2 5 2 2" xfId="45395" xr:uid="{7C8CEA1A-6FCD-47A4-967D-9864343E658A}"/>
    <cellStyle name="Normal 55 15 2 5 2 3" xfId="48159" xr:uid="{D1E6E01A-D181-46A8-AF84-1275956901D9}"/>
    <cellStyle name="Normal 55 15 2 5 3" xfId="44991" xr:uid="{2E7985BF-8E59-4BB3-9AB7-0FC5DB072444}"/>
    <cellStyle name="Normal 55 15 2 5 4" xfId="47763" xr:uid="{458B995D-FF55-4D58-B537-AA7662FC685E}"/>
    <cellStyle name="Normal 55 15 2 6" xfId="14776" xr:uid="{B1B11373-B117-41DC-801E-93129513ACA7}"/>
    <cellStyle name="Normal 55 15 2 6 2" xfId="30859" xr:uid="{A9C90485-2288-4CBD-B8AE-982F6EF80D36}"/>
    <cellStyle name="Normal 55 15 2 6 2 2" xfId="45195" xr:uid="{A1FAA22A-3BD3-410B-9DD9-447E19F04EE8}"/>
    <cellStyle name="Normal 55 15 2 6 2 3" xfId="47959" xr:uid="{634FE359-1294-47BC-AD98-A6DE29F93DA7}"/>
    <cellStyle name="Normal 55 15 2 6 3" xfId="44992" xr:uid="{A03320DB-5BEE-45C3-9B10-F3A4728DE68B}"/>
    <cellStyle name="Normal 55 15 2 6 4" xfId="47764" xr:uid="{0B3EDDAE-2C18-4BE9-8214-B070442FAC04}"/>
    <cellStyle name="Normal 55 15 2 7" xfId="14777" xr:uid="{8195EBF5-2F3B-418B-A202-D080FB708BF7}"/>
    <cellStyle name="Normal 55 15 2 7 2" xfId="30860" xr:uid="{6A379572-AEB7-4F10-9B24-967931EBA22F}"/>
    <cellStyle name="Normal 55 15 2 7 2 2" xfId="45399" xr:uid="{9484CA3B-D32B-40B5-93DB-CE755F15F196}"/>
    <cellStyle name="Normal 55 15 2 7 2 3" xfId="48163" xr:uid="{C14A8A16-AC4A-4AC9-ABB3-05863CAA2BDD}"/>
    <cellStyle name="Normal 55 15 2 7 3" xfId="44993" xr:uid="{F2D7602F-C32E-4068-AD7C-6A2611E0AE82}"/>
    <cellStyle name="Normal 55 15 2 7 4" xfId="47765" xr:uid="{F4C81D91-1B88-4F4E-8285-3341116CA136}"/>
    <cellStyle name="Normal 55 15 2 8" xfId="14490" xr:uid="{CE1AAAEB-2712-4C13-9F0B-2C085C52204B}"/>
    <cellStyle name="Normal 55 15 2 8 2" xfId="30595" xr:uid="{F1B68511-E140-4B98-8FC7-1744B3633ED0}"/>
    <cellStyle name="Normal 55 15 2 8 3" xfId="45142" xr:uid="{E2BFE9BA-C3FD-4F2A-B458-397041963A0F}"/>
    <cellStyle name="Normal 55 15 2 8 4" xfId="47907" xr:uid="{48D1BE5A-0828-4C9D-BE43-5E638C310D75}"/>
    <cellStyle name="Normal 55 15 2 9" xfId="20889" xr:uid="{285C4D84-1DD9-4D22-BEB7-9302BF049988}"/>
    <cellStyle name="Normal 55 15 2 9 2" xfId="36618" xr:uid="{BEB7819A-98B6-44EA-BEE7-6BEC7755A90F}"/>
    <cellStyle name="Normal 55 15 3" xfId="9103" xr:uid="{7761E242-BFCC-481B-8FFB-0BB4D7F5922F}"/>
    <cellStyle name="Normal 55 15 3 2" xfId="11559" xr:uid="{09C7AE08-C3B8-48B2-A90A-0FBE93250FCB}"/>
    <cellStyle name="Normal 55 15 3 2 2" xfId="18168" xr:uid="{B6C337FA-BFC9-4D52-89FA-733E6C209032}"/>
    <cellStyle name="Normal 55 15 3 2 2 2" xfId="33897" xr:uid="{50E676EB-FB78-4693-80F6-4CE639C93400}"/>
    <cellStyle name="Normal 55 15 3 2 3" xfId="27701" xr:uid="{DC393A93-8096-41F9-BC74-8414BACA6302}"/>
    <cellStyle name="Normal 55 15 3 2 4" xfId="45390" xr:uid="{86E948DD-AD46-483B-927C-7316B62ADA39}"/>
    <cellStyle name="Normal 55 15 3 2 5" xfId="48154" xr:uid="{41991A0B-C1B7-4B7E-9712-21246C79BD76}"/>
    <cellStyle name="Normal 55 15 3 3" xfId="14778" xr:uid="{D7E8C1FB-7187-41EF-B4BE-73DFC33545FA}"/>
    <cellStyle name="Normal 55 15 3 3 2" xfId="30861" xr:uid="{C72B0C8E-7186-4EE6-B175-C7BA9FA787CF}"/>
    <cellStyle name="Normal 55 15 3 4" xfId="21432" xr:uid="{6D123BC8-8111-4487-9DE4-42B8DE942C1D}"/>
    <cellStyle name="Normal 55 15 3 4 2" xfId="37161" xr:uid="{65AD7896-F8F9-4467-B877-63A10A20CE7B}"/>
    <cellStyle name="Normal 55 15 3 5" xfId="23427" xr:uid="{8A09E75A-2D04-4156-B500-7406E41EA474}"/>
    <cellStyle name="Normal 55 15 3 5 2" xfId="39082" xr:uid="{A20C499F-1D83-488F-B193-819E2D0F6ABA}"/>
    <cellStyle name="Normal 55 15 3 6" xfId="25333" xr:uid="{90471D6E-939B-42E3-AF13-AE7D84D05BE7}"/>
    <cellStyle name="Normal 55 15 3 7" xfId="41286" xr:uid="{144D77F7-2DD3-4849-BDE4-AA4227053694}"/>
    <cellStyle name="Normal 55 15 3 8" xfId="44994" xr:uid="{3C58EC38-02F4-4A4C-B2B0-0721EA0EE814}"/>
    <cellStyle name="Normal 55 15 3 9" xfId="47766" xr:uid="{6A8299DF-5E5F-4A41-A08C-210DA3393198}"/>
    <cellStyle name="Normal 55 15 4" xfId="10752" xr:uid="{C620FDA0-616F-4F1C-9035-7AE78A2EE6BD}"/>
    <cellStyle name="Normal 55 15 4 2" xfId="14779" xr:uid="{17C0DB2D-5F30-46BD-9DBE-CD8FC54FD2B4}"/>
    <cellStyle name="Normal 55 15 4 2 2" xfId="30862" xr:uid="{800CAD71-1FD9-4B05-AD7A-777B17B8F471}"/>
    <cellStyle name="Normal 55 15 4 2 3" xfId="45200" xr:uid="{BD989787-9D03-46E8-B1CE-07336CF4317D}"/>
    <cellStyle name="Normal 55 15 4 2 4" xfId="47964" xr:uid="{422D5598-FF1E-488A-9029-806BF4EA9A2F}"/>
    <cellStyle name="Normal 55 15 4 3" xfId="26917" xr:uid="{C06E01AB-6E35-423A-AA85-7B9A4BD8897B}"/>
    <cellStyle name="Normal 55 15 4 4" xfId="44995" xr:uid="{4AEB2FF9-2F63-4306-A7F1-D0BF5A95C091}"/>
    <cellStyle name="Normal 55 15 4 5" xfId="47767" xr:uid="{C8E13CB0-7A8C-472B-B30B-4317D8F1DCB9}"/>
    <cellStyle name="Normal 55 15 5" xfId="14780" xr:uid="{115B1531-64E3-4082-A7C5-7380CBB119EA}"/>
    <cellStyle name="Normal 55 15 5 2" xfId="30863" xr:uid="{DE6874B7-F045-480E-BFCC-DA9FB3463475}"/>
    <cellStyle name="Normal 55 15 5 2 2" xfId="45394" xr:uid="{35C0C968-B75E-45CD-AE17-F3345A4F3A3A}"/>
    <cellStyle name="Normal 55 15 5 2 3" xfId="48158" xr:uid="{91F30062-F21D-45D3-8601-C51F37BB5C1F}"/>
    <cellStyle name="Normal 55 15 5 3" xfId="44996" xr:uid="{E467DAFC-8244-4A23-ACD2-408CEBF62B49}"/>
    <cellStyle name="Normal 55 15 5 4" xfId="47768" xr:uid="{CDCD24D2-7429-4307-A9C0-293A7A5BD569}"/>
    <cellStyle name="Normal 55 15 6" xfId="14781" xr:uid="{343247BE-2246-44FC-B9EA-B5B7D613CE3F}"/>
    <cellStyle name="Normal 55 15 6 2" xfId="30864" xr:uid="{9F3625EA-0D15-4572-A4A6-8CA935889E71}"/>
    <cellStyle name="Normal 55 15 6 2 2" xfId="45196" xr:uid="{11936867-AFDC-48C1-A650-CABB6588ED22}"/>
    <cellStyle name="Normal 55 15 6 2 3" xfId="47960" xr:uid="{F53A207C-8C35-483D-83A3-AD668A6D0E95}"/>
    <cellStyle name="Normal 55 15 6 3" xfId="44997" xr:uid="{2C316942-EA57-4E07-B085-9C6D8DCDF39B}"/>
    <cellStyle name="Normal 55 15 6 4" xfId="47769" xr:uid="{4847A40D-252A-4F23-9F9D-E33BDBF77A6B}"/>
    <cellStyle name="Normal 55 15 7" xfId="14782" xr:uid="{AA994524-01B0-47EC-81A1-94209DBC15B3}"/>
    <cellStyle name="Normal 55 15 7 2" xfId="30865" xr:uid="{430C7D25-1E90-47C6-96C8-F1575A16D8A7}"/>
    <cellStyle name="Normal 55 15 7 2 2" xfId="45398" xr:uid="{DEF1D403-D176-4790-BA0B-74A1D54B511B}"/>
    <cellStyle name="Normal 55 15 7 2 3" xfId="48162" xr:uid="{6B04B721-E8DA-4400-822A-5CC6BC4914D4}"/>
    <cellStyle name="Normal 55 15 7 3" xfId="44998" xr:uid="{36BF7D8A-A9DE-4CD8-B543-2C631255DFB9}"/>
    <cellStyle name="Normal 55 15 7 4" xfId="47770" xr:uid="{38058A93-57DA-4BC7-B533-B7B9CCA7F2F1}"/>
    <cellStyle name="Normal 55 15 8" xfId="14489" xr:uid="{C7ABD48A-AD39-4D09-8314-E584BCB765C2}"/>
    <cellStyle name="Normal 55 15 8 2" xfId="30594" xr:uid="{6643ED93-1B89-4EBA-AB81-64D2D4C9676C}"/>
    <cellStyle name="Normal 55 15 8 3" xfId="45141" xr:uid="{CAF64F87-1B22-4383-B8FB-F6267D4858B2}"/>
    <cellStyle name="Normal 55 15 8 4" xfId="47906" xr:uid="{A4AB4400-297A-4DE4-A7F7-9C1FA88B7400}"/>
    <cellStyle name="Normal 55 15 9" xfId="20888" xr:uid="{F72CDE28-7CD6-441E-ACDF-C6D26AA30C5B}"/>
    <cellStyle name="Normal 55 15 9 2" xfId="36617" xr:uid="{90364B2F-0574-429D-A7E1-648B0813AC50}"/>
    <cellStyle name="Normal 55 16" xfId="9102" xr:uid="{C9F664DB-CA41-4ABF-B44F-5246C18B2CAF}"/>
    <cellStyle name="Normal 55 16 2" xfId="11558" xr:uid="{FCF0B128-2822-47A3-B7DA-2731EA575846}"/>
    <cellStyle name="Normal 55 16 2 2" xfId="18167" xr:uid="{9BE5F450-23DD-439C-BE95-81E30C3135AD}"/>
    <cellStyle name="Normal 55 16 2 2 2" xfId="33896" xr:uid="{1740CF27-5B0F-4160-B55D-49EA881CE66B}"/>
    <cellStyle name="Normal 55 16 2 3" xfId="27700" xr:uid="{E26E404C-FEF0-4D56-8FC2-5CB08FC2FACA}"/>
    <cellStyle name="Normal 55 16 2 4" xfId="45389" xr:uid="{63B52473-C432-4156-B9BE-F02450D9A65E}"/>
    <cellStyle name="Normal 55 16 2 5" xfId="48153" xr:uid="{FD38273D-96A0-44E5-ABF2-5D8F7627D97C}"/>
    <cellStyle name="Normal 55 16 3" xfId="14783" xr:uid="{B933529C-8087-4533-9852-364CB039BCDE}"/>
    <cellStyle name="Normal 55 16 3 2" xfId="30866" xr:uid="{8EB7A3F0-B9F3-4DD1-BCF7-294AD559F50F}"/>
    <cellStyle name="Normal 55 16 4" xfId="21431" xr:uid="{D7EAF2D3-A034-421A-852B-9AA91822C372}"/>
    <cellStyle name="Normal 55 16 4 2" xfId="37160" xr:uid="{457D7BAD-9EB8-4547-B312-159180D36753}"/>
    <cellStyle name="Normal 55 16 5" xfId="23426" xr:uid="{F647B127-BE8E-4F58-821A-FE5834A78AB5}"/>
    <cellStyle name="Normal 55 16 5 2" xfId="39081" xr:uid="{17E68694-A5B8-4540-A440-827A4F767098}"/>
    <cellStyle name="Normal 55 16 6" xfId="25332" xr:uid="{A858F581-8310-4A73-9AC0-BE4018C85AAF}"/>
    <cellStyle name="Normal 55 16 7" xfId="41287" xr:uid="{2D24D12D-A780-4F8D-894B-3B019D00A681}"/>
    <cellStyle name="Normal 55 16 8" xfId="44999" xr:uid="{3EDD9FFC-6E83-4F5E-8ABB-938AA6E19980}"/>
    <cellStyle name="Normal 55 16 9" xfId="47771" xr:uid="{713341CE-5F74-4353-AC05-6C2B1C165B14}"/>
    <cellStyle name="Normal 55 17" xfId="9738" xr:uid="{214B7346-9038-4ECC-857C-F2445487205E}"/>
    <cellStyle name="Normal 55 17 2" xfId="14784" xr:uid="{59BC4441-1019-46E2-B7D7-93D3F8594DB4}"/>
    <cellStyle name="Normal 55 17 2 2" xfId="30867" xr:uid="{C23119AE-FE7E-4374-B551-356D2A8BF95F}"/>
    <cellStyle name="Normal 55 17 2 3" xfId="45201" xr:uid="{C0CEE696-BBD2-49D3-B927-C6D9F40FBA71}"/>
    <cellStyle name="Normal 55 17 2 4" xfId="47965" xr:uid="{1E555AC8-A018-4099-B896-E4CB23CA2372}"/>
    <cellStyle name="Normal 55 17 3" xfId="21614" xr:uid="{526BC8E8-0393-490B-925E-B750B5E157DF}"/>
    <cellStyle name="Normal 55 17 3 2" xfId="37343" xr:uid="{3522224A-B837-4762-8045-610F4074D7CE}"/>
    <cellStyle name="Normal 55 17 4" xfId="23974" xr:uid="{C926C0C6-DB3D-436C-8127-DB7A012AD0CE}"/>
    <cellStyle name="Normal 55 17 4 2" xfId="39629" xr:uid="{B17F6E59-3F85-480A-BD93-21A77978EED9}"/>
    <cellStyle name="Normal 55 17 5" xfId="25935" xr:uid="{F94B1ADA-31EB-4A2B-8A29-7183B37BD5F1}"/>
    <cellStyle name="Normal 55 17 6" xfId="41288" xr:uid="{D78B54BA-A0B9-4450-8F1D-6180FEBF5EA5}"/>
    <cellStyle name="Normal 55 17 7" xfId="45000" xr:uid="{376CEC28-9357-4F4B-BC48-3A343CB6E13E}"/>
    <cellStyle name="Normal 55 17 8" xfId="47772" xr:uid="{D1C23AAC-0E00-4812-954F-E5CE48EA946D}"/>
    <cellStyle name="Normal 55 18" xfId="14785" xr:uid="{DDA4DC6E-B8DB-4AE4-86EF-4422A26CD39D}"/>
    <cellStyle name="Normal 55 18 2" xfId="30868" xr:uid="{0AAFFC63-832E-4B3A-9902-5C497E1E57C9}"/>
    <cellStyle name="Normal 55 18 2 2" xfId="45393" xr:uid="{792C0A85-AA14-492E-895A-A9E2279243B4}"/>
    <cellStyle name="Normal 55 18 2 3" xfId="48157" xr:uid="{962280BD-57E4-44E9-915E-85D0707093F9}"/>
    <cellStyle name="Normal 55 18 3" xfId="45001" xr:uid="{43B2065E-1B0F-46B7-B4C9-9F25278CE9D1}"/>
    <cellStyle name="Normal 55 18 4" xfId="47773" xr:uid="{33836AE5-7AC7-4977-8B18-BA48FCF154A9}"/>
    <cellStyle name="Normal 55 19" xfId="14786" xr:uid="{5A6545F9-70EA-4031-A743-05A1D23B21EB}"/>
    <cellStyle name="Normal 55 19 2" xfId="30869" xr:uid="{63A8BE80-C8C1-48EA-818F-FC226B34CE6B}"/>
    <cellStyle name="Normal 55 19 2 2" xfId="45197" xr:uid="{1CEA01C9-5EE8-4B5F-BE32-EBDB6E55EF50}"/>
    <cellStyle name="Normal 55 19 2 3" xfId="47961" xr:uid="{A5F5F382-4A32-4FC3-A43F-3AACC588177C}"/>
    <cellStyle name="Normal 55 19 3" xfId="45002" xr:uid="{5168822E-3ACB-4B98-850C-B55713835927}"/>
    <cellStyle name="Normal 55 19 4" xfId="47774" xr:uid="{DBB37361-2A94-416F-AAAC-936733DA3795}"/>
    <cellStyle name="Normal 55 2" xfId="2179" xr:uid="{00000000-0005-0000-0000-00009F050000}"/>
    <cellStyle name="Normal 55 2 2" xfId="46832" xr:uid="{8D7BE96D-D120-4E5B-8CFD-BF6EE1324055}"/>
    <cellStyle name="Normal 55 2 3" xfId="7527" xr:uid="{29E298AF-504E-41F4-913E-622B10B619F2}"/>
    <cellStyle name="Normal 55 20" xfId="14787" xr:uid="{7F73DC5E-4181-4577-A428-BF231058269E}"/>
    <cellStyle name="Normal 55 20 2" xfId="30870" xr:uid="{3BFF93D3-D767-4A30-8DF4-B0D7C243C8B5}"/>
    <cellStyle name="Normal 55 20 2 2" xfId="45397" xr:uid="{6C1FC177-130D-4301-A359-E67F90DABE2C}"/>
    <cellStyle name="Normal 55 20 2 3" xfId="48161" xr:uid="{B13061D0-0C2F-40E7-AA12-7EF41E1F1353}"/>
    <cellStyle name="Normal 55 20 3" xfId="45003" xr:uid="{84519621-CE04-4281-966B-CA8C2B6A504C}"/>
    <cellStyle name="Normal 55 20 4" xfId="47775" xr:uid="{7655DD94-18B5-4746-83C8-5238C7921969}"/>
    <cellStyle name="Normal 55 21" xfId="15303" xr:uid="{45162263-1D02-4D89-BBB2-1EE9F92BFE80}"/>
    <cellStyle name="Normal 55 21 2" xfId="45140" xr:uid="{D3AD5769-E928-44CE-B7EF-4789755DBB55}"/>
    <cellStyle name="Normal 55 21 3" xfId="47905" xr:uid="{A2950CF4-495C-4A2B-824A-7D71EB7ACE92}"/>
    <cellStyle name="Normal 55 22" xfId="14488" xr:uid="{D0B86466-7D7A-4F78-81A4-C6C684A100B4}"/>
    <cellStyle name="Normal 55 22 2" xfId="30593" xr:uid="{EFC9FB60-D042-4E08-93B8-A49BF4C44D6A}"/>
    <cellStyle name="Normal 55 23" xfId="20887" xr:uid="{38A1C0EB-BF3C-4B94-AD84-C639A092CDC6}"/>
    <cellStyle name="Normal 55 23 2" xfId="36616" xr:uid="{BF43F897-F721-4E2F-BAE4-E0900E55FA29}"/>
    <cellStyle name="Normal 55 24" xfId="22350" xr:uid="{346B7ED4-7A8C-449C-9C6F-86AC723AFC6C}"/>
    <cellStyle name="Normal 55 24 2" xfId="38009" xr:uid="{2F475590-C7A4-4CA9-90B5-3F1A46F54D65}"/>
    <cellStyle name="Normal 55 25" xfId="24341" xr:uid="{15235D56-1358-41E7-8A39-4E84EC856C63}"/>
    <cellStyle name="Normal 55 26" xfId="41289" xr:uid="{9B184658-3CD5-4002-B489-30FBCA806F6F}"/>
    <cellStyle name="Normal 55 27" xfId="44754" xr:uid="{47B4B854-A4C8-4A65-B44F-8366B3A98AF7}"/>
    <cellStyle name="Normal 55 28" xfId="46001" xr:uid="{12841A54-2647-45F4-ABBC-329F5DD4CC7D}"/>
    <cellStyle name="Normal 55 29" xfId="47527" xr:uid="{0BD37045-4E34-427A-A67D-20D2665D659A}"/>
    <cellStyle name="Normal 55 3" xfId="7528" xr:uid="{17DA9D07-76EE-4D9E-B819-1E5E3D4A0318}"/>
    <cellStyle name="Normal 55 30" xfId="7518" xr:uid="{B9AFB6D5-A1B3-4E3A-B219-A56367498FBC}"/>
    <cellStyle name="Normal 55 4" xfId="7529" xr:uid="{BDB375F9-B423-4358-BA5C-90271CEF713F}"/>
    <cellStyle name="Normal 55 5" xfId="7530" xr:uid="{E6AD4AAE-F236-4C53-9553-1897942E0119}"/>
    <cellStyle name="Normal 55 6" xfId="7531" xr:uid="{3EA0AC1C-A163-4A39-9F3E-8DF2ECFE7A67}"/>
    <cellStyle name="Normal 55 7" xfId="7532" xr:uid="{7D1B4AA4-1C20-472C-B453-3037215DE49C}"/>
    <cellStyle name="Normal 55 8" xfId="7533" xr:uid="{C7B494AE-5A22-4474-9FB7-B7068F9DF450}"/>
    <cellStyle name="Normal 55 9" xfId="7534" xr:uid="{CC6D9ED8-33B2-4D11-930F-0AB90AAEF699}"/>
    <cellStyle name="Normal 56" xfId="903" xr:uid="{00000000-0005-0000-0000-0000A0050000}"/>
    <cellStyle name="Normal 56 10" xfId="7536" xr:uid="{E5EF622A-A59C-4C2C-B142-D7079E33A848}"/>
    <cellStyle name="Normal 56 11" xfId="7537" xr:uid="{FF5DB4E8-4F43-4F5C-8347-8164D811CF56}"/>
    <cellStyle name="Normal 56 12" xfId="7538" xr:uid="{5047B35D-9052-40D6-A3E2-5D2C0A3D8531}"/>
    <cellStyle name="Normal 56 13" xfId="7539" xr:uid="{DF46B06D-86C3-4E46-8194-84D99EF1DD5E}"/>
    <cellStyle name="Normal 56 14" xfId="9739" xr:uid="{CA769259-75A5-444C-98F1-6D1E7523BC1E}"/>
    <cellStyle name="Normal 56 14 2" xfId="16450" xr:uid="{FE434B13-6C53-45E8-9707-CCD9E81A52E7}"/>
    <cellStyle name="Normal 56 14 2 2" xfId="32179" xr:uid="{A26F2231-E882-4089-A9EA-BD46947AD569}"/>
    <cellStyle name="Normal 56 14 3" xfId="21615" xr:uid="{F517020D-4C3C-4DEE-8DE7-68B33E70C6A0}"/>
    <cellStyle name="Normal 56 14 3 2" xfId="37344" xr:uid="{ED8AC478-A2B4-4F86-A3D6-78E10CEE50EA}"/>
    <cellStyle name="Normal 56 14 4" xfId="23975" xr:uid="{8624D299-428B-4DE3-AFBC-7920F9C4C0FD}"/>
    <cellStyle name="Normal 56 14 4 2" xfId="39630" xr:uid="{8E85A85A-F4EE-4D62-9B26-F12B777BD3C8}"/>
    <cellStyle name="Normal 56 14 5" xfId="25936" xr:uid="{C5AF78C2-BBD5-4377-A6DC-A02109FDE4E2}"/>
    <cellStyle name="Normal 56 14 6" xfId="41290" xr:uid="{7131CE2A-C895-4F59-85E2-3E6F19B1E94B}"/>
    <cellStyle name="Normal 56 15" xfId="46002" xr:uid="{647C627B-2288-4A3B-9F71-0B0CC8EA1420}"/>
    <cellStyle name="Normal 56 16" xfId="7535" xr:uid="{4B5F3304-59A1-403D-94A1-4F3EBB9D1282}"/>
    <cellStyle name="Normal 56 2" xfId="2180" xr:uid="{00000000-0005-0000-0000-0000A1050000}"/>
    <cellStyle name="Normal 56 2 2" xfId="46833" xr:uid="{D411E176-2913-4334-9495-51DA5A9F02C8}"/>
    <cellStyle name="Normal 56 2 3" xfId="7540" xr:uid="{6EEE14AA-46E9-4077-958F-CBFDBB25EADB}"/>
    <cellStyle name="Normal 56 3" xfId="7541" xr:uid="{3A472781-DDA8-41DD-A1C2-919F1C0510D5}"/>
    <cellStyle name="Normal 56 4" xfId="7542" xr:uid="{9BA66DF7-A1F5-428B-B1F9-D4395C8087BE}"/>
    <cellStyle name="Normal 56 5" xfId="7543" xr:uid="{0BEAD7CC-E3B0-4139-9F13-2BBA4EB7DD97}"/>
    <cellStyle name="Normal 56 6" xfId="7544" xr:uid="{66CF973D-B34D-44C9-9C11-E52B11CF86FF}"/>
    <cellStyle name="Normal 56 7" xfId="7545" xr:uid="{524AECC1-B7E3-466D-9AF9-126602B818A9}"/>
    <cellStyle name="Normal 56 8" xfId="7546" xr:uid="{DB8B29CF-1414-4DF0-8E1A-A7A75C95ABB3}"/>
    <cellStyle name="Normal 56 9" xfId="7547" xr:uid="{294294C7-D96B-4A21-B591-F14BA5260127}"/>
    <cellStyle name="Normal 57" xfId="904" xr:uid="{00000000-0005-0000-0000-0000A2050000}"/>
    <cellStyle name="Normal 57 10" xfId="7549" xr:uid="{4F9AF013-E5A6-4FC3-A788-B46C5658FCEB}"/>
    <cellStyle name="Normal 57 11" xfId="7550" xr:uid="{9D6C712D-0318-44C8-9079-ADE7DFF0140D}"/>
    <cellStyle name="Normal 57 12" xfId="7551" xr:uid="{13F267A7-1719-4170-A52E-DF23CD6C5E75}"/>
    <cellStyle name="Normal 57 13" xfId="7552" xr:uid="{F55D28E5-E079-4C62-B03B-A835825CAF55}"/>
    <cellStyle name="Normal 57 14" xfId="9650" xr:uid="{F6CD72EB-2026-409E-BD97-DF5C7BC3E22D}"/>
    <cellStyle name="Normal 57 15" xfId="46003" xr:uid="{F01886F0-3180-4173-9278-4839E0B9AA66}"/>
    <cellStyle name="Normal 57 16" xfId="7548" xr:uid="{D4DB82EA-AD6F-4C53-9296-75C12897729F}"/>
    <cellStyle name="Normal 57 2" xfId="2181" xr:uid="{00000000-0005-0000-0000-0000A3050000}"/>
    <cellStyle name="Normal 57 2 2" xfId="9740" xr:uid="{E6E9DD38-E78D-41E1-924B-310ADD5755D3}"/>
    <cellStyle name="Normal 57 2 3" xfId="46834" xr:uid="{F5166A5C-0D84-4CA0-8F4A-6110EB0FDD07}"/>
    <cellStyle name="Normal 57 2 4" xfId="7553" xr:uid="{8B60322B-7FB4-4546-95B1-05E9563D0AEF}"/>
    <cellStyle name="Normal 57 3" xfId="7554" xr:uid="{6F46A9DA-E328-45AD-B433-B577603E5793}"/>
    <cellStyle name="Normal 57 3 2" xfId="9741" xr:uid="{A40BDFA9-5214-44C6-8F72-4B64DBCD18DC}"/>
    <cellStyle name="Normal 57 4" xfId="7555" xr:uid="{623D4D26-7B6A-45A2-BB9D-4133EE0E37A5}"/>
    <cellStyle name="Normal 57 4 2" xfId="9742" xr:uid="{80FA8EF1-D8EC-4309-A28E-AF18E1CCC09E}"/>
    <cellStyle name="Normal 57 5" xfId="7556" xr:uid="{44A8E71C-9D60-4465-98FA-D7F5B94ACCF5}"/>
    <cellStyle name="Normal 57 5 2" xfId="48261" xr:uid="{15EDC7B0-EBCE-4820-9E62-C30CE1ABA5CD}"/>
    <cellStyle name="Normal 57 6" xfId="7557" xr:uid="{93E1D4D7-65A2-48D1-8CBE-B5790B275C55}"/>
    <cellStyle name="Normal 57 7" xfId="7558" xr:uid="{A67CE919-599E-4488-9077-B6781D70EA96}"/>
    <cellStyle name="Normal 57 8" xfId="7559" xr:uid="{2C9CADE2-0E5C-419D-8A94-25E5E3546869}"/>
    <cellStyle name="Normal 57 9" xfId="7560" xr:uid="{A82FF963-3F63-4B66-A2BE-39E5C3C37A65}"/>
    <cellStyle name="Normal 58" xfId="905" xr:uid="{00000000-0005-0000-0000-0000A4050000}"/>
    <cellStyle name="Normal 58 10" xfId="7562" xr:uid="{AE3F9601-2A40-4FA1-97DF-8EDEF15EEBA3}"/>
    <cellStyle name="Normal 58 10 2" xfId="9796" xr:uid="{41056702-43BB-44D0-AAEA-1777F0BA3C80}"/>
    <cellStyle name="Normal 58 10 2 2" xfId="16499" xr:uid="{E34536FA-289A-4614-ACB9-C81958DEB57E}"/>
    <cellStyle name="Normal 58 10 2 2 2" xfId="32228" xr:uid="{312ED2FF-A3E0-4160-8481-6271AB9DC24A}"/>
    <cellStyle name="Normal 58 10 2 3" xfId="21632" xr:uid="{3FE4E1C3-49BF-4E3D-AA6B-5AD788CEAF80}"/>
    <cellStyle name="Normal 58 10 2 3 2" xfId="37361" xr:uid="{2DF739C2-5DCA-4A3C-BB28-4A67DF3AA5CC}"/>
    <cellStyle name="Normal 58 10 2 4" xfId="23993" xr:uid="{239F15D6-8C75-4BF1-AD65-F2ED919BF774}"/>
    <cellStyle name="Normal 58 10 2 4 2" xfId="39648" xr:uid="{3A6D1C65-AC11-4DFB-9E80-CBBB3398EE8C}"/>
    <cellStyle name="Normal 58 10 2 5" xfId="25985" xr:uid="{FD148E95-A826-456F-BB53-3FFAFA480724}"/>
    <cellStyle name="Normal 58 10 2 6" xfId="41291" xr:uid="{55E7C4D8-76BF-4326-804E-F2A86C59E798}"/>
    <cellStyle name="Normal 58 11" xfId="7563" xr:uid="{A1A7163E-B43D-45F1-9953-8D5771E6143C}"/>
    <cellStyle name="Normal 58 11 2" xfId="9798" xr:uid="{77F9DFF6-9354-4866-A536-1CA756C579B4}"/>
    <cellStyle name="Normal 58 11 2 2" xfId="16501" xr:uid="{E17D636F-9877-465B-AB32-294D22121D21}"/>
    <cellStyle name="Normal 58 11 2 2 2" xfId="32230" xr:uid="{DF64B6CD-D312-4DAC-960D-BA5BCE1DF467}"/>
    <cellStyle name="Normal 58 11 2 3" xfId="21634" xr:uid="{C420292D-C957-404B-94B8-890B164C5E99}"/>
    <cellStyle name="Normal 58 11 2 3 2" xfId="37363" xr:uid="{49071382-6992-4FE6-9348-B55C6A40EA84}"/>
    <cellStyle name="Normal 58 11 2 4" xfId="23995" xr:uid="{FA277FA4-B570-481A-A488-CC55AABD707A}"/>
    <cellStyle name="Normal 58 11 2 4 2" xfId="39650" xr:uid="{24777697-C378-47FF-8038-96480D0E0ACE}"/>
    <cellStyle name="Normal 58 11 2 5" xfId="25987" xr:uid="{42A454CF-4517-43F4-8FF4-619201A44B4B}"/>
    <cellStyle name="Normal 58 11 2 6" xfId="41292" xr:uid="{210849C0-1D56-47B2-A58D-724AE6818CE4}"/>
    <cellStyle name="Normal 58 12" xfId="7564" xr:uid="{8DBB4A46-AB6D-4F61-929D-15FCBFD96BF8}"/>
    <cellStyle name="Normal 58 12 2" xfId="9801" xr:uid="{C15EA464-621D-447B-9669-65425BB5AFE5}"/>
    <cellStyle name="Normal 58 12 2 2" xfId="16504" xr:uid="{069CE431-F904-460E-9424-0C05906C70F1}"/>
    <cellStyle name="Normal 58 12 2 2 2" xfId="32233" xr:uid="{192E7552-920A-4CB3-98AD-F6A0DD46F953}"/>
    <cellStyle name="Normal 58 12 2 3" xfId="21637" xr:uid="{6E2DBCDD-1E5B-4D7A-9894-74E96E7C789E}"/>
    <cellStyle name="Normal 58 12 2 3 2" xfId="37366" xr:uid="{869A1F31-3843-4F3B-9E64-786F690F8C3D}"/>
    <cellStyle name="Normal 58 12 2 4" xfId="23998" xr:uid="{424BF788-CA3D-4938-98F8-C5846473BA41}"/>
    <cellStyle name="Normal 58 12 2 4 2" xfId="39653" xr:uid="{03194C47-DCC5-4EB1-BF6D-67DB1D95E42C}"/>
    <cellStyle name="Normal 58 12 2 5" xfId="25990" xr:uid="{60A10A1B-F55A-4312-B0F9-FA77C78D4D1A}"/>
    <cellStyle name="Normal 58 12 2 6" xfId="41293" xr:uid="{F15FCE6F-AFEB-4AB7-BD5D-37BC63BD4571}"/>
    <cellStyle name="Normal 58 13" xfId="7565" xr:uid="{63FC0E82-FD85-4309-B48C-FE530330C88E}"/>
    <cellStyle name="Normal 58 13 2" xfId="9803" xr:uid="{2EC3F260-2E8D-4778-8EFA-948FB9DC32A1}"/>
    <cellStyle name="Normal 58 13 2 2" xfId="16506" xr:uid="{1A5854A1-D7C4-4441-BE62-9CBFEF6749F5}"/>
    <cellStyle name="Normal 58 13 2 2 2" xfId="32235" xr:uid="{2FBBC2AF-E562-4030-AA40-E8806AA0D647}"/>
    <cellStyle name="Normal 58 13 2 3" xfId="21639" xr:uid="{0426A6E5-B7BA-451A-B6AE-46AA6C09232A}"/>
    <cellStyle name="Normal 58 13 2 3 2" xfId="37368" xr:uid="{7B076823-522A-4717-98E1-A5ED9E9F6728}"/>
    <cellStyle name="Normal 58 13 2 4" xfId="24000" xr:uid="{49EABCC4-E852-427B-AEE7-F1262B1E338A}"/>
    <cellStyle name="Normal 58 13 2 4 2" xfId="39655" xr:uid="{11BEC835-C705-4020-BD9B-EA9F20CEEDFD}"/>
    <cellStyle name="Normal 58 13 2 5" xfId="25992" xr:uid="{509AAB1E-D655-440B-BFBC-ED59CD9B9F8E}"/>
    <cellStyle name="Normal 58 13 2 6" xfId="41294" xr:uid="{0BE4CACA-496E-422B-99BE-2CBAEBC8C571}"/>
    <cellStyle name="Normal 58 14" xfId="7566" xr:uid="{E87A9413-F742-4D19-97BE-6C37E5D369A2}"/>
    <cellStyle name="Normal 58 15" xfId="9651" xr:uid="{F5445141-E483-4C9A-8E7B-FC7B3E8766C3}"/>
    <cellStyle name="Normal 58 15 2" xfId="16397" xr:uid="{D6FCF58A-B77A-493B-ADA9-B1B93DB0F7F2}"/>
    <cellStyle name="Normal 58 15 2 2" xfId="32126" xr:uid="{228E9F06-FBEA-4730-AB97-3426C34EEB22}"/>
    <cellStyle name="Normal 58 15 3" xfId="21588" xr:uid="{737D5CE3-6463-4CB7-8EE6-9AC96D3EB1D5}"/>
    <cellStyle name="Normal 58 15 3 2" xfId="37317" xr:uid="{C6A7AB69-B85B-4632-ADC1-34EBD569EE18}"/>
    <cellStyle name="Normal 58 15 4" xfId="23947" xr:uid="{BAFC1EF1-BFE6-4E29-805B-49291B747101}"/>
    <cellStyle name="Normal 58 15 4 2" xfId="39602" xr:uid="{4A55AE4F-32F3-4950-97AF-8C9E45B19B01}"/>
    <cellStyle name="Normal 58 15 5" xfId="25880" xr:uid="{605A4624-2F97-46DD-803E-B3FB221BCEE9}"/>
    <cellStyle name="Normal 58 15 6" xfId="41295" xr:uid="{268963DE-F394-4023-A0F6-F3E501A04977}"/>
    <cellStyle name="Normal 58 16" xfId="46004" xr:uid="{94E50452-5490-426F-A90D-FC9B9AAACD4D}"/>
    <cellStyle name="Normal 58 17" xfId="7561" xr:uid="{8FE84AF8-B528-4C07-AC60-8309AE5C6BB0}"/>
    <cellStyle name="Normal 58 2" xfId="2182" xr:uid="{00000000-0005-0000-0000-0000A5050000}"/>
    <cellStyle name="Normal 58 2 2" xfId="9743" xr:uid="{30D83338-2067-4F91-8111-62D4EEE9FCCE}"/>
    <cellStyle name="Normal 58 2 2 2" xfId="16451" xr:uid="{F65C6F03-E6EB-4899-A26E-7B8C62334993}"/>
    <cellStyle name="Normal 58 2 2 2 2" xfId="32180" xr:uid="{C4EF8E37-8C62-465A-ABA1-BD233E2169DF}"/>
    <cellStyle name="Normal 58 2 2 3" xfId="21616" xr:uid="{D0647880-40A6-4C5D-9254-B8F36F4C30AE}"/>
    <cellStyle name="Normal 58 2 2 3 2" xfId="37345" xr:uid="{52FF052B-9916-4415-974A-09D6BA5C9BB0}"/>
    <cellStyle name="Normal 58 2 2 4" xfId="23976" xr:uid="{C72D7761-3490-4649-A21E-6FFE2E132E45}"/>
    <cellStyle name="Normal 58 2 2 4 2" xfId="39631" xr:uid="{2ECA2690-7613-4F31-BA9D-639D5F975C1C}"/>
    <cellStyle name="Normal 58 2 2 5" xfId="25937" xr:uid="{973A2D04-21C4-4181-B59D-601CBD5AC739}"/>
    <cellStyle name="Normal 58 2 2 6" xfId="41296" xr:uid="{7D646A00-505F-4F22-9FA5-58D523709AB3}"/>
    <cellStyle name="Normal 58 2 3" xfId="46835" xr:uid="{E5A6214B-64D1-4D26-88D8-237CAFE0F365}"/>
    <cellStyle name="Normal 58 2 4" xfId="7567" xr:uid="{101BD4A6-C47B-417B-BC73-8C5EDAE7AAF2}"/>
    <cellStyle name="Normal 58 3" xfId="7568" xr:uid="{5216F50D-209F-487A-B021-32C813FB5361}"/>
    <cellStyle name="Normal 58 3 2" xfId="9744" xr:uid="{6729561E-19AF-4877-9724-15A6D57CD34D}"/>
    <cellStyle name="Normal 58 3 2 2" xfId="16452" xr:uid="{04F34350-7D15-4B44-A58D-9F2A70700EAD}"/>
    <cellStyle name="Normal 58 3 2 2 2" xfId="32181" xr:uid="{432D7992-2C25-495E-8A27-E6919B8922BB}"/>
    <cellStyle name="Normal 58 3 2 3" xfId="21617" xr:uid="{2F93BBE8-4671-4BC0-937F-6F6543505192}"/>
    <cellStyle name="Normal 58 3 2 3 2" xfId="37346" xr:uid="{3F346745-4654-4731-8F60-7D6925F1B12D}"/>
    <cellStyle name="Normal 58 3 2 4" xfId="23977" xr:uid="{C32C05E7-5FF7-4F04-8388-825620716059}"/>
    <cellStyle name="Normal 58 3 2 4 2" xfId="39632" xr:uid="{3E258E47-9132-4EBD-BF33-06311816D5E1}"/>
    <cellStyle name="Normal 58 3 2 5" xfId="25938" xr:uid="{4AC979DA-8274-4FA6-8D61-31E19FC03211}"/>
    <cellStyle name="Normal 58 3 2 6" xfId="41297" xr:uid="{4CAD31BC-245E-4FBA-8BAF-F3B6DF663AA5}"/>
    <cellStyle name="Normal 58 4" xfId="2639" xr:uid="{E334E048-D492-46E1-A802-19C94FF087D6}"/>
    <cellStyle name="Normal 58 4 10" xfId="41298" xr:uid="{C89C2A75-BEC2-4C7A-A29A-7807ABE048C4}"/>
    <cellStyle name="Normal 58 4 2" xfId="8491" xr:uid="{CD87399E-4CAE-4D29-B29E-BCFC3F9D3E46}"/>
    <cellStyle name="Normal 58 4 2 10" xfId="44190" xr:uid="{70961E31-034A-4B6C-B119-4A64642D065A}"/>
    <cellStyle name="Normal 58 4 2 2" xfId="9582" xr:uid="{394724A2-5DA6-4D09-9B74-54075027B136}"/>
    <cellStyle name="Normal 58 4 2 2 2" xfId="11773" xr:uid="{E95DB29B-E5EA-45AE-9B0A-03555856A9D2}"/>
    <cellStyle name="Normal 58 4 2 2 2 2" xfId="18377" xr:uid="{212D0D06-C409-4A0B-B316-8067975057C5}"/>
    <cellStyle name="Normal 58 4 2 2 2 2 2" xfId="34106" xr:uid="{24AD7476-ECF4-456C-9F31-3081A84CE73E}"/>
    <cellStyle name="Normal 58 4 2 2 2 3" xfId="27910" xr:uid="{70584638-900E-465A-9518-270A80EDC2B7}"/>
    <cellStyle name="Normal 58 4 2 2 3" xfId="16330" xr:uid="{751303A8-3440-49DA-A1E7-5E8401E8915C}"/>
    <cellStyle name="Normal 58 4 2 2 3 2" xfId="32059" xr:uid="{C8622ED9-B6A3-43A9-9A01-073F7D519E3C}"/>
    <cellStyle name="Normal 58 4 2 2 4" xfId="21548" xr:uid="{5B730108-E8B9-4BEE-AF45-67B9F3BFF1EB}"/>
    <cellStyle name="Normal 58 4 2 2 4 2" xfId="37277" xr:uid="{4193BB0F-C9EA-4DE3-85AE-DF8AD4076660}"/>
    <cellStyle name="Normal 58 4 2 2 5" xfId="23906" xr:uid="{D53F489B-F036-4560-8CFC-13E191D42623}"/>
    <cellStyle name="Normal 58 4 2 2 5 2" xfId="39561" xr:uid="{FF55795A-4325-48F1-9843-8BA76D69DCB1}"/>
    <cellStyle name="Normal 58 4 2 2 6" xfId="25812" xr:uid="{F64D1C70-5B93-45DB-A096-0881FB57D051}"/>
    <cellStyle name="Normal 58 4 2 2 7" xfId="41299" xr:uid="{07667E3F-32BF-480B-A086-800145A73CEA}"/>
    <cellStyle name="Normal 58 4 2 3" xfId="9653" xr:uid="{0B5ED9B2-F82A-4E3A-A43C-FB39D39B259C}"/>
    <cellStyle name="Normal 58 4 2 3 2" xfId="16399" xr:uid="{29CE6FA1-3739-44AC-B0AA-C4CE1E400A54}"/>
    <cellStyle name="Normal 58 4 2 3 2 2" xfId="32128" xr:uid="{AE42A53A-13AD-4603-BC1B-8602A0F75BEE}"/>
    <cellStyle name="Normal 58 4 2 3 3" xfId="21590" xr:uid="{F6ED4F6B-753E-48C9-A65C-0B25F933EEF0}"/>
    <cellStyle name="Normal 58 4 2 3 3 2" xfId="37319" xr:uid="{4F2A504B-899E-42C9-89BA-9E37B0A1CEDB}"/>
    <cellStyle name="Normal 58 4 2 3 4" xfId="23949" xr:uid="{D60858BD-2053-474F-B1FE-EF220F49045C}"/>
    <cellStyle name="Normal 58 4 2 3 4 2" xfId="39604" xr:uid="{3183EAF8-236E-4D8F-A721-10615FE3A62D}"/>
    <cellStyle name="Normal 58 4 2 3 5" xfId="25882" xr:uid="{422FD33A-A464-4C55-8587-BB06D4DAA32D}"/>
    <cellStyle name="Normal 58 4 2 3 6" xfId="41300" xr:uid="{4CEBA26B-0C9C-45D1-8DF9-A198A3844A32}"/>
    <cellStyle name="Normal 58 4 2 4" xfId="15462" xr:uid="{30212C81-5BDA-4AAB-985C-FB1CBAD8A36A}"/>
    <cellStyle name="Normal 58 4 2 4 2" xfId="31202" xr:uid="{2981F84A-5382-46D8-B7E7-404CA38FB6F0}"/>
    <cellStyle name="Normal 58 4 2 5" xfId="21004" xr:uid="{7278A82B-64CB-4DB9-9A2A-5C0D283FE71B}"/>
    <cellStyle name="Normal 58 4 2 5 2" xfId="36733" xr:uid="{0780E4EA-C1D9-4C8F-9391-DA9DCB7BE869}"/>
    <cellStyle name="Normal 58 4 2 6" xfId="22834" xr:uid="{3EE72046-8329-4619-9947-818414289547}"/>
    <cellStyle name="Normal 58 4 2 6 2" xfId="38489" xr:uid="{AD988DC1-B3B7-4B05-8B29-2DF5147ECD71}"/>
    <cellStyle name="Normal 58 4 2 7" xfId="24740" xr:uid="{6F31AD93-3511-48EA-86EF-B40BA11C0AC1}"/>
    <cellStyle name="Normal 58 4 2 8" xfId="41301" xr:uid="{C9B13C0F-272C-48CA-93EE-0BC7F3C27873}"/>
    <cellStyle name="Normal 58 4 2 9" xfId="44164" xr:uid="{CA43095D-B66E-49F0-ADD3-CD51C76115CA}"/>
    <cellStyle name="Normal 58 4 3" xfId="8518" xr:uid="{B2616379-5A95-4DC5-B199-E7022940F3C5}"/>
    <cellStyle name="Normal 58 4 3 2" xfId="11112" xr:uid="{AC67EC53-73E5-4E3F-89AB-8C4061A93BBD}"/>
    <cellStyle name="Normal 58 4 3 2 2" xfId="17722" xr:uid="{E673916C-C4F9-42C7-A01C-E247EF9CFF89}"/>
    <cellStyle name="Normal 58 4 3 2 2 2" xfId="33451" xr:uid="{E1E7755A-2A19-47EB-B3BC-A73C3519B327}"/>
    <cellStyle name="Normal 58 4 3 2 3" xfId="27255" xr:uid="{D30BE577-4970-4B26-A9B8-DD0A58034996}"/>
    <cellStyle name="Normal 58 4 3 3" xfId="15479" xr:uid="{C14DED19-6EEF-478C-9C92-A8B9E41E2F3D}"/>
    <cellStyle name="Normal 58 4 3 3 2" xfId="31218" xr:uid="{225438F4-6EFB-4F4B-B910-D389E1EA5D30}"/>
    <cellStyle name="Normal 58 4 3 4" xfId="21021" xr:uid="{EBA02C03-369B-4BEA-BF4E-595D1E379B72}"/>
    <cellStyle name="Normal 58 4 3 4 2" xfId="36750" xr:uid="{DDAED622-1B0B-4015-BF8E-EA14EB5F2159}"/>
    <cellStyle name="Normal 58 4 3 5" xfId="22852" xr:uid="{728C9493-95CF-4CFD-9AC4-43C9C8187B16}"/>
    <cellStyle name="Normal 58 4 3 5 2" xfId="38507" xr:uid="{74D6679C-DFE0-4F2A-AB11-3B07F1C0A553}"/>
    <cellStyle name="Normal 58 4 3 6" xfId="24758" xr:uid="{F91509DE-9F15-4882-A78A-9AEFBA8FB91D}"/>
    <cellStyle name="Normal 58 4 3 7" xfId="41302" xr:uid="{7806D595-1045-46D6-9A5E-46B8D59719A8}"/>
    <cellStyle name="Normal 58 4 4" xfId="9623" xr:uid="{37394F77-858E-410D-8C4C-76379734F6C3}"/>
    <cellStyle name="Normal 58 4 4 2" xfId="16371" xr:uid="{2A851226-54FA-41E7-8D14-251A143AFEAF}"/>
    <cellStyle name="Normal 58 4 4 2 2" xfId="32100" xr:uid="{9F5E3773-5A96-41EA-8CA2-EF34F50D0F82}"/>
    <cellStyle name="Normal 58 4 4 3" xfId="21571" xr:uid="{525F607B-645F-4246-9E9C-B035BF2DCF05}"/>
    <cellStyle name="Normal 58 4 4 3 2" xfId="37300" xr:uid="{175475DF-0DFD-44D8-9B27-56F5B927E796}"/>
    <cellStyle name="Normal 58 4 4 4" xfId="23930" xr:uid="{91658799-29B2-4DAC-9761-4DD04DC598BD}"/>
    <cellStyle name="Normal 58 4 4 4 2" xfId="39585" xr:uid="{35C9CED1-C056-425E-9AD4-9701CFFB7685}"/>
    <cellStyle name="Normal 58 4 4 5" xfId="25853" xr:uid="{35FC47B2-35EE-4A80-BD3E-A87479D34A0E}"/>
    <cellStyle name="Normal 58 4 4 6" xfId="41303" xr:uid="{06A97F87-371C-4438-BDCC-F0B1CF10C329}"/>
    <cellStyle name="Normal 58 4 5" xfId="14492" xr:uid="{45022F9F-6C90-41E3-95D7-EF36F9F88391}"/>
    <cellStyle name="Normal 58 4 6" xfId="14558" xr:uid="{6F131977-294A-4FDD-B718-395AA473421F}"/>
    <cellStyle name="Normal 58 4 6 2" xfId="30647" xr:uid="{C68588EC-8FC8-4222-A4CC-006CA8B9CC4A}"/>
    <cellStyle name="Normal 58 4 7" xfId="20477" xr:uid="{DE22C868-8F48-4F12-A1E5-1C18A3C526DA}"/>
    <cellStyle name="Normal 58 4 7 2" xfId="36206" xr:uid="{4D4B20D9-4696-49B0-A809-456D4EF18EF6}"/>
    <cellStyle name="Normal 58 4 8" xfId="21761" xr:uid="{861FA698-68B0-4442-9462-9FA523E0C524}"/>
    <cellStyle name="Normal 58 4 8 2" xfId="37422" xr:uid="{F562EE11-AD5E-4FE0-8D77-8523DF4CD53E}"/>
    <cellStyle name="Normal 58 4 9" xfId="24066" xr:uid="{EAD39BC0-6575-493A-8418-78946A5025A2}"/>
    <cellStyle name="Normal 58 5" xfId="7569" xr:uid="{E4782172-75A7-4544-97A8-097B2A1D6979}"/>
    <cellStyle name="Normal 58 5 2" xfId="9745" xr:uid="{8571F747-19B9-4265-AC65-3E782B1E0F87}"/>
    <cellStyle name="Normal 58 5 2 2" xfId="16453" xr:uid="{6A35209B-C2E0-4D6A-994D-1B36FDB56185}"/>
    <cellStyle name="Normal 58 5 2 2 2" xfId="32182" xr:uid="{F45C71C3-9865-47C0-8A2C-0A1B26AFE8B2}"/>
    <cellStyle name="Normal 58 5 2 3" xfId="21618" xr:uid="{216E2805-8ED7-4C84-B2B0-88370CC07D05}"/>
    <cellStyle name="Normal 58 5 2 3 2" xfId="37347" xr:uid="{C4C1F4EE-4733-439A-9026-438321F751C0}"/>
    <cellStyle name="Normal 58 5 2 4" xfId="23978" xr:uid="{BA097F68-9711-431E-892B-A3573FA448C8}"/>
    <cellStyle name="Normal 58 5 2 4 2" xfId="39633" xr:uid="{209265DB-7B56-440B-A6B2-3D5D7FB06CDA}"/>
    <cellStyle name="Normal 58 5 2 5" xfId="25939" xr:uid="{3E9FBC8C-F33E-42C6-8423-15D7CA4A9E31}"/>
    <cellStyle name="Normal 58 5 2 6" xfId="41304" xr:uid="{5A4BD7A4-FDA4-4592-8242-11A7169FC390}"/>
    <cellStyle name="Normal 58 6" xfId="7570" xr:uid="{79BF86F0-297E-41A8-BD55-C47FB698CCBB}"/>
    <cellStyle name="Normal 58 6 2" xfId="9746" xr:uid="{5024FA83-4BCA-42C3-B66E-7CD6AA39A723}"/>
    <cellStyle name="Normal 58 6 2 2" xfId="16454" xr:uid="{BCAEA95F-3459-47CF-92AD-A98ED2DEF466}"/>
    <cellStyle name="Normal 58 6 2 2 2" xfId="32183" xr:uid="{3882EA5D-CFF4-4C4C-A51D-A44C924F4227}"/>
    <cellStyle name="Normal 58 6 2 3" xfId="21619" xr:uid="{4C7E9E0F-82C7-457E-AB17-5628EC5DA97B}"/>
    <cellStyle name="Normal 58 6 2 3 2" xfId="37348" xr:uid="{E0F56730-4332-401E-B945-EAB79F7788C7}"/>
    <cellStyle name="Normal 58 6 2 4" xfId="23979" xr:uid="{328236C5-AEAF-4D5E-B711-3F7799BB2189}"/>
    <cellStyle name="Normal 58 6 2 4 2" xfId="39634" xr:uid="{77A16A91-CB87-4957-9586-431058B24553}"/>
    <cellStyle name="Normal 58 6 2 5" xfId="25940" xr:uid="{A7C58ECC-D9AF-436D-ADBD-3A7C179EC10D}"/>
    <cellStyle name="Normal 58 6 2 6" xfId="41305" xr:uid="{746E2590-0EF1-4828-BF2F-40A19B3BB40C}"/>
    <cellStyle name="Normal 58 7" xfId="7571" xr:uid="{9CF72B4E-2DB4-4E5D-B79C-641F534C1D15}"/>
    <cellStyle name="Normal 58 7 2" xfId="9747" xr:uid="{78266B53-B6BC-4CA4-982D-FFEFE617F481}"/>
    <cellStyle name="Normal 58 7 2 2" xfId="16455" xr:uid="{F861C290-FAF8-4B2E-8E2A-5DB7EDC6B5E4}"/>
    <cellStyle name="Normal 58 7 2 2 2" xfId="32184" xr:uid="{4E12ED52-7C59-4217-86B9-89890E096425}"/>
    <cellStyle name="Normal 58 7 2 3" xfId="21620" xr:uid="{D653E24B-B772-4759-ACC0-2B0BA6B72FED}"/>
    <cellStyle name="Normal 58 7 2 3 2" xfId="37349" xr:uid="{7F414794-5A7F-4465-8447-67B8F889B735}"/>
    <cellStyle name="Normal 58 7 2 4" xfId="23980" xr:uid="{6F2815F7-F4B5-43C9-954F-A370211CC7A0}"/>
    <cellStyle name="Normal 58 7 2 4 2" xfId="39635" xr:uid="{719DA434-A3C7-488E-8B09-DEEB6342D34D}"/>
    <cellStyle name="Normal 58 7 2 5" xfId="25941" xr:uid="{D5A0F826-C777-444E-99AF-1C609DA5E00A}"/>
    <cellStyle name="Normal 58 7 2 6" xfId="41306" xr:uid="{0F98E3D4-DD18-4606-8DD2-82193B28B38F}"/>
    <cellStyle name="Normal 58 8" xfId="7572" xr:uid="{36331498-60DF-4D04-9836-14DCDC307987}"/>
    <cellStyle name="Normal 58 8 2" xfId="9791" xr:uid="{E1C49D53-5F46-486D-AD18-E82348D2BF50}"/>
    <cellStyle name="Normal 58 8 2 2" xfId="16494" xr:uid="{91C216BA-5B51-4472-BB99-EE88D8CCFE9F}"/>
    <cellStyle name="Normal 58 8 2 2 2" xfId="32223" xr:uid="{4FDD4044-4E0A-40FF-A5B5-C58BF62CC676}"/>
    <cellStyle name="Normal 58 8 2 3" xfId="21628" xr:uid="{1E2BE766-B855-4602-BE17-34788656BE1F}"/>
    <cellStyle name="Normal 58 8 2 3 2" xfId="37357" xr:uid="{5B3D060B-7349-4637-A71E-32F7EA05FF0D}"/>
    <cellStyle name="Normal 58 8 2 4" xfId="23989" xr:uid="{C498A7C9-0CAD-4343-A59C-B78E0B0B76B2}"/>
    <cellStyle name="Normal 58 8 2 4 2" xfId="39644" xr:uid="{CA5B8883-DCEA-4AC0-A9CF-D398D3958D21}"/>
    <cellStyle name="Normal 58 8 2 5" xfId="25980" xr:uid="{30E2B077-8F3A-47FA-B7D3-C1B7A603391D}"/>
    <cellStyle name="Normal 58 8 2 6" xfId="41307" xr:uid="{8853DE5B-987D-4247-8D56-1ED52A6CD72C}"/>
    <cellStyle name="Normal 58 9" xfId="7573" xr:uid="{4D3D0D58-F3C5-4A77-BFDB-A923F7700C28}"/>
    <cellStyle name="Normal 58 9 2" xfId="9793" xr:uid="{7CC00A4E-E4F6-4DEA-B71A-A94AA5450EF8}"/>
    <cellStyle name="Normal 58 9 2 2" xfId="16496" xr:uid="{20D6DE7D-A2B9-4A65-9C4E-790B38C65C4B}"/>
    <cellStyle name="Normal 58 9 2 2 2" xfId="32225" xr:uid="{69C1178E-2882-421B-B866-89409B72CAE2}"/>
    <cellStyle name="Normal 58 9 2 3" xfId="21630" xr:uid="{FC14E1AC-2324-4D42-89D6-460EC631294D}"/>
    <cellStyle name="Normal 58 9 2 3 2" xfId="37359" xr:uid="{8E4D793C-24C1-4E49-BCB9-0DE0AAC516A8}"/>
    <cellStyle name="Normal 58 9 2 4" xfId="23991" xr:uid="{29C2AE2A-7288-4EE8-A6C4-4A7F3A403714}"/>
    <cellStyle name="Normal 58 9 2 4 2" xfId="39646" xr:uid="{422D3877-40F3-4FF3-AD28-6CA3E4F34AF1}"/>
    <cellStyle name="Normal 58 9 2 5" xfId="25982" xr:uid="{43DDDE1E-48A9-4D87-89A9-B100328BCEC2}"/>
    <cellStyle name="Normal 58 9 2 6" xfId="41308" xr:uid="{E6972A97-4390-48BB-834B-D4859BD9DF9E}"/>
    <cellStyle name="Normal 59" xfId="906" xr:uid="{00000000-0005-0000-0000-0000A6050000}"/>
    <cellStyle name="Normal 59 10" xfId="7575" xr:uid="{2063D33F-46E9-43D6-BFF9-2D35F4CE5DC8}"/>
    <cellStyle name="Normal 59 11" xfId="7576" xr:uid="{381E121A-0F16-479E-BEF9-6F9B221ADEAC}"/>
    <cellStyle name="Normal 59 12" xfId="7577" xr:uid="{A081F6CF-CE2F-4627-931D-B19CD2F5BF04}"/>
    <cellStyle name="Normal 59 13" xfId="7578" xr:uid="{52C02E3A-27FC-4FD5-AEC7-6C7FEB31AF91}"/>
    <cellStyle name="Normal 59 14" xfId="9748" xr:uid="{99A9FE5D-1989-4EAE-AADB-C8F60EC3039A}"/>
    <cellStyle name="Normal 59 15" xfId="46005" xr:uid="{67B4C3AC-01BF-4657-A1BC-5ECFA62E5BF3}"/>
    <cellStyle name="Normal 59 16" xfId="7574" xr:uid="{02767868-8735-4D3D-9A66-6E04C93BA990}"/>
    <cellStyle name="Normal 59 2" xfId="2183" xr:uid="{00000000-0005-0000-0000-0000A7050000}"/>
    <cellStyle name="Normal 59 2 2" xfId="46836" xr:uid="{5346A563-E81D-4D9A-8B56-A0A799E5BFE6}"/>
    <cellStyle name="Normal 59 2 3" xfId="7579" xr:uid="{5721936A-03C0-4994-A973-BB626E46B668}"/>
    <cellStyle name="Normal 59 3" xfId="7580" xr:uid="{918D77BF-4C20-4665-B1C8-DC5C65B5C061}"/>
    <cellStyle name="Normal 59 4" xfId="7581" xr:uid="{751216DA-0709-49B3-BBD0-EF3B2DE2D652}"/>
    <cellStyle name="Normal 59 5" xfId="7582" xr:uid="{DAE096B1-E543-4E62-A9FE-6BC212F90C12}"/>
    <cellStyle name="Normal 59 6" xfId="7583" xr:uid="{F5146AE7-2D79-4F2B-BC28-FF2C455A4FC1}"/>
    <cellStyle name="Normal 59 7" xfId="7584" xr:uid="{2BB6C269-4DDE-462F-B0B5-DF01587E3132}"/>
    <cellStyle name="Normal 59 8" xfId="7585" xr:uid="{B1624B46-103F-4788-BF88-FA84027E710E}"/>
    <cellStyle name="Normal 59 9" xfId="7586" xr:uid="{6A99C549-9F02-4BA7-8C1A-B754DE97E848}"/>
    <cellStyle name="Normal 6" xfId="907" xr:uid="{00000000-0005-0000-0000-0000A8050000}"/>
    <cellStyle name="Normal 6 10" xfId="7587" xr:uid="{AF453C12-12D3-4648-947B-3FC50A0E3089}"/>
    <cellStyle name="Normal 6 11" xfId="7588" xr:uid="{223E278C-F1BA-4479-85B0-888168A099B7}"/>
    <cellStyle name="Normal 6 12" xfId="7589" xr:uid="{08FEF5E9-AD6C-467A-B3F4-53C56B2E1539}"/>
    <cellStyle name="Normal 6 13" xfId="7590" xr:uid="{423EFC7A-1ACA-4800-9994-57C6CE3262AD}"/>
    <cellStyle name="Normal 6 14" xfId="7591" xr:uid="{D8EBAFBD-7BE2-43C3-9CCF-E2F32B7C8115}"/>
    <cellStyle name="Normal 6 15" xfId="7592" xr:uid="{093059B8-F400-47D5-8842-DA3DF0852944}"/>
    <cellStyle name="Normal 6 16" xfId="7593" xr:uid="{73805091-63BF-4A04-8FD9-1C1DDD4A7C9D}"/>
    <cellStyle name="Normal 6 17" xfId="7594" xr:uid="{FC923548-1663-4FFA-8749-923187DF49EE}"/>
    <cellStyle name="Normal 6 18" xfId="7595" xr:uid="{E9E17DF4-2BC4-4874-B5EA-5FF4D2478F3C}"/>
    <cellStyle name="Normal 6 19" xfId="7596" xr:uid="{13C758EA-46FB-4806-A420-C08D1D544E91}"/>
    <cellStyle name="Normal 6 2" xfId="908" xr:uid="{00000000-0005-0000-0000-0000A9050000}"/>
    <cellStyle name="Normal 6 2 2" xfId="7597" xr:uid="{EB47F1E9-F264-4D5F-AE7A-A3432E3021F2}"/>
    <cellStyle name="Normal 6 2 2 2" xfId="7598" xr:uid="{E65657D0-1FEB-4C72-ABB7-45C195FAEC53}"/>
    <cellStyle name="Normal 6 2 3" xfId="7599" xr:uid="{E5EF57F0-4643-496B-8656-FCEBC4FCB006}"/>
    <cellStyle name="Normal 6 2 4" xfId="7600" xr:uid="{38901284-3CAD-4EA6-96D3-158B02F64F7F}"/>
    <cellStyle name="Normal 6 2 5" xfId="44446" xr:uid="{7FE2D227-1E94-4CCA-8869-53903094B37A}"/>
    <cellStyle name="Normal 6 20" xfId="7601" xr:uid="{C5259FAE-7688-4147-89FE-76E88B21CABE}"/>
    <cellStyle name="Normal 6 21" xfId="7602" xr:uid="{AB203F81-AB91-4D0F-A28B-00869FC96C5E}"/>
    <cellStyle name="Normal 6 22" xfId="7603" xr:uid="{DF036A3B-0CB5-4A67-B4E9-C4163C13F6F5}"/>
    <cellStyle name="Normal 6 23" xfId="7604" xr:uid="{CD0D856D-D53A-4885-B28E-00E897D0915C}"/>
    <cellStyle name="Normal 6 24" xfId="7605" xr:uid="{4114CD2D-A88B-49B1-A411-212D23A7032B}"/>
    <cellStyle name="Normal 6 25" xfId="7606" xr:uid="{2E9EBAB1-1706-44C8-9ABB-23A019AF8B07}"/>
    <cellStyle name="Normal 6 26" xfId="8521" xr:uid="{28EC801D-DA8A-4415-BD7B-B90A1A6EC52E}"/>
    <cellStyle name="Normal 6 26 2" xfId="11115" xr:uid="{5582D397-DA39-44F5-8F43-56DCEF15B4C3}"/>
    <cellStyle name="Normal 6 26 2 2" xfId="17725" xr:uid="{D881F7CA-9F6A-4AA8-B03E-18952F40BC4D}"/>
    <cellStyle name="Normal 6 26 2 2 2" xfId="33454" xr:uid="{6A94A3EF-755D-46E0-8E6E-9E04B83B4FC2}"/>
    <cellStyle name="Normal 6 26 2 3" xfId="27258" xr:uid="{80C36E74-1667-4AB9-AB09-832DDE0CBEFE}"/>
    <cellStyle name="Normal 6 26 3" xfId="15482" xr:uid="{E6B5C953-4A20-4CDC-AAB6-DB272E690440}"/>
    <cellStyle name="Normal 6 26 3 2" xfId="31221" xr:uid="{6AA5F0E8-84EA-4006-BB14-B53E023375D9}"/>
    <cellStyle name="Normal 6 26 4" xfId="21024" xr:uid="{FF4C7603-CED3-4427-9C34-26168C25C5A8}"/>
    <cellStyle name="Normal 6 26 4 2" xfId="36753" xr:uid="{01088BDA-AD60-483B-9951-625CE593E119}"/>
    <cellStyle name="Normal 6 26 5" xfId="22855" xr:uid="{8FF7F5C7-223E-43E6-A114-B5595396D038}"/>
    <cellStyle name="Normal 6 26 5 2" xfId="38510" xr:uid="{E1DC777B-5676-4B4D-9E84-B252EE538AA1}"/>
    <cellStyle name="Normal 6 26 6" xfId="24761" xr:uid="{2AA5C739-E96F-4E83-9BC5-32AE53D9A7CC}"/>
    <cellStyle name="Normal 6 26 7" xfId="41309" xr:uid="{25D29529-62BF-48C6-AB6E-B04DE1F68211}"/>
    <cellStyle name="Normal 6 27" xfId="9626" xr:uid="{77F473A0-FCCE-4BF1-9910-2B120A127100}"/>
    <cellStyle name="Normal 6 27 2" xfId="16374" xr:uid="{76BD6111-C394-4735-93AB-0D785C40974C}"/>
    <cellStyle name="Normal 6 27 2 2" xfId="32103" xr:uid="{1D00BBDC-C8FC-4C71-9A82-C0D507FF5EDC}"/>
    <cellStyle name="Normal 6 27 3" xfId="21574" xr:uid="{9E79C441-D900-4417-8CF2-FB61C7A8E7FA}"/>
    <cellStyle name="Normal 6 27 3 2" xfId="37303" xr:uid="{C4E50D71-3662-40BA-9240-75ACC201F04A}"/>
    <cellStyle name="Normal 6 27 4" xfId="23933" xr:uid="{95401194-4C59-48E9-8CBD-957EEE47850C}"/>
    <cellStyle name="Normal 6 27 4 2" xfId="39588" xr:uid="{96BDD4AA-E5B4-42AB-AA12-982E01C28E69}"/>
    <cellStyle name="Normal 6 27 5" xfId="25856" xr:uid="{6E225746-F2D6-4104-BBE2-3A4BDFCDA76A}"/>
    <cellStyle name="Normal 6 27 6" xfId="41310" xr:uid="{AB088F53-EC3D-42BA-BD77-6773D4E9FC42}"/>
    <cellStyle name="Normal 6 28" xfId="9811" xr:uid="{51B2976C-766A-455B-8292-E682E6156B1E}"/>
    <cellStyle name="Normal 6 28 2" xfId="16514" xr:uid="{F7D83A1D-E706-483F-89E4-06F4E721A38F}"/>
    <cellStyle name="Normal 6 28 2 2" xfId="32243" xr:uid="{32F79A23-CE06-4C44-AC83-75D5C4F849AA}"/>
    <cellStyle name="Normal 6 28 3" xfId="20480" xr:uid="{F7ED3A08-FCA2-405E-9FA9-942289A9716E}"/>
    <cellStyle name="Normal 6 28 3 2" xfId="36209" xr:uid="{193A9BEC-4A28-4136-BFB1-EC85085BCE62}"/>
    <cellStyle name="Normal 6 28 4" xfId="21764" xr:uid="{B0D5D038-92CE-4D6D-B6CC-364AD92E9126}"/>
    <cellStyle name="Normal 6 28 4 2" xfId="37425" xr:uid="{4C70B470-F5B6-4A76-A851-293ADA987CB4}"/>
    <cellStyle name="Normal 6 28 5" xfId="26000" xr:uid="{612F7DA9-DED7-429D-A04D-73469FBB2D95}"/>
    <cellStyle name="Normal 6 28 6" xfId="41311" xr:uid="{D7623237-548B-4080-B58F-DE9470F812D2}"/>
    <cellStyle name="Normal 6 29" xfId="10813" xr:uid="{8509CFCE-0B51-4FAA-AC62-63F30790B65B}"/>
    <cellStyle name="Normal 6 29 2" xfId="21716" xr:uid="{04AD1E58-1BCB-49E7-85C7-3FF258FD579B}"/>
    <cellStyle name="Normal 6 29 2 2" xfId="37395" xr:uid="{5FAF9927-1A25-485A-B42D-8E686AFF67DA}"/>
    <cellStyle name="Normal 6 29 3" xfId="24028" xr:uid="{03A1F33D-E3E3-4CE9-B977-8F9C93797B01}"/>
    <cellStyle name="Normal 6 29 3 2" xfId="39683" xr:uid="{0D8EAD1B-1CA2-43A8-9DC8-462F41C0DBC7}"/>
    <cellStyle name="Normal 6 29 4" xfId="41312" xr:uid="{1FB3B13A-5C41-4D0A-9C63-1110CFBC6086}"/>
    <cellStyle name="Normal 6 3" xfId="909" xr:uid="{00000000-0005-0000-0000-0000AA050000}"/>
    <cellStyle name="Normal 6 30" xfId="14555" xr:uid="{07EB61DF-1D54-4682-AE03-19B57E78B9DD}"/>
    <cellStyle name="Normal 6 30 2" xfId="21728" xr:uid="{A6A09D4E-FAF6-4BF1-97E9-023E6001BB5D}"/>
    <cellStyle name="Normal 6 30 3" xfId="30644" xr:uid="{8A165A08-4C75-4643-97B7-96B3D4F57221}"/>
    <cellStyle name="Normal 6 31" xfId="24069" xr:uid="{A63D66A6-B1AF-424E-8AAE-56ACF5101622}"/>
    <cellStyle name="Normal 6 32" xfId="2642" xr:uid="{717C0D68-82E6-4FDD-9593-741142F202B6}"/>
    <cellStyle name="Normal 6 4" xfId="910" xr:uid="{00000000-0005-0000-0000-0000AB050000}"/>
    <cellStyle name="Normal 6 4 2" xfId="46006" xr:uid="{11C56EBC-5E05-407D-860E-2290955420EF}"/>
    <cellStyle name="Normal 6 4 3" xfId="7607" xr:uid="{54F4D5E3-0DAB-4478-93D4-0D607C01E22E}"/>
    <cellStyle name="Normal 6 5" xfId="911" xr:uid="{00000000-0005-0000-0000-0000AC050000}"/>
    <cellStyle name="Normal 6 5 2" xfId="46007" xr:uid="{F8DC3F60-6B83-498D-BAE9-1CE0F71BDBAE}"/>
    <cellStyle name="Normal 6 5 3" xfId="7608" xr:uid="{B8ED7296-F4F3-495A-835C-31AE89059F6F}"/>
    <cellStyle name="Normal 6 6" xfId="7609" xr:uid="{6249047E-B8C5-4294-8257-8EFC859E2B32}"/>
    <cellStyle name="Normal 6 7" xfId="7610" xr:uid="{A6BC4083-ACD8-454D-8336-551A7630662A}"/>
    <cellStyle name="Normal 6 8" xfId="7611" xr:uid="{DF8ACDFD-67AA-4DB1-AB43-1B07BB2428B8}"/>
    <cellStyle name="Normal 6 9" xfId="7612" xr:uid="{B1866A19-0B00-48B5-8A52-377E8C2C35CB}"/>
    <cellStyle name="Normal 60" xfId="912" xr:uid="{00000000-0005-0000-0000-0000AD050000}"/>
    <cellStyle name="Normal 60 10" xfId="7614" xr:uid="{BD9A5C73-1CEE-4280-853E-A4CCAC31FD8F}"/>
    <cellStyle name="Normal 60 11" xfId="7615" xr:uid="{1A23DF0A-67DC-49B4-92DB-FF861AB69573}"/>
    <cellStyle name="Normal 60 12" xfId="7616" xr:uid="{D3287AE0-8302-492A-B69A-21CE21D6ECC6}"/>
    <cellStyle name="Normal 60 13" xfId="7617" xr:uid="{77F99DFE-8C29-431F-9973-39430945FF9D}"/>
    <cellStyle name="Normal 60 14" xfId="44506" xr:uid="{E303FD25-6AB1-4B3D-AE35-4BBDF9EEAAD7}"/>
    <cellStyle name="Normal 60 15" xfId="46008" xr:uid="{00495046-7D2B-43F6-9C84-6405C2E368C0}"/>
    <cellStyle name="Normal 60 16" xfId="7613" xr:uid="{2D7C1C6C-87EA-48C7-9A4F-5E641CD9DB1A}"/>
    <cellStyle name="Normal 60 2" xfId="2184" xr:uid="{00000000-0005-0000-0000-0000AE050000}"/>
    <cellStyle name="Normal 60 2 2" xfId="46837" xr:uid="{FA4AC5D6-010E-44F0-B887-E38EA49F8DAA}"/>
    <cellStyle name="Normal 60 2 3" xfId="7618" xr:uid="{E4944D3A-FCD2-4D93-9831-56AA254C6FC9}"/>
    <cellStyle name="Normal 60 3" xfId="7619" xr:uid="{7A464E3F-6C85-45D5-A6C1-8A6538C87F04}"/>
    <cellStyle name="Normal 60 4" xfId="7620" xr:uid="{4BECF005-56B5-4EFE-9FEC-66EFCD938C8C}"/>
    <cellStyle name="Normal 60 5" xfId="7621" xr:uid="{E42B5644-5ED2-4418-86FB-7D7C58954F37}"/>
    <cellStyle name="Normal 60 6" xfId="7622" xr:uid="{509F87FE-7B5F-43E7-BCC1-D06728989ED5}"/>
    <cellStyle name="Normal 60 7" xfId="7623" xr:uid="{435E5CF5-94F2-4E4C-8C5C-606A546F7CDB}"/>
    <cellStyle name="Normal 60 8" xfId="7624" xr:uid="{3C1A3553-F97A-42E4-A6C3-1DD7A99AA8AC}"/>
    <cellStyle name="Normal 60 9" xfId="7625" xr:uid="{B39E0D89-6DD6-4CB7-A6B6-4631C2E04624}"/>
    <cellStyle name="Normal 61" xfId="913" xr:uid="{00000000-0005-0000-0000-0000AF050000}"/>
    <cellStyle name="Normal 61 10" xfId="7626" xr:uid="{4914920E-6880-45AE-8815-ABEDB5A709A6}"/>
    <cellStyle name="Normal 61 11" xfId="7627" xr:uid="{8F8AEA73-304B-41E2-ACDB-F9A57C795A77}"/>
    <cellStyle name="Normal 61 12" xfId="7628" xr:uid="{A33304B6-58DB-4EDF-A02C-C11A3221B353}"/>
    <cellStyle name="Normal 61 13" xfId="7629" xr:uid="{E20D3C16-24C7-48FA-99B7-6907305A5A48}"/>
    <cellStyle name="Normal 61 14" xfId="14788" xr:uid="{05A66CBD-5011-4FBE-8018-215A9AF9EC97}"/>
    <cellStyle name="Normal 61 14 2" xfId="30871" xr:uid="{1A28685D-94B5-43DF-9A80-D14DED53AAD4}"/>
    <cellStyle name="Normal 61 14 2 2" xfId="45447" xr:uid="{E2224B9B-711A-4C3F-A919-F8B95C2B08B7}"/>
    <cellStyle name="Normal 61 14 2 3" xfId="48211" xr:uid="{A5DE15F0-579E-4B3F-ABAD-EE690F873013}"/>
    <cellStyle name="Normal 61 14 3" xfId="45004" xr:uid="{9F198D7A-850A-499A-B64F-07852AD91F41}"/>
    <cellStyle name="Normal 61 14 4" xfId="47776" xr:uid="{E396971A-C204-42FD-8BC1-C9731331E5E3}"/>
    <cellStyle name="Normal 61 15" xfId="14789" xr:uid="{D7BB9077-27EF-4DC9-9A79-E1209439689F}"/>
    <cellStyle name="Normal 61 15 2" xfId="30872" xr:uid="{353FBB51-8380-47E4-B62C-0AC08B12BD05}"/>
    <cellStyle name="Normal 61 15 2 2" xfId="45451" xr:uid="{1D21F341-278F-4709-B827-52D24C8399AE}"/>
    <cellStyle name="Normal 61 15 2 3" xfId="48215" xr:uid="{A9ED5988-8B9B-404B-8B5F-FECCF6003DA0}"/>
    <cellStyle name="Normal 61 15 3" xfId="45005" xr:uid="{AF29FE55-B4C4-4DFA-A40E-2578E1D06270}"/>
    <cellStyle name="Normal 61 15 4" xfId="47777" xr:uid="{36A9D5AB-C850-496B-AAB0-733F2D0129CE}"/>
    <cellStyle name="Normal 61 16" xfId="14790" xr:uid="{69C662E3-6BC5-4005-B155-AF8031F0BEA8}"/>
    <cellStyle name="Normal 61 16 2" xfId="30873" xr:uid="{AC78A09C-0F72-426B-AAB3-B576517B0C86}"/>
    <cellStyle name="Normal 61 16 2 2" xfId="45454" xr:uid="{B93C7698-F7D3-412E-A40D-D63A2F36F1A0}"/>
    <cellStyle name="Normal 61 16 2 3" xfId="48218" xr:uid="{F608CE23-102C-46F8-B6A5-CF45D1E33743}"/>
    <cellStyle name="Normal 61 16 3" xfId="45006" xr:uid="{9B7DDC79-9D04-4E7E-B781-3EC5EF3460B3}"/>
    <cellStyle name="Normal 61 16 4" xfId="47778" xr:uid="{7C37D0BC-7DE3-4A0F-9FCC-4C3A548E3B67}"/>
    <cellStyle name="Normal 61 17" xfId="14791" xr:uid="{A611F7A3-7DBE-47D6-AF8F-E1BA0E481826}"/>
    <cellStyle name="Normal 61 17 2" xfId="30874" xr:uid="{B81C54B2-113E-4A84-8CC6-AE30214D4D51}"/>
    <cellStyle name="Normal 61 17 2 2" xfId="45456" xr:uid="{27E9DA0F-22EA-433F-81BC-074B868048F3}"/>
    <cellStyle name="Normal 61 17 2 3" xfId="48220" xr:uid="{3F61E56D-A8D3-48A5-97BC-906C4D98379C}"/>
    <cellStyle name="Normal 61 17 3" xfId="45007" xr:uid="{3DFFA739-A4CB-49FA-B677-E864AAF3148E}"/>
    <cellStyle name="Normal 61 17 4" xfId="47779" xr:uid="{589F95D2-426A-4A40-AF0B-7407E7C4E1E7}"/>
    <cellStyle name="Normal 61 18" xfId="14792" xr:uid="{ACF4D7B3-3875-47B9-A9A6-BE76953DB356}"/>
    <cellStyle name="Normal 61 18 2" xfId="30875" xr:uid="{52B82AB2-DAB8-4086-9E97-470C9D7267BA}"/>
    <cellStyle name="Normal 61 18 2 2" xfId="45457" xr:uid="{AD99C9CD-223F-4D83-98B9-F219605857BB}"/>
    <cellStyle name="Normal 61 18 2 3" xfId="48221" xr:uid="{8A007D5F-A667-47C6-A9A2-C297FA037473}"/>
    <cellStyle name="Normal 61 18 3" xfId="45008" xr:uid="{573BCAEB-9611-480E-B224-8F6AA42FD122}"/>
    <cellStyle name="Normal 61 18 4" xfId="47780" xr:uid="{BC7E7D41-3F5D-4433-A478-056AA291675E}"/>
    <cellStyle name="Normal 61 19" xfId="14493" xr:uid="{D6816BE1-9607-4C0F-8443-D1B49F1F16C8}"/>
    <cellStyle name="Normal 61 19 2" xfId="30597" xr:uid="{F0656824-34D9-475E-8FDC-581CC40E62A9}"/>
    <cellStyle name="Normal 61 19 3" xfId="45162" xr:uid="{90B94635-E3F8-4AAA-AFFA-51211939250C}"/>
    <cellStyle name="Normal 61 19 4" xfId="47926" xr:uid="{222A72C8-525A-4A91-BDB3-091C008F0B0D}"/>
    <cellStyle name="Normal 61 2" xfId="2185" xr:uid="{00000000-0005-0000-0000-0000B0050000}"/>
    <cellStyle name="Normal 61 2 2" xfId="46838" xr:uid="{8F3859D1-A16E-4F93-9779-280E0446184A}"/>
    <cellStyle name="Normal 61 2 3" xfId="7630" xr:uid="{FD2C8CEF-03F2-407B-ACD5-0BB2C8D1D58C}"/>
    <cellStyle name="Normal 61 20" xfId="44758" xr:uid="{ACF78AD0-24E6-40CB-8B20-C01FA362F8EA}"/>
    <cellStyle name="Normal 61 21" xfId="46009" xr:uid="{A9178389-32B9-47DF-92A1-FF67D6C3D385}"/>
    <cellStyle name="Normal 61 22" xfId="47531" xr:uid="{39B04119-3D0A-4E86-9673-D8C6D54DE66F}"/>
    <cellStyle name="Normal 61 23" xfId="8494" xr:uid="{BC30B569-A2E9-46BE-9AF2-36CA4111D041}"/>
    <cellStyle name="Normal 61 3" xfId="7631" xr:uid="{7BB4C967-EA98-4EBA-BCED-703CA74A85DE}"/>
    <cellStyle name="Normal 61 4" xfId="7632" xr:uid="{4A1BAAE3-0FDE-4EF9-A0FA-C0F1AF4AA1CA}"/>
    <cellStyle name="Normal 61 5" xfId="7633" xr:uid="{752CF9A6-FC81-4210-A905-B567CDA877F7}"/>
    <cellStyle name="Normal 61 6" xfId="7634" xr:uid="{F9EE006A-DE84-4F4F-ADA3-82A41296CC26}"/>
    <cellStyle name="Normal 61 7" xfId="7635" xr:uid="{9B606D61-A32E-4BD0-A743-D44DAECC3807}"/>
    <cellStyle name="Normal 61 8" xfId="7636" xr:uid="{761A5240-FDE7-48E1-9791-0AEC308271BE}"/>
    <cellStyle name="Normal 61 9" xfId="7637" xr:uid="{22E20D38-7302-4C49-925B-1D2F2C05D0EE}"/>
    <cellStyle name="Normal 62" xfId="914" xr:uid="{00000000-0005-0000-0000-0000B1050000}"/>
    <cellStyle name="Normal 62 10" xfId="7638" xr:uid="{CDAD3AAC-26CA-49D6-971E-95B1F41F17CC}"/>
    <cellStyle name="Normal 62 11" xfId="7639" xr:uid="{D9EA506A-0214-4C58-9C20-41D539D60215}"/>
    <cellStyle name="Normal 62 12" xfId="7640" xr:uid="{7A557116-B71E-4E95-9B56-5648A52E82ED}"/>
    <cellStyle name="Normal 62 13" xfId="7641" xr:uid="{E1B59782-1A16-47E2-A4BE-84BFED3732F4}"/>
    <cellStyle name="Normal 62 14" xfId="14876" xr:uid="{E5BF7CD4-7831-4D77-94BF-36F16923A4B6}"/>
    <cellStyle name="Normal 62 14 2" xfId="30958" xr:uid="{14D249CD-743C-4EE2-B8F4-FA1D12E9765E}"/>
    <cellStyle name="Normal 62 14 3" xfId="45459" xr:uid="{3726DD02-69B9-4DA6-9AC3-329F4FFC0A0A}"/>
    <cellStyle name="Normal 62 14 4" xfId="48223" xr:uid="{30628897-5EDB-46B8-85CF-72B2CD0D030E}"/>
    <cellStyle name="Normal 62 15" xfId="45090" xr:uid="{8F58F9AC-DDB8-4CF4-956B-B7BB4D7F5BA0}"/>
    <cellStyle name="Normal 62 16" xfId="46010" xr:uid="{F2482313-A3FF-47B8-97B6-F67621183DCB}"/>
    <cellStyle name="Normal 62 17" xfId="47862" xr:uid="{89E0D35B-BBD6-4854-AAC1-E1442DAEF430}"/>
    <cellStyle name="Normal 62 18" xfId="8496" xr:uid="{EAB4C01C-6771-434F-8520-DED2B7B01FD3}"/>
    <cellStyle name="Normal 62 2" xfId="2186" xr:uid="{00000000-0005-0000-0000-0000B2050000}"/>
    <cellStyle name="Normal 62 2 2" xfId="46839" xr:uid="{12F7F6BB-12B6-4E30-9F84-EA1D1C600212}"/>
    <cellStyle name="Normal 62 2 3" xfId="7642" xr:uid="{6F0D68FA-1D7A-4BDD-A24D-E9B5DC37836C}"/>
    <cellStyle name="Normal 62 3" xfId="7643" xr:uid="{6FDFCBC7-452F-4EA2-BC64-77D26FDEEFDF}"/>
    <cellStyle name="Normal 62 4" xfId="7644" xr:uid="{7B319620-29F5-4FB4-9D9E-5976C4305B0F}"/>
    <cellStyle name="Normal 62 5" xfId="7645" xr:uid="{2070B9FB-6461-4EC6-AAA0-3847C8C2E089}"/>
    <cellStyle name="Normal 62 6" xfId="7646" xr:uid="{CD7BDB04-15BA-4B0D-8B92-8F1755043F17}"/>
    <cellStyle name="Normal 62 7" xfId="7647" xr:uid="{97888070-7931-4416-9B29-CDD9414A8211}"/>
    <cellStyle name="Normal 62 8" xfId="7648" xr:uid="{41EFD4B5-3715-474B-9F3F-0B23B4C691E0}"/>
    <cellStyle name="Normal 62 9" xfId="7649" xr:uid="{142313A6-8377-4734-BAA4-E2FBDADE3B94}"/>
    <cellStyle name="Normal 63" xfId="915" xr:uid="{00000000-0005-0000-0000-0000B3050000}"/>
    <cellStyle name="Normal 63 2" xfId="2187" xr:uid="{00000000-0005-0000-0000-0000B4050000}"/>
    <cellStyle name="Normal 63 2 2" xfId="37393" xr:uid="{C36EBB1F-2ADC-4E77-93AC-67F1122E9D17}"/>
    <cellStyle name="Normal 63 2 3" xfId="46840" xr:uid="{648698E1-2F24-4F87-B8A9-DEBBFEB80254}"/>
    <cellStyle name="Normal 63 2 4" xfId="21711" xr:uid="{48A20FD6-BA2C-49AE-9D2F-83B313E7A98B}"/>
    <cellStyle name="Normal 63 3" xfId="24026" xr:uid="{205E5BB3-AFD6-4790-8559-504E4590DD9A}"/>
    <cellStyle name="Normal 63 3 2" xfId="39681" xr:uid="{26A6D02D-84EB-40DC-AB55-EFFB0C7DEDD0}"/>
    <cellStyle name="Normal 63 4" xfId="41313" xr:uid="{30E34125-6078-442E-BB1E-A7414D63307C}"/>
    <cellStyle name="Normal 63 5" xfId="46011" xr:uid="{D6E02113-3784-4C8D-8D3A-2A4AFBE49125}"/>
    <cellStyle name="Normal 63 6" xfId="9861" xr:uid="{203C48CD-C757-4DDB-AA49-5F3290DA2A3A}"/>
    <cellStyle name="Normal 64" xfId="916" xr:uid="{00000000-0005-0000-0000-0000B5050000}"/>
    <cellStyle name="Normal 64 2" xfId="41314" xr:uid="{E955690F-8C87-44C7-A06D-1B71204BB412}"/>
    <cellStyle name="Normal 64 3" xfId="44199" xr:uid="{AF649EA9-3FF0-491A-89B9-6F5DEC178870}"/>
    <cellStyle name="Normal 64 4" xfId="44518" xr:uid="{E53FA4F9-DD5E-4D0B-889E-3457A0FC8C6A}"/>
    <cellStyle name="Normal 64 5" xfId="46012" xr:uid="{D6C48677-C1DD-4CE0-847D-630156BF3272}"/>
    <cellStyle name="Normal 64 6" xfId="9862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9" xr:uid="{00000000-0005-0000-0000-0000B8050000}"/>
    <cellStyle name="Normal 65 3" xfId="2188" xr:uid="{00000000-0005-0000-0000-0000B9050000}"/>
    <cellStyle name="Normal 65 4" xfId="46013" xr:uid="{FBFD2E4A-DBED-4084-9D37-153162EC78F7}"/>
    <cellStyle name="Normal 65 5" xfId="7650" xr:uid="{4A22AABE-036D-45E6-9CDE-74B78213BD2D}"/>
    <cellStyle name="Normal 66" xfId="919" xr:uid="{00000000-0005-0000-0000-0000BA050000}"/>
    <cellStyle name="Normal 66 2" xfId="46014" xr:uid="{5F5A5E14-F805-407E-84B8-E544B1A526AB}"/>
    <cellStyle name="Normal 66 3" xfId="7651" xr:uid="{CA20B25B-39C4-4109-B834-67B06CC9BB34}"/>
    <cellStyle name="Normal 67" xfId="920" xr:uid="{00000000-0005-0000-0000-0000BB050000}"/>
    <cellStyle name="Normal 67 2" xfId="41315" xr:uid="{B44E7D66-C2CF-4DFD-ACE5-7D3441231A81}"/>
    <cellStyle name="Normal 67 3" xfId="45466" xr:uid="{B5516414-6F5F-458C-8DF3-473951BF40AA}"/>
    <cellStyle name="Normal 67 4" xfId="46015" xr:uid="{707CD3AE-C544-4608-B198-C9E2143263BF}"/>
    <cellStyle name="Normal 67 5" xfId="12077" xr:uid="{9B75D624-C575-41AB-ABD0-A79ADE5FEE71}"/>
    <cellStyle name="Normal 68" xfId="1664" xr:uid="{00000000-0005-0000-0000-0000BC050000}"/>
    <cellStyle name="Normal 68 10" xfId="7653" xr:uid="{FB61A7FC-3DEE-4F64-9D8A-1056804DC09F}"/>
    <cellStyle name="Normal 68 11" xfId="7654" xr:uid="{F011E53A-D9BD-46DE-9DAA-4786E9C5CCAC}"/>
    <cellStyle name="Normal 68 12" xfId="7655" xr:uid="{C44B493A-5FCA-4111-90C9-42F1B9BBFC7D}"/>
    <cellStyle name="Normal 68 13" xfId="7656" xr:uid="{A2181990-E9E7-48EA-9DEF-665A39278BC5}"/>
    <cellStyle name="Normal 68 14" xfId="7657" xr:uid="{8E13A1BB-7D0E-44DC-974C-ABF1B364ECC0}"/>
    <cellStyle name="Normal 68 15" xfId="46407" xr:uid="{E4BDB00C-4CF2-432F-B068-F8EBBE7C72EE}"/>
    <cellStyle name="Normal 68 16" xfId="7652" xr:uid="{51758E1F-604C-4C1B-8D0B-4AD772AF6000}"/>
    <cellStyle name="Normal 68 2" xfId="7658" xr:uid="{B6B591F9-0DF4-49F7-8D08-F2918498CF98}"/>
    <cellStyle name="Normal 68 3" xfId="7659" xr:uid="{FE019A6D-7542-4306-B3CD-16D5F433E536}"/>
    <cellStyle name="Normal 68 4" xfId="7660" xr:uid="{58600DB3-A156-4776-9381-BC37569D7F2E}"/>
    <cellStyle name="Normal 68 5" xfId="7661" xr:uid="{0D15DFEE-295F-4AFC-9702-DDAB4A124E49}"/>
    <cellStyle name="Normal 68 6" xfId="7662" xr:uid="{52A3C274-60A1-4435-A357-B669E65240C4}"/>
    <cellStyle name="Normal 68 7" xfId="7663" xr:uid="{34D1A08E-C0A8-46E8-B651-1DA56335A207}"/>
    <cellStyle name="Normal 68 8" xfId="7664" xr:uid="{DF64654D-BF11-451A-B364-B24B3C3C377E}"/>
    <cellStyle name="Normal 68 9" xfId="7665" xr:uid="{3BA5D577-9FBA-45CC-9AA9-47D749451B40}"/>
    <cellStyle name="Normal 683" xfId="44411" xr:uid="{CB47165A-974D-410B-B5E1-BE81547512FB}"/>
    <cellStyle name="Normal 685" xfId="44412" xr:uid="{1D958A0B-DAC7-432C-A17F-411732B109E4}"/>
    <cellStyle name="Normal 69" xfId="2594" xr:uid="{00000000-0005-0000-0000-0000BD050000}"/>
    <cellStyle name="Normal 69 10" xfId="7666" xr:uid="{95CF3CDE-88F8-4CC2-96B0-2C6AB40D6873}"/>
    <cellStyle name="Normal 69 11" xfId="7667" xr:uid="{B6006ADF-CBD4-464C-97F7-C0BA05438636}"/>
    <cellStyle name="Normal 69 12" xfId="7668" xr:uid="{EF342974-CC1A-4A7B-8246-64041FFB98EA}"/>
    <cellStyle name="Normal 69 13" xfId="7669" xr:uid="{31D24B35-1600-4B48-812D-21EED2481273}"/>
    <cellStyle name="Normal 69 14" xfId="7670" xr:uid="{D050C33F-5B94-4C35-A354-1E5D68E32300}"/>
    <cellStyle name="Normal 69 15" xfId="14793" xr:uid="{14465C2E-5034-4DA3-AA61-251331C75AD7}"/>
    <cellStyle name="Normal 69 15 2" xfId="30876" xr:uid="{1BD26A7B-69CE-419B-9205-90B2D5E01A4C}"/>
    <cellStyle name="Normal 69 15 3" xfId="45458" xr:uid="{D033B640-05B3-475D-868D-AE639C282F23}"/>
    <cellStyle name="Normal 69 15 4" xfId="48222" xr:uid="{4D5D7BFC-2B17-4635-9050-5A347040F678}"/>
    <cellStyle name="Normal 69 16" xfId="41316" xr:uid="{4B2571D1-B60E-409B-8DE0-1C8EF318EE94}"/>
    <cellStyle name="Normal 69 17" xfId="45009" xr:uid="{B26EE8EB-AFC8-4438-AD86-DDFB01F38C6F}"/>
    <cellStyle name="Normal 69 18" xfId="47135" xr:uid="{B50992D6-1552-4461-A9C8-2CC8775F12DA}"/>
    <cellStyle name="Normal 69 19" xfId="47781" xr:uid="{F9DB57DA-EAE6-4750-AF50-27E131A8C067}"/>
    <cellStyle name="Normal 69 2" xfId="7671" xr:uid="{C147A62C-8CB9-42AC-B5A3-319B20D29AB1}"/>
    <cellStyle name="Normal 69 20" xfId="12071" xr:uid="{DB65E014-BBB4-4FD9-BF05-FAE5D45D7559}"/>
    <cellStyle name="Normal 69 3" xfId="7672" xr:uid="{B047CD38-5F9B-49F4-8BAB-D2E9F47F9340}"/>
    <cellStyle name="Normal 69 4" xfId="7673" xr:uid="{93812A13-8AED-40F1-BE51-AC0E508E418C}"/>
    <cellStyle name="Normal 69 5" xfId="7674" xr:uid="{9E357359-C285-445C-A17D-0FEEAA952B01}"/>
    <cellStyle name="Normal 69 6" xfId="7675" xr:uid="{AB2C3D88-4B65-49CE-A874-809924C7C0FF}"/>
    <cellStyle name="Normal 69 7" xfId="7676" xr:uid="{8C772CE8-7BFE-4D19-8B77-1378E6B2DC8D}"/>
    <cellStyle name="Normal 69 8" xfId="7677" xr:uid="{269F5FB0-5913-4E65-81BA-2C12C809611F}"/>
    <cellStyle name="Normal 69 9" xfId="7678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6" xr:uid="{86921C11-FCEF-4A6D-B095-B3ADC436C3D3}"/>
    <cellStyle name="Normal 7 10 3" xfId="7679" xr:uid="{11597557-3EF9-4F5F-97F0-D76EDCB9DFC9}"/>
    <cellStyle name="Normal 7 100" xfId="44525" xr:uid="{E6C38058-914E-4019-91E0-90930819EC97}"/>
    <cellStyle name="Normal 7 11" xfId="7680" xr:uid="{C08C0D78-A3BE-47E3-AA9B-3C8D549E7A5A}"/>
    <cellStyle name="Normal 7 12" xfId="7681" xr:uid="{C34CFC77-5347-40DF-A04F-7F015DBF489F}"/>
    <cellStyle name="Normal 7 13" xfId="7682" xr:uid="{3DED5163-353C-456C-AB9E-44E6FA7F3F20}"/>
    <cellStyle name="Normal 7 14" xfId="7683" xr:uid="{C59CE6F3-FC93-47A4-8034-C6C4469F5C97}"/>
    <cellStyle name="Normal 7 15" xfId="7684" xr:uid="{FB555EFB-D500-424C-9613-A139C1CB2F86}"/>
    <cellStyle name="Normal 7 16" xfId="7685" xr:uid="{FB983F7F-B74D-4FB7-94A2-F5CAC8A6DAB4}"/>
    <cellStyle name="Normal 7 17" xfId="7686" xr:uid="{6E64308D-679C-495F-96EF-1DCBA11DFA63}"/>
    <cellStyle name="Normal 7 18" xfId="7687" xr:uid="{DD9DD389-E3E3-4A52-95AE-911D97D0BC0F}"/>
    <cellStyle name="Normal 7 19" xfId="7688" xr:uid="{6AD5712A-632D-43B8-BACF-A9466E5463DB}"/>
    <cellStyle name="Normal 7 2" xfId="923" xr:uid="{00000000-0005-0000-0000-0000C0050000}"/>
    <cellStyle name="Normal 7 2 2" xfId="46017" xr:uid="{FB2F3FC7-E3C4-44AB-B72E-6A818A8013DD}"/>
    <cellStyle name="Normal 7 2 3" xfId="7689" xr:uid="{7EC7A510-3E80-455C-8C38-6DC313A495BB}"/>
    <cellStyle name="Normal 7 20" xfId="7690" xr:uid="{7E24CD2A-A8D1-4955-8F76-672BE9BA4E87}"/>
    <cellStyle name="Normal 7 21" xfId="7691" xr:uid="{F8502E26-5124-4E83-B38C-AD3D1CB68FD1}"/>
    <cellStyle name="Normal 7 22" xfId="7692" xr:uid="{BABA6B15-09FC-4336-BBB0-4F72628524D3}"/>
    <cellStyle name="Normal 7 23" xfId="7693" xr:uid="{55DE4D13-3761-4947-8776-67F5C422FBC2}"/>
    <cellStyle name="Normal 7 23 10" xfId="20891" xr:uid="{4AC81FD8-86BA-4DBD-AFE1-FF1B5CBAAF76}"/>
    <cellStyle name="Normal 7 23 10 2" xfId="36620" xr:uid="{53805866-EFC7-4975-BBAC-890D39346645}"/>
    <cellStyle name="Normal 7 23 11" xfId="22356" xr:uid="{0B43CFCB-D4E1-4DF2-9DCD-FECEFB316825}"/>
    <cellStyle name="Normal 7 23 11 2" xfId="38014" xr:uid="{1E116C73-097A-40A3-B027-8A7734B90240}"/>
    <cellStyle name="Normal 7 23 12" xfId="24345" xr:uid="{1752F581-8A13-42D1-8DED-174756D4A8BB}"/>
    <cellStyle name="Normal 7 23 13" xfId="41317" xr:uid="{6BE625E2-EC7C-4546-89A2-8E6EA17598BC}"/>
    <cellStyle name="Normal 7 23 14" xfId="44759" xr:uid="{EF25E9DE-B353-468D-828B-6B6BC3A9F017}"/>
    <cellStyle name="Normal 7 23 15" xfId="47532" xr:uid="{456D5901-373C-4255-A681-26806A85293D}"/>
    <cellStyle name="Normal 7 23 2" xfId="7694" xr:uid="{4FAA88DF-A2A3-4168-B9CF-87885C707FF5}"/>
    <cellStyle name="Normal 7 23 2 10" xfId="24346" xr:uid="{7BCBB290-004A-4533-A15E-20E10C30E5B4}"/>
    <cellStyle name="Normal 7 23 2 11" xfId="41318" xr:uid="{3F746FCC-2AB2-4A27-9026-34B9AABD4904}"/>
    <cellStyle name="Normal 7 23 2 12" xfId="44760" xr:uid="{91DAED86-05DD-4375-9210-1FEFC8CD0EF7}"/>
    <cellStyle name="Normal 7 23 2 13" xfId="47533" xr:uid="{9CAC2A22-5CD8-43D9-839D-914B784ACBE3}"/>
    <cellStyle name="Normal 7 23 2 2" xfId="9107" xr:uid="{1CD1CAA0-2C8A-422D-8E1C-31C01B646378}"/>
    <cellStyle name="Normal 7 23 2 2 2" xfId="11563" xr:uid="{3F4C7062-FC8A-4C7A-88BF-E0486A2F4F72}"/>
    <cellStyle name="Normal 7 23 2 2 2 2" xfId="18172" xr:uid="{F4C6D697-EDE9-4145-A3BC-31B624927FA1}"/>
    <cellStyle name="Normal 7 23 2 2 2 2 2" xfId="33901" xr:uid="{4004FC37-4249-4C4E-91A1-EABAD2B68271}"/>
    <cellStyle name="Normal 7 23 2 2 2 3" xfId="27705" xr:uid="{57702473-5327-4D64-8A72-75E1B872A51F}"/>
    <cellStyle name="Normal 7 23 2 2 2 4" xfId="45402" xr:uid="{71DC7080-AE7C-4972-A426-DEDFB34303E9}"/>
    <cellStyle name="Normal 7 23 2 2 2 5" xfId="48166" xr:uid="{4E711127-20D2-488F-8563-5722E99A6E61}"/>
    <cellStyle name="Normal 7 23 2 2 3" xfId="14794" xr:uid="{5F178D29-2B85-4521-BDC8-31485AA18366}"/>
    <cellStyle name="Normal 7 23 2 2 3 2" xfId="30877" xr:uid="{FCFCF235-AFF0-4390-99E6-4048B72CCBCA}"/>
    <cellStyle name="Normal 7 23 2 2 4" xfId="21436" xr:uid="{A05A9D8C-EC59-4044-8C2F-8F8D5D6DFC19}"/>
    <cellStyle name="Normal 7 23 2 2 4 2" xfId="37165" xr:uid="{7A782EE4-348E-4C36-9419-58B011BD1736}"/>
    <cellStyle name="Normal 7 23 2 2 5" xfId="23431" xr:uid="{12147AEB-BAD5-47B4-95C0-1772723EEF89}"/>
    <cellStyle name="Normal 7 23 2 2 5 2" xfId="39086" xr:uid="{ECC65987-BE46-4899-BEDD-4E19AFA03DDF}"/>
    <cellStyle name="Normal 7 23 2 2 6" xfId="25337" xr:uid="{84012775-1A9B-4C25-9901-15086786CFA5}"/>
    <cellStyle name="Normal 7 23 2 2 7" xfId="41319" xr:uid="{F39F3007-C4E0-4B68-B127-7FBE42189B39}"/>
    <cellStyle name="Normal 7 23 2 2 8" xfId="45010" xr:uid="{E1EB0304-E99C-40FD-B9C5-527F98F3A504}"/>
    <cellStyle name="Normal 7 23 2 2 9" xfId="47782" xr:uid="{5DE071CD-4B97-429C-8B3E-979BBDAC68D4}"/>
    <cellStyle name="Normal 7 23 2 3" xfId="10780" xr:uid="{0F7A6BEE-CF17-484E-A088-5DDB94378ABF}"/>
    <cellStyle name="Normal 7 23 2 3 2" xfId="14795" xr:uid="{C277E6DA-82A2-409D-BFEC-EC8AC2045A1F}"/>
    <cellStyle name="Normal 7 23 2 3 2 2" xfId="30878" xr:uid="{BD6E4172-E34F-47DC-86C2-A22D4ACE2B61}"/>
    <cellStyle name="Normal 7 23 2 3 2 3" xfId="45192" xr:uid="{7C45A3F6-6C6A-4098-AE75-7C8A6D33130A}"/>
    <cellStyle name="Normal 7 23 2 3 2 4" xfId="47956" xr:uid="{2237376F-8B58-4D95-9A66-ED5FCF0175B8}"/>
    <cellStyle name="Normal 7 23 2 3 3" xfId="26945" xr:uid="{B7F06B54-4247-4125-9AC8-9F5EFA0B664F}"/>
    <cellStyle name="Normal 7 23 2 3 4" xfId="45011" xr:uid="{B66CCFB1-D663-4DDF-A6AB-9584ABE4E0C0}"/>
    <cellStyle name="Normal 7 23 2 3 5" xfId="47783" xr:uid="{3C67AA81-CED2-45EA-958C-C19C7AAFB4AB}"/>
    <cellStyle name="Normal 7 23 2 4" xfId="14796" xr:uid="{4E852F0A-21F6-4A14-A08C-0A7D0853EC4F}"/>
    <cellStyle name="Normal 7 23 2 4 2" xfId="30879" xr:uid="{7482884C-8A55-4635-B286-1E58EDDA04DA}"/>
    <cellStyle name="Normal 7 23 2 4 2 2" xfId="45404" xr:uid="{4D797D53-093E-448F-8214-4D3CDB679794}"/>
    <cellStyle name="Normal 7 23 2 4 2 3" xfId="48168" xr:uid="{AC6DF803-D550-411B-BAD8-524A089342DF}"/>
    <cellStyle name="Normal 7 23 2 4 3" xfId="45012" xr:uid="{0EC89AE8-441A-4EE4-B61F-BEDADBCAEA0F}"/>
    <cellStyle name="Normal 7 23 2 4 4" xfId="47784" xr:uid="{CCF09F10-A2B1-4CC0-BCD9-D21E14DD8B6C}"/>
    <cellStyle name="Normal 7 23 2 5" xfId="14797" xr:uid="{9384D256-CE62-417A-A096-ECB7358BF58B}"/>
    <cellStyle name="Normal 7 23 2 5 2" xfId="30880" xr:uid="{B147A795-2D8E-4F4B-9B40-FAE1949D47C6}"/>
    <cellStyle name="Normal 7 23 2 5 2 2" xfId="45190" xr:uid="{0048E453-7BB5-43F4-AA95-BC3D2A3166FB}"/>
    <cellStyle name="Normal 7 23 2 5 2 3" xfId="47954" xr:uid="{53FFCB34-099E-45F1-B3A9-583B48D9A311}"/>
    <cellStyle name="Normal 7 23 2 5 3" xfId="45013" xr:uid="{18D4DF84-D77C-4E5D-AECF-4E48EFABD08F}"/>
    <cellStyle name="Normal 7 23 2 5 4" xfId="47785" xr:uid="{88681617-159B-4171-9413-8AD089C4FDDE}"/>
    <cellStyle name="Normal 7 23 2 6" xfId="14798" xr:uid="{A27AD2ED-5230-45BA-A180-F9FC8E6C22CD}"/>
    <cellStyle name="Normal 7 23 2 6 2" xfId="30881" xr:uid="{A73C2DAF-D269-4F79-AB3B-24B9A0CA35D0}"/>
    <cellStyle name="Normal 7 23 2 6 2 2" xfId="45406" xr:uid="{4CA283BF-0A4B-424F-B9BA-B0C5D0807327}"/>
    <cellStyle name="Normal 7 23 2 6 2 3" xfId="48170" xr:uid="{2ADC2783-97F5-4CE2-8FE0-B04A67BCFAF5}"/>
    <cellStyle name="Normal 7 23 2 6 3" xfId="45014" xr:uid="{AA1FCA97-3AE4-4AD0-8A16-E293C023B82B}"/>
    <cellStyle name="Normal 7 23 2 6 4" xfId="47786" xr:uid="{B1C3A721-F4B7-4F16-9359-9E8DDEA7A9F4}"/>
    <cellStyle name="Normal 7 23 2 7" xfId="14496" xr:uid="{3A5406E8-E577-4E73-A6F4-4CB7301354D3}"/>
    <cellStyle name="Normal 7 23 2 7 2" xfId="30599" xr:uid="{7E47D84F-8170-4B70-971C-C2D53BBC0972}"/>
    <cellStyle name="Normal 7 23 2 7 3" xfId="45145" xr:uid="{76C3754B-1D99-433D-B5D9-7A2A7E3FFB56}"/>
    <cellStyle name="Normal 7 23 2 7 4" xfId="47910" xr:uid="{8D8FDAAD-8183-44EE-A9BD-07896959A9D7}"/>
    <cellStyle name="Normal 7 23 2 8" xfId="20892" xr:uid="{A546E052-FF7C-4CF2-A803-48A0FB39FBC2}"/>
    <cellStyle name="Normal 7 23 2 8 2" xfId="36621" xr:uid="{338616A7-AB7F-4E03-8689-42377C97E986}"/>
    <cellStyle name="Normal 7 23 2 9" xfId="22357" xr:uid="{240F037C-CDEE-4D59-80E0-B701B2DBCE68}"/>
    <cellStyle name="Normal 7 23 2 9 2" xfId="38015" xr:uid="{795E6BFB-DC7B-4EBD-B189-2EF4CAA1B012}"/>
    <cellStyle name="Normal 7 23 3" xfId="9106" xr:uid="{6E09AA44-28EF-4FD8-BAFC-A5BE98DD87D8}"/>
    <cellStyle name="Normal 7 23 3 2" xfId="11562" xr:uid="{1F66148A-C2B9-4CB5-B972-A5B771C807EE}"/>
    <cellStyle name="Normal 7 23 3 2 2" xfId="18171" xr:uid="{91D84DC2-331E-4A7F-8521-20B16FD75D8C}"/>
    <cellStyle name="Normal 7 23 3 2 2 2" xfId="33900" xr:uid="{1086A2A4-E1FB-4C72-8484-DFEACCDF67CD}"/>
    <cellStyle name="Normal 7 23 3 2 3" xfId="27704" xr:uid="{D0EB4EEA-924E-45CD-AD5D-AA49B48F0286}"/>
    <cellStyle name="Normal 7 23 3 2 4" xfId="45401" xr:uid="{F10A717C-3D2C-437E-B63F-88B2A57D17EA}"/>
    <cellStyle name="Normal 7 23 3 2 5" xfId="48165" xr:uid="{47BA52CF-2A78-497B-8670-B8766DA503E0}"/>
    <cellStyle name="Normal 7 23 3 3" xfId="14799" xr:uid="{5857B086-DF83-4D25-87AF-0F02E169FA3E}"/>
    <cellStyle name="Normal 7 23 3 3 2" xfId="30882" xr:uid="{5052684F-E4C9-4025-AB8D-19ACE86CEABA}"/>
    <cellStyle name="Normal 7 23 3 4" xfId="21435" xr:uid="{99CFAD24-D418-4BBA-B244-63879799D145}"/>
    <cellStyle name="Normal 7 23 3 4 2" xfId="37164" xr:uid="{85BBF4AE-792E-457C-AE49-D9EFD4136783}"/>
    <cellStyle name="Normal 7 23 3 5" xfId="23430" xr:uid="{5DA09A29-3FB2-447B-89F4-41BB0AFD3515}"/>
    <cellStyle name="Normal 7 23 3 5 2" xfId="39085" xr:uid="{5CCF1EE0-527A-4006-89A9-4D970DB81FF2}"/>
    <cellStyle name="Normal 7 23 3 6" xfId="25336" xr:uid="{23002E3D-B51C-44D7-8065-2A5813CC930A}"/>
    <cellStyle name="Normal 7 23 3 7" xfId="41320" xr:uid="{27BF8468-0C86-4F3F-80E1-7D7D8603BD3F}"/>
    <cellStyle name="Normal 7 23 3 8" xfId="45015" xr:uid="{ED5A049C-8FA1-4405-ACA8-DFEE8AD974D6}"/>
    <cellStyle name="Normal 7 23 3 9" xfId="47787" xr:uid="{2D94F87C-9CA8-4B8B-87D0-F8D446FCB8DF}"/>
    <cellStyle name="Normal 7 23 4" xfId="10779" xr:uid="{0929C1C2-5444-4A18-BB39-94EFA5F48A96}"/>
    <cellStyle name="Normal 7 23 4 2" xfId="14800" xr:uid="{5579C441-5BF9-450B-84FC-363705FE4779}"/>
    <cellStyle name="Normal 7 23 4 2 2" xfId="30883" xr:uid="{4F2AE07E-16C4-4EBD-9314-839EAC3179F1}"/>
    <cellStyle name="Normal 7 23 4 2 3" xfId="45193" xr:uid="{E234A79B-2445-4AC4-8481-0D07C5D23B73}"/>
    <cellStyle name="Normal 7 23 4 2 4" xfId="47957" xr:uid="{B5C11984-8570-4F88-AF8C-99FEEAD69F2C}"/>
    <cellStyle name="Normal 7 23 4 3" xfId="26944" xr:uid="{4F0E6FE5-88C4-44C3-A17C-9E31525E27D9}"/>
    <cellStyle name="Normal 7 23 4 4" xfId="45016" xr:uid="{C5EFEB49-5158-437A-80AF-A6D23A8C915E}"/>
    <cellStyle name="Normal 7 23 4 5" xfId="47788" xr:uid="{14220F5A-B348-49A0-AB7F-8B32B36435C1}"/>
    <cellStyle name="Normal 7 23 5" xfId="14801" xr:uid="{62F51F30-8058-4A4B-B2E5-7E1660A7CB88}"/>
    <cellStyle name="Normal 7 23 5 2" xfId="30884" xr:uid="{4D63A5BC-2BB9-492C-A79A-7EF7F2E5FAAF}"/>
    <cellStyle name="Normal 7 23 5 2 2" xfId="45403" xr:uid="{9FD99927-B483-4742-99C7-13E0A3AA7A45}"/>
    <cellStyle name="Normal 7 23 5 2 3" xfId="48167" xr:uid="{9208B2E4-8E71-44F3-A1F0-7485B3AB929C}"/>
    <cellStyle name="Normal 7 23 5 3" xfId="45017" xr:uid="{90198F51-48D2-4934-A43C-C677A97A9A55}"/>
    <cellStyle name="Normal 7 23 5 4" xfId="47789" xr:uid="{EC6FCDF8-28B1-4B82-98FF-D2DC0D17E8E1}"/>
    <cellStyle name="Normal 7 23 6" xfId="14802" xr:uid="{2F9C464F-919C-45C4-AFF4-65A17B5AE699}"/>
    <cellStyle name="Normal 7 23 6 2" xfId="30885" xr:uid="{3CA3F058-6A8D-4E72-B8EF-3C88BEBA3A38}"/>
    <cellStyle name="Normal 7 23 6 2 2" xfId="45191" xr:uid="{D10A28E1-7EEE-41DB-BE9B-ABEDFD674E90}"/>
    <cellStyle name="Normal 7 23 6 2 3" xfId="47955" xr:uid="{128B3DAC-BCAA-4208-B242-33E6FF7466BC}"/>
    <cellStyle name="Normal 7 23 6 3" xfId="45018" xr:uid="{B43C0506-76A7-4C09-A9EE-130C35068E0C}"/>
    <cellStyle name="Normal 7 23 6 4" xfId="47790" xr:uid="{DCAB6AA3-039F-4B17-ACA5-10EA18A8F923}"/>
    <cellStyle name="Normal 7 23 7" xfId="14803" xr:uid="{DC5545F5-17A2-41CD-9705-9D54A12BDFF5}"/>
    <cellStyle name="Normal 7 23 7 2" xfId="30886" xr:uid="{C236959E-DE49-424F-8167-DF9469C0AC05}"/>
    <cellStyle name="Normal 7 23 7 2 2" xfId="45405" xr:uid="{397874FA-5F56-45B3-8FAD-19B46746B832}"/>
    <cellStyle name="Normal 7 23 7 2 3" xfId="48169" xr:uid="{9C736D31-FE1F-4BAC-BFD0-22138917FC6D}"/>
    <cellStyle name="Normal 7 23 7 3" xfId="45019" xr:uid="{1429EDB4-8691-447F-A42C-39CCD8696965}"/>
    <cellStyle name="Normal 7 23 7 4" xfId="47791" xr:uid="{1E1FDBCB-5402-4BA7-8683-7A4AE415A612}"/>
    <cellStyle name="Normal 7 23 8" xfId="15304" xr:uid="{6C6B7444-CA72-4D4F-930F-641C4E51C751}"/>
    <cellStyle name="Normal 7 23 8 2" xfId="31100" xr:uid="{3394EB92-0FEF-4F1B-A599-D063933F6915}"/>
    <cellStyle name="Normal 7 23 8 3" xfId="45144" xr:uid="{57277EAB-F69E-40E8-A093-0A016ACF8545}"/>
    <cellStyle name="Normal 7 23 8 4" xfId="47909" xr:uid="{6051FBDF-D37C-4671-AAF8-D01DAC274194}"/>
    <cellStyle name="Normal 7 23 9" xfId="14495" xr:uid="{12CE0C8E-1F75-4211-8333-60855662C762}"/>
    <cellStyle name="Normal 7 23 9 2" xfId="30598" xr:uid="{00614412-0E6E-445A-82D7-A9D631059324}"/>
    <cellStyle name="Normal 7 24" xfId="7695" xr:uid="{3435594B-6FEF-4F52-A19B-2D58472302A9}"/>
    <cellStyle name="Normal 7 25" xfId="7696" xr:uid="{D9BD4094-6637-4D0A-83CA-9244E2C35266}"/>
    <cellStyle name="Normal 7 26" xfId="14494" xr:uid="{E7993900-DB23-4B10-AA0F-67C6C6DEDE74}"/>
    <cellStyle name="Normal 7 27" xfId="2644" xr:uid="{BCFCD6BB-DC92-462E-B3FB-158B685F3C53}"/>
    <cellStyle name="Normal 7 3" xfId="924" xr:uid="{00000000-0005-0000-0000-0000C1050000}"/>
    <cellStyle name="Normal 7 3 2" xfId="44466" xr:uid="{55D93560-2417-4706-A7BF-18909A14F1E3}"/>
    <cellStyle name="Normal 7 3 3" xfId="46018" xr:uid="{E18B9627-BAC1-4ACB-9CC8-D23691F29DDF}"/>
    <cellStyle name="Normal 7 3 4" xfId="7697" xr:uid="{8964A9A1-1D1B-40EB-A00D-41858C399B78}"/>
    <cellStyle name="Normal 7 4" xfId="925" xr:uid="{00000000-0005-0000-0000-0000C2050000}"/>
    <cellStyle name="Normal 7 4 2" xfId="15305" xr:uid="{1BBCF79E-07CC-436A-A4BC-0A6D558FA803}"/>
    <cellStyle name="Normal 7 4 3" xfId="46019" xr:uid="{CF91AA67-1858-497C-8AD8-639597EAAB2E}"/>
    <cellStyle name="Normal 7 4 4" xfId="7698" xr:uid="{05037B48-694F-459B-A6C2-79B83F6F04BB}"/>
    <cellStyle name="Normal 7 5" xfId="926" xr:uid="{00000000-0005-0000-0000-0000C3050000}"/>
    <cellStyle name="Normal 7 5 2" xfId="15306" xr:uid="{EFDCABF9-5367-436D-A5CB-CE3DB6EFB112}"/>
    <cellStyle name="Normal 7 5 3" xfId="46020" xr:uid="{7B6719AA-C3C6-49E1-B736-11E978A1BAEC}"/>
    <cellStyle name="Normal 7 5 4" xfId="7699" xr:uid="{DD6B019E-1487-4515-A4F4-A7ED64D2890C}"/>
    <cellStyle name="Normal 7 6" xfId="927" xr:uid="{00000000-0005-0000-0000-0000C4050000}"/>
    <cellStyle name="Normal 7 6 2" xfId="15307" xr:uid="{44278B6A-8B5B-4B2C-8FE5-827BB79D0248}"/>
    <cellStyle name="Normal 7 6 3" xfId="46021" xr:uid="{DBBAB69E-E8CF-4118-B86D-BB4AD092050A}"/>
    <cellStyle name="Normal 7 6 4" xfId="7700" xr:uid="{268F368F-D33B-4581-950E-298BDF20D1BE}"/>
    <cellStyle name="Normal 7 7" xfId="928" xr:uid="{00000000-0005-0000-0000-0000C5050000}"/>
    <cellStyle name="Normal 7 7 2" xfId="15308" xr:uid="{6939FC74-D4FF-4464-9A24-F84F55BAECA6}"/>
    <cellStyle name="Normal 7 7 3" xfId="46022" xr:uid="{B909D97E-CFE7-4B6A-A68F-954C6160DBF8}"/>
    <cellStyle name="Normal 7 7 4" xfId="7701" xr:uid="{E61A108B-3675-4A4B-BAB9-AB8DBB06C25B}"/>
    <cellStyle name="Normal 7 8" xfId="929" xr:uid="{00000000-0005-0000-0000-0000C6050000}"/>
    <cellStyle name="Normal 7 8 2" xfId="46023" xr:uid="{5BAF88F4-3050-4583-98B0-11610AF0A1B3}"/>
    <cellStyle name="Normal 7 8 3" xfId="7702" xr:uid="{55F8F2FE-8DD5-4F83-91B9-F3BC7E6BD8EA}"/>
    <cellStyle name="Normal 7 9" xfId="930" xr:uid="{00000000-0005-0000-0000-0000C7050000}"/>
    <cellStyle name="Normal 7 9 2" xfId="46024" xr:uid="{463FFB72-DE55-49F4-8A83-3D7917D908F4}"/>
    <cellStyle name="Normal 7 9 3" xfId="7703" xr:uid="{30EB8AF6-8D92-48DC-BF55-3DCF5E6D8BA4}"/>
    <cellStyle name="Normal 70" xfId="2603" xr:uid="{00000000-0005-0000-0000-0000C8050000}"/>
    <cellStyle name="Normal 70 2" xfId="7705" xr:uid="{65D8CA82-318E-44E8-AA4F-1D7A76C85308}"/>
    <cellStyle name="Normal 70 3" xfId="7706" xr:uid="{35E5A668-D416-406E-81D9-D58B0D35E8CA}"/>
    <cellStyle name="Normal 70 4" xfId="7707" xr:uid="{4AAE78F5-240F-4274-B2D5-9E942AD68DB7}"/>
    <cellStyle name="Normal 70 5" xfId="7708" xr:uid="{A564B1E9-824E-4315-8234-19A6C310C95A}"/>
    <cellStyle name="Normal 70 5 2" xfId="7709" xr:uid="{E5809D76-560F-4798-BF96-7386C2BEA699}"/>
    <cellStyle name="Normal 70 5 2 2" xfId="7710" xr:uid="{E573632C-1759-4CCF-ACAA-A92774C5F52E}"/>
    <cellStyle name="Normal 70 5 3" xfId="7711" xr:uid="{C049C4D7-84A5-4088-BD6A-F91383E4C891}"/>
    <cellStyle name="Normal 70 5 4" xfId="7712" xr:uid="{6BDAF309-CAC4-4F38-BDE1-2B46962EDA89}"/>
    <cellStyle name="Normal 70 5 5" xfId="7713" xr:uid="{D145E792-670C-4B5E-AC9D-4B4F12568DC6}"/>
    <cellStyle name="Normal 70 5 6" xfId="7714" xr:uid="{C15E7F7E-2994-4F08-BF7D-70CC2AE7B245}"/>
    <cellStyle name="Normal 70 5 7" xfId="7715" xr:uid="{228881A8-1996-4DE8-819C-C3AA2D67EB42}"/>
    <cellStyle name="Normal 70 6" xfId="7716" xr:uid="{0D0DA0C7-B706-4D84-9E7E-2A9A8CE1076A}"/>
    <cellStyle name="Normal 70 7" xfId="7717" xr:uid="{CE9A3FD6-F09A-47A5-9CA9-198611F71BE1}"/>
    <cellStyle name="Normal 70 8" xfId="47144" xr:uid="{F2FF5219-7C9D-4647-BE5C-5FECD51DBB5E}"/>
    <cellStyle name="Normal 70 9" xfId="7704" xr:uid="{A85DE45A-5A1D-4543-8A02-D2FF0E2661F8}"/>
    <cellStyle name="Normal 71" xfId="2593" xr:uid="{00000000-0005-0000-0000-0000C9050000}"/>
    <cellStyle name="Normal 71 2" xfId="7719" xr:uid="{06BE3482-CC02-4AC5-A7A6-A2D58DB64878}"/>
    <cellStyle name="Normal 71 3" xfId="7720" xr:uid="{3AAC3A6A-FDB9-42F1-AD3E-D2CC06BB0825}"/>
    <cellStyle name="Normal 71 4" xfId="7721" xr:uid="{8414569D-34B8-48CB-8E1B-4FB6A6842213}"/>
    <cellStyle name="Normal 71 5" xfId="7722" xr:uid="{2E2EEE74-D4A9-4956-89AE-EBE0130BE4DA}"/>
    <cellStyle name="Normal 71 5 2" xfId="7723" xr:uid="{A6CD7165-62BA-46A2-A081-A0186ACABD3E}"/>
    <cellStyle name="Normal 71 5 2 2" xfId="7724" xr:uid="{450A191B-001C-48DE-9DDD-5C8F15C32023}"/>
    <cellStyle name="Normal 71 5 3" xfId="7725" xr:uid="{3BF754C6-E0B8-4BBC-8C86-D2B189DC3747}"/>
    <cellStyle name="Normal 71 5 4" xfId="7726" xr:uid="{E64E6B75-3120-4281-B524-2BF976D9076B}"/>
    <cellStyle name="Normal 71 5 5" xfId="7727" xr:uid="{13897C91-17C9-479F-BF0F-16A23A2BA410}"/>
    <cellStyle name="Normal 71 5 6" xfId="7728" xr:uid="{393245B9-EE33-4708-8430-0E432583A585}"/>
    <cellStyle name="Normal 71 5 7" xfId="7729" xr:uid="{50ABF998-BA3C-451D-824C-A0D66AF6392D}"/>
    <cellStyle name="Normal 71 6" xfId="7730" xr:uid="{457FAB4B-6C1F-48F5-8168-5DEFC9DFCFC9}"/>
    <cellStyle name="Normal 71 7" xfId="7731" xr:uid="{8B38C021-DFCF-4A5B-A584-856E7107BB04}"/>
    <cellStyle name="Normal 71 8" xfId="47134" xr:uid="{784985EB-58FE-47EE-9C1C-EAD1950AA91E}"/>
    <cellStyle name="Normal 71 9" xfId="7718" xr:uid="{5A5A3899-CA62-424D-AA52-84D2C29EC1B3}"/>
    <cellStyle name="Normal 72" xfId="2604" xr:uid="{00000000-0005-0000-0000-0000CA050000}"/>
    <cellStyle name="Normal 72 2" xfId="45467" xr:uid="{10F66832-54CF-4DA9-93CF-CE3D86387958}"/>
    <cellStyle name="Normal 72 3" xfId="47145" xr:uid="{9910DBF7-EC52-4E71-89D3-C3CA02EF047A}"/>
    <cellStyle name="Normal 72 4" xfId="12016" xr:uid="{7931B601-A5BA-41F4-BD94-D9883CB83960}"/>
    <cellStyle name="Normal 727" xfId="44410" xr:uid="{5F9C9C20-F0FA-40FD-B1EC-2099541DFA55}"/>
    <cellStyle name="Normal 73" xfId="2619" xr:uid="{00000000-0005-0000-0000-0000CB050000}"/>
    <cellStyle name="Normal 73 2" xfId="45468" xr:uid="{02D0C1EE-0DB2-4ECF-8BCB-D1CBCCC5150E}"/>
    <cellStyle name="Normal 73 3" xfId="47160" xr:uid="{48FF7769-61DA-4186-BE53-7013E46585E2}"/>
    <cellStyle name="Normal 73 4" xfId="12191" xr:uid="{DB072E09-CD9F-4B09-88F7-046E03047DDD}"/>
    <cellStyle name="Normal 74" xfId="12180" xr:uid="{100CD54F-1BBE-4C92-AD53-C45BE600D767}"/>
    <cellStyle name="Normal 74 2" xfId="45471" xr:uid="{1ED34725-683D-471B-85B6-2D1EA5D43329}"/>
    <cellStyle name="Normal 75" xfId="12130" xr:uid="{8F7D7165-EE45-4129-80AB-A373F353462F}"/>
    <cellStyle name="Normal 75 2" xfId="48229" xr:uid="{7CC34E2B-B5FC-452C-8051-3316974CE5F6}"/>
    <cellStyle name="Normal 76" xfId="12761" xr:uid="{90306A1B-7A58-4621-91FE-2BDB20552BC0}"/>
    <cellStyle name="Normal 76 2" xfId="7732" xr:uid="{1728D369-5710-47EC-8C02-72CEB68F5D13}"/>
    <cellStyle name="Normal 76 2 3" xfId="44215" xr:uid="{ABBF8196-391E-4DFD-9354-C10058DA7837}"/>
    <cellStyle name="Normal 76 3" xfId="7733" xr:uid="{4D819F5B-15BE-472D-A0A4-E8A5850DF11E}"/>
    <cellStyle name="Normal 76 4" xfId="7734" xr:uid="{3ED00684-8FCE-49D0-B5AD-B83D24B873DF}"/>
    <cellStyle name="Normal 77" xfId="931" xr:uid="{00000000-0005-0000-0000-0000CC050000}"/>
    <cellStyle name="Normal 77 2" xfId="2190" xr:uid="{00000000-0005-0000-0000-0000CD050000}"/>
    <cellStyle name="Normal 77 2 2" xfId="46841" xr:uid="{44B357AE-CCC6-49C0-85C8-B34299BB516F}"/>
    <cellStyle name="Normal 77 2 3" xfId="7735" xr:uid="{175AAF7E-E0F8-4F2C-8F45-D150751500CB}"/>
    <cellStyle name="Normal 77 3" xfId="7736" xr:uid="{546B1038-45A2-4A8E-8EEC-B2EECE059C19}"/>
    <cellStyle name="Normal 77 4" xfId="7737" xr:uid="{F7F32F40-326B-44C4-B234-05C0AF895447}"/>
    <cellStyle name="Normal 78" xfId="10947" xr:uid="{101A5870-C09E-4668-903C-A087757BC382}"/>
    <cellStyle name="Normal 78 2" xfId="48231" xr:uid="{37CC4D8D-65A1-4ECA-915C-6B63C62A4F6A}"/>
    <cellStyle name="Normal 781" xfId="44407" xr:uid="{7E8C806A-07DD-4692-8FEC-AD5E12EC3B73}"/>
    <cellStyle name="Normal 782" xfId="44408" xr:uid="{EBFFC5B4-26BC-4E2A-86CF-916025811515}"/>
    <cellStyle name="Normal 783" xfId="44409" xr:uid="{14D0C4D5-62D1-49A0-95D0-757243B1BD34}"/>
    <cellStyle name="Normal 79" xfId="10439" xr:uid="{BAB77F03-F782-488F-A576-AED0172CED35}"/>
    <cellStyle name="Normal 79 2" xfId="7738" xr:uid="{AEC6DD0F-01FD-4754-B551-BE5AB3EEBFCB}"/>
    <cellStyle name="Normal 79 3" xfId="7739" xr:uid="{6F7CD905-F4B5-4B15-A60E-D84869404927}"/>
    <cellStyle name="Normal 79 4" xfId="7740" xr:uid="{233528DF-4DDB-45BC-A3DF-52DF78D224E6}"/>
    <cellStyle name="Normal 8" xfId="932" xr:uid="{00000000-0005-0000-0000-0000CE050000}"/>
    <cellStyle name="Normal 8 10" xfId="7741" xr:uid="{E87EA7E7-B616-48F6-89D2-66D048C6919A}"/>
    <cellStyle name="Normal 8 11" xfId="7742" xr:uid="{E38F2FD5-8794-428D-9B5D-91F4F03E1EF7}"/>
    <cellStyle name="Normal 8 12" xfId="7743" xr:uid="{945A5E86-1681-4237-B5FC-D9D0E893FBC5}"/>
    <cellStyle name="Normal 8 13" xfId="7744" xr:uid="{84BB3EA9-F689-4CE4-9E0A-97445AD925E9}"/>
    <cellStyle name="Normal 8 14" xfId="7745" xr:uid="{4187FA7C-A575-46BE-B1A5-674BD23C8DA8}"/>
    <cellStyle name="Normal 8 15" xfId="7746" xr:uid="{33E39596-AD0A-4BD5-BF39-C12A8A148175}"/>
    <cellStyle name="Normal 8 16" xfId="7747" xr:uid="{CCE555C2-09D5-4E49-9D7D-8EB830C210D1}"/>
    <cellStyle name="Normal 8 17" xfId="7748" xr:uid="{3A375EDB-8DF3-4812-878F-E10E29B8FD34}"/>
    <cellStyle name="Normal 8 18" xfId="7749" xr:uid="{752066B9-A090-4188-9527-1A223C43240D}"/>
    <cellStyle name="Normal 8 19" xfId="7750" xr:uid="{1310D0D4-1D32-4F2C-95FA-8399A43FAB9B}"/>
    <cellStyle name="Normal 8 2" xfId="933" xr:uid="{00000000-0005-0000-0000-0000CF050000}"/>
    <cellStyle name="Normal 8 2 2" xfId="7752" xr:uid="{2887CC6D-3CFE-44DA-BBA8-D3256A535E73}"/>
    <cellStyle name="Normal 8 2 2 2" xfId="7753" xr:uid="{FCDA895C-CA7E-4918-A3FD-CD71E177DA3F}"/>
    <cellStyle name="Normal 8 2 2 3" xfId="10381" xr:uid="{BC49223E-7005-45A6-90BC-DEC5661B6E0A}"/>
    <cellStyle name="Normal 8 2 2 4" xfId="9835" xr:uid="{5B5CF19B-9AE3-455A-8BC2-104612997540}"/>
    <cellStyle name="Normal 8 2 2 4 2" xfId="16521" xr:uid="{BE5DA210-74E0-422D-98C6-524AEBEDBFF7}"/>
    <cellStyle name="Normal 8 2 2 4 2 2" xfId="32250" xr:uid="{E2900C4A-B7A3-4B15-BCA8-8F9256011D64}"/>
    <cellStyle name="Normal 8 2 2 4 3" xfId="26007" xr:uid="{3DC74749-BAA7-40F9-8DCE-5337CC2B20BD}"/>
    <cellStyle name="Normal 8 2 2 4 4" xfId="41321" xr:uid="{3DC2358A-17C3-4C8D-8FCA-60C054D7EDC7}"/>
    <cellStyle name="Normal 8 2 2 5" xfId="20467" xr:uid="{BF480932-BFDD-419D-973E-1D39C5892F75}"/>
    <cellStyle name="Normal 8 2 2 5 2" xfId="36196" xr:uid="{BA6F24EF-E87E-4094-A5D8-DB0822430B61}"/>
    <cellStyle name="Normal 8 2 2 6" xfId="21746" xr:uid="{82FB3F5B-6855-40E4-88E8-2F7B6F9F71C2}"/>
    <cellStyle name="Normal 8 2 2 6 2" xfId="37407" xr:uid="{1A10AF9E-1878-4AE1-ADC3-FB64CB5ACFC5}"/>
    <cellStyle name="Normal 8 2 2 7" xfId="41322" xr:uid="{7D344079-4CF1-4C3C-AF85-229A61F0C91A}"/>
    <cellStyle name="Normal 8 2 3" xfId="7754" xr:uid="{C32F111B-E8FF-4A54-8011-961E7C43204C}"/>
    <cellStyle name="Normal 8 2 4" xfId="7755" xr:uid="{978AF189-FDCB-440C-8414-308373330B4D}"/>
    <cellStyle name="Normal 8 2 5" xfId="21719" xr:uid="{2BA62ED8-0B15-4152-9C5F-92E17F81135B}"/>
    <cellStyle name="Normal 8 2 5 2" xfId="24030" xr:uid="{EBFD0730-D005-4E9A-9CB4-081F8AA802FE}"/>
    <cellStyle name="Normal 8 2 5 2 2" xfId="39685" xr:uid="{D738A7C6-CB79-4184-BAD6-09AF7C878308}"/>
    <cellStyle name="Normal 8 2 5 3" xfId="37397" xr:uid="{0EBD9846-ABBA-4D23-BA78-0787C7C799A3}"/>
    <cellStyle name="Normal 8 2 5 4" xfId="41323" xr:uid="{CB23C53B-B647-46B4-8BB7-91C79D571591}"/>
    <cellStyle name="Normal 8 2 6" xfId="46025" xr:uid="{B69E6EB7-4344-410C-9546-5F0C47AB9F1A}"/>
    <cellStyle name="Normal 8 2 7" xfId="7751" xr:uid="{123C17EA-AC95-46C0-BB9E-DF5989128DDD}"/>
    <cellStyle name="Normal 8 20" xfId="7756" xr:uid="{72C41562-046A-4088-998D-6D07243B0CA0}"/>
    <cellStyle name="Normal 8 21" xfId="7757" xr:uid="{8B8FDB0E-32D2-4CCD-8781-7E2AC79DD3E0}"/>
    <cellStyle name="Normal 8 22" xfId="7758" xr:uid="{B7D1E490-E8CF-44B9-B06A-6458BCCD0EEF}"/>
    <cellStyle name="Normal 8 23" xfId="7759" xr:uid="{1EDB6A55-F80B-43BD-96A9-19E05C85B7BC}"/>
    <cellStyle name="Normal 8 24" xfId="7760" xr:uid="{398A4804-9569-4DDA-B7D6-9A350DC81C98}"/>
    <cellStyle name="Normal 8 25" xfId="7761" xr:uid="{F51CFD31-C449-4968-808F-B2C8C1948503}"/>
    <cellStyle name="Normal 8 26" xfId="8531" xr:uid="{12497AC8-4706-459B-AB94-79DBD2BC40EF}"/>
    <cellStyle name="Normal 8 26 2" xfId="11125" xr:uid="{B729E59B-8657-467B-8005-CC34C8A9EFB7}"/>
    <cellStyle name="Normal 8 26 2 2" xfId="17735" xr:uid="{B536561E-8DEC-4574-80D2-8BDFDD2806DD}"/>
    <cellStyle name="Normal 8 26 2 2 2" xfId="33464" xr:uid="{1051A102-C780-4FE9-8780-7363C0155D18}"/>
    <cellStyle name="Normal 8 26 2 3" xfId="27268" xr:uid="{EFD4F078-4E7B-49E5-B93D-7C188F1CE511}"/>
    <cellStyle name="Normal 8 26 3" xfId="15492" xr:uid="{614FD529-19AC-43FD-911A-9CE73854EA21}"/>
    <cellStyle name="Normal 8 26 3 2" xfId="31231" xr:uid="{1F3E889F-1F3D-4156-87A0-83C4C0593BC3}"/>
    <cellStyle name="Normal 8 26 4" xfId="21034" xr:uid="{1F7DA9F6-C97D-4DD4-92F9-03C131D89423}"/>
    <cellStyle name="Normal 8 26 4 2" xfId="36763" xr:uid="{C14DF2C7-1055-48BE-823E-E4A44DDBF9F4}"/>
    <cellStyle name="Normal 8 26 5" xfId="22865" xr:uid="{02F16A5D-3782-4E4B-BDFD-63BF5D50C1C6}"/>
    <cellStyle name="Normal 8 26 5 2" xfId="38520" xr:uid="{A14A09AD-6745-4B8E-84B5-1B897F9C5913}"/>
    <cellStyle name="Normal 8 26 6" xfId="24771" xr:uid="{85438A2E-5660-42B3-A6B1-A902647AE80E}"/>
    <cellStyle name="Normal 8 26 7" xfId="41324" xr:uid="{EAFCD19B-01C4-4EBC-A613-21CE09453EF4}"/>
    <cellStyle name="Normal 8 27" xfId="9640" xr:uid="{C363DB07-CC0F-4849-AC60-99310C23C9F2}"/>
    <cellStyle name="Normal 8 27 2" xfId="16388" xr:uid="{CF9CB58A-4275-4F54-A4D6-D12A3C72CF4E}"/>
    <cellStyle name="Normal 8 27 2 2" xfId="32117" xr:uid="{C154F990-5A7A-43E8-AFC5-155E9C189E46}"/>
    <cellStyle name="Normal 8 27 3" xfId="21583" xr:uid="{5C6A20C7-4204-4DBB-A4BE-514BCE30D699}"/>
    <cellStyle name="Normal 8 27 3 2" xfId="37312" xr:uid="{B2982A8F-5483-4BC0-AF7D-01F3299B6AA7}"/>
    <cellStyle name="Normal 8 27 4" xfId="23942" xr:uid="{2882E702-8299-4B7C-BE08-D2890F423801}"/>
    <cellStyle name="Normal 8 27 4 2" xfId="39597" xr:uid="{3A01D512-BA05-4484-B59E-3446EAD50D6E}"/>
    <cellStyle name="Normal 8 27 5" xfId="25870" xr:uid="{499FB32E-6BA5-44A0-B1B9-504F9F305226}"/>
    <cellStyle name="Normal 8 27 6" xfId="41325" xr:uid="{FA241F2E-F7A8-428F-A063-120E74E87E92}"/>
    <cellStyle name="Normal 8 28" xfId="14537" xr:uid="{D6A468A3-397A-4F6D-9E98-1055FC4C4129}"/>
    <cellStyle name="Normal 8 28 2" xfId="30633" xr:uid="{2FB2FC74-D34E-440B-91F7-E4B44AF401A1}"/>
    <cellStyle name="Normal 8 29" xfId="20490" xr:uid="{F8CBAED0-7524-4B15-BAE7-338FB848FBBF}"/>
    <cellStyle name="Normal 8 29 2" xfId="36219" xr:uid="{5ABBF2EE-AF01-43E7-9AAF-16571583CA16}"/>
    <cellStyle name="Normal 8 3" xfId="7762" xr:uid="{DA3C930F-8CA8-4B5E-AE30-2D66483EA89E}"/>
    <cellStyle name="Normal 8 3 2" xfId="44532" xr:uid="{DD7F2CA3-6E7D-4412-9A2C-2CA04D55A77F}"/>
    <cellStyle name="Normal 8 30" xfId="21774" xr:uid="{7B45A9DC-79D0-47E6-813C-05557D096796}"/>
    <cellStyle name="Normal 8 30 2" xfId="37435" xr:uid="{5C8C4BCC-8A81-4499-97F4-1EDA0ADBAE9D}"/>
    <cellStyle name="Normal 8 31" xfId="24078" xr:uid="{BA73586F-05C4-4141-98C2-267E846101B6}"/>
    <cellStyle name="Normal 8 32" xfId="41326" xr:uid="{BBC267A5-1645-4B55-9E0E-41F4BC9D3F6A}"/>
    <cellStyle name="Normal 8 33" xfId="44218" xr:uid="{DD1A4A98-FAB8-4106-A2F8-2831080AD648}"/>
    <cellStyle name="Normal 8 34" xfId="44405" xr:uid="{6B59BB10-8211-497B-908E-02B0436303D0}"/>
    <cellStyle name="Normal 8 35" xfId="2657" xr:uid="{F895C606-B9DA-4E40-A055-12F8DB5FD06C}"/>
    <cellStyle name="Normal 8 4" xfId="7763" xr:uid="{3C091DE1-A76F-4BFC-8231-C8DDC83E2E43}"/>
    <cellStyle name="Normal 8 5" xfId="7764" xr:uid="{68788D54-D9BC-4BCE-9C3F-C9AF10EB8699}"/>
    <cellStyle name="Normal 8 6" xfId="7765" xr:uid="{51CC622E-A6D0-4961-8AF9-A2CFC5BCBB8A}"/>
    <cellStyle name="Normal 8 7" xfId="7766" xr:uid="{289D156B-69AD-4A76-977D-218E5BEBBC49}"/>
    <cellStyle name="Normal 8 8" xfId="7767" xr:uid="{F2B7A99F-D3D2-4625-9EDB-ACC0CF731FF0}"/>
    <cellStyle name="Normal 8 9" xfId="7768" xr:uid="{C65B83AF-BC86-4369-9DA4-78F6EF4C5CEB}"/>
    <cellStyle name="Normal 80" xfId="2629" xr:uid="{35B391C6-0707-4A03-A76F-54A459F9B7B8}"/>
    <cellStyle name="Normal 80 2" xfId="7769" xr:uid="{36002AE2-1B03-491D-98CB-704B971849A2}"/>
    <cellStyle name="Normal 80 2 2" xfId="44227" xr:uid="{B10ED1C7-152E-4718-B6B4-4D184366EC87}"/>
    <cellStyle name="Normal 80 3" xfId="7770" xr:uid="{3C40D79C-6405-4E65-B54C-EC8A5CB33112}"/>
    <cellStyle name="Normal 80 3 2" xfId="47303" xr:uid="{C16D57AF-BDC2-4FEA-98CE-3E5E440865D6}"/>
    <cellStyle name="Normal 80 4" xfId="7771" xr:uid="{5CD03B7F-9FDD-40D2-B0CB-4F2B5CD9C3B0}"/>
    <cellStyle name="Normal 80 5" xfId="8511" xr:uid="{BBD4933D-9E83-481D-B68F-F6A4187CD85C}"/>
    <cellStyle name="Normal 80 5 2" xfId="44228" xr:uid="{5C746F82-34AB-45AE-9D1A-0BF81F32FBA7}"/>
    <cellStyle name="Normal 81" xfId="12760" xr:uid="{C699FCF8-EA00-4C30-A76A-7D25D41EE8F9}"/>
    <cellStyle name="Normal 81 2" xfId="7772" xr:uid="{BEF9604A-BB59-4AF2-AC8F-68EF6982BF28}"/>
    <cellStyle name="Normal 81 3" xfId="7773" xr:uid="{78EB3DBC-E1F9-4293-BD69-C7137771B974}"/>
    <cellStyle name="Normal 81 4" xfId="7774" xr:uid="{5B8BDA2E-F8E8-4A1E-BC18-830096B86945}"/>
    <cellStyle name="Normal 82" xfId="11531" xr:uid="{172D383A-138B-48F8-BB1D-3DA5563100BC}"/>
    <cellStyle name="Normal 82 2" xfId="7775" xr:uid="{A8D9D662-47EF-4E48-AA61-56C1B8C5F927}"/>
    <cellStyle name="Normal 82 3" xfId="7776" xr:uid="{C7C0B9A0-7441-486C-822A-B5E40AA8248F}"/>
    <cellStyle name="Normal 82 4" xfId="7777" xr:uid="{4BF5C30B-6C51-4BF3-9F3F-6E68F3891198}"/>
    <cellStyle name="Normal 83" xfId="12774" xr:uid="{FB27B769-4A54-4F8A-B869-F834A1C4DBC1}"/>
    <cellStyle name="Normal 83 2" xfId="7778" xr:uid="{90E26CDA-C1B0-485A-8CD0-4879D0FA8314}"/>
    <cellStyle name="Normal 83 3" xfId="7779" xr:uid="{18D7009E-E65C-457E-9C9A-2237EA9B3607}"/>
    <cellStyle name="Normal 83 4" xfId="7780" xr:uid="{65FFA3DA-7E03-4A1E-BFB5-1FD867EFB600}"/>
    <cellStyle name="Normal 84" xfId="11865" xr:uid="{E343FB52-B465-45B6-8E55-7F5A01448A0F}"/>
    <cellStyle name="Normal 84 2" xfId="7781" xr:uid="{08AB2C6B-4A91-4D16-9338-5A5F841E7871}"/>
    <cellStyle name="Normal 84 3" xfId="7782" xr:uid="{3310CDB9-7D7D-40DB-AB5E-6EF123CB398E}"/>
    <cellStyle name="Normal 84 4" xfId="7783" xr:uid="{58DEDCAA-402D-430E-B7F0-375DA2D2ECBA}"/>
    <cellStyle name="Normal 85" xfId="12036" xr:uid="{02A410F3-A14F-4759-A87A-DC6A680C199B}"/>
    <cellStyle name="Normal 85 2" xfId="7784" xr:uid="{B4775110-634D-42F1-907E-BC53D6F4D4F0}"/>
    <cellStyle name="Normal 85 3" xfId="7785" xr:uid="{3156E56F-77FC-450E-9EB4-7F53C630BE0B}"/>
    <cellStyle name="Normal 85 4" xfId="7786" xr:uid="{9E2FF6BD-A1D0-4BAE-8090-0839F7C2B330}"/>
    <cellStyle name="Normal 86" xfId="10693" xr:uid="{4F712BB0-2B51-4E9B-84BB-CE53CE5830C8}"/>
    <cellStyle name="Normal 86 2" xfId="7787" xr:uid="{B1FBD47E-C8BE-467F-BCAC-8FD552560EBC}"/>
    <cellStyle name="Normal 86 3" xfId="7788" xr:uid="{9D675409-AA11-4353-BB47-49676222BD94}"/>
    <cellStyle name="Normal 86 4" xfId="7789" xr:uid="{448313AA-5897-4683-ABF7-5BF89381885E}"/>
    <cellStyle name="Normal 87" xfId="13860" xr:uid="{0FECE20C-4F25-453A-A85B-71C7FE9AB7A4}"/>
    <cellStyle name="Normal 87 2" xfId="7790" xr:uid="{FC8CEE7C-A193-4479-B919-5891AD266F48}"/>
    <cellStyle name="Normal 87 3" xfId="7791" xr:uid="{D3F7E85F-050F-49B1-B360-D5D5CBC75AA1}"/>
    <cellStyle name="Normal 87 4" xfId="7792" xr:uid="{14D6D672-3EEB-4384-8373-133C1B84D865}"/>
    <cellStyle name="Normal 87 5" xfId="20447" xr:uid="{7A16A8F9-9FB8-4128-91E1-7DB1E73F9B55}"/>
    <cellStyle name="Normal 87 5 2" xfId="36176" xr:uid="{EEC1FED9-3A83-4E0F-B9EB-CE76B34CCE36}"/>
    <cellStyle name="Normal 87 6" xfId="29982" xr:uid="{8801DB8E-4B1D-45C5-80B8-7778F0CC32B5}"/>
    <cellStyle name="Normal 88" xfId="21738" xr:uid="{8B22732C-65A2-446D-AFBF-1B01361AC589}"/>
    <cellStyle name="Normal 89" xfId="22821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1" xr:uid="{00000000-0005-0000-0000-0000D2050000}"/>
    <cellStyle name="Normal 9 10 3" xfId="46026" xr:uid="{F44B47A2-4310-47DE-812D-15E4ADCAD073}"/>
    <cellStyle name="Normal 9 10 4" xfId="44212" xr:uid="{112BDE6F-2ED0-49F3-95C6-E170F24F8DA2}"/>
    <cellStyle name="Normal 9 11" xfId="936" xr:uid="{00000000-0005-0000-0000-0000D3050000}"/>
    <cellStyle name="Normal 9 11 2" xfId="2192" xr:uid="{00000000-0005-0000-0000-0000D4050000}"/>
    <cellStyle name="Normal 9 12" xfId="2659" xr:uid="{8AA220B5-EC0A-4ED6-BDB9-E171978C908A}"/>
    <cellStyle name="Normal 9 2" xfId="937" xr:uid="{00000000-0005-0000-0000-0000D5050000}"/>
    <cellStyle name="Normal 9 2 2" xfId="7794" xr:uid="{BD31111A-B4E2-4911-B23D-7FCA929EFB8D}"/>
    <cellStyle name="Normal 9 2 2 2" xfId="7795" xr:uid="{5080BF44-3A98-4B21-9FB4-B35CD68BF112}"/>
    <cellStyle name="Normal 9 2 2 3" xfId="44449" xr:uid="{D21A1817-B93B-4A78-B75F-4B16CD72666C}"/>
    <cellStyle name="Normal 9 2 3" xfId="7796" xr:uid="{BC648A58-44C2-4A7F-8855-19751668760E}"/>
    <cellStyle name="Normal 9 2 3 2" xfId="44497" xr:uid="{E468F433-6440-440A-8C55-C2BC3A593CEE}"/>
    <cellStyle name="Normal 9 2 4" xfId="7797" xr:uid="{2CA7E9D4-2F59-4D9C-8972-3D31E4B395C7}"/>
    <cellStyle name="Normal 9 2 5" xfId="44430" xr:uid="{7C47BA69-29F7-445D-B6A6-4AD9915BDBAF}"/>
    <cellStyle name="Normal 9 2 6" xfId="7793" xr:uid="{89495102-4CB6-4E79-941F-BE88B011B4C1}"/>
    <cellStyle name="Normal 9 3" xfId="938" xr:uid="{00000000-0005-0000-0000-0000D6050000}"/>
    <cellStyle name="Normal 9 3 2" xfId="44420" xr:uid="{6CFD65FF-2D10-45CA-9884-A0F6E566F9A5}"/>
    <cellStyle name="Normal 9 3 3" xfId="46027" xr:uid="{96B52ADA-7560-4DC4-B619-6880D07284FF}"/>
    <cellStyle name="Normal 9 3 4" xfId="7798" xr:uid="{DE854F43-8EDC-48BA-BA0F-9A43C52C1266}"/>
    <cellStyle name="Normal 9 4" xfId="939" xr:uid="{00000000-0005-0000-0000-0000D7050000}"/>
    <cellStyle name="Normal 9 4 2" xfId="44495" xr:uid="{E81A8A0C-4FE5-452A-9A79-260FB9D5247A}"/>
    <cellStyle name="Normal 9 4 3" xfId="7799" xr:uid="{600F813D-01CF-4580-B7C9-FB9732CFA28D}"/>
    <cellStyle name="Normal 9 5" xfId="940" xr:uid="{00000000-0005-0000-0000-0000D8050000}"/>
    <cellStyle name="Normal 9 5 2" xfId="44483" xr:uid="{32175AA1-5C13-448D-8678-ABBA4C2BE489}"/>
    <cellStyle name="Normal 9 5 3" xfId="46028" xr:uid="{AD372D6F-DF4C-4A41-8122-CCFA32AC3776}"/>
    <cellStyle name="Normal 9 5 4" xfId="7800" xr:uid="{773FA423-62C0-483B-B19C-E01B0BEA5BAE}"/>
    <cellStyle name="Normal 9 6" xfId="941" xr:uid="{00000000-0005-0000-0000-0000D9050000}"/>
    <cellStyle name="Normal 9 6 2" xfId="44486" xr:uid="{96364322-07F9-435B-813C-D3A45D62305A}"/>
    <cellStyle name="Normal 9 6 3" xfId="7801" xr:uid="{C6516113-324B-443D-92B2-EF1F72B0FC94}"/>
    <cellStyle name="Normal 9 7" xfId="942" xr:uid="{00000000-0005-0000-0000-0000DA050000}"/>
    <cellStyle name="Normal 9 7 2" xfId="46029" xr:uid="{96CC6B5A-2CBC-4A6A-AF2D-E88923B4769A}"/>
    <cellStyle name="Normal 9 7 3" xfId="7802" xr:uid="{4C1D34D8-9652-4601-9E25-2B73C2B275A8}"/>
    <cellStyle name="Normal 9 8" xfId="943" xr:uid="{00000000-0005-0000-0000-0000DB050000}"/>
    <cellStyle name="Normal 9 8 2" xfId="46030" xr:uid="{89B5BC8F-1AB3-4E9D-8484-C0589ACE2095}"/>
    <cellStyle name="Normal 9 8 3" xfId="7803" xr:uid="{5E883F17-7D11-46D9-9B1F-BCDC5E2B8C30}"/>
    <cellStyle name="Normal 9 9" xfId="944" xr:uid="{00000000-0005-0000-0000-0000DC050000}"/>
    <cellStyle name="Normal 9 9 2" xfId="2193" xr:uid="{00000000-0005-0000-0000-0000DD050000}"/>
    <cellStyle name="Normal 9 9 3" xfId="46031" xr:uid="{5DB90ECA-B4B5-478A-9C77-8635B792D762}"/>
    <cellStyle name="Normal 9 9 4" xfId="14503" xr:uid="{9F3D6B6F-17D9-4434-8558-35CE9C8C90B3}"/>
    <cellStyle name="Normal 90" xfId="24038" xr:uid="{40ECDC17-52EB-48E7-9131-50C904A611BA}"/>
    <cellStyle name="Normal 91" xfId="24046" xr:uid="{3EB17EDF-0DA8-4E15-89D6-848397FBAF5A}"/>
    <cellStyle name="Normal 92" xfId="22639" xr:uid="{6788092E-62B0-4BCF-9351-A959B8A4B2F4}"/>
    <cellStyle name="Normal 93" xfId="24045" xr:uid="{4F56AB9D-11FD-41A1-AEDE-677931F38512}"/>
    <cellStyle name="Normal 94" xfId="22358" xr:uid="{F4A1AFDA-11B9-43DE-A6C3-274FE506EF23}"/>
    <cellStyle name="Normal 95" xfId="7804" xr:uid="{79166EF1-19A9-4460-BBBF-F503D20C5395}"/>
    <cellStyle name="Normal 95 2" xfId="7805" xr:uid="{A9E47977-C4EB-4BE7-9F26-1EB7F5C31352}"/>
    <cellStyle name="Normal 95 3" xfId="7806" xr:uid="{979E6D34-FEBA-43B1-88AF-D39E9F18F1A9}"/>
    <cellStyle name="Normal 95 4" xfId="7807" xr:uid="{496A26CF-3B14-49B1-A1AB-2DA8D232294D}"/>
    <cellStyle name="Normal 96" xfId="7808" xr:uid="{C00B98C2-6B1B-4AAB-BFD1-53540B79E006}"/>
    <cellStyle name="Normal 96 2" xfId="7809" xr:uid="{ABF79053-7F10-4E61-BBE8-F7CE921858A9}"/>
    <cellStyle name="Normal 96 3" xfId="7810" xr:uid="{CA05D7A0-B09B-4E68-A5CB-AAB26B3D4B97}"/>
    <cellStyle name="Normal 96 4" xfId="7811" xr:uid="{22275D00-1480-4AE7-BB3D-E8B06539BDB4}"/>
    <cellStyle name="Normal 97" xfId="7812" xr:uid="{78A41B5F-E2DD-449C-90EA-D2F7E7B58CDA}"/>
    <cellStyle name="Normal 97 2" xfId="7813" xr:uid="{11487B62-C6A3-43CE-A7A9-B6AD8E5CBBBA}"/>
    <cellStyle name="Normal 97 3" xfId="7814" xr:uid="{0C6DE661-19A4-459B-A2F7-5897CB1154C6}"/>
    <cellStyle name="Normal 97 4" xfId="7815" xr:uid="{9A58BF7E-2050-447A-B956-9513E30F9F5C}"/>
    <cellStyle name="Normal 98" xfId="7816" xr:uid="{7D4D4258-A4CC-44FE-8C5F-6E892A31812C}"/>
    <cellStyle name="Normal 98 2" xfId="7817" xr:uid="{9E853000-FC55-4280-9061-95E2B9616E07}"/>
    <cellStyle name="Normal 98 3" xfId="7818" xr:uid="{2662D209-5030-498E-B8CE-1BA2FC143BA9}"/>
    <cellStyle name="Normal 98 4" xfId="7819" xr:uid="{9C813384-FA1F-47D6-8130-B2871639F1C4}"/>
    <cellStyle name="Normal 99" xfId="24035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9" xr:uid="{F84B30B6-1606-481B-9DCD-4C6438524A00}"/>
    <cellStyle name="Note 11" xfId="2630" xr:uid="{E1B6A4B4-7322-4249-92A9-95E96ED08E1E}"/>
    <cellStyle name="Note 2" xfId="948" xr:uid="{00000000-0005-0000-0000-0000E1050000}"/>
    <cellStyle name="Note 2 10" xfId="9108" xr:uid="{90A8AD9A-7C9E-403A-A38B-1BFAC123E6D5}"/>
    <cellStyle name="Note 2 10 10" xfId="41327" xr:uid="{5DCE4570-B982-41D9-8093-5FDF57F2D803}"/>
    <cellStyle name="Note 2 10 11" xfId="41328" xr:uid="{14D60C2C-1D61-4436-AE65-E471F6C306BA}"/>
    <cellStyle name="Note 2 10 2" xfId="10109" xr:uid="{3261A7C9-3EDC-4F32-B5D6-E844BF756E6E}"/>
    <cellStyle name="Note 2 10 2 2" xfId="16792" xr:uid="{F2D1D028-8C70-449F-8477-F40E4CC96266}"/>
    <cellStyle name="Note 2 10 2 2 2" xfId="32521" xr:uid="{4B8286C7-D503-4CBF-88A2-83B5D1C0AE37}"/>
    <cellStyle name="Note 2 10 2 3" xfId="26278" xr:uid="{A924E72B-2892-4616-A07C-EB747EE0B999}"/>
    <cellStyle name="Note 2 10 3" xfId="12374" xr:uid="{3179CAA6-F543-4CF0-86F9-2FABDB300511}"/>
    <cellStyle name="Note 2 10 3 2" xfId="18966" xr:uid="{5CAB9DD5-B98B-4A34-A3D0-AA0EB98A7C68}"/>
    <cellStyle name="Note 2 10 3 2 2" xfId="34695" xr:uid="{CE786BC5-371B-4A89-89EF-57258E0A2ADB}"/>
    <cellStyle name="Note 2 10 3 3" xfId="28500" xr:uid="{5AF07C45-0B13-4358-A656-FE4FCE62DA38}"/>
    <cellStyle name="Note 2 10 4" xfId="13495" xr:uid="{44F12039-3633-410E-A359-8A5DB02AD44D}"/>
    <cellStyle name="Note 2 10 4 2" xfId="20082" xr:uid="{74E7B676-B45A-4AB5-AC13-E236A098A4C8}"/>
    <cellStyle name="Note 2 10 4 2 2" xfId="35811" xr:uid="{9E23DD32-2054-4F6E-8607-80EA8861C37C}"/>
    <cellStyle name="Note 2 10 4 3" xfId="29617" xr:uid="{7BB5B9AB-7DFA-4B85-AFD7-1AE1A756C04C}"/>
    <cellStyle name="Note 2 10 5" xfId="15911" xr:uid="{E8A0667E-9B7D-4338-ACDA-CF43582E52B6}"/>
    <cellStyle name="Note 2 10 5 2" xfId="31640" xr:uid="{78C029BD-97E3-4F44-9ED2-5B3CA240D712}"/>
    <cellStyle name="Note 2 10 6" xfId="23432" xr:uid="{E71397B3-B31D-4C4C-94FE-E74286252BEC}"/>
    <cellStyle name="Note 2 10 6 2" xfId="39087" xr:uid="{9AD869F4-FB8A-4228-A4B3-4F36F63E47F4}"/>
    <cellStyle name="Note 2 10 7" xfId="25338" xr:uid="{BDE71830-4883-4F35-9BAD-8FB3B8CD1547}"/>
    <cellStyle name="Note 2 10 8" xfId="41329" xr:uid="{1ACEC2AF-8CFD-4ADE-843B-CF09697AD357}"/>
    <cellStyle name="Note 2 10 9" xfId="41330" xr:uid="{B8B3CC84-9D81-49B1-9726-78FBE30B4906}"/>
    <cellStyle name="Note 2 11" xfId="10369" xr:uid="{5A05F14C-39F4-4ACB-BDF9-17F6B5C6F785}"/>
    <cellStyle name="Note 2 11 2" xfId="17042" xr:uid="{86B88F1D-8894-4557-95C1-C2A7B5FA4E9D}"/>
    <cellStyle name="Note 2 11 2 2" xfId="32771" xr:uid="{4CF3ABFA-76FB-4BE7-BA15-2A51E488449E}"/>
    <cellStyle name="Note 2 11 3" xfId="21729" xr:uid="{2D54A03F-A337-4E97-868A-0F5765E5AD16}"/>
    <cellStyle name="Note 2 11 4" xfId="26538" xr:uid="{3AE96320-00A6-4B4F-9A2F-A27CF157B12E}"/>
    <cellStyle name="Note 2 12" xfId="12093" xr:uid="{E92D17F9-9BCE-40E2-A8BB-E6223DCA5C38}"/>
    <cellStyle name="Note 2 12 2" xfId="18689" xr:uid="{9AB92025-22C0-4ED2-B7CD-6CB850510EC1}"/>
    <cellStyle name="Note 2 12 2 2" xfId="34418" xr:uid="{BCA9A000-EB58-4F71-8FEC-3E524F389079}"/>
    <cellStyle name="Note 2 12 3" xfId="28223" xr:uid="{487AC0D3-E6FA-4D7D-9F18-FAD730753CDE}"/>
    <cellStyle name="Note 2 13" xfId="12954" xr:uid="{175992A2-E0EF-4C47-BC16-754B591F8C16}"/>
    <cellStyle name="Note 2 13 2" xfId="19541" xr:uid="{A644BFB5-ECC9-4854-A4EE-7362E9BC77E4}"/>
    <cellStyle name="Note 2 13 2 2" xfId="35270" xr:uid="{52B26F7F-5C9B-4CED-9DC3-09D417EF4596}"/>
    <cellStyle name="Note 2 13 3" xfId="29076" xr:uid="{514E710E-9DBF-4593-82E1-F432EE982A68}"/>
    <cellStyle name="Note 2 14" xfId="14208" xr:uid="{5CAA9F73-3A8D-4DEA-A666-11BC7BCD9081}"/>
    <cellStyle name="Note 2 14 2" xfId="30328" xr:uid="{26DA2CF5-5B3A-4C71-A292-07336525FCAB}"/>
    <cellStyle name="Note 2 15" xfId="22359" xr:uid="{F1D5E88F-DE6C-45D1-B948-6B914B64FEB3}"/>
    <cellStyle name="Note 2 15 2" xfId="38016" xr:uid="{D13EF64C-CCE1-43B1-AAB9-E611D360B58E}"/>
    <cellStyle name="Note 2 16" xfId="24347" xr:uid="{A66A2789-917B-4AF6-B3C0-057A2794D691}"/>
    <cellStyle name="Note 2 17" xfId="41331" xr:uid="{7FBAB0CE-5D81-4D3B-B708-8273E70DB7D3}"/>
    <cellStyle name="Note 2 18" xfId="41332" xr:uid="{2D5D582A-CE61-4D25-A918-3871605D1D38}"/>
    <cellStyle name="Note 2 19" xfId="41333" xr:uid="{0E9C86AD-C76F-479F-9FBF-89D0D2DB215D}"/>
    <cellStyle name="Note 2 2" xfId="2194" xr:uid="{00000000-0005-0000-0000-0000E2050000}"/>
    <cellStyle name="Note 2 2 10" xfId="9109" xr:uid="{0F875284-87D7-42E6-A981-0A7EEA69025C}"/>
    <cellStyle name="Note 2 2 10 10" xfId="41334" xr:uid="{91C6A35E-C03A-4E83-88C6-FA1FF603EFC4}"/>
    <cellStyle name="Note 2 2 10 11" xfId="41335" xr:uid="{FF245717-0080-4774-AF1D-1B0B3498AF81}"/>
    <cellStyle name="Note 2 2 10 2" xfId="10108" xr:uid="{106FBF25-4590-4323-8642-D248EA38D638}"/>
    <cellStyle name="Note 2 2 10 2 2" xfId="16791" xr:uid="{AF20D300-1807-4FF5-9EF4-7EB806D6E15F}"/>
    <cellStyle name="Note 2 2 10 2 2 2" xfId="32520" xr:uid="{3AD7551D-9D03-4E77-9CA1-6D2ACFD29ADC}"/>
    <cellStyle name="Note 2 2 10 2 3" xfId="26277" xr:uid="{3A041F5C-6BAD-4476-9BE5-4B7BCC5034D9}"/>
    <cellStyle name="Note 2 2 10 3" xfId="12375" xr:uid="{8A7BEF64-F924-4EB3-876E-B3E554F03E26}"/>
    <cellStyle name="Note 2 2 10 3 2" xfId="18967" xr:uid="{76C9F57D-7328-439E-A62B-6C20C4E1A450}"/>
    <cellStyle name="Note 2 2 10 3 2 2" xfId="34696" xr:uid="{560EDA39-257F-4CE9-B51C-C7B2BA96CA55}"/>
    <cellStyle name="Note 2 2 10 3 3" xfId="28501" xr:uid="{BDA5A6EF-7E0D-4878-93F0-162D96448353}"/>
    <cellStyle name="Note 2 2 10 4" xfId="13496" xr:uid="{5A398E53-BB9E-48C5-871F-43CD2A21FFD3}"/>
    <cellStyle name="Note 2 2 10 4 2" xfId="20083" xr:uid="{161BCA05-CD8E-4A65-BEE3-DC2DC635D3CB}"/>
    <cellStyle name="Note 2 2 10 4 2 2" xfId="35812" xr:uid="{EA05AB7E-AF6B-4606-B904-9798C8845450}"/>
    <cellStyle name="Note 2 2 10 4 3" xfId="29618" xr:uid="{581E3864-40D4-46A6-A3AD-04D5BFD92341}"/>
    <cellStyle name="Note 2 2 10 5" xfId="15912" xr:uid="{9C764FD4-7CC8-4A34-9B1A-1A8930C83083}"/>
    <cellStyle name="Note 2 2 10 5 2" xfId="31641" xr:uid="{B246AF00-AA7E-46F9-A2E8-6B2DAD998485}"/>
    <cellStyle name="Note 2 2 10 6" xfId="23433" xr:uid="{FC1B3FE9-9A49-4DE2-88A5-6D2646191EB5}"/>
    <cellStyle name="Note 2 2 10 6 2" xfId="39088" xr:uid="{778AD6C8-3D5A-40A2-A0DF-6734D374DF9B}"/>
    <cellStyle name="Note 2 2 10 7" xfId="25339" xr:uid="{F7B5E891-9FF0-4B69-BE16-A02BC20CE672}"/>
    <cellStyle name="Note 2 2 10 8" xfId="41336" xr:uid="{41921D3E-D254-4DD2-BFB6-20479C5ED20D}"/>
    <cellStyle name="Note 2 2 10 9" xfId="41337" xr:uid="{4866CD25-C50A-419E-BFB2-E7B52B1866C6}"/>
    <cellStyle name="Note 2 2 11" xfId="10925" xr:uid="{EE657C0E-AF34-4276-BBD4-C86E0F5F94EA}"/>
    <cellStyle name="Note 2 2 11 2" xfId="17552" xr:uid="{55C5BD2C-329C-4109-9C92-B28746DD7D19}"/>
    <cellStyle name="Note 2 2 11 2 2" xfId="33281" xr:uid="{B460D526-5137-43B3-AD3E-DBF9A33EC284}"/>
    <cellStyle name="Note 2 2 11 3" xfId="27076" xr:uid="{24A2DF40-F34E-4BCB-9BFE-B0B981F95B7E}"/>
    <cellStyle name="Note 2 2 12" xfId="10814" xr:uid="{C5602A63-7FE1-40BC-8BAD-E482ED162C7B}"/>
    <cellStyle name="Note 2 2 12 2" xfId="17442" xr:uid="{1BCDE12D-78DF-4DE9-94B0-05E659253D02}"/>
    <cellStyle name="Note 2 2 12 2 2" xfId="33171" xr:uid="{EDA933EF-7DA0-491A-BCB9-535FA47ACFE7}"/>
    <cellStyle name="Note 2 2 12 3" xfId="26966" xr:uid="{C29B4A06-E046-4F5F-870E-A93E11FFD965}"/>
    <cellStyle name="Note 2 2 13" xfId="12955" xr:uid="{FC59DE34-90E0-49EE-93AF-ED584F592B5E}"/>
    <cellStyle name="Note 2 2 13 2" xfId="19542" xr:uid="{F1D50F9C-36DD-48D4-A7C1-887CFCBD3114}"/>
    <cellStyle name="Note 2 2 13 2 2" xfId="35271" xr:uid="{D0902C8E-74DF-45C7-B54D-5D92DA6E7B66}"/>
    <cellStyle name="Note 2 2 13 3" xfId="29077" xr:uid="{DB67970F-6FC4-474A-B6D7-97EF1DCE396F}"/>
    <cellStyle name="Note 2 2 14" xfId="14207" xr:uid="{953AEFF8-A489-43DD-AA37-BA7651A061AB}"/>
    <cellStyle name="Note 2 2 14 2" xfId="30327" xr:uid="{9CE85ACB-35A4-49A3-A38C-6C9D6B02D950}"/>
    <cellStyle name="Note 2 2 15" xfId="22360" xr:uid="{A856DED8-0D05-4D37-98C3-7E6A8A738940}"/>
    <cellStyle name="Note 2 2 15 2" xfId="38017" xr:uid="{39CC12B9-5371-4931-B019-A6B2D78FD5D7}"/>
    <cellStyle name="Note 2 2 16" xfId="24348" xr:uid="{1F0099C1-3000-433D-81B0-EED6CE83B5E2}"/>
    <cellStyle name="Note 2 2 17" xfId="41338" xr:uid="{2165DE3D-B54C-4EE4-A756-908ACBAAA7C9}"/>
    <cellStyle name="Note 2 2 18" xfId="41339" xr:uid="{D33F72F2-0D59-43B0-B21A-1DFDEA59E7B9}"/>
    <cellStyle name="Note 2 2 19" xfId="41340" xr:uid="{62348548-7D32-4C24-BCE9-1C40253487EE}"/>
    <cellStyle name="Note 2 2 2" xfId="7821" xr:uid="{8C21FC6C-2DC1-46F8-91C1-344DFBCDD3D5}"/>
    <cellStyle name="Note 2 2 2 10" xfId="10929" xr:uid="{BA27B59B-6094-48A1-B198-4395C251B12C}"/>
    <cellStyle name="Note 2 2 2 10 2" xfId="17556" xr:uid="{56CFF042-1E4F-4CA9-B2AD-57855516FD71}"/>
    <cellStyle name="Note 2 2 2 10 2 2" xfId="33285" xr:uid="{CF9434F7-C8D6-426A-AF0F-138D6D2FE014}"/>
    <cellStyle name="Note 2 2 2 10 3" xfId="27080" xr:uid="{435A61B7-FB3E-4344-8828-64CAFB48F729}"/>
    <cellStyle name="Note 2 2 2 11" xfId="9603" xr:uid="{93C947F0-19DB-4439-AA25-30B6D07CBB6F}"/>
    <cellStyle name="Note 2 2 2 11 2" xfId="16351" xr:uid="{76161A9B-373D-44D9-A70E-9DC59C922F3E}"/>
    <cellStyle name="Note 2 2 2 11 2 2" xfId="32080" xr:uid="{8A98182A-2F9D-4A53-9148-9DA758288334}"/>
    <cellStyle name="Note 2 2 2 11 3" xfId="25833" xr:uid="{70EF1507-B13B-45F9-84FF-D8F6E40265C2}"/>
    <cellStyle name="Note 2 2 2 12" xfId="12956" xr:uid="{9CB7638B-EDB2-49F1-B382-428F08F49001}"/>
    <cellStyle name="Note 2 2 2 12 2" xfId="19543" xr:uid="{5D57ABE2-2AB3-4D83-8418-D263C304DF68}"/>
    <cellStyle name="Note 2 2 2 12 2 2" xfId="35272" xr:uid="{61FC6CFD-BC71-4510-A449-3EE51668399B}"/>
    <cellStyle name="Note 2 2 2 12 3" xfId="29078" xr:uid="{303FFF19-7D5A-4409-B0F1-55C5894BB623}"/>
    <cellStyle name="Note 2 2 2 13" xfId="14206" xr:uid="{1FF4D852-7B25-4A19-8772-3C72A310F98A}"/>
    <cellStyle name="Note 2 2 2 13 2" xfId="30326" xr:uid="{33ED7E8E-D5F7-4595-B9D6-2F5300A94DDA}"/>
    <cellStyle name="Note 2 2 2 14" xfId="22361" xr:uid="{C679A7C5-A356-4B66-9299-DB4652EAD4C6}"/>
    <cellStyle name="Note 2 2 2 14 2" xfId="38018" xr:uid="{283FCEE6-ECF7-40CE-857B-AF48169A2D1D}"/>
    <cellStyle name="Note 2 2 2 15" xfId="24349" xr:uid="{7411F734-E2A6-4360-B2FD-652A21193182}"/>
    <cellStyle name="Note 2 2 2 16" xfId="41341" xr:uid="{ADBBCD0D-5C18-4845-98D1-7958C075A717}"/>
    <cellStyle name="Note 2 2 2 17" xfId="41342" xr:uid="{167A76EB-212A-4D5B-A89D-EC0C7D336218}"/>
    <cellStyle name="Note 2 2 2 18" xfId="41343" xr:uid="{99AEE3A7-7780-4217-85F1-649CCDF432BB}"/>
    <cellStyle name="Note 2 2 2 19" xfId="41344" xr:uid="{BA1C2E81-88BD-4376-A9F7-1CAEFE16C429}"/>
    <cellStyle name="Note 2 2 2 2" xfId="7822" xr:uid="{8EC1E497-E203-455D-AAFC-4DA977D811DC}"/>
    <cellStyle name="Note 2 2 2 2 10" xfId="24350" xr:uid="{79545972-B27B-4356-B8F1-9BCDD0063FFC}"/>
    <cellStyle name="Note 2 2 2 2 11" xfId="41345" xr:uid="{98F8850E-9BC6-4AFB-802A-B5F165DBCFEA}"/>
    <cellStyle name="Note 2 2 2 2 12" xfId="41346" xr:uid="{1C9F6B16-E084-4DE5-9D13-717D3896EF82}"/>
    <cellStyle name="Note 2 2 2 2 13" xfId="41347" xr:uid="{0B34E6F7-8060-4F30-9AF5-0A1FD9FFD597}"/>
    <cellStyle name="Note 2 2 2 2 14" xfId="41348" xr:uid="{AB61291D-9529-4196-AEAC-2EEB4A654B63}"/>
    <cellStyle name="Note 2 2 2 2 2" xfId="7823" xr:uid="{EB3A1F22-29B8-4059-900F-8266E058BB9B}"/>
    <cellStyle name="Note 2 2 2 2 2 10" xfId="24351" xr:uid="{2ABCAD61-C5D9-471E-BE7F-6B41C65F821C}"/>
    <cellStyle name="Note 2 2 2 2 2 11" xfId="41349" xr:uid="{1BF3CA82-4B78-4B28-BA90-022A0488D2A2}"/>
    <cellStyle name="Note 2 2 2 2 2 12" xfId="41350" xr:uid="{AA475C47-794C-4A21-8194-7BCBA1FCA68C}"/>
    <cellStyle name="Note 2 2 2 2 2 13" xfId="41351" xr:uid="{28BD3D24-1AEC-4B86-A402-C2D82264BF16}"/>
    <cellStyle name="Note 2 2 2 2 2 14" xfId="41352" xr:uid="{9BED3B05-7E9A-4AFB-B313-5DB8D9F2BC6F}"/>
    <cellStyle name="Note 2 2 2 2 2 2" xfId="7824" xr:uid="{A08ABA0A-937D-453D-B306-24F52F72D1F3}"/>
    <cellStyle name="Note 2 2 2 2 2 2 10" xfId="41353" xr:uid="{7C436045-6E9B-4B7A-9DEA-EA4FA8E7A447}"/>
    <cellStyle name="Note 2 2 2 2 2 2 11" xfId="41354" xr:uid="{A4B68C3A-A8A1-44E6-B856-0A360FF6EFFA}"/>
    <cellStyle name="Note 2 2 2 2 2 2 12" xfId="41355" xr:uid="{FA8D920D-49C1-4D8C-BBB8-D5F18B9AC842}"/>
    <cellStyle name="Note 2 2 2 2 2 2 13" xfId="41356" xr:uid="{F9758F33-1463-46A7-8EDF-6EBCFCFD8C3C}"/>
    <cellStyle name="Note 2 2 2 2 2 2 2" xfId="7825" xr:uid="{2DDB6165-FDE0-42ED-BF24-06EBC3DC0EF9}"/>
    <cellStyle name="Note 2 2 2 2 2 2 2 10" xfId="41357" xr:uid="{4B582224-BF83-44C4-B210-802EC9011F05}"/>
    <cellStyle name="Note 2 2 2 2 2 2 2 11" xfId="41358" xr:uid="{362D9418-10A5-42B3-8A12-E461970B2E91}"/>
    <cellStyle name="Note 2 2 2 2 2 2 2 12" xfId="41359" xr:uid="{BA8E5AB0-B866-42CB-82F0-FBA316C01E0A}"/>
    <cellStyle name="Note 2 2 2 2 2 2 2 2" xfId="9114" xr:uid="{978E0134-CF15-4D32-B8D4-66A3416F6FBA}"/>
    <cellStyle name="Note 2 2 2 2 2 2 2 2 10" xfId="41360" xr:uid="{62453433-4C99-43F5-8A0E-E95431D4A4F5}"/>
    <cellStyle name="Note 2 2 2 2 2 2 2 2 11" xfId="41361" xr:uid="{E81CA298-0F86-460E-A3E4-6ECD69A5C884}"/>
    <cellStyle name="Note 2 2 2 2 2 2 2 2 2" xfId="10103" xr:uid="{0C0B4BAF-54B9-485B-99A6-1294B482D4D0}"/>
    <cellStyle name="Note 2 2 2 2 2 2 2 2 2 2" xfId="16786" xr:uid="{5BD5263A-FD52-4231-8600-5CDCCB615E90}"/>
    <cellStyle name="Note 2 2 2 2 2 2 2 2 2 2 2" xfId="32515" xr:uid="{573D54EE-EFDF-43C6-8AF4-2DA96BCAC5F3}"/>
    <cellStyle name="Note 2 2 2 2 2 2 2 2 2 3" xfId="26272" xr:uid="{84C7BF24-D120-48E5-9CF4-A29405AE7FBE}"/>
    <cellStyle name="Note 2 2 2 2 2 2 2 2 3" xfId="12380" xr:uid="{883F361E-5959-46B2-89B8-1670F8DFF0B4}"/>
    <cellStyle name="Note 2 2 2 2 2 2 2 2 3 2" xfId="18972" xr:uid="{5CBC59E4-21CC-4AFC-8D53-134E72118144}"/>
    <cellStyle name="Note 2 2 2 2 2 2 2 2 3 2 2" xfId="34701" xr:uid="{6ADBEFBA-AD96-49BF-9D04-31EB93ACC21F}"/>
    <cellStyle name="Note 2 2 2 2 2 2 2 2 3 3" xfId="28506" xr:uid="{04B462DD-78B4-49D1-BEA4-E8AB8787DC1E}"/>
    <cellStyle name="Note 2 2 2 2 2 2 2 2 4" xfId="13501" xr:uid="{EB549A83-007C-433A-9446-C2B27AF0BC92}"/>
    <cellStyle name="Note 2 2 2 2 2 2 2 2 4 2" xfId="20088" xr:uid="{2A93DACB-803D-475E-BAB2-CDF41E20919C}"/>
    <cellStyle name="Note 2 2 2 2 2 2 2 2 4 2 2" xfId="35817" xr:uid="{AED23592-33AF-4E8F-9201-2DA3259B2990}"/>
    <cellStyle name="Note 2 2 2 2 2 2 2 2 4 3" xfId="29623" xr:uid="{2B7E9907-2778-4DB4-B594-2C3BEEAA0CF9}"/>
    <cellStyle name="Note 2 2 2 2 2 2 2 2 5" xfId="15917" xr:uid="{A0D70A43-CD19-4739-A07A-F71945C3050C}"/>
    <cellStyle name="Note 2 2 2 2 2 2 2 2 5 2" xfId="31646" xr:uid="{55BC4928-7E16-431B-8397-97E95DBC205E}"/>
    <cellStyle name="Note 2 2 2 2 2 2 2 2 6" xfId="23438" xr:uid="{238A3541-2700-48BF-A7A4-03ED212E98D8}"/>
    <cellStyle name="Note 2 2 2 2 2 2 2 2 6 2" xfId="39093" xr:uid="{20EFB606-BB43-469F-862B-B8FD892FB171}"/>
    <cellStyle name="Note 2 2 2 2 2 2 2 2 7" xfId="25344" xr:uid="{77E488EF-9DF9-497C-853A-1310AAE49BC3}"/>
    <cellStyle name="Note 2 2 2 2 2 2 2 2 8" xfId="41362" xr:uid="{27F52AFC-86D0-4A43-ACF8-E9C3ED4597BE}"/>
    <cellStyle name="Note 2 2 2 2 2 2 2 2 9" xfId="41363" xr:uid="{6FD9208F-A4FF-465B-8F75-BA652119E9C4}"/>
    <cellStyle name="Note 2 2 2 2 2 2 2 3" xfId="10926" xr:uid="{856FF683-7FD6-4764-B68F-DD489D5BAC7C}"/>
    <cellStyle name="Note 2 2 2 2 2 2 2 3 2" xfId="17553" xr:uid="{EC989AD8-1466-411D-B143-425BEE478698}"/>
    <cellStyle name="Note 2 2 2 2 2 2 2 3 2 2" xfId="33282" xr:uid="{03056446-6DAA-4E2B-A6B0-9D303D5707CA}"/>
    <cellStyle name="Note 2 2 2 2 2 2 2 3 3" xfId="27077" xr:uid="{400E95B0-3E86-47FE-95E6-9004D14A137F}"/>
    <cellStyle name="Note 2 2 2 2 2 2 2 4" xfId="11160" xr:uid="{37FAB8D7-3BCA-4184-ADFC-95D96DF22A9A}"/>
    <cellStyle name="Note 2 2 2 2 2 2 2 4 2" xfId="17770" xr:uid="{1879BAEE-D8F0-4476-A9C2-6CFD1D876B16}"/>
    <cellStyle name="Note 2 2 2 2 2 2 2 4 2 2" xfId="33499" xr:uid="{32556CA0-08A5-4CBC-BAE7-6260D3C215CC}"/>
    <cellStyle name="Note 2 2 2 2 2 2 2 4 3" xfId="27303" xr:uid="{95C47170-59A8-4AE2-A484-DC1F2C9B9F86}"/>
    <cellStyle name="Note 2 2 2 2 2 2 2 5" xfId="12960" xr:uid="{9F850257-1C59-472D-BB1F-01D084EC3495}"/>
    <cellStyle name="Note 2 2 2 2 2 2 2 5 2" xfId="19547" xr:uid="{EA15E976-1F22-4C46-B2B3-9D211CDDE6F6}"/>
    <cellStyle name="Note 2 2 2 2 2 2 2 5 2 2" xfId="35276" xr:uid="{718812B3-ABBA-41DE-9BF1-2A19F1E4F6F4}"/>
    <cellStyle name="Note 2 2 2 2 2 2 2 5 3" xfId="29082" xr:uid="{AC74BAC1-B7BA-4E78-B50B-BFEF0D232BE4}"/>
    <cellStyle name="Note 2 2 2 2 2 2 2 6" xfId="14202" xr:uid="{5CBB684E-783D-4976-9739-30EA3B345E21}"/>
    <cellStyle name="Note 2 2 2 2 2 2 2 6 2" xfId="30322" xr:uid="{113ACBEE-8B0F-460D-AFED-43141959FB11}"/>
    <cellStyle name="Note 2 2 2 2 2 2 2 7" xfId="22365" xr:uid="{5DD74C9F-C505-46A8-B4DF-6CB85EF8B78D}"/>
    <cellStyle name="Note 2 2 2 2 2 2 2 7 2" xfId="38022" xr:uid="{9A478B34-8A23-4754-969C-A453736811F9}"/>
    <cellStyle name="Note 2 2 2 2 2 2 2 8" xfId="24353" xr:uid="{40012B29-7928-47DD-B422-F1E80FEF3874}"/>
    <cellStyle name="Note 2 2 2 2 2 2 2 9" xfId="41364" xr:uid="{27EEF43F-BA32-4181-A27D-1121C3073829}"/>
    <cellStyle name="Note 2 2 2 2 2 2 3" xfId="9113" xr:uid="{80F55B63-23DC-4D36-9529-08DC00CDA2A2}"/>
    <cellStyle name="Note 2 2 2 2 2 2 3 10" xfId="41365" xr:uid="{87436F0C-7B8F-424C-8346-641CFC7B0BFF}"/>
    <cellStyle name="Note 2 2 2 2 2 2 3 11" xfId="41366" xr:uid="{0E4338CC-01BC-4393-AA1C-4D36B7C9FEB7}"/>
    <cellStyle name="Note 2 2 2 2 2 2 3 2" xfId="10104" xr:uid="{F68E6B30-99E0-4FE2-90A1-672D23FF3808}"/>
    <cellStyle name="Note 2 2 2 2 2 2 3 2 2" xfId="16787" xr:uid="{B26762EB-D8D6-4832-BE85-E2CA2509AC99}"/>
    <cellStyle name="Note 2 2 2 2 2 2 3 2 2 2" xfId="32516" xr:uid="{B64FF93F-44F8-4C36-9D6F-9AAC59AB8279}"/>
    <cellStyle name="Note 2 2 2 2 2 2 3 2 3" xfId="26273" xr:uid="{DCBE5A20-8C58-4850-8E0F-83E7EAF69D93}"/>
    <cellStyle name="Note 2 2 2 2 2 2 3 3" xfId="12379" xr:uid="{A4A73DE1-A022-4B48-9879-0D08994A9D59}"/>
    <cellStyle name="Note 2 2 2 2 2 2 3 3 2" xfId="18971" xr:uid="{7690AEBB-6419-418C-8C42-7428670ED898}"/>
    <cellStyle name="Note 2 2 2 2 2 2 3 3 2 2" xfId="34700" xr:uid="{98436104-561F-4754-9327-8A6223080DAE}"/>
    <cellStyle name="Note 2 2 2 2 2 2 3 3 3" xfId="28505" xr:uid="{318370EE-F55F-4D90-9CDE-BED8DB873AA3}"/>
    <cellStyle name="Note 2 2 2 2 2 2 3 4" xfId="13500" xr:uid="{BEA4E12E-63D5-4C41-8FD0-769451C64A70}"/>
    <cellStyle name="Note 2 2 2 2 2 2 3 4 2" xfId="20087" xr:uid="{B5BB96D1-0C7A-4130-B6CD-E04CDAE95235}"/>
    <cellStyle name="Note 2 2 2 2 2 2 3 4 2 2" xfId="35816" xr:uid="{560B309D-D411-46CC-9ACC-10270CE9BE10}"/>
    <cellStyle name="Note 2 2 2 2 2 2 3 4 3" xfId="29622" xr:uid="{C61015E1-8844-4682-8CF3-7FF0147314AD}"/>
    <cellStyle name="Note 2 2 2 2 2 2 3 5" xfId="15916" xr:uid="{3588670C-9305-408F-BCFF-FA7A18558C80}"/>
    <cellStyle name="Note 2 2 2 2 2 2 3 5 2" xfId="31645" xr:uid="{F37507C1-8A20-4766-8B9A-BC33E1E7A0C6}"/>
    <cellStyle name="Note 2 2 2 2 2 2 3 6" xfId="23437" xr:uid="{2E503B96-81DC-4231-ABFB-2C686703F705}"/>
    <cellStyle name="Note 2 2 2 2 2 2 3 6 2" xfId="39092" xr:uid="{3F30E6FC-1A54-4945-9016-55AE6F3370B1}"/>
    <cellStyle name="Note 2 2 2 2 2 2 3 7" xfId="25343" xr:uid="{C77A3AFD-6E9A-4F62-838C-FEE292C1151D}"/>
    <cellStyle name="Note 2 2 2 2 2 2 3 8" xfId="41367" xr:uid="{7AE03041-71D3-4D54-9549-B781BA5ABCC0}"/>
    <cellStyle name="Note 2 2 2 2 2 2 3 9" xfId="41368" xr:uid="{E78D875B-2A18-4005-8DBE-85B457C6E178}"/>
    <cellStyle name="Note 2 2 2 2 2 2 4" xfId="10364" xr:uid="{0EE8AC93-5073-431F-8CF5-E4A6C2BE3688}"/>
    <cellStyle name="Note 2 2 2 2 2 2 4 2" xfId="17037" xr:uid="{60C58104-BE2C-43BD-9F86-9908CCE3441F}"/>
    <cellStyle name="Note 2 2 2 2 2 2 4 2 2" xfId="32766" xr:uid="{54607741-74EB-4C3F-A29C-B2412A680391}"/>
    <cellStyle name="Note 2 2 2 2 2 2 4 3" xfId="26533" xr:uid="{86293482-3F51-4E05-9C27-ADC42B2880AE}"/>
    <cellStyle name="Note 2 2 2 2 2 2 5" xfId="12052" xr:uid="{69ABB6A8-1572-47A9-8803-6517D6B36886}"/>
    <cellStyle name="Note 2 2 2 2 2 2 5 2" xfId="18652" xr:uid="{7E810C32-559F-467E-AA74-F19F41A1836B}"/>
    <cellStyle name="Note 2 2 2 2 2 2 5 2 2" xfId="34381" xr:uid="{9A6794B2-58F0-43D7-96C3-5851BB2264A0}"/>
    <cellStyle name="Note 2 2 2 2 2 2 5 3" xfId="28186" xr:uid="{E877F447-A4DF-4D4A-8CEE-58DD6DF6127E}"/>
    <cellStyle name="Note 2 2 2 2 2 2 6" xfId="12959" xr:uid="{F34D2978-B4AE-4B73-BB4F-196589D8C618}"/>
    <cellStyle name="Note 2 2 2 2 2 2 6 2" xfId="19546" xr:uid="{01ABD102-94CE-469F-8A5A-1800DFFF89DD}"/>
    <cellStyle name="Note 2 2 2 2 2 2 6 2 2" xfId="35275" xr:uid="{55A73B4B-D0A7-4A22-BC4C-2D23DEFC8DF4}"/>
    <cellStyle name="Note 2 2 2 2 2 2 6 3" xfId="29081" xr:uid="{6FF486DC-B059-4D89-98C5-5EE5AFC1D808}"/>
    <cellStyle name="Note 2 2 2 2 2 2 7" xfId="14203" xr:uid="{C484DB59-6161-4F16-BF8A-BC74AD968496}"/>
    <cellStyle name="Note 2 2 2 2 2 2 7 2" xfId="30323" xr:uid="{5F890A53-4069-4D3F-918C-CF1937DD3077}"/>
    <cellStyle name="Note 2 2 2 2 2 2 8" xfId="22364" xr:uid="{32FBFF95-AE45-4EC2-AE47-FC5B35AA50B2}"/>
    <cellStyle name="Note 2 2 2 2 2 2 8 2" xfId="38021" xr:uid="{EB0EA3D4-8426-409B-BB4B-C20250E3DD1F}"/>
    <cellStyle name="Note 2 2 2 2 2 2 9" xfId="24352" xr:uid="{F3F7A2C4-0AC5-44F7-A2A6-36EAE13E5535}"/>
    <cellStyle name="Note 2 2 2 2 2 3" xfId="7826" xr:uid="{715431BB-DB74-496D-924F-4EEE8278C4B3}"/>
    <cellStyle name="Note 2 2 2 2 2 3 10" xfId="41369" xr:uid="{ADA0B51B-1391-4903-B3B3-E404A9288544}"/>
    <cellStyle name="Note 2 2 2 2 2 3 11" xfId="41370" xr:uid="{A8C1D284-A12D-4341-A23C-85A487EE0A62}"/>
    <cellStyle name="Note 2 2 2 2 2 3 12" xfId="41371" xr:uid="{DB39BE67-D058-4941-A76D-4AE57CE8E2E1}"/>
    <cellStyle name="Note 2 2 2 2 2 3 2" xfId="9115" xr:uid="{686B42FA-6ADD-4485-A2FC-826D6A5EB789}"/>
    <cellStyle name="Note 2 2 2 2 2 3 2 10" xfId="41372" xr:uid="{493E67B4-3A8B-4C24-901D-B7D24C918DC4}"/>
    <cellStyle name="Note 2 2 2 2 2 3 2 11" xfId="41373" xr:uid="{77520F4F-69FA-4505-87C2-E9E205ED4026}"/>
    <cellStyle name="Note 2 2 2 2 2 3 2 2" xfId="10102" xr:uid="{1BA0CA10-413F-4B91-BE43-D9844E80B236}"/>
    <cellStyle name="Note 2 2 2 2 2 3 2 2 2" xfId="16785" xr:uid="{6BA23A29-5853-441E-B4AF-C002E30CBF9F}"/>
    <cellStyle name="Note 2 2 2 2 2 3 2 2 2 2" xfId="32514" xr:uid="{8F2C3E6F-E41F-40F1-9AB9-619F76AB499E}"/>
    <cellStyle name="Note 2 2 2 2 2 3 2 2 3" xfId="26271" xr:uid="{5762AB14-D8FF-47F3-9759-3DE3F4AC63A2}"/>
    <cellStyle name="Note 2 2 2 2 2 3 2 3" xfId="12381" xr:uid="{320F98D3-4EE8-4CCC-A3EA-1A7427F75A4C}"/>
    <cellStyle name="Note 2 2 2 2 2 3 2 3 2" xfId="18973" xr:uid="{E672D3D1-AA78-41DB-A515-3EC23622D13D}"/>
    <cellStyle name="Note 2 2 2 2 2 3 2 3 2 2" xfId="34702" xr:uid="{4EBC1A7A-6320-45E3-8BB9-97A19C28A463}"/>
    <cellStyle name="Note 2 2 2 2 2 3 2 3 3" xfId="28507" xr:uid="{D22F8A86-36A8-4A5A-A046-E6CF92597C3A}"/>
    <cellStyle name="Note 2 2 2 2 2 3 2 4" xfId="13502" xr:uid="{35536617-BED7-4B5D-AD0C-EA76C17929DD}"/>
    <cellStyle name="Note 2 2 2 2 2 3 2 4 2" xfId="20089" xr:uid="{9E231BBB-461E-4F2A-852D-E4A068316F40}"/>
    <cellStyle name="Note 2 2 2 2 2 3 2 4 2 2" xfId="35818" xr:uid="{7B0E3833-05E8-400E-8148-D131D04AB4AE}"/>
    <cellStyle name="Note 2 2 2 2 2 3 2 4 3" xfId="29624" xr:uid="{EA65A0E8-122A-4F4C-9355-91E8BDAF1A84}"/>
    <cellStyle name="Note 2 2 2 2 2 3 2 5" xfId="15918" xr:uid="{AE1A40A0-69FB-4F3E-AEE0-6B3AEF8FC27C}"/>
    <cellStyle name="Note 2 2 2 2 2 3 2 5 2" xfId="31647" xr:uid="{4CA98D62-1195-4919-8050-41E57317FA5F}"/>
    <cellStyle name="Note 2 2 2 2 2 3 2 6" xfId="23439" xr:uid="{AEA1EE53-6AE3-4583-A050-E7912BCE032B}"/>
    <cellStyle name="Note 2 2 2 2 2 3 2 6 2" xfId="39094" xr:uid="{0B95FB1A-ED4C-4A65-80A3-B085F2B3909B}"/>
    <cellStyle name="Note 2 2 2 2 2 3 2 7" xfId="25345" xr:uid="{BE65FF8E-D470-4106-AC32-0F142615F3F2}"/>
    <cellStyle name="Note 2 2 2 2 2 3 2 8" xfId="41374" xr:uid="{AF9C3740-C7B0-41EC-8D3E-1B559D45DB48}"/>
    <cellStyle name="Note 2 2 2 2 2 3 2 9" xfId="41375" xr:uid="{13742A89-6111-44A8-AEC6-A775189F7591}"/>
    <cellStyle name="Note 2 2 2 2 2 3 3" xfId="10927" xr:uid="{D1B5D59B-9242-46AD-B16F-8BCDA701746F}"/>
    <cellStyle name="Note 2 2 2 2 2 3 3 2" xfId="17554" xr:uid="{BE4547CD-19AC-42DE-BE25-F63DE8F2137C}"/>
    <cellStyle name="Note 2 2 2 2 2 3 3 2 2" xfId="33283" xr:uid="{FBB50511-6D53-4773-A3F0-54BCBF828BEB}"/>
    <cellStyle name="Note 2 2 2 2 2 3 3 3" xfId="27078" xr:uid="{A314D23F-BD69-4048-9840-4BBC29DF57BC}"/>
    <cellStyle name="Note 2 2 2 2 2 3 4" xfId="11049" xr:uid="{5B9016AD-FDCF-4BDD-BE37-8455239D3923}"/>
    <cellStyle name="Note 2 2 2 2 2 3 4 2" xfId="17668" xr:uid="{DE1D7341-5150-44DD-BAE0-C31CF7201857}"/>
    <cellStyle name="Note 2 2 2 2 2 3 4 2 2" xfId="33397" xr:uid="{B222FA4D-3956-4529-BA84-DD66BE1D4F0C}"/>
    <cellStyle name="Note 2 2 2 2 2 3 4 3" xfId="27199" xr:uid="{3DD886B8-CAA4-4E89-A564-8C01A5A888F4}"/>
    <cellStyle name="Note 2 2 2 2 2 3 5" xfId="12961" xr:uid="{A77F5FE8-FA59-44E5-9F9B-85D4DAB8C83D}"/>
    <cellStyle name="Note 2 2 2 2 2 3 5 2" xfId="19548" xr:uid="{A4A67BC9-2E15-43F2-81EC-ACB7D04E9C2F}"/>
    <cellStyle name="Note 2 2 2 2 2 3 5 2 2" xfId="35277" xr:uid="{F04AD61A-1B19-40EE-A5DD-B45BCE3D45EC}"/>
    <cellStyle name="Note 2 2 2 2 2 3 5 3" xfId="29083" xr:uid="{43D89940-88BD-42DA-BD32-AF0A366A1284}"/>
    <cellStyle name="Note 2 2 2 2 2 3 6" xfId="14201" xr:uid="{32C532EB-4628-4D5D-A104-E6B12564062F}"/>
    <cellStyle name="Note 2 2 2 2 2 3 6 2" xfId="30321" xr:uid="{E80D2BA6-18D8-4B61-85D5-A9E685BBA191}"/>
    <cellStyle name="Note 2 2 2 2 2 3 7" xfId="22366" xr:uid="{430C83BB-130C-4CF1-B47B-358FE56596CC}"/>
    <cellStyle name="Note 2 2 2 2 2 3 7 2" xfId="38023" xr:uid="{CA5306A6-8594-4AA4-BE43-653FA0C362F7}"/>
    <cellStyle name="Note 2 2 2 2 2 3 8" xfId="24354" xr:uid="{9B4965B8-2776-4331-A5D3-B2CDB704C701}"/>
    <cellStyle name="Note 2 2 2 2 2 3 9" xfId="41376" xr:uid="{63E67D79-FF08-4237-BCDB-AB6537C8F224}"/>
    <cellStyle name="Note 2 2 2 2 2 4" xfId="9112" xr:uid="{33179C7D-E8C1-431F-9A2A-827D518FA7DC}"/>
    <cellStyle name="Note 2 2 2 2 2 4 10" xfId="41377" xr:uid="{24B2E78A-EF9C-49E0-8721-501F13DBFA5E}"/>
    <cellStyle name="Note 2 2 2 2 2 4 11" xfId="41378" xr:uid="{A366C516-7503-4299-861C-C6AE62BAEA28}"/>
    <cellStyle name="Note 2 2 2 2 2 4 2" xfId="10105" xr:uid="{02026CB1-A07E-46AA-9E6F-258B8530052F}"/>
    <cellStyle name="Note 2 2 2 2 2 4 2 2" xfId="16788" xr:uid="{C7DFD08C-740E-4956-8F7C-5623360BD2C5}"/>
    <cellStyle name="Note 2 2 2 2 2 4 2 2 2" xfId="32517" xr:uid="{34C2CC25-22AD-42BE-AEA2-0F4F7954A030}"/>
    <cellStyle name="Note 2 2 2 2 2 4 2 3" xfId="26274" xr:uid="{C1460B54-CC25-4BAE-BCBF-B0833D7AC610}"/>
    <cellStyle name="Note 2 2 2 2 2 4 3" xfId="12378" xr:uid="{778FD749-2BB8-45EC-8D46-5B4A57E6EAF3}"/>
    <cellStyle name="Note 2 2 2 2 2 4 3 2" xfId="18970" xr:uid="{A070F845-2A5C-4A0F-8A6B-4153F2C44F41}"/>
    <cellStyle name="Note 2 2 2 2 2 4 3 2 2" xfId="34699" xr:uid="{67AE873C-9B72-484E-97A3-BD05DF3A993D}"/>
    <cellStyle name="Note 2 2 2 2 2 4 3 3" xfId="28504" xr:uid="{5E49F7C7-89F6-4E90-B1AA-01E6D105F14F}"/>
    <cellStyle name="Note 2 2 2 2 2 4 4" xfId="13499" xr:uid="{20BF5515-D955-44B7-8A9D-E151D4792A1F}"/>
    <cellStyle name="Note 2 2 2 2 2 4 4 2" xfId="20086" xr:uid="{AD90F189-7A73-4D24-88B3-56DDEFC256FE}"/>
    <cellStyle name="Note 2 2 2 2 2 4 4 2 2" xfId="35815" xr:uid="{EF2DD916-2D3C-4327-9C0D-8F59AB06DA5B}"/>
    <cellStyle name="Note 2 2 2 2 2 4 4 3" xfId="29621" xr:uid="{91C8A041-EA67-4139-ACCD-ABD7B4C8CB82}"/>
    <cellStyle name="Note 2 2 2 2 2 4 5" xfId="15915" xr:uid="{6834045A-8083-4AAA-9E01-3E3491C334C4}"/>
    <cellStyle name="Note 2 2 2 2 2 4 5 2" xfId="31644" xr:uid="{037A7F61-C628-4811-903E-236BBA8CB10A}"/>
    <cellStyle name="Note 2 2 2 2 2 4 6" xfId="23436" xr:uid="{56896372-232F-4F38-8311-C1CAF7062C08}"/>
    <cellStyle name="Note 2 2 2 2 2 4 6 2" xfId="39091" xr:uid="{337ADD24-018E-4C38-8BF7-644F0785E9B0}"/>
    <cellStyle name="Note 2 2 2 2 2 4 7" xfId="25342" xr:uid="{E5BA81FA-41EE-4B4D-974D-BE05630CF661}"/>
    <cellStyle name="Note 2 2 2 2 2 4 8" xfId="41379" xr:uid="{89F759A2-1ED0-400D-962B-EEA824A1B015}"/>
    <cellStyle name="Note 2 2 2 2 2 4 9" xfId="41380" xr:uid="{5C627879-FE8B-4DE2-9995-2BF138E5D4E5}"/>
    <cellStyle name="Note 2 2 2 2 2 5" xfId="10928" xr:uid="{0C84D782-DEFF-473B-91F9-01A449902E49}"/>
    <cellStyle name="Note 2 2 2 2 2 5 2" xfId="17555" xr:uid="{19BA5F9D-5A46-4B0F-B8A4-714ED14EDCD3}"/>
    <cellStyle name="Note 2 2 2 2 2 5 2 2" xfId="33284" xr:uid="{76F95768-1C40-4D43-B9D8-2EF3BA287A5C}"/>
    <cellStyle name="Note 2 2 2 2 2 5 3" xfId="27079" xr:uid="{6575E436-0E30-4ECD-A8CC-2B6C65AB8E7D}"/>
    <cellStyle name="Note 2 2 2 2 2 6" xfId="9873" xr:uid="{AAA88990-A1E7-4DBC-B915-780535274E0B}"/>
    <cellStyle name="Note 2 2 2 2 2 6 2" xfId="16556" xr:uid="{C319D8C8-4D39-43A5-B35E-7CC135082858}"/>
    <cellStyle name="Note 2 2 2 2 2 6 2 2" xfId="32285" xr:uid="{BCD08FBE-467B-4D76-B6F8-974B3EC558DF}"/>
    <cellStyle name="Note 2 2 2 2 2 6 3" xfId="26042" xr:uid="{EDAF747A-93F3-42DC-8E6A-52095E564768}"/>
    <cellStyle name="Note 2 2 2 2 2 7" xfId="12958" xr:uid="{B9C10C98-EF08-406F-8479-B586321954ED}"/>
    <cellStyle name="Note 2 2 2 2 2 7 2" xfId="19545" xr:uid="{945EA918-430B-4BAA-B6E6-18A5C22AB369}"/>
    <cellStyle name="Note 2 2 2 2 2 7 2 2" xfId="35274" xr:uid="{B6A20A0F-8AB2-4EA4-83FF-CB1151D2FD17}"/>
    <cellStyle name="Note 2 2 2 2 2 7 3" xfId="29080" xr:uid="{9BDC2420-FDEB-4F28-A8EC-46ADB07E9F3D}"/>
    <cellStyle name="Note 2 2 2 2 2 8" xfId="14204" xr:uid="{3BB2187A-1109-425E-AC22-C45043AF12F8}"/>
    <cellStyle name="Note 2 2 2 2 2 8 2" xfId="30324" xr:uid="{FAC3D425-8498-4CA3-9A5B-D51FAC989759}"/>
    <cellStyle name="Note 2 2 2 2 2 9" xfId="22363" xr:uid="{6DEC1AB7-1541-48B8-A5BD-F7CE6C1905F8}"/>
    <cellStyle name="Note 2 2 2 2 2 9 2" xfId="38020" xr:uid="{CC9642F1-5C3D-48C5-A016-6986B5E92452}"/>
    <cellStyle name="Note 2 2 2 2 3" xfId="7827" xr:uid="{B314CBF2-6037-4B34-A475-9EE6CDB4612B}"/>
    <cellStyle name="Note 2 2 2 2 3 10" xfId="41381" xr:uid="{10B79C64-E03D-42D7-A15D-1D97DD87E450}"/>
    <cellStyle name="Note 2 2 2 2 3 11" xfId="41382" xr:uid="{A877EC55-A4DA-4DBA-B5EC-90D6B0627730}"/>
    <cellStyle name="Note 2 2 2 2 3 12" xfId="41383" xr:uid="{70C9449D-E3E2-4958-84B2-0EA0C5FAA4A2}"/>
    <cellStyle name="Note 2 2 2 2 3 2" xfId="9116" xr:uid="{66AC5EBF-B37F-484F-9E56-4035AE0B0AEC}"/>
    <cellStyle name="Note 2 2 2 2 3 2 10" xfId="41384" xr:uid="{7207C6F7-EA1E-4C8D-BD41-3011CDFE8C1E}"/>
    <cellStyle name="Note 2 2 2 2 3 2 11" xfId="41385" xr:uid="{417C767F-8BB8-4022-9BFD-0FFA2A5215F0}"/>
    <cellStyle name="Note 2 2 2 2 3 2 2" xfId="10101" xr:uid="{9F8C262D-10BE-4CB0-BC01-91E3AF7082B8}"/>
    <cellStyle name="Note 2 2 2 2 3 2 2 2" xfId="16784" xr:uid="{B232520E-0EB8-46C6-B9AA-D3205EF21D1A}"/>
    <cellStyle name="Note 2 2 2 2 3 2 2 2 2" xfId="32513" xr:uid="{9B914CF4-BA95-44A0-80C1-FABAE7D68475}"/>
    <cellStyle name="Note 2 2 2 2 3 2 2 3" xfId="26270" xr:uid="{02578F46-A924-42F3-B4D6-5EA4BFD93666}"/>
    <cellStyle name="Note 2 2 2 2 3 2 3" xfId="12382" xr:uid="{467C38B9-4F68-4585-A1D6-61F0641C0041}"/>
    <cellStyle name="Note 2 2 2 2 3 2 3 2" xfId="18974" xr:uid="{12601A77-60C9-4D6B-A828-D2202FE3EF71}"/>
    <cellStyle name="Note 2 2 2 2 3 2 3 2 2" xfId="34703" xr:uid="{F8A6BA5C-41C0-4DC8-A39D-3FFA1016EAF3}"/>
    <cellStyle name="Note 2 2 2 2 3 2 3 3" xfId="28508" xr:uid="{C869BCE9-94FC-48CE-A348-E958E3D0718D}"/>
    <cellStyle name="Note 2 2 2 2 3 2 4" xfId="13503" xr:uid="{3B0F9DC3-2287-4892-8805-BEB97963A1C1}"/>
    <cellStyle name="Note 2 2 2 2 3 2 4 2" xfId="20090" xr:uid="{F0AD7EBB-F75E-4FCE-B6A6-E83021659AD4}"/>
    <cellStyle name="Note 2 2 2 2 3 2 4 2 2" xfId="35819" xr:uid="{A47C2059-AEA7-4628-B798-2EE69D012E5A}"/>
    <cellStyle name="Note 2 2 2 2 3 2 4 3" xfId="29625" xr:uid="{BA6D4E94-110A-4414-BD6F-CF9525FB8B18}"/>
    <cellStyle name="Note 2 2 2 2 3 2 5" xfId="15919" xr:uid="{DEC34CD8-5738-4178-9237-89F7461ADB1B}"/>
    <cellStyle name="Note 2 2 2 2 3 2 5 2" xfId="31648" xr:uid="{B4B23556-3D4C-4AE8-9F5C-89E5E6CE612A}"/>
    <cellStyle name="Note 2 2 2 2 3 2 6" xfId="23440" xr:uid="{F89222E1-1BFC-4281-9CBC-4825C1F7D9B1}"/>
    <cellStyle name="Note 2 2 2 2 3 2 6 2" xfId="39095" xr:uid="{985E1CA6-79E9-47E1-91CB-53E3B9D8756F}"/>
    <cellStyle name="Note 2 2 2 2 3 2 7" xfId="25346" xr:uid="{DCD4691A-4C1A-4504-A66D-EBCC4F0703D6}"/>
    <cellStyle name="Note 2 2 2 2 3 2 8" xfId="41386" xr:uid="{660099C2-ED46-46D1-A49D-839A3E908B29}"/>
    <cellStyle name="Note 2 2 2 2 3 2 9" xfId="41387" xr:uid="{27E23778-7CF5-4CE2-8C3B-3145BDBA85A0}"/>
    <cellStyle name="Note 2 2 2 2 3 3" xfId="10363" xr:uid="{2E049415-B4D2-4CF8-95C1-BBB6ACE07892}"/>
    <cellStyle name="Note 2 2 2 2 3 3 2" xfId="17036" xr:uid="{416310CA-CC4E-4C9E-9157-B2FF7277627C}"/>
    <cellStyle name="Note 2 2 2 2 3 3 2 2" xfId="32765" xr:uid="{ABCA8F52-403D-438E-8C5B-1547F0057FA2}"/>
    <cellStyle name="Note 2 2 2 2 3 3 3" xfId="26532" xr:uid="{6FB379EB-A917-4E3E-AD59-27BF7A39C518}"/>
    <cellStyle name="Note 2 2 2 2 3 4" xfId="10386" xr:uid="{8594AFD8-9054-47DA-9A3C-C2902F61F6BD}"/>
    <cellStyle name="Note 2 2 2 2 3 4 2" xfId="17057" xr:uid="{1AC45C5B-00A5-4EB0-8393-713157E0ACB2}"/>
    <cellStyle name="Note 2 2 2 2 3 4 2 2" xfId="32786" xr:uid="{65D53489-E7ED-4AE3-BB37-A0F1C89FD534}"/>
    <cellStyle name="Note 2 2 2 2 3 4 3" xfId="26554" xr:uid="{981BF65A-8B77-42EE-9624-1732E2165EE9}"/>
    <cellStyle name="Note 2 2 2 2 3 5" xfId="12962" xr:uid="{600D1E7C-579E-4653-994E-E96A2C1F3E52}"/>
    <cellStyle name="Note 2 2 2 2 3 5 2" xfId="19549" xr:uid="{35B67285-5BD6-4719-9706-68D14F398CBA}"/>
    <cellStyle name="Note 2 2 2 2 3 5 2 2" xfId="35278" xr:uid="{F02CC49E-2A1D-46F8-9ABB-C0D4C67E96A9}"/>
    <cellStyle name="Note 2 2 2 2 3 5 3" xfId="29084" xr:uid="{4C3FAED9-82FC-48E0-95CE-7A6B61BE945B}"/>
    <cellStyle name="Note 2 2 2 2 3 6" xfId="14200" xr:uid="{F16A01D1-0C73-4625-8431-94EFCF06C469}"/>
    <cellStyle name="Note 2 2 2 2 3 6 2" xfId="30320" xr:uid="{23FB510F-8808-4D87-BA16-80063F348BF2}"/>
    <cellStyle name="Note 2 2 2 2 3 7" xfId="22367" xr:uid="{F510D856-C83B-4263-ACFA-42E56AA3C502}"/>
    <cellStyle name="Note 2 2 2 2 3 7 2" xfId="38024" xr:uid="{B5CCCBD2-05FA-4C2A-81F8-9EEF39A0B859}"/>
    <cellStyle name="Note 2 2 2 2 3 8" xfId="24355" xr:uid="{B0C76D06-8DEF-48C7-8936-EAC20147D372}"/>
    <cellStyle name="Note 2 2 2 2 3 9" xfId="41388" xr:uid="{85D04AE9-F98F-406E-BBB6-13BD74C2BD55}"/>
    <cellStyle name="Note 2 2 2 2 4" xfId="9111" xr:uid="{25D5E7E6-4D87-4172-B8FE-7CDCBC04E5BE}"/>
    <cellStyle name="Note 2 2 2 2 4 10" xfId="41389" xr:uid="{3632D3AD-0D57-4984-8EFF-1B643175F95C}"/>
    <cellStyle name="Note 2 2 2 2 4 11" xfId="41390" xr:uid="{6102E7F6-46C0-4F5A-ADC8-99EACD9CF0A9}"/>
    <cellStyle name="Note 2 2 2 2 4 2" xfId="10106" xr:uid="{A5F767D6-0B91-4127-91E2-56217856D670}"/>
    <cellStyle name="Note 2 2 2 2 4 2 2" xfId="16789" xr:uid="{B5C6BF49-DFD8-4EDD-B349-CCCB82167885}"/>
    <cellStyle name="Note 2 2 2 2 4 2 2 2" xfId="32518" xr:uid="{C8C3D9A4-6201-4DFC-BFF2-76C78D958D83}"/>
    <cellStyle name="Note 2 2 2 2 4 2 3" xfId="26275" xr:uid="{2479DC7D-CCC5-493D-9A17-2BC815BF5B3C}"/>
    <cellStyle name="Note 2 2 2 2 4 3" xfId="12377" xr:uid="{B297FA50-3349-474F-9239-436C100D8C57}"/>
    <cellStyle name="Note 2 2 2 2 4 3 2" xfId="18969" xr:uid="{5ED7E9D2-51C2-44F5-9314-0078919EEF7B}"/>
    <cellStyle name="Note 2 2 2 2 4 3 2 2" xfId="34698" xr:uid="{6716880D-54F6-4D6C-85C2-17A1DEA413AA}"/>
    <cellStyle name="Note 2 2 2 2 4 3 3" xfId="28503" xr:uid="{CDD02412-6845-48CC-AD49-45E5DBE71800}"/>
    <cellStyle name="Note 2 2 2 2 4 4" xfId="13498" xr:uid="{8136C23F-B8C0-4F4F-9F13-43B72AA2B190}"/>
    <cellStyle name="Note 2 2 2 2 4 4 2" xfId="20085" xr:uid="{75FAA955-7696-44F8-91C2-DCB522495A0F}"/>
    <cellStyle name="Note 2 2 2 2 4 4 2 2" xfId="35814" xr:uid="{8C2ABC03-C14E-488A-ABDF-ED2BFC703B1D}"/>
    <cellStyle name="Note 2 2 2 2 4 4 3" xfId="29620" xr:uid="{BD2306B3-486E-4DCD-AB56-44BFB4DC9529}"/>
    <cellStyle name="Note 2 2 2 2 4 5" xfId="15914" xr:uid="{7BAE4634-0497-4C70-827C-AC5A55294BDC}"/>
    <cellStyle name="Note 2 2 2 2 4 5 2" xfId="31643" xr:uid="{E1945FD9-5D59-4767-A1F1-77B44EFD2D74}"/>
    <cellStyle name="Note 2 2 2 2 4 6" xfId="23435" xr:uid="{6D34D051-E293-4635-A33E-AC0118E350EE}"/>
    <cellStyle name="Note 2 2 2 2 4 6 2" xfId="39090" xr:uid="{58994F32-1577-4836-9530-40F98A7DB4A6}"/>
    <cellStyle name="Note 2 2 2 2 4 7" xfId="25341" xr:uid="{B83E67FE-0546-4817-8230-48738B1E502F}"/>
    <cellStyle name="Note 2 2 2 2 4 8" xfId="41391" xr:uid="{DD44CE62-CE25-43E1-A0A0-B7650CD27C24}"/>
    <cellStyle name="Note 2 2 2 2 4 9" xfId="41392" xr:uid="{F90CE1A0-B1E9-4466-8CDB-38F587C5FC50}"/>
    <cellStyle name="Note 2 2 2 2 5" xfId="10368" xr:uid="{C524373B-5813-46A3-A5CA-9D75A7466736}"/>
    <cellStyle name="Note 2 2 2 2 5 2" xfId="17041" xr:uid="{BB16418D-2BB9-4BE0-9987-86B5E6F0CC17}"/>
    <cellStyle name="Note 2 2 2 2 5 2 2" xfId="32770" xr:uid="{A4C360AB-8F9D-4A0C-B748-F96E7B8DA509}"/>
    <cellStyle name="Note 2 2 2 2 5 3" xfId="26537" xr:uid="{AA057675-6274-4526-8447-CC96C64E6311}"/>
    <cellStyle name="Note 2 2 2 2 6" xfId="12094" xr:uid="{53786AE0-08C7-477A-8B69-E3442975627D}"/>
    <cellStyle name="Note 2 2 2 2 6 2" xfId="18690" xr:uid="{C8D1EC72-C399-4E3D-82D8-189EAB8025A6}"/>
    <cellStyle name="Note 2 2 2 2 6 2 2" xfId="34419" xr:uid="{18218D46-24AF-4D35-A816-61454A159554}"/>
    <cellStyle name="Note 2 2 2 2 6 3" xfId="28224" xr:uid="{3E0D1328-96B7-4D42-A245-F18800AF10CD}"/>
    <cellStyle name="Note 2 2 2 2 7" xfId="12957" xr:uid="{9B2DEBF3-9FB8-442A-B02F-4C94AB2FD73E}"/>
    <cellStyle name="Note 2 2 2 2 7 2" xfId="19544" xr:uid="{34F5B2B4-FBA5-4BA9-BA69-20B7A30D3938}"/>
    <cellStyle name="Note 2 2 2 2 7 2 2" xfId="35273" xr:uid="{0ABD3482-B0D3-4A27-A2FF-897BF783076C}"/>
    <cellStyle name="Note 2 2 2 2 7 3" xfId="29079" xr:uid="{13F438F0-BFD0-4AA6-AE83-998371091E03}"/>
    <cellStyle name="Note 2 2 2 2 8" xfId="14205" xr:uid="{D669F447-D1E6-4197-B1D4-0ACD08E75E8E}"/>
    <cellStyle name="Note 2 2 2 2 8 2" xfId="30325" xr:uid="{542050C0-A43C-4B83-9F54-0F6941A70440}"/>
    <cellStyle name="Note 2 2 2 2 9" xfId="22362" xr:uid="{EE6A9551-2DB3-4120-9FD5-8963BFB417A5}"/>
    <cellStyle name="Note 2 2 2 2 9 2" xfId="38019" xr:uid="{9C89496C-84FD-43D2-9CE8-1429D288608A}"/>
    <cellStyle name="Note 2 2 2 3" xfId="7828" xr:uid="{90E67691-E122-4883-B189-E70539BD9A18}"/>
    <cellStyle name="Note 2 2 2 3 10" xfId="41393" xr:uid="{AEDCA794-FA3C-4A68-ADE6-8E716ED9D9E0}"/>
    <cellStyle name="Note 2 2 2 3 11" xfId="41394" xr:uid="{2FC98866-CC98-45FE-A2C9-7053B8FF95C9}"/>
    <cellStyle name="Note 2 2 2 3 12" xfId="41395" xr:uid="{FCA6F344-A785-4ECE-A556-9EE8FEC5663E}"/>
    <cellStyle name="Note 2 2 2 3 13" xfId="41396" xr:uid="{18DD4145-9230-40E3-B7DF-B627C28D4D32}"/>
    <cellStyle name="Note 2 2 2 3 2" xfId="7829" xr:uid="{8AC10CDE-44B8-4A71-B99E-7DD45CB012D5}"/>
    <cellStyle name="Note 2 2 2 3 2 10" xfId="41397" xr:uid="{2C5BE34A-996C-4180-8FE3-5A729836E093}"/>
    <cellStyle name="Note 2 2 2 3 2 11" xfId="41398" xr:uid="{BCEB0D17-56F4-4718-9A13-A991A5308675}"/>
    <cellStyle name="Note 2 2 2 3 2 12" xfId="41399" xr:uid="{B3B0DBBA-7B43-4F0E-8464-AEE91E416E0E}"/>
    <cellStyle name="Note 2 2 2 3 2 2" xfId="9118" xr:uid="{03D5FBA7-24E4-4BAD-8A89-659A76EBC91F}"/>
    <cellStyle name="Note 2 2 2 3 2 2 10" xfId="41400" xr:uid="{3213EEAB-BAEC-46F6-829B-4ACE86DC80AC}"/>
    <cellStyle name="Note 2 2 2 3 2 2 11" xfId="41401" xr:uid="{875C3A4C-E748-4D61-B3B8-8038C4C23DEB}"/>
    <cellStyle name="Note 2 2 2 3 2 2 2" xfId="10099" xr:uid="{BA2637AA-95BE-4B19-9BC0-3BA418F7B9C4}"/>
    <cellStyle name="Note 2 2 2 3 2 2 2 2" xfId="16782" xr:uid="{4A641FAC-EE30-4030-8313-B435C33CB5DF}"/>
    <cellStyle name="Note 2 2 2 3 2 2 2 2 2" xfId="32511" xr:uid="{B1523AB2-ED32-4FBA-865A-02C365C16E86}"/>
    <cellStyle name="Note 2 2 2 3 2 2 2 3" xfId="26268" xr:uid="{E3F4F055-E0F4-418D-89FC-419F8ABC9D20}"/>
    <cellStyle name="Note 2 2 2 3 2 2 3" xfId="12384" xr:uid="{B9103778-D5AE-41AF-8B52-D9FE9F86DBCA}"/>
    <cellStyle name="Note 2 2 2 3 2 2 3 2" xfId="18976" xr:uid="{84AA1A5B-9EFE-4BCA-AE87-CBBA4B995CF0}"/>
    <cellStyle name="Note 2 2 2 3 2 2 3 2 2" xfId="34705" xr:uid="{A42C17C5-A8E9-4D83-95E8-3382677FDB2C}"/>
    <cellStyle name="Note 2 2 2 3 2 2 3 3" xfId="28510" xr:uid="{0F779C19-537E-4C81-B23F-DD8D0FB0F5E2}"/>
    <cellStyle name="Note 2 2 2 3 2 2 4" xfId="13505" xr:uid="{B59EDE7A-4AC3-41E9-ADF3-1CD04C7A64B1}"/>
    <cellStyle name="Note 2 2 2 3 2 2 4 2" xfId="20092" xr:uid="{993AC0BC-E600-45A0-A642-55416F979E17}"/>
    <cellStyle name="Note 2 2 2 3 2 2 4 2 2" xfId="35821" xr:uid="{89B5AB26-CE84-4DBF-8EF2-94ACBE8B30AF}"/>
    <cellStyle name="Note 2 2 2 3 2 2 4 3" xfId="29627" xr:uid="{0626081B-EFE9-4642-A9A0-BBC2C6CDB595}"/>
    <cellStyle name="Note 2 2 2 3 2 2 5" xfId="15921" xr:uid="{8259549E-15E2-48A4-8D59-2AEBA0CE8C2C}"/>
    <cellStyle name="Note 2 2 2 3 2 2 5 2" xfId="31650" xr:uid="{8282E3DD-AA99-4E88-8E3F-F22AF2484248}"/>
    <cellStyle name="Note 2 2 2 3 2 2 6" xfId="23442" xr:uid="{3EE81089-B1B1-46E3-B2D2-5BFC2256D7EF}"/>
    <cellStyle name="Note 2 2 2 3 2 2 6 2" xfId="39097" xr:uid="{BD104B9D-2A26-4759-9192-85A8C54122FB}"/>
    <cellStyle name="Note 2 2 2 3 2 2 7" xfId="25348" xr:uid="{069F5967-358E-4469-9CB5-F71FA7B6BC6D}"/>
    <cellStyle name="Note 2 2 2 3 2 2 8" xfId="41402" xr:uid="{60E1CD9E-ED71-4064-84B1-7BA828501C46}"/>
    <cellStyle name="Note 2 2 2 3 2 2 9" xfId="41403" xr:uid="{1020EF57-957D-4F76-8A7B-83C7D6A44582}"/>
    <cellStyle name="Note 2 2 2 3 2 3" xfId="10361" xr:uid="{C37C5F33-5D6D-4335-A7AE-BB173415A055}"/>
    <cellStyle name="Note 2 2 2 3 2 3 2" xfId="17034" xr:uid="{F5F74618-59E2-4BE0-A3D9-D6B20C86A633}"/>
    <cellStyle name="Note 2 2 2 3 2 3 2 2" xfId="32763" xr:uid="{A1C7262D-1996-42BD-BD7B-3D6BE854DDD2}"/>
    <cellStyle name="Note 2 2 2 3 2 3 3" xfId="26530" xr:uid="{F56E8BA9-2495-44AB-94BE-17F425E0CD46}"/>
    <cellStyle name="Note 2 2 2 3 2 4" xfId="10382" xr:uid="{1BAE9308-BEC4-43A9-A9BF-489C542B2A5C}"/>
    <cellStyle name="Note 2 2 2 3 2 4 2" xfId="17053" xr:uid="{06F247BC-6603-4AC5-BAC6-53805F91E1F7}"/>
    <cellStyle name="Note 2 2 2 3 2 4 2 2" xfId="32782" xr:uid="{CACFDD48-E27E-430C-B834-C9B3943DDBFD}"/>
    <cellStyle name="Note 2 2 2 3 2 4 3" xfId="26550" xr:uid="{9E35CD4D-BEB3-47A8-8CAC-B56FDE876407}"/>
    <cellStyle name="Note 2 2 2 3 2 5" xfId="12964" xr:uid="{A731E6D3-EB7B-4D7B-8E24-EF6E508AA8CC}"/>
    <cellStyle name="Note 2 2 2 3 2 5 2" xfId="19551" xr:uid="{B926BB80-D809-44CE-9D44-F153DD8ACD54}"/>
    <cellStyle name="Note 2 2 2 3 2 5 2 2" xfId="35280" xr:uid="{BFF65243-0816-4CDE-9595-460FA7268D11}"/>
    <cellStyle name="Note 2 2 2 3 2 5 3" xfId="29086" xr:uid="{A2C14BA3-8789-4BF5-898F-DAD1AA19E2EF}"/>
    <cellStyle name="Note 2 2 2 3 2 6" xfId="14198" xr:uid="{6B9AABF6-1657-4D73-9CBF-49E09350E277}"/>
    <cellStyle name="Note 2 2 2 3 2 6 2" xfId="30318" xr:uid="{FB7138E0-7431-47B3-ABF8-4BAC24D0327D}"/>
    <cellStyle name="Note 2 2 2 3 2 7" xfId="22369" xr:uid="{5CDD05BD-58D3-418F-AC4B-6D6A524076D9}"/>
    <cellStyle name="Note 2 2 2 3 2 7 2" xfId="38026" xr:uid="{59B584A9-2B2F-488B-85E1-2252D727AC9C}"/>
    <cellStyle name="Note 2 2 2 3 2 8" xfId="24357" xr:uid="{C236F0EA-F197-4837-A149-ABACD2CBB7C4}"/>
    <cellStyle name="Note 2 2 2 3 2 9" xfId="41404" xr:uid="{AB345760-F390-449D-96AA-2BEF810236FF}"/>
    <cellStyle name="Note 2 2 2 3 3" xfId="9117" xr:uid="{E386036C-B905-449A-A5AB-CA73CBCFF69F}"/>
    <cellStyle name="Note 2 2 2 3 3 10" xfId="41405" xr:uid="{7AE4F95F-1E7C-4F0F-9748-1DBF4124CE74}"/>
    <cellStyle name="Note 2 2 2 3 3 11" xfId="41406" xr:uid="{503CCC4E-528C-46B9-83E9-993726E0ECCE}"/>
    <cellStyle name="Note 2 2 2 3 3 2" xfId="10100" xr:uid="{C5508F35-BA2C-438E-A3D8-524AA98872CE}"/>
    <cellStyle name="Note 2 2 2 3 3 2 2" xfId="16783" xr:uid="{A9D7B8B3-7DC1-461D-8323-553C9D1EFF0B}"/>
    <cellStyle name="Note 2 2 2 3 3 2 2 2" xfId="32512" xr:uid="{E42F3B8A-E266-4A03-98C4-008A8F4154C5}"/>
    <cellStyle name="Note 2 2 2 3 3 2 3" xfId="26269" xr:uid="{76B915B7-7DFE-47EC-A939-F9B2AC6E474E}"/>
    <cellStyle name="Note 2 2 2 3 3 3" xfId="12383" xr:uid="{775ECA2A-02EA-41DB-BE43-E779993D5FCA}"/>
    <cellStyle name="Note 2 2 2 3 3 3 2" xfId="18975" xr:uid="{96F0B4F9-29D3-4449-9788-2DADCD8C40E0}"/>
    <cellStyle name="Note 2 2 2 3 3 3 2 2" xfId="34704" xr:uid="{32A9F3FF-5B80-4C9C-9D5C-8DF92AE41446}"/>
    <cellStyle name="Note 2 2 2 3 3 3 3" xfId="28509" xr:uid="{2AB64829-F3F3-48B1-B89A-F515965A52B2}"/>
    <cellStyle name="Note 2 2 2 3 3 4" xfId="13504" xr:uid="{31E92626-0668-4059-8DA0-8D068DAAC632}"/>
    <cellStyle name="Note 2 2 2 3 3 4 2" xfId="20091" xr:uid="{28A9093B-5CC4-40AE-BEF6-3D0C38B6C860}"/>
    <cellStyle name="Note 2 2 2 3 3 4 2 2" xfId="35820" xr:uid="{82252119-9108-46AB-9B36-07DDEC772960}"/>
    <cellStyle name="Note 2 2 2 3 3 4 3" xfId="29626" xr:uid="{CE9C70B5-B39D-4D94-B0E8-29D157211BBC}"/>
    <cellStyle name="Note 2 2 2 3 3 5" xfId="15920" xr:uid="{DDFD96EA-91C7-4F73-8B52-8F24AF67DBB5}"/>
    <cellStyle name="Note 2 2 2 3 3 5 2" xfId="31649" xr:uid="{DB7B1FC8-90E5-48F9-9FB7-59830E126F68}"/>
    <cellStyle name="Note 2 2 2 3 3 6" xfId="23441" xr:uid="{D958F992-59B3-4757-97D1-0A6D201C463C}"/>
    <cellStyle name="Note 2 2 2 3 3 6 2" xfId="39096" xr:uid="{66C31055-88D5-4495-9BFF-16748DE7A8C4}"/>
    <cellStyle name="Note 2 2 2 3 3 7" xfId="25347" xr:uid="{3272E4F4-1B4D-44F0-B041-1E2F5AE64E6E}"/>
    <cellStyle name="Note 2 2 2 3 3 8" xfId="41407" xr:uid="{9A2C4E8D-B142-4938-BE47-30200CB60858}"/>
    <cellStyle name="Note 2 2 2 3 3 9" xfId="41408" xr:uid="{51FA1805-D591-4CEE-BD59-0E23A509D0C2}"/>
    <cellStyle name="Note 2 2 2 3 4" xfId="10362" xr:uid="{C6892E84-708D-4900-B744-C65C88367688}"/>
    <cellStyle name="Note 2 2 2 3 4 2" xfId="17035" xr:uid="{C594C3B4-D2A5-4502-9E59-5079CE54BF03}"/>
    <cellStyle name="Note 2 2 2 3 4 2 2" xfId="32764" xr:uid="{33BC0F3F-A68C-4C91-B674-FED2CAFE8BAA}"/>
    <cellStyle name="Note 2 2 2 3 4 3" xfId="26531" xr:uid="{2503E845-1389-4CB6-B3D2-E8BB7006EF51}"/>
    <cellStyle name="Note 2 2 2 3 5" xfId="9602" xr:uid="{3E218FCC-13A8-4420-83A2-866616E63ACC}"/>
    <cellStyle name="Note 2 2 2 3 5 2" xfId="16350" xr:uid="{86F60F91-13E7-48C8-9222-18E17A9F9A23}"/>
    <cellStyle name="Note 2 2 2 3 5 2 2" xfId="32079" xr:uid="{6018C8BE-9033-4CCE-9FF6-0DB662B46CCB}"/>
    <cellStyle name="Note 2 2 2 3 5 3" xfId="25832" xr:uid="{E55DAE4E-4320-41CE-BA64-805D3700FF4F}"/>
    <cellStyle name="Note 2 2 2 3 6" xfId="12963" xr:uid="{BEEDC266-EDD0-4F2E-90B2-2C8BD86B507E}"/>
    <cellStyle name="Note 2 2 2 3 6 2" xfId="19550" xr:uid="{FA28A70A-8B2F-4C53-8E38-A69B07C35DF2}"/>
    <cellStyle name="Note 2 2 2 3 6 2 2" xfId="35279" xr:uid="{CBB28807-D024-4DA3-8436-C1BF1B8BE1C9}"/>
    <cellStyle name="Note 2 2 2 3 6 3" xfId="29085" xr:uid="{430C9868-7DAC-4EA6-8DBB-B2C8D8B936F7}"/>
    <cellStyle name="Note 2 2 2 3 7" xfId="14199" xr:uid="{64A1F3F2-A452-42DB-B8E2-61522A5B7BE7}"/>
    <cellStyle name="Note 2 2 2 3 7 2" xfId="30319" xr:uid="{0738DDD1-EEE6-4A8A-8684-59F04204E5CE}"/>
    <cellStyle name="Note 2 2 2 3 8" xfId="22368" xr:uid="{96447165-8D92-4162-A2E1-9B9025C16488}"/>
    <cellStyle name="Note 2 2 2 3 8 2" xfId="38025" xr:uid="{C239E032-B3BF-4CD9-B355-A2174A98CFAE}"/>
    <cellStyle name="Note 2 2 2 3 9" xfId="24356" xr:uid="{1E86F395-D0F4-40CD-8F69-D6BE68E83B5B}"/>
    <cellStyle name="Note 2 2 2 4" xfId="7830" xr:uid="{54087AAE-3E61-4E24-9C14-72D3B38ED74D}"/>
    <cellStyle name="Note 2 2 2 4 10" xfId="41409" xr:uid="{AD4E5823-DB2C-40D3-A841-D79847F90A1B}"/>
    <cellStyle name="Note 2 2 2 4 11" xfId="41410" xr:uid="{2972518A-73C0-4308-A54F-E559B0EA474D}"/>
    <cellStyle name="Note 2 2 2 4 12" xfId="41411" xr:uid="{4F50E098-5C2E-46DE-B1BB-6C8C0289DE82}"/>
    <cellStyle name="Note 2 2 2 4 13" xfId="41412" xr:uid="{DE22D3FD-3789-4C76-897E-37F123B44A12}"/>
    <cellStyle name="Note 2 2 2 4 2" xfId="7831" xr:uid="{B3C9BE3C-A2FB-4877-BFA4-A4CF202B307C}"/>
    <cellStyle name="Note 2 2 2 4 2 10" xfId="41413" xr:uid="{3E950005-5957-49EE-9929-0A7EEB561B0F}"/>
    <cellStyle name="Note 2 2 2 4 2 11" xfId="41414" xr:uid="{1F8AEA90-5384-4D78-9CA6-694F166244A6}"/>
    <cellStyle name="Note 2 2 2 4 2 12" xfId="41415" xr:uid="{7F673C1E-20B3-484B-AA9A-0502818E3AAC}"/>
    <cellStyle name="Note 2 2 2 4 2 2" xfId="9120" xr:uid="{F6633F94-6B3B-4F5B-A4B9-602522CCC22F}"/>
    <cellStyle name="Note 2 2 2 4 2 2 10" xfId="41416" xr:uid="{3D155055-BEDB-4759-B17C-CF7352B0E1D7}"/>
    <cellStyle name="Note 2 2 2 4 2 2 11" xfId="41417" xr:uid="{DE88BF10-BEC6-4803-AC7F-493F19113D56}"/>
    <cellStyle name="Note 2 2 2 4 2 2 2" xfId="10097" xr:uid="{22DEF437-05E7-4566-8CA4-C0A307213171}"/>
    <cellStyle name="Note 2 2 2 4 2 2 2 2" xfId="16780" xr:uid="{E18A9F05-DAD8-442E-8293-A1DC72F244E1}"/>
    <cellStyle name="Note 2 2 2 4 2 2 2 2 2" xfId="32509" xr:uid="{39790E88-ED89-477D-97FA-E0731E7D7848}"/>
    <cellStyle name="Note 2 2 2 4 2 2 2 3" xfId="26266" xr:uid="{1D0085B6-7DB2-47F4-B64B-CE9EAF421705}"/>
    <cellStyle name="Note 2 2 2 4 2 2 3" xfId="12386" xr:uid="{DC3E5202-8C71-4F65-B239-5ACC37736F7C}"/>
    <cellStyle name="Note 2 2 2 4 2 2 3 2" xfId="18978" xr:uid="{43AF69B0-C54F-4592-A069-BA1C15EE485F}"/>
    <cellStyle name="Note 2 2 2 4 2 2 3 2 2" xfId="34707" xr:uid="{247D53AE-776A-4819-9D13-BC0EE372F201}"/>
    <cellStyle name="Note 2 2 2 4 2 2 3 3" xfId="28512" xr:uid="{930C7A39-6B45-4656-B010-051CA1B5AA5F}"/>
    <cellStyle name="Note 2 2 2 4 2 2 4" xfId="13507" xr:uid="{2293864F-8CC2-4E76-9F5C-C460BD13DBCA}"/>
    <cellStyle name="Note 2 2 2 4 2 2 4 2" xfId="20094" xr:uid="{0411D7A9-098F-4AC9-8F4A-D830BA45A7C6}"/>
    <cellStyle name="Note 2 2 2 4 2 2 4 2 2" xfId="35823" xr:uid="{CF72E246-21CE-4279-BD73-72E75DA64D63}"/>
    <cellStyle name="Note 2 2 2 4 2 2 4 3" xfId="29629" xr:uid="{2D4DCE94-F8F9-432E-A6F8-0FD00C8F2021}"/>
    <cellStyle name="Note 2 2 2 4 2 2 5" xfId="15923" xr:uid="{9D299B7A-43D9-406D-A306-9A2F8D05A8BF}"/>
    <cellStyle name="Note 2 2 2 4 2 2 5 2" xfId="31652" xr:uid="{1004A209-145A-4CB0-BEC2-2BD84F579DCF}"/>
    <cellStyle name="Note 2 2 2 4 2 2 6" xfId="23444" xr:uid="{2AFEC414-5901-4AD7-8CB9-2BCE6BE6EFCF}"/>
    <cellStyle name="Note 2 2 2 4 2 2 6 2" xfId="39099" xr:uid="{599352D4-9B1C-4044-AE2D-6F5002C365EC}"/>
    <cellStyle name="Note 2 2 2 4 2 2 7" xfId="25350" xr:uid="{3B497992-BEF9-4357-A208-88A588D94126}"/>
    <cellStyle name="Note 2 2 2 4 2 2 8" xfId="41418" xr:uid="{90633E45-60C7-4BB0-8270-223A0C60111D}"/>
    <cellStyle name="Note 2 2 2 4 2 2 9" xfId="41419" xr:uid="{298206C1-C7AB-487F-854E-EABEE253FB56}"/>
    <cellStyle name="Note 2 2 2 4 2 3" xfId="10924" xr:uid="{B1F21EC6-671E-4810-B31A-98FF03846DEA}"/>
    <cellStyle name="Note 2 2 2 4 2 3 2" xfId="17551" xr:uid="{2BB77B3A-87BA-4830-8D0A-D962F4D92AA1}"/>
    <cellStyle name="Note 2 2 2 4 2 3 2 2" xfId="33280" xr:uid="{76866510-5F31-4785-A4D0-6782E9BC8315}"/>
    <cellStyle name="Note 2 2 2 4 2 3 3" xfId="27075" xr:uid="{DB31DC0E-5890-4B78-BFED-B4488B9064BC}"/>
    <cellStyle name="Note 2 2 2 4 2 4" xfId="10756" xr:uid="{53F1D9E3-ECBD-4F03-B8E0-ADA6FF865B6D}"/>
    <cellStyle name="Note 2 2 2 4 2 4 2" xfId="17399" xr:uid="{D1E477DC-12F2-4139-ABB9-9D0B51D316B0}"/>
    <cellStyle name="Note 2 2 2 4 2 4 2 2" xfId="33128" xr:uid="{E026E476-BD22-44C8-9FD9-009CAC8E106D}"/>
    <cellStyle name="Note 2 2 2 4 2 4 3" xfId="26921" xr:uid="{BE4CA279-F3E5-4D20-8E61-A86703E70080}"/>
    <cellStyle name="Note 2 2 2 4 2 5" xfId="12966" xr:uid="{6444E0B3-EAE5-45D5-BA81-803D9D6B198D}"/>
    <cellStyle name="Note 2 2 2 4 2 5 2" xfId="19553" xr:uid="{0F221098-8472-4EF5-8DFD-F93CCD45E723}"/>
    <cellStyle name="Note 2 2 2 4 2 5 2 2" xfId="35282" xr:uid="{E5BEC3D1-397C-4F02-B5BD-7F7EC009CF2E}"/>
    <cellStyle name="Note 2 2 2 4 2 5 3" xfId="29088" xr:uid="{C5AF8678-11D4-457C-A6DE-77376F02B3CF}"/>
    <cellStyle name="Note 2 2 2 4 2 6" xfId="14196" xr:uid="{9A7F40B9-B4A9-4369-BDAC-A86A9C80C505}"/>
    <cellStyle name="Note 2 2 2 4 2 6 2" xfId="30316" xr:uid="{F552789C-7A9D-4B17-A896-3AD594826E2D}"/>
    <cellStyle name="Note 2 2 2 4 2 7" xfId="22371" xr:uid="{4EB630BF-FDAA-4502-8DF7-8F679035CBE0}"/>
    <cellStyle name="Note 2 2 2 4 2 7 2" xfId="38028" xr:uid="{E466DECC-FCE8-4437-AE82-5CD5CE23E1D2}"/>
    <cellStyle name="Note 2 2 2 4 2 8" xfId="24359" xr:uid="{ABDB0554-3C18-4540-B1B6-D944AECE9304}"/>
    <cellStyle name="Note 2 2 2 4 2 9" xfId="41420" xr:uid="{DF432A6E-64A4-4007-B51C-49CE217A33EB}"/>
    <cellStyle name="Note 2 2 2 4 3" xfId="9119" xr:uid="{7FE425F4-7553-4E40-8562-99F56B8F4D5E}"/>
    <cellStyle name="Note 2 2 2 4 3 10" xfId="41421" xr:uid="{21DA6230-5C33-496D-9484-83D47444D118}"/>
    <cellStyle name="Note 2 2 2 4 3 11" xfId="41422" xr:uid="{2FA8B264-1148-46E7-ADE2-11E1D345A6F4}"/>
    <cellStyle name="Note 2 2 2 4 3 2" xfId="10098" xr:uid="{00406E40-CD5A-45B0-85A5-125C4D23152D}"/>
    <cellStyle name="Note 2 2 2 4 3 2 2" xfId="16781" xr:uid="{9055C80B-CAE9-4D18-8E28-3B37B4E55FE3}"/>
    <cellStyle name="Note 2 2 2 4 3 2 2 2" xfId="32510" xr:uid="{B64584CD-81B1-4FB8-AD24-17F47AE85B73}"/>
    <cellStyle name="Note 2 2 2 4 3 2 3" xfId="26267" xr:uid="{FDF29F29-45E1-4B08-98F5-39B009A081C2}"/>
    <cellStyle name="Note 2 2 2 4 3 3" xfId="12385" xr:uid="{85B912EB-6233-4FC5-BA21-E25700311C1F}"/>
    <cellStyle name="Note 2 2 2 4 3 3 2" xfId="18977" xr:uid="{85BB9B5B-9628-484B-8DB9-0C38465A5AC1}"/>
    <cellStyle name="Note 2 2 2 4 3 3 2 2" xfId="34706" xr:uid="{BBC04A6A-C651-4C11-AEB1-2AED93B2D0E5}"/>
    <cellStyle name="Note 2 2 2 4 3 3 3" xfId="28511" xr:uid="{9C07F280-81EB-487F-9BDE-534EBCD69DAD}"/>
    <cellStyle name="Note 2 2 2 4 3 4" xfId="13506" xr:uid="{BD11361D-5763-4470-9801-29E83AF20429}"/>
    <cellStyle name="Note 2 2 2 4 3 4 2" xfId="20093" xr:uid="{67BD99E1-D870-4825-AC14-282B3D5292F9}"/>
    <cellStyle name="Note 2 2 2 4 3 4 2 2" xfId="35822" xr:uid="{F9A48F2B-80AF-4661-821C-204E6CC4D7E8}"/>
    <cellStyle name="Note 2 2 2 4 3 4 3" xfId="29628" xr:uid="{9CBCE257-C683-4E86-8A25-692EFDCE0C06}"/>
    <cellStyle name="Note 2 2 2 4 3 5" xfId="15922" xr:uid="{C343C3C4-87BD-47AD-A3EF-DBFFFA48C7A7}"/>
    <cellStyle name="Note 2 2 2 4 3 5 2" xfId="31651" xr:uid="{123FC041-B274-4C66-81FC-53007EC4BD75}"/>
    <cellStyle name="Note 2 2 2 4 3 6" xfId="23443" xr:uid="{ED341601-334C-4F5C-A977-691C3D137677}"/>
    <cellStyle name="Note 2 2 2 4 3 6 2" xfId="39098" xr:uid="{EC986478-5A6F-43FE-B527-16CA88C44327}"/>
    <cellStyle name="Note 2 2 2 4 3 7" xfId="25349" xr:uid="{EB4655F9-3B2F-4F15-83E9-A8663C75ADD3}"/>
    <cellStyle name="Note 2 2 2 4 3 8" xfId="41423" xr:uid="{2AB630CF-6BF4-45B3-9A16-4E916CE83942}"/>
    <cellStyle name="Note 2 2 2 4 3 9" xfId="41424" xr:uid="{25D82B32-D017-4FF7-816A-0019A85049B5}"/>
    <cellStyle name="Note 2 2 2 4 4" xfId="10920" xr:uid="{40EEB4A9-E7FF-4B64-8D08-84748F25676E}"/>
    <cellStyle name="Note 2 2 2 4 4 2" xfId="17547" xr:uid="{2CE98803-8D13-4870-8858-133E01F02C61}"/>
    <cellStyle name="Note 2 2 2 4 4 2 2" xfId="33276" xr:uid="{EB403798-7971-4C9E-AE80-DFE8791EF61E}"/>
    <cellStyle name="Note 2 2 2 4 4 3" xfId="27071" xr:uid="{60648ECF-5699-4ABE-B0AE-03EDE04C79B7}"/>
    <cellStyle name="Note 2 2 2 4 5" xfId="11094" xr:uid="{4E5B4655-B760-4EEF-AED1-A0816E9840D2}"/>
    <cellStyle name="Note 2 2 2 4 5 2" xfId="17704" xr:uid="{2F3F2242-2823-484D-AD9E-BC9FBAAE406E}"/>
    <cellStyle name="Note 2 2 2 4 5 2 2" xfId="33433" xr:uid="{3B21FD28-4D6D-477F-898D-40BDFC0522B9}"/>
    <cellStyle name="Note 2 2 2 4 5 3" xfId="27237" xr:uid="{22399DCD-24CF-41DF-869D-DA73F5EFE001}"/>
    <cellStyle name="Note 2 2 2 4 6" xfId="12965" xr:uid="{81919735-4330-41FB-B78A-D8F765062335}"/>
    <cellStyle name="Note 2 2 2 4 6 2" xfId="19552" xr:uid="{43762268-9358-45F6-8762-3B7350989BF1}"/>
    <cellStyle name="Note 2 2 2 4 6 2 2" xfId="35281" xr:uid="{50053350-5903-48F4-95F0-26E80A117901}"/>
    <cellStyle name="Note 2 2 2 4 6 3" xfId="29087" xr:uid="{0B66DE5B-8C5E-4141-AD18-04A7F886313E}"/>
    <cellStyle name="Note 2 2 2 4 7" xfId="14197" xr:uid="{ECF06935-4968-4987-8550-BAD77025BED7}"/>
    <cellStyle name="Note 2 2 2 4 7 2" xfId="30317" xr:uid="{42163850-B31F-4658-A3F2-D852F24A697A}"/>
    <cellStyle name="Note 2 2 2 4 8" xfId="22370" xr:uid="{B30092D7-928A-4408-A2A0-04201B794D93}"/>
    <cellStyle name="Note 2 2 2 4 8 2" xfId="38027" xr:uid="{C1818802-3F7F-4C81-8AF1-2DFD63043817}"/>
    <cellStyle name="Note 2 2 2 4 9" xfId="24358" xr:uid="{A46D5F4F-01F5-42CF-A88B-F9A4EB388AD3}"/>
    <cellStyle name="Note 2 2 2 5" xfId="7832" xr:uid="{A0B2D8EB-D64F-47D7-AE9A-4A3C9C2DDD9A}"/>
    <cellStyle name="Note 2 2 2 5 10" xfId="41425" xr:uid="{FA9E7830-E8BF-4D53-A9DB-E50D20DC4D17}"/>
    <cellStyle name="Note 2 2 2 5 11" xfId="41426" xr:uid="{7CDC911E-E446-41E6-B4DD-D1F06CC54E24}"/>
    <cellStyle name="Note 2 2 2 5 12" xfId="41427" xr:uid="{16737C25-21B0-407F-ADB7-3073B6F498D5}"/>
    <cellStyle name="Note 2 2 2 5 13" xfId="41428" xr:uid="{FFE7606E-EEA7-47E1-A6A1-7B9B523D6352}"/>
    <cellStyle name="Note 2 2 2 5 2" xfId="7833" xr:uid="{1CF8A727-D54E-4CC2-AA64-8CF9973EF4E6}"/>
    <cellStyle name="Note 2 2 2 5 2 10" xfId="41429" xr:uid="{AABBE654-8AE8-47A0-8D82-7E79253D83EE}"/>
    <cellStyle name="Note 2 2 2 5 2 11" xfId="41430" xr:uid="{A2ED2BBC-3047-4FB0-846D-EAC697E0919E}"/>
    <cellStyle name="Note 2 2 2 5 2 12" xfId="41431" xr:uid="{29F31CC1-07BB-4BC0-B742-0DA0E923A19E}"/>
    <cellStyle name="Note 2 2 2 5 2 2" xfId="9122" xr:uid="{C6474B4A-B063-45B8-9AB0-9732206D6B18}"/>
    <cellStyle name="Note 2 2 2 5 2 2 10" xfId="41432" xr:uid="{D32B709F-01A9-4218-A088-721A3BD3349C}"/>
    <cellStyle name="Note 2 2 2 5 2 2 11" xfId="41433" xr:uid="{DE2C070A-3A26-4583-BE47-16042419288A}"/>
    <cellStyle name="Note 2 2 2 5 2 2 2" xfId="10095" xr:uid="{02090D05-4094-4E92-9316-198D7F79D222}"/>
    <cellStyle name="Note 2 2 2 5 2 2 2 2" xfId="16778" xr:uid="{6F13D29A-3113-4375-8F34-B8D2E5AD5C52}"/>
    <cellStyle name="Note 2 2 2 5 2 2 2 2 2" xfId="32507" xr:uid="{598AB1D8-01DD-489E-9FEB-5AE71855FEBD}"/>
    <cellStyle name="Note 2 2 2 5 2 2 2 3" xfId="26264" xr:uid="{9CD61417-2766-4A44-9266-D64A56433CB4}"/>
    <cellStyle name="Note 2 2 2 5 2 2 3" xfId="12388" xr:uid="{9D81F28F-D6CE-49E4-9763-595822DE6CB2}"/>
    <cellStyle name="Note 2 2 2 5 2 2 3 2" xfId="18980" xr:uid="{CCB45A25-8C90-490B-8C4A-9A785F392678}"/>
    <cellStyle name="Note 2 2 2 5 2 2 3 2 2" xfId="34709" xr:uid="{03488247-7204-49B9-A5F4-221618E740CD}"/>
    <cellStyle name="Note 2 2 2 5 2 2 3 3" xfId="28514" xr:uid="{C0610FDE-BC95-499C-AA9A-A0FCEC06BAFF}"/>
    <cellStyle name="Note 2 2 2 5 2 2 4" xfId="13509" xr:uid="{771393DD-FDB3-40BF-905F-020BEBF1CCEE}"/>
    <cellStyle name="Note 2 2 2 5 2 2 4 2" xfId="20096" xr:uid="{B2002765-2CDE-4FB7-A872-CEF223788150}"/>
    <cellStyle name="Note 2 2 2 5 2 2 4 2 2" xfId="35825" xr:uid="{E5201A01-77E7-4362-90D6-602DC9CD1031}"/>
    <cellStyle name="Note 2 2 2 5 2 2 4 3" xfId="29631" xr:uid="{FC590C2B-3113-48ED-A761-02CE2C1BA4B9}"/>
    <cellStyle name="Note 2 2 2 5 2 2 5" xfId="15925" xr:uid="{60DA1F54-0316-4C65-9A24-3DFC30F2EF06}"/>
    <cellStyle name="Note 2 2 2 5 2 2 5 2" xfId="31654" xr:uid="{15D79886-0110-4D72-ABF9-97C04AA3F050}"/>
    <cellStyle name="Note 2 2 2 5 2 2 6" xfId="23446" xr:uid="{50B0A650-A5BC-47D5-979B-1495F04AEADA}"/>
    <cellStyle name="Note 2 2 2 5 2 2 6 2" xfId="39101" xr:uid="{8D365D03-1120-4E4D-8618-5BFF86E49FC4}"/>
    <cellStyle name="Note 2 2 2 5 2 2 7" xfId="25352" xr:uid="{BC253EE5-2BA3-436D-93EE-074BD29F306F}"/>
    <cellStyle name="Note 2 2 2 5 2 2 8" xfId="41434" xr:uid="{5C31CA92-84D2-4BFB-BEB5-501F388604C0}"/>
    <cellStyle name="Note 2 2 2 5 2 2 9" xfId="41435" xr:uid="{14975638-EB49-4D2B-A7B9-A44D32AAF473}"/>
    <cellStyle name="Note 2 2 2 5 2 3" xfId="10923" xr:uid="{CB82A2FB-A0CF-48AA-AD6F-4A17140E891B}"/>
    <cellStyle name="Note 2 2 2 5 2 3 2" xfId="17550" xr:uid="{9BB5F5D9-9F50-4A95-8FA8-7DADEE655574}"/>
    <cellStyle name="Note 2 2 2 5 2 3 2 2" xfId="33279" xr:uid="{D305CC33-4741-47F7-8C41-5958E8E9193C}"/>
    <cellStyle name="Note 2 2 2 5 2 3 3" xfId="27074" xr:uid="{2B141776-039F-49DD-9AA2-C1F1061FC0AB}"/>
    <cellStyle name="Note 2 2 2 5 2 4" xfId="10383" xr:uid="{D40EC549-4B40-467D-B3CA-D176C5516A54}"/>
    <cellStyle name="Note 2 2 2 5 2 4 2" xfId="17054" xr:uid="{12CA0586-2280-4682-B330-C9663CE6DB8B}"/>
    <cellStyle name="Note 2 2 2 5 2 4 2 2" xfId="32783" xr:uid="{599858E7-E609-4570-A7F1-E0DF54851F68}"/>
    <cellStyle name="Note 2 2 2 5 2 4 3" xfId="26551" xr:uid="{3D2F7E40-CB46-4DAE-B985-B7F287BB7DA4}"/>
    <cellStyle name="Note 2 2 2 5 2 5" xfId="12968" xr:uid="{81981809-6E6C-4E64-8521-3C4A2CACC9B8}"/>
    <cellStyle name="Note 2 2 2 5 2 5 2" xfId="19555" xr:uid="{C205C91E-0463-4C11-A239-858AAEB4C098}"/>
    <cellStyle name="Note 2 2 2 5 2 5 2 2" xfId="35284" xr:uid="{FA6E3CC7-5D18-4C5B-AE8D-6C03873B96EA}"/>
    <cellStyle name="Note 2 2 2 5 2 5 3" xfId="29090" xr:uid="{F874AF86-F7B5-428E-9B3C-3B91F6A93F55}"/>
    <cellStyle name="Note 2 2 2 5 2 6" xfId="14194" xr:uid="{4A7E689A-2EED-465F-8F80-FFF1D22EB015}"/>
    <cellStyle name="Note 2 2 2 5 2 6 2" xfId="30314" xr:uid="{BF417412-E436-4124-86AB-91C01C842A7A}"/>
    <cellStyle name="Note 2 2 2 5 2 7" xfId="22373" xr:uid="{A1725409-F493-486D-B737-C339F5CAA56B}"/>
    <cellStyle name="Note 2 2 2 5 2 7 2" xfId="38030" xr:uid="{AF784E03-01BF-44DA-87D0-169FE778B84B}"/>
    <cellStyle name="Note 2 2 2 5 2 8" xfId="24361" xr:uid="{BBDA00D4-44A7-4BFB-B52F-0A44EEAA4DE3}"/>
    <cellStyle name="Note 2 2 2 5 2 9" xfId="41436" xr:uid="{CCFCA5B2-0992-4395-9FF0-6A025BA98628}"/>
    <cellStyle name="Note 2 2 2 5 3" xfId="9121" xr:uid="{AF6A01EF-6487-46DE-9013-2DEB18DAA4BA}"/>
    <cellStyle name="Note 2 2 2 5 3 10" xfId="41437" xr:uid="{4B8CCA02-715F-4D1E-8CF7-C426B8C7060A}"/>
    <cellStyle name="Note 2 2 2 5 3 11" xfId="41438" xr:uid="{94C8037F-1190-41C5-A665-1D1EE1F468C3}"/>
    <cellStyle name="Note 2 2 2 5 3 2" xfId="10096" xr:uid="{304E9D1B-3A55-4B0A-AB92-1E83903B5B78}"/>
    <cellStyle name="Note 2 2 2 5 3 2 2" xfId="16779" xr:uid="{1D338ED5-5B6E-498C-AAA9-7F14579A96E0}"/>
    <cellStyle name="Note 2 2 2 5 3 2 2 2" xfId="32508" xr:uid="{A90C6B6D-7F67-4996-81A6-2943C4CB887D}"/>
    <cellStyle name="Note 2 2 2 5 3 2 3" xfId="26265" xr:uid="{CFC5A801-1EFE-43CD-AB4D-3CE1F4D76F99}"/>
    <cellStyle name="Note 2 2 2 5 3 3" xfId="12387" xr:uid="{DDEC9EAD-7639-4A81-B770-EC64A32F0CCB}"/>
    <cellStyle name="Note 2 2 2 5 3 3 2" xfId="18979" xr:uid="{D696EB9A-E386-4EBC-AE50-FA099CF0A05F}"/>
    <cellStyle name="Note 2 2 2 5 3 3 2 2" xfId="34708" xr:uid="{4C9E1DEE-9A14-4BC2-A87A-ABA72D9F6001}"/>
    <cellStyle name="Note 2 2 2 5 3 3 3" xfId="28513" xr:uid="{44B0223D-F9E4-4838-AFDD-7ACE98590F9A}"/>
    <cellStyle name="Note 2 2 2 5 3 4" xfId="13508" xr:uid="{7FCF238C-AB96-44D6-BC7B-BAB75D2E3E5E}"/>
    <cellStyle name="Note 2 2 2 5 3 4 2" xfId="20095" xr:uid="{E8281ED4-1118-4E2C-A436-1DD072A593E3}"/>
    <cellStyle name="Note 2 2 2 5 3 4 2 2" xfId="35824" xr:uid="{DC8C8D01-A05B-471D-90D5-D8FD26C69E3C}"/>
    <cellStyle name="Note 2 2 2 5 3 4 3" xfId="29630" xr:uid="{506D77E1-E30C-4EEB-89EB-1D04C99B317A}"/>
    <cellStyle name="Note 2 2 2 5 3 5" xfId="15924" xr:uid="{E314817D-DE8D-4D12-A199-C5FC24BCCA00}"/>
    <cellStyle name="Note 2 2 2 5 3 5 2" xfId="31653" xr:uid="{BFA5240A-0AA6-4895-AA64-FCF87F1C8764}"/>
    <cellStyle name="Note 2 2 2 5 3 6" xfId="23445" xr:uid="{56979F5E-73D2-428F-9743-CB57A5969D79}"/>
    <cellStyle name="Note 2 2 2 5 3 6 2" xfId="39100" xr:uid="{926185A5-33C9-49D1-8687-4AEC15F136AE}"/>
    <cellStyle name="Note 2 2 2 5 3 7" xfId="25351" xr:uid="{9DC943CC-411D-41FA-B6D6-A9E1433A44E2}"/>
    <cellStyle name="Note 2 2 2 5 3 8" xfId="41439" xr:uid="{058BE7E5-4907-4995-B9FD-C6F0285B4CA1}"/>
    <cellStyle name="Note 2 2 2 5 3 9" xfId="41440" xr:uid="{496E636D-542F-4639-B0DB-C5C6131D81C9}"/>
    <cellStyle name="Note 2 2 2 5 4" xfId="10360" xr:uid="{25D9BBFE-2469-479F-AB28-C8D2927B38CB}"/>
    <cellStyle name="Note 2 2 2 5 4 2" xfId="17033" xr:uid="{8CB00DC9-BD1E-4CFA-B30D-DA393F6A3CB8}"/>
    <cellStyle name="Note 2 2 2 5 4 2 2" xfId="32762" xr:uid="{A392CBC4-8CA7-4AEB-B1C8-030C4C53CE9F}"/>
    <cellStyle name="Note 2 2 2 5 4 3" xfId="26529" xr:uid="{DBFD672E-806F-486B-B85D-E8956C6B46D7}"/>
    <cellStyle name="Note 2 2 2 5 5" xfId="10789" xr:uid="{5AAF88F0-49C3-4640-BDB6-D7F69EDEF47C}"/>
    <cellStyle name="Note 2 2 2 5 5 2" xfId="17430" xr:uid="{C365B18D-08D1-4F04-90EC-71FB591A6DE7}"/>
    <cellStyle name="Note 2 2 2 5 5 2 2" xfId="33159" xr:uid="{08ECAAF9-D073-4CB7-9BDA-1E6EAEBA8C3A}"/>
    <cellStyle name="Note 2 2 2 5 5 3" xfId="26954" xr:uid="{589EBF6B-A2DD-4DC5-A8E8-DBD8DB6A37E8}"/>
    <cellStyle name="Note 2 2 2 5 6" xfId="12967" xr:uid="{FCE8E13F-BDD5-4B57-A801-B451832713D2}"/>
    <cellStyle name="Note 2 2 2 5 6 2" xfId="19554" xr:uid="{9FC65C24-E3F8-4451-8525-292A5BE6E6E1}"/>
    <cellStyle name="Note 2 2 2 5 6 2 2" xfId="35283" xr:uid="{DB48D4A4-9EFE-4EE4-A602-2AF0BA8F8121}"/>
    <cellStyle name="Note 2 2 2 5 6 3" xfId="29089" xr:uid="{415C629D-844A-4C52-9F6E-AD43C3278B7A}"/>
    <cellStyle name="Note 2 2 2 5 7" xfId="14195" xr:uid="{E268D8CF-A46D-4814-AD39-1113AA4380BC}"/>
    <cellStyle name="Note 2 2 2 5 7 2" xfId="30315" xr:uid="{2927C18A-9773-4F14-8DB1-565BCA6AF701}"/>
    <cellStyle name="Note 2 2 2 5 8" xfId="22372" xr:uid="{D492CC63-364B-46BA-B1A7-E1D7A604D50F}"/>
    <cellStyle name="Note 2 2 2 5 8 2" xfId="38029" xr:uid="{46C0ABD7-5B5B-4404-80EA-3838BF6294E2}"/>
    <cellStyle name="Note 2 2 2 5 9" xfId="24360" xr:uid="{D2F69282-484F-4A78-9F92-3713E191C053}"/>
    <cellStyle name="Note 2 2 2 6" xfId="7834" xr:uid="{59BF39E9-F107-4542-B0DF-A2E97FAAEE65}"/>
    <cellStyle name="Note 2 2 2 6 10" xfId="41441" xr:uid="{17EB9AB8-D4B6-4520-A157-16FD0A9655EE}"/>
    <cellStyle name="Note 2 2 2 6 11" xfId="41442" xr:uid="{218CAE5E-A37C-4266-962B-7A856A771B71}"/>
    <cellStyle name="Note 2 2 2 6 12" xfId="41443" xr:uid="{E3767581-1531-48B4-9456-6375EC4B1135}"/>
    <cellStyle name="Note 2 2 2 6 13" xfId="41444" xr:uid="{B5185ABB-6EFD-484F-A999-39FD407F275C}"/>
    <cellStyle name="Note 2 2 2 6 2" xfId="7835" xr:uid="{9901DF8E-EA0E-4F4C-B881-843A9E2A799C}"/>
    <cellStyle name="Note 2 2 2 6 2 10" xfId="41445" xr:uid="{85B158CC-39E6-40AC-B137-424C473A011D}"/>
    <cellStyle name="Note 2 2 2 6 2 11" xfId="41446" xr:uid="{6B8203FD-7313-45F0-8B95-CDF09D9BCD22}"/>
    <cellStyle name="Note 2 2 2 6 2 12" xfId="41447" xr:uid="{E593D925-F52C-4E46-B769-69453AAD6FCA}"/>
    <cellStyle name="Note 2 2 2 6 2 2" xfId="9124" xr:uid="{3E75F43F-AB88-4F59-B731-97287B592D01}"/>
    <cellStyle name="Note 2 2 2 6 2 2 10" xfId="41448" xr:uid="{033FBA39-3736-4972-B4A8-CD1BB57F87A9}"/>
    <cellStyle name="Note 2 2 2 6 2 2 11" xfId="41449" xr:uid="{9018DD23-DCF8-47F8-AB22-CEB089ADA57B}"/>
    <cellStyle name="Note 2 2 2 6 2 2 2" xfId="10093" xr:uid="{53A7EA56-240E-40B2-97CB-6CF9FA139486}"/>
    <cellStyle name="Note 2 2 2 6 2 2 2 2" xfId="16776" xr:uid="{22FC1BFB-24ED-43FF-9042-569AC932B29F}"/>
    <cellStyle name="Note 2 2 2 6 2 2 2 2 2" xfId="32505" xr:uid="{0597BE5C-E740-4A86-B72F-A4E0068FEF90}"/>
    <cellStyle name="Note 2 2 2 6 2 2 2 3" xfId="26262" xr:uid="{424BF281-D348-45FD-8643-6067C44DC2CD}"/>
    <cellStyle name="Note 2 2 2 6 2 2 3" xfId="12390" xr:uid="{6A789AA9-A17D-49D7-B350-49DB1A9DDFF1}"/>
    <cellStyle name="Note 2 2 2 6 2 2 3 2" xfId="18982" xr:uid="{8D668B49-A11F-4393-A6A3-01173E91FE78}"/>
    <cellStyle name="Note 2 2 2 6 2 2 3 2 2" xfId="34711" xr:uid="{D74D88F6-CE16-4E80-A97E-8EE68AC99982}"/>
    <cellStyle name="Note 2 2 2 6 2 2 3 3" xfId="28516" xr:uid="{3C4F77ED-B526-4C3B-BD26-367D6418221E}"/>
    <cellStyle name="Note 2 2 2 6 2 2 4" xfId="13511" xr:uid="{B6FA7579-A64E-40EE-93F4-BC436A46BC98}"/>
    <cellStyle name="Note 2 2 2 6 2 2 4 2" xfId="20098" xr:uid="{CE306343-C388-42E4-BE34-656C24F60A1F}"/>
    <cellStyle name="Note 2 2 2 6 2 2 4 2 2" xfId="35827" xr:uid="{F0965A8B-BF1E-4D91-AF3D-DBD5F414F845}"/>
    <cellStyle name="Note 2 2 2 6 2 2 4 3" xfId="29633" xr:uid="{C786FC65-7932-4340-85E6-7902F841A206}"/>
    <cellStyle name="Note 2 2 2 6 2 2 5" xfId="15927" xr:uid="{A114D908-1C2E-4645-AD1F-5345AFA3E27C}"/>
    <cellStyle name="Note 2 2 2 6 2 2 5 2" xfId="31656" xr:uid="{A60492A2-7322-44B8-88A1-2943D7B1F498}"/>
    <cellStyle name="Note 2 2 2 6 2 2 6" xfId="23448" xr:uid="{FFE5BF56-1CA8-489C-ABAB-18F7EB7B72B8}"/>
    <cellStyle name="Note 2 2 2 6 2 2 6 2" xfId="39103" xr:uid="{84CFBA17-89CF-4A81-9A41-A72CE945C344}"/>
    <cellStyle name="Note 2 2 2 6 2 2 7" xfId="25354" xr:uid="{578BDA3F-F010-4A02-AA4E-76EEC600F549}"/>
    <cellStyle name="Note 2 2 2 6 2 2 8" xfId="41450" xr:uid="{3929DEBF-BB43-4FDC-A54D-AA2FB0079D91}"/>
    <cellStyle name="Note 2 2 2 6 2 2 9" xfId="41451" xr:uid="{4550A92F-7181-4CF5-B8E2-2AB6755578C9}"/>
    <cellStyle name="Note 2 2 2 6 2 3" xfId="10921" xr:uid="{C803392B-E5B8-4B2A-BE21-BAF5A7AFB0E5}"/>
    <cellStyle name="Note 2 2 2 6 2 3 2" xfId="17548" xr:uid="{E4A18394-A4EF-4A75-8BAE-ED481F82CFF3}"/>
    <cellStyle name="Note 2 2 2 6 2 3 2 2" xfId="33277" xr:uid="{23004CB1-496A-4C29-BB00-E3E7C24E464D}"/>
    <cellStyle name="Note 2 2 2 6 2 3 3" xfId="27072" xr:uid="{453D9355-D605-4A12-859A-CC07CDA49F28}"/>
    <cellStyle name="Note 2 2 2 6 2 4" xfId="11660" xr:uid="{77407977-7B13-4447-A87C-5C9C808936D3}"/>
    <cellStyle name="Note 2 2 2 6 2 4 2" xfId="18264" xr:uid="{F6662D1E-B035-4499-AC8D-860B58F5503A}"/>
    <cellStyle name="Note 2 2 2 6 2 4 2 2" xfId="33993" xr:uid="{DDD33B66-AD1B-42C4-B355-53F6DAF6686E}"/>
    <cellStyle name="Note 2 2 2 6 2 4 3" xfId="27797" xr:uid="{6122F363-93D9-4DCC-AB29-88C449968EA1}"/>
    <cellStyle name="Note 2 2 2 6 2 5" xfId="12970" xr:uid="{A8DE2637-568C-4E4B-8F42-42FFB58455FB}"/>
    <cellStyle name="Note 2 2 2 6 2 5 2" xfId="19557" xr:uid="{E5D03D7E-0A86-4121-9E4A-15A802D16196}"/>
    <cellStyle name="Note 2 2 2 6 2 5 2 2" xfId="35286" xr:uid="{482EC987-EA81-4518-9306-720313F524DD}"/>
    <cellStyle name="Note 2 2 2 6 2 5 3" xfId="29092" xr:uid="{FE9E50F4-7953-4262-9C8C-DB6E54607F18}"/>
    <cellStyle name="Note 2 2 2 6 2 6" xfId="14192" xr:uid="{EA7CD62F-F68A-4CE1-8699-154166280257}"/>
    <cellStyle name="Note 2 2 2 6 2 6 2" xfId="30312" xr:uid="{18AC305A-3662-4588-A82B-95BB898AA2C5}"/>
    <cellStyle name="Note 2 2 2 6 2 7" xfId="22375" xr:uid="{97E3CB7D-A17F-4152-A144-36805C361D5C}"/>
    <cellStyle name="Note 2 2 2 6 2 7 2" xfId="38032" xr:uid="{1CE78DAC-9E2A-42CA-BFE0-A7B9D4FF5363}"/>
    <cellStyle name="Note 2 2 2 6 2 8" xfId="24363" xr:uid="{977A7469-2C54-4A2F-AB46-71E8BED860BB}"/>
    <cellStyle name="Note 2 2 2 6 2 9" xfId="41452" xr:uid="{AEA69C66-9A27-4F63-BD19-CECAB29A9401}"/>
    <cellStyle name="Note 2 2 2 6 3" xfId="9123" xr:uid="{7B7B2E2D-6F5D-44D9-B23A-0B38B05979E0}"/>
    <cellStyle name="Note 2 2 2 6 3 10" xfId="41453" xr:uid="{1C38932E-1033-4C18-8E83-72D71BE9833C}"/>
    <cellStyle name="Note 2 2 2 6 3 11" xfId="41454" xr:uid="{99703062-AA46-426A-A5D6-E31868505738}"/>
    <cellStyle name="Note 2 2 2 6 3 2" xfId="10094" xr:uid="{53DDCD93-5E95-491E-B3E5-EFCA9E5C62FB}"/>
    <cellStyle name="Note 2 2 2 6 3 2 2" xfId="16777" xr:uid="{190FFEEB-117F-4828-91E8-666D01A85082}"/>
    <cellStyle name="Note 2 2 2 6 3 2 2 2" xfId="32506" xr:uid="{6B02E4A5-115B-436B-9B4C-FDD25E271C88}"/>
    <cellStyle name="Note 2 2 2 6 3 2 3" xfId="26263" xr:uid="{406BCD0B-E377-4170-9030-C374C24C65B8}"/>
    <cellStyle name="Note 2 2 2 6 3 3" xfId="12389" xr:uid="{D309DDA7-C9D5-4D12-A3DF-A0D9787AEDEE}"/>
    <cellStyle name="Note 2 2 2 6 3 3 2" xfId="18981" xr:uid="{90200625-6BC4-47D2-9BBC-E5E429F93924}"/>
    <cellStyle name="Note 2 2 2 6 3 3 2 2" xfId="34710" xr:uid="{BA45FDC0-BE12-4AE2-9C25-7EBADCD9F522}"/>
    <cellStyle name="Note 2 2 2 6 3 3 3" xfId="28515" xr:uid="{709CFDDA-D859-4841-9C49-561AC1748649}"/>
    <cellStyle name="Note 2 2 2 6 3 4" xfId="13510" xr:uid="{EA7B73E2-3392-47E5-AB5C-290114280FDF}"/>
    <cellStyle name="Note 2 2 2 6 3 4 2" xfId="20097" xr:uid="{68CFA090-BFC7-4808-8BDF-B60863127563}"/>
    <cellStyle name="Note 2 2 2 6 3 4 2 2" xfId="35826" xr:uid="{2AE17650-68D2-49F7-846F-399D2EBD7207}"/>
    <cellStyle name="Note 2 2 2 6 3 4 3" xfId="29632" xr:uid="{FA09721D-41E5-421C-9D87-4820E9282A62}"/>
    <cellStyle name="Note 2 2 2 6 3 5" xfId="15926" xr:uid="{F5D475F4-AB01-4665-BEC1-0A3A147E0264}"/>
    <cellStyle name="Note 2 2 2 6 3 5 2" xfId="31655" xr:uid="{031F48F9-19C5-4811-A4B8-2F1B580C862B}"/>
    <cellStyle name="Note 2 2 2 6 3 6" xfId="23447" xr:uid="{6829CB21-8086-429A-B6E0-537239258821}"/>
    <cellStyle name="Note 2 2 2 6 3 6 2" xfId="39102" xr:uid="{8C730816-FAEB-4147-A402-56A8E777AF01}"/>
    <cellStyle name="Note 2 2 2 6 3 7" xfId="25353" xr:uid="{CBBEF228-F2F0-48F5-B158-1D039B0C1C44}"/>
    <cellStyle name="Note 2 2 2 6 3 8" xfId="41455" xr:uid="{9C6AA82C-E414-4548-9005-536E071CAF3B}"/>
    <cellStyle name="Note 2 2 2 6 3 9" xfId="41456" xr:uid="{BD9670BC-B2A1-4B16-AE1F-D4EC3962F12B}"/>
    <cellStyle name="Note 2 2 2 6 4" xfId="10349" xr:uid="{22E481CE-C0DD-4B09-A15C-62D9417F24F9}"/>
    <cellStyle name="Note 2 2 2 6 4 2" xfId="17022" xr:uid="{A47AC708-5D40-40D5-B3A8-0A5E0E63911C}"/>
    <cellStyle name="Note 2 2 2 6 4 2 2" xfId="32751" xr:uid="{2497174F-08CF-4F6E-9E85-BA155FF10BBF}"/>
    <cellStyle name="Note 2 2 2 6 4 3" xfId="26518" xr:uid="{2EC830D3-F3C4-47F4-9E73-C76872F4D2EA}"/>
    <cellStyle name="Note 2 2 2 6 5" xfId="12054" xr:uid="{833A74E2-A9A6-4872-A1D8-01994C44FB9C}"/>
    <cellStyle name="Note 2 2 2 6 5 2" xfId="18654" xr:uid="{ED35F134-5CAD-4D96-BD29-F680F1D07AC0}"/>
    <cellStyle name="Note 2 2 2 6 5 2 2" xfId="34383" xr:uid="{240D5BAC-C09F-42AF-A252-D376F1AB53DD}"/>
    <cellStyle name="Note 2 2 2 6 5 3" xfId="28188" xr:uid="{02E888D9-797C-435E-85EB-903BACCD70F0}"/>
    <cellStyle name="Note 2 2 2 6 6" xfId="12969" xr:uid="{16FC396E-F142-4D05-B6B6-3DDEF7E4269A}"/>
    <cellStyle name="Note 2 2 2 6 6 2" xfId="19556" xr:uid="{42B2B4D8-80B1-46E4-951E-0179F913C936}"/>
    <cellStyle name="Note 2 2 2 6 6 2 2" xfId="35285" xr:uid="{AC1F021B-FC04-4428-A853-89345177DD16}"/>
    <cellStyle name="Note 2 2 2 6 6 3" xfId="29091" xr:uid="{CC3BA29C-FFD2-4D49-B932-ACB29D2B927A}"/>
    <cellStyle name="Note 2 2 2 6 7" xfId="14193" xr:uid="{BE6B0AA9-2C15-4FA0-AA84-081E706E4F55}"/>
    <cellStyle name="Note 2 2 2 6 7 2" xfId="30313" xr:uid="{66DDB466-1855-4D37-A1BF-076F474A004C}"/>
    <cellStyle name="Note 2 2 2 6 8" xfId="22374" xr:uid="{7F39A99E-9821-4AEE-BFDF-8EB8A7BCB498}"/>
    <cellStyle name="Note 2 2 2 6 8 2" xfId="38031" xr:uid="{C5BB1B68-B10F-4829-9B0F-8C25902D5203}"/>
    <cellStyle name="Note 2 2 2 6 9" xfId="24362" xr:uid="{77C65920-1888-48E9-8A3F-14979C491002}"/>
    <cellStyle name="Note 2 2 2 7" xfId="7836" xr:uid="{EE99C579-1AC0-4B6A-99F5-2345A939C3CC}"/>
    <cellStyle name="Note 2 2 2 7 10" xfId="41457" xr:uid="{6A70210E-AC2F-40AD-AC41-A8B45897D69C}"/>
    <cellStyle name="Note 2 2 2 7 11" xfId="41458" xr:uid="{9D1A3A1C-359C-4314-A3B0-E3E08DB54F27}"/>
    <cellStyle name="Note 2 2 2 7 12" xfId="41459" xr:uid="{4129090B-D975-43E6-8C1F-4312692392A5}"/>
    <cellStyle name="Note 2 2 2 7 13" xfId="41460" xr:uid="{A1240232-D5F8-4F6D-957D-CD60371F1D89}"/>
    <cellStyle name="Note 2 2 2 7 2" xfId="7837" xr:uid="{0D7A8372-C99B-44FC-87F5-1F60CB56940B}"/>
    <cellStyle name="Note 2 2 2 7 2 10" xfId="41461" xr:uid="{69F9CEB0-2474-4F82-B57D-F1BDFEA95ED5}"/>
    <cellStyle name="Note 2 2 2 7 2 11" xfId="41462" xr:uid="{F8337F3B-68F3-4987-985F-4345C5C3E3BF}"/>
    <cellStyle name="Note 2 2 2 7 2 12" xfId="41463" xr:uid="{52AB49D8-22A4-44F8-90F5-588592CC0A71}"/>
    <cellStyle name="Note 2 2 2 7 2 2" xfId="9126" xr:uid="{F4B72D36-29C6-4125-AB90-60860226C537}"/>
    <cellStyle name="Note 2 2 2 7 2 2 10" xfId="41464" xr:uid="{0D3F762A-DE04-48EF-9F45-5415F0983F93}"/>
    <cellStyle name="Note 2 2 2 7 2 2 11" xfId="41465" xr:uid="{5B452C19-581D-42D7-949E-355E1DB3CE8F}"/>
    <cellStyle name="Note 2 2 2 7 2 2 2" xfId="10091" xr:uid="{ABC1AD68-7494-4D80-8379-EA466F8349BE}"/>
    <cellStyle name="Note 2 2 2 7 2 2 2 2" xfId="16774" xr:uid="{335C9321-C639-4B36-8922-D85FFAE023A4}"/>
    <cellStyle name="Note 2 2 2 7 2 2 2 2 2" xfId="32503" xr:uid="{5F24D531-C808-48C8-BCE3-F656CA64DF9F}"/>
    <cellStyle name="Note 2 2 2 7 2 2 2 3" xfId="26260" xr:uid="{C1B45E4E-4E55-496A-B9D3-5C29556A59AC}"/>
    <cellStyle name="Note 2 2 2 7 2 2 3" xfId="12392" xr:uid="{39D60F94-9363-43F0-9BE3-2873CE1BA7E8}"/>
    <cellStyle name="Note 2 2 2 7 2 2 3 2" xfId="18984" xr:uid="{61F874C8-DC60-4B1A-913A-2FC1AA0CD726}"/>
    <cellStyle name="Note 2 2 2 7 2 2 3 2 2" xfId="34713" xr:uid="{8A7CB358-3FF9-4676-A61F-6FA9D30E2745}"/>
    <cellStyle name="Note 2 2 2 7 2 2 3 3" xfId="28518" xr:uid="{BA3AA1CF-9AE0-41A1-BAE2-B4BF46FF7DA0}"/>
    <cellStyle name="Note 2 2 2 7 2 2 4" xfId="13513" xr:uid="{44CF30B6-E27C-45C5-A13B-2E422989187A}"/>
    <cellStyle name="Note 2 2 2 7 2 2 4 2" xfId="20100" xr:uid="{6C35AD77-D14E-4197-8E4B-E3DFAD38B91F}"/>
    <cellStyle name="Note 2 2 2 7 2 2 4 2 2" xfId="35829" xr:uid="{39491F0B-2E10-4C21-82D7-BDF02B52B330}"/>
    <cellStyle name="Note 2 2 2 7 2 2 4 3" xfId="29635" xr:uid="{24D8C77C-3ED1-4C53-9AC4-2A5A024BFD52}"/>
    <cellStyle name="Note 2 2 2 7 2 2 5" xfId="15929" xr:uid="{ED3531C3-1D3E-4A25-A9E4-E6912A5C687A}"/>
    <cellStyle name="Note 2 2 2 7 2 2 5 2" xfId="31658" xr:uid="{C59842EC-4358-4A5F-97E3-2B6109927B8E}"/>
    <cellStyle name="Note 2 2 2 7 2 2 6" xfId="23450" xr:uid="{930F05B3-F869-4B26-9DE7-BE80B0D4221A}"/>
    <cellStyle name="Note 2 2 2 7 2 2 6 2" xfId="39105" xr:uid="{ED873D9E-2E27-4085-8241-972780BD50F0}"/>
    <cellStyle name="Note 2 2 2 7 2 2 7" xfId="25356" xr:uid="{F1099DEF-52BE-481F-9AC5-54EE869E5DF6}"/>
    <cellStyle name="Note 2 2 2 7 2 2 8" xfId="41466" xr:uid="{00FBD23A-1881-4143-8DAA-63424B6CB4DB}"/>
    <cellStyle name="Note 2 2 2 7 2 2 9" xfId="41467" xr:uid="{5B67E6C5-0F22-4CE1-A3D5-69B2685F17B6}"/>
    <cellStyle name="Note 2 2 2 7 2 3" xfId="10343" xr:uid="{16A9F61B-E388-4B93-905D-F8A7D2363A84}"/>
    <cellStyle name="Note 2 2 2 7 2 3 2" xfId="17016" xr:uid="{CFD22F3C-34F7-4CD3-840B-150B565B4E14}"/>
    <cellStyle name="Note 2 2 2 7 2 3 2 2" xfId="32745" xr:uid="{B5DCC9C6-9D98-43F3-8AC4-DC2A1E2B9CA3}"/>
    <cellStyle name="Note 2 2 2 7 2 3 3" xfId="26512" xr:uid="{138BD1F7-674D-462A-A453-C6427C1362FB}"/>
    <cellStyle name="Note 2 2 2 7 2 4" xfId="10177" xr:uid="{8317AB6B-4343-40BC-B00C-776D44EDDC42}"/>
    <cellStyle name="Note 2 2 2 7 2 4 2" xfId="16860" xr:uid="{60F6D639-A6B7-43AC-9255-A101173EA368}"/>
    <cellStyle name="Note 2 2 2 7 2 4 2 2" xfId="32589" xr:uid="{F99CE64E-5D4B-444C-9670-AD3B334A50F7}"/>
    <cellStyle name="Note 2 2 2 7 2 4 3" xfId="26346" xr:uid="{123D31F4-13ED-4A3A-AE3C-F1A1A9EA4AD4}"/>
    <cellStyle name="Note 2 2 2 7 2 5" xfId="12972" xr:uid="{F64E8AB8-75BD-4E5B-9549-2B6A8A968F1E}"/>
    <cellStyle name="Note 2 2 2 7 2 5 2" xfId="19559" xr:uid="{8B156BA1-206A-4169-A800-D00F625682A8}"/>
    <cellStyle name="Note 2 2 2 7 2 5 2 2" xfId="35288" xr:uid="{17DE8FA0-E638-45F8-AC87-D2D66A0223A7}"/>
    <cellStyle name="Note 2 2 2 7 2 5 3" xfId="29094" xr:uid="{41D7AD4E-F2FE-4C49-AF7B-C87949B21661}"/>
    <cellStyle name="Note 2 2 2 7 2 6" xfId="14190" xr:uid="{8BA4F91E-FDDC-438A-9BC3-3419FC0AD501}"/>
    <cellStyle name="Note 2 2 2 7 2 6 2" xfId="30310" xr:uid="{3B8A576F-6FBA-4290-A12E-1A1A4DA67C79}"/>
    <cellStyle name="Note 2 2 2 7 2 7" xfId="22377" xr:uid="{34BF2A12-9CA0-4B47-B1AD-0053135B064C}"/>
    <cellStyle name="Note 2 2 2 7 2 7 2" xfId="38034" xr:uid="{F05E7502-9DCE-4D59-BA8D-16B27649A117}"/>
    <cellStyle name="Note 2 2 2 7 2 8" xfId="24365" xr:uid="{F5AFA8D4-DE68-444B-8F32-9FFFFAC8E80D}"/>
    <cellStyle name="Note 2 2 2 7 2 9" xfId="41468" xr:uid="{08617E92-ABE5-4515-B833-8F02D3DE4F5A}"/>
    <cellStyle name="Note 2 2 2 7 3" xfId="9125" xr:uid="{0863DC8F-20DC-4749-AE56-9EDA655C44E1}"/>
    <cellStyle name="Note 2 2 2 7 3 10" xfId="41469" xr:uid="{4E8CC409-FD6A-4D09-B19C-77FDFDF1EF15}"/>
    <cellStyle name="Note 2 2 2 7 3 11" xfId="41470" xr:uid="{F3EF4AC9-BFC4-4498-BC44-D4E9C27F54E3}"/>
    <cellStyle name="Note 2 2 2 7 3 2" xfId="10092" xr:uid="{21518062-001C-4052-BCE2-411399F6C7F0}"/>
    <cellStyle name="Note 2 2 2 7 3 2 2" xfId="16775" xr:uid="{C6C806D9-E9D5-493A-B852-4B456FA930CE}"/>
    <cellStyle name="Note 2 2 2 7 3 2 2 2" xfId="32504" xr:uid="{1454828E-C9A1-4B49-8D17-D240D26DEC17}"/>
    <cellStyle name="Note 2 2 2 7 3 2 3" xfId="26261" xr:uid="{DF64C96E-CF70-40BB-BB5B-73ED2BB6E1DD}"/>
    <cellStyle name="Note 2 2 2 7 3 3" xfId="12391" xr:uid="{9B888CB7-A95C-4440-8326-2B9A54957408}"/>
    <cellStyle name="Note 2 2 2 7 3 3 2" xfId="18983" xr:uid="{E0F6ECCE-A51E-439A-9B97-AB9EC734D7BC}"/>
    <cellStyle name="Note 2 2 2 7 3 3 2 2" xfId="34712" xr:uid="{62E9D9BB-5418-46D0-BC56-2CCBD7C0B9C6}"/>
    <cellStyle name="Note 2 2 2 7 3 3 3" xfId="28517" xr:uid="{5FE15D41-F7BE-48E4-91CD-C9121CCC8DF6}"/>
    <cellStyle name="Note 2 2 2 7 3 4" xfId="13512" xr:uid="{96C89BC3-5A77-4D17-9446-83CA5B88E0EB}"/>
    <cellStyle name="Note 2 2 2 7 3 4 2" xfId="20099" xr:uid="{31B7A289-6213-45A7-AF92-CAB066A34AF9}"/>
    <cellStyle name="Note 2 2 2 7 3 4 2 2" xfId="35828" xr:uid="{EA372918-0E07-4F0F-8E60-13C989C1F403}"/>
    <cellStyle name="Note 2 2 2 7 3 4 3" xfId="29634" xr:uid="{09AA1E58-5122-41C2-A89F-7385EC0204C6}"/>
    <cellStyle name="Note 2 2 2 7 3 5" xfId="15928" xr:uid="{D2D6F258-24E5-4C9A-BED4-6DC2256F2814}"/>
    <cellStyle name="Note 2 2 2 7 3 5 2" xfId="31657" xr:uid="{D5794704-1063-4A83-8818-E9F6D5E901D7}"/>
    <cellStyle name="Note 2 2 2 7 3 6" xfId="23449" xr:uid="{04F3AB4C-0562-42B9-8F0A-842CA41959CF}"/>
    <cellStyle name="Note 2 2 2 7 3 6 2" xfId="39104" xr:uid="{E1F59076-98F9-46D0-AA89-FEC317D1F687}"/>
    <cellStyle name="Note 2 2 2 7 3 7" xfId="25355" xr:uid="{D1D56A0C-C88A-4193-9DFA-A45581236FA5}"/>
    <cellStyle name="Note 2 2 2 7 3 8" xfId="41471" xr:uid="{5FE635C4-18C7-4A54-AED2-94F5C486CEFA}"/>
    <cellStyle name="Note 2 2 2 7 3 9" xfId="41472" xr:uid="{35FD238E-5AA2-4BCB-8644-DBF2E343AE5B}"/>
    <cellStyle name="Note 2 2 2 7 4" xfId="10922" xr:uid="{170A7530-34D3-4C9E-A535-23B345C82FE7}"/>
    <cellStyle name="Note 2 2 2 7 4 2" xfId="17549" xr:uid="{D8AE0A57-C6DF-4DC1-A909-D7C004B60701}"/>
    <cellStyle name="Note 2 2 2 7 4 2 2" xfId="33278" xr:uid="{F56BE6E4-08DC-4403-9935-50208E5D77AA}"/>
    <cellStyle name="Note 2 2 2 7 4 3" xfId="27073" xr:uid="{7A7F95E1-BC81-4C33-88D8-C6F0E607BFE8}"/>
    <cellStyle name="Note 2 2 2 7 5" xfId="12097" xr:uid="{4CBD2E62-ECAB-4AC4-A071-CC3F5B393883}"/>
    <cellStyle name="Note 2 2 2 7 5 2" xfId="18693" xr:uid="{29582E36-62D6-4F8E-B2C8-103FCBCB0AB2}"/>
    <cellStyle name="Note 2 2 2 7 5 2 2" xfId="34422" xr:uid="{956CC561-6F8C-4011-A160-C79F0B47DCED}"/>
    <cellStyle name="Note 2 2 2 7 5 3" xfId="28227" xr:uid="{B203343F-E8F1-4876-9085-F63ABF5AD4B3}"/>
    <cellStyle name="Note 2 2 2 7 6" xfId="12971" xr:uid="{DEC070A6-90FE-46FB-A7CE-3824AF449DA4}"/>
    <cellStyle name="Note 2 2 2 7 6 2" xfId="19558" xr:uid="{0AB65C0B-5278-4686-8518-054F4DD72D7C}"/>
    <cellStyle name="Note 2 2 2 7 6 2 2" xfId="35287" xr:uid="{D9941F92-6FF7-4641-9563-5ABAB978C674}"/>
    <cellStyle name="Note 2 2 2 7 6 3" xfId="29093" xr:uid="{6E1822DC-1955-438F-8EDF-6035DEA71275}"/>
    <cellStyle name="Note 2 2 2 7 7" xfId="14191" xr:uid="{4CB56DDE-1983-4C4F-ABEB-58860B9B56C3}"/>
    <cellStyle name="Note 2 2 2 7 7 2" xfId="30311" xr:uid="{F1B346DF-9B28-44C6-BBC9-AE2A21D0D904}"/>
    <cellStyle name="Note 2 2 2 7 8" xfId="22376" xr:uid="{1FA161AA-1C6D-4502-A3D2-E7F01C853F63}"/>
    <cellStyle name="Note 2 2 2 7 8 2" xfId="38033" xr:uid="{6D25A664-7A6B-4D7F-A10F-4243CE463529}"/>
    <cellStyle name="Note 2 2 2 7 9" xfId="24364" xr:uid="{A87228F2-8E25-4AB5-8E74-B1793992F946}"/>
    <cellStyle name="Note 2 2 2 8" xfId="7838" xr:uid="{B40B6C3A-853F-4B9D-85EC-D90325C30C1C}"/>
    <cellStyle name="Note 2 2 2 8 10" xfId="41473" xr:uid="{CA0D3B3B-9D82-4963-8367-5CC4FC89F53F}"/>
    <cellStyle name="Note 2 2 2 8 11" xfId="41474" xr:uid="{27F38D5E-F30C-466C-9BAF-810DD6EB0AEE}"/>
    <cellStyle name="Note 2 2 2 8 12" xfId="41475" xr:uid="{7893947C-0E50-43DC-A5D8-F7BA81F620E4}"/>
    <cellStyle name="Note 2 2 2 8 2" xfId="9127" xr:uid="{B3F0B924-1B4C-45EA-A0EC-DA2D2BD94F6D}"/>
    <cellStyle name="Note 2 2 2 8 2 10" xfId="41476" xr:uid="{AB9A1BF3-F126-4E49-B2BF-4A6F45F43169}"/>
    <cellStyle name="Note 2 2 2 8 2 11" xfId="41477" xr:uid="{5F6EC80C-F8B2-4ADB-8436-8498278991D7}"/>
    <cellStyle name="Note 2 2 2 8 2 2" xfId="10090" xr:uid="{800D3466-A9F5-4F92-B6B2-DBECD8B1851A}"/>
    <cellStyle name="Note 2 2 2 8 2 2 2" xfId="16773" xr:uid="{B8D4F417-1AF1-4173-BD5A-DF9D014DCBE2}"/>
    <cellStyle name="Note 2 2 2 8 2 2 2 2" xfId="32502" xr:uid="{B9591B53-E97C-44A1-9358-73AF6AF0E340}"/>
    <cellStyle name="Note 2 2 2 8 2 2 3" xfId="26259" xr:uid="{07B7086C-ED00-4B61-954F-4C6656D83218}"/>
    <cellStyle name="Note 2 2 2 8 2 3" xfId="12393" xr:uid="{44067339-4A54-4482-B379-7CE8653D7960}"/>
    <cellStyle name="Note 2 2 2 8 2 3 2" xfId="18985" xr:uid="{A690C5B5-F45B-427A-9447-D324639FD79C}"/>
    <cellStyle name="Note 2 2 2 8 2 3 2 2" xfId="34714" xr:uid="{7840078B-4A95-4681-8F2F-78428C762F9F}"/>
    <cellStyle name="Note 2 2 2 8 2 3 3" xfId="28519" xr:uid="{0FF612E0-896D-4170-BAC6-CEA4FB243C88}"/>
    <cellStyle name="Note 2 2 2 8 2 4" xfId="13514" xr:uid="{2A738EFE-0E01-464E-9BD9-C4540AAF1947}"/>
    <cellStyle name="Note 2 2 2 8 2 4 2" xfId="20101" xr:uid="{26A4C741-F920-45CD-BA35-7761DC9344F3}"/>
    <cellStyle name="Note 2 2 2 8 2 4 2 2" xfId="35830" xr:uid="{DB1CF5CC-09D0-42FB-9E90-E65FB78095F7}"/>
    <cellStyle name="Note 2 2 2 8 2 4 3" xfId="29636" xr:uid="{4030CC8B-5D49-4AFF-8B73-48060278C5C9}"/>
    <cellStyle name="Note 2 2 2 8 2 5" xfId="15930" xr:uid="{28C26BA4-93EE-43A4-B3D2-838E6FC5BCCE}"/>
    <cellStyle name="Note 2 2 2 8 2 5 2" xfId="31659" xr:uid="{FE6DABD5-5DB4-4FF2-8B31-81D23738A45B}"/>
    <cellStyle name="Note 2 2 2 8 2 6" xfId="23451" xr:uid="{25A94B6F-B6E8-4E84-8D8A-B3CF97EE58CA}"/>
    <cellStyle name="Note 2 2 2 8 2 6 2" xfId="39106" xr:uid="{BB2FB7B2-30A2-4BC8-A5EF-09B9E275A04B}"/>
    <cellStyle name="Note 2 2 2 8 2 7" xfId="25357" xr:uid="{133EAC7B-101A-4FC5-8961-16CEF8BF5F51}"/>
    <cellStyle name="Note 2 2 2 8 2 8" xfId="41478" xr:uid="{B110E7F0-0C04-443E-B7F2-3C2FBC572287}"/>
    <cellStyle name="Note 2 2 2 8 2 9" xfId="41479" xr:uid="{2AE13B71-DF66-48B1-A00E-4ADA5992B4D1}"/>
    <cellStyle name="Note 2 2 2 8 3" xfId="10342" xr:uid="{A924C966-F2DD-453C-AEF8-165DA08D37B0}"/>
    <cellStyle name="Note 2 2 2 8 3 2" xfId="17015" xr:uid="{6D379491-E9D0-4861-B41C-929211D829FC}"/>
    <cellStyle name="Note 2 2 2 8 3 2 2" xfId="32744" xr:uid="{BF0B9085-A6B2-4572-9CEB-B2128CA61A42}"/>
    <cellStyle name="Note 2 2 2 8 3 3" xfId="26511" xr:uid="{33521C36-FAFD-4CE8-BFC9-095FA1F5672D}"/>
    <cellStyle name="Note 2 2 2 8 4" xfId="9601" xr:uid="{55DA500F-2467-401C-A684-F8E840C3DDB0}"/>
    <cellStyle name="Note 2 2 2 8 4 2" xfId="16349" xr:uid="{92F9EAF1-E8B2-4C03-86F8-6509BA389776}"/>
    <cellStyle name="Note 2 2 2 8 4 2 2" xfId="32078" xr:uid="{C2044034-08DA-40A4-8AD9-69A081EA6E8D}"/>
    <cellStyle name="Note 2 2 2 8 4 3" xfId="25831" xr:uid="{3C09E14D-B27D-440B-9775-3E8473C9EB75}"/>
    <cellStyle name="Note 2 2 2 8 5" xfId="12973" xr:uid="{A1D613EE-9960-45CD-88C6-9C90FE6EF124}"/>
    <cellStyle name="Note 2 2 2 8 5 2" xfId="19560" xr:uid="{5AD4E8A9-C816-4D1A-B280-7416A130266F}"/>
    <cellStyle name="Note 2 2 2 8 5 2 2" xfId="35289" xr:uid="{56608F59-19D7-44DB-A1DF-F0960475FE48}"/>
    <cellStyle name="Note 2 2 2 8 5 3" xfId="29095" xr:uid="{C8AF78E9-C0EC-42EA-8D21-B10ABD2B3DF4}"/>
    <cellStyle name="Note 2 2 2 8 6" xfId="14189" xr:uid="{6546E848-41DA-4047-A8E4-1356B9960802}"/>
    <cellStyle name="Note 2 2 2 8 6 2" xfId="30309" xr:uid="{44129331-DD7F-4E02-9561-EC5339E016DD}"/>
    <cellStyle name="Note 2 2 2 8 7" xfId="22378" xr:uid="{E123D5A7-743E-4E47-86A1-DE4801AE3DCA}"/>
    <cellStyle name="Note 2 2 2 8 7 2" xfId="38035" xr:uid="{432BFFB0-05F6-40C8-BCAF-A945C634AD02}"/>
    <cellStyle name="Note 2 2 2 8 8" xfId="24366" xr:uid="{AA4C93B4-9DD4-403E-8FEE-AFB8940711FF}"/>
    <cellStyle name="Note 2 2 2 8 9" xfId="41480" xr:uid="{18129201-613A-4E24-A542-F5A78E596CCD}"/>
    <cellStyle name="Note 2 2 2 9" xfId="9110" xr:uid="{12E80509-4E22-44AC-ADD3-0B19F3632E75}"/>
    <cellStyle name="Note 2 2 2 9 10" xfId="41481" xr:uid="{93B92C08-3E0E-4317-BA12-ED5F45F8E678}"/>
    <cellStyle name="Note 2 2 2 9 11" xfId="41482" xr:uid="{CBC2BAE5-F116-43B2-8879-1E5C1F08A315}"/>
    <cellStyle name="Note 2 2 2 9 2" xfId="10107" xr:uid="{C67697E3-7CDA-4D9E-A346-54761B467DAA}"/>
    <cellStyle name="Note 2 2 2 9 2 2" xfId="16790" xr:uid="{F66214BA-DAE4-4707-8F7C-26F058A22C42}"/>
    <cellStyle name="Note 2 2 2 9 2 2 2" xfId="32519" xr:uid="{C7146FC7-7071-4AC0-ABC4-195FFBC71522}"/>
    <cellStyle name="Note 2 2 2 9 2 3" xfId="26276" xr:uid="{21AA4659-5492-4C9E-AF76-79EF69E0343B}"/>
    <cellStyle name="Note 2 2 2 9 3" xfId="12376" xr:uid="{F27DB109-6507-4518-997C-C40ED875EEE2}"/>
    <cellStyle name="Note 2 2 2 9 3 2" xfId="18968" xr:uid="{8780EF30-EFE1-4DF1-90A6-2EF8AB38D93B}"/>
    <cellStyle name="Note 2 2 2 9 3 2 2" xfId="34697" xr:uid="{12E8D429-705F-4515-AFD1-141199F0D70A}"/>
    <cellStyle name="Note 2 2 2 9 3 3" xfId="28502" xr:uid="{9F638A80-7104-49FC-A111-E4BACC34920B}"/>
    <cellStyle name="Note 2 2 2 9 4" xfId="13497" xr:uid="{8E0FEE05-A452-4D0B-AC80-D18DD923F4E6}"/>
    <cellStyle name="Note 2 2 2 9 4 2" xfId="20084" xr:uid="{D8401CF3-2700-4EA6-943C-5EC2586333B7}"/>
    <cellStyle name="Note 2 2 2 9 4 2 2" xfId="35813" xr:uid="{34854AB6-E20F-4CCD-BDF8-36BCBB400B5A}"/>
    <cellStyle name="Note 2 2 2 9 4 3" xfId="29619" xr:uid="{05043BAE-EF26-4B72-BA01-0CEA243DA6EE}"/>
    <cellStyle name="Note 2 2 2 9 5" xfId="15913" xr:uid="{3FC5EAED-3229-466E-81B2-A50B020FDF2D}"/>
    <cellStyle name="Note 2 2 2 9 5 2" xfId="31642" xr:uid="{0D95476F-5B28-4B40-9A23-74E0E2DCBA02}"/>
    <cellStyle name="Note 2 2 2 9 6" xfId="23434" xr:uid="{E5033EC8-F1A8-4642-8FC9-877503284D95}"/>
    <cellStyle name="Note 2 2 2 9 6 2" xfId="39089" xr:uid="{0262F213-B8F4-44B7-8376-0D2920E684BD}"/>
    <cellStyle name="Note 2 2 2 9 7" xfId="25340" xr:uid="{EAD499A0-115A-43DC-9861-3B1853FCC109}"/>
    <cellStyle name="Note 2 2 2 9 8" xfId="41483" xr:uid="{F50013AE-5C94-4137-B544-AF22313F8446}"/>
    <cellStyle name="Note 2 2 2 9 9" xfId="41484" xr:uid="{DA58E9AA-8D3E-4DEF-A194-67505B4321B4}"/>
    <cellStyle name="Note 2 2 20" xfId="41485" xr:uid="{5945B790-E7EC-4933-BE39-D7F9218DC0F2}"/>
    <cellStyle name="Note 2 2 21" xfId="7820" xr:uid="{40FAA03E-A328-47B8-8082-7F5A3CFF3BA8}"/>
    <cellStyle name="Note 2 2 3" xfId="7839" xr:uid="{B9E57A53-1C03-4911-BB48-4BEF8E8B7683}"/>
    <cellStyle name="Note 2 2 3 10" xfId="41486" xr:uid="{ECDE3BE0-AC0B-4B01-9990-4C378ADE6345}"/>
    <cellStyle name="Note 2 2 3 11" xfId="41487" xr:uid="{F7D7C5EA-A111-4ABD-9F69-B058BD5DBF07}"/>
    <cellStyle name="Note 2 2 3 12" xfId="41488" xr:uid="{22E873BF-87C3-441C-8D4D-F1E98E041CB0}"/>
    <cellStyle name="Note 2 2 3 13" xfId="41489" xr:uid="{CB3598FA-C807-4CC5-9202-4F678A2B53A7}"/>
    <cellStyle name="Note 2 2 3 2" xfId="7840" xr:uid="{3E958E58-2EBC-4805-80C2-491603C21DB1}"/>
    <cellStyle name="Note 2 2 3 2 10" xfId="41490" xr:uid="{ECD81741-D483-407C-B65B-23108C5D9453}"/>
    <cellStyle name="Note 2 2 3 2 11" xfId="41491" xr:uid="{B331351B-5165-42C0-901B-9F99339EF62E}"/>
    <cellStyle name="Note 2 2 3 2 12" xfId="41492" xr:uid="{D306B133-77AA-436B-9D50-6C4B82E75C9F}"/>
    <cellStyle name="Note 2 2 3 2 2" xfId="9129" xr:uid="{799C2745-07BE-4F93-95FF-7B42022C4A11}"/>
    <cellStyle name="Note 2 2 3 2 2 10" xfId="41493" xr:uid="{C9542A1E-090C-4062-A48E-D9A2E6089ED5}"/>
    <cellStyle name="Note 2 2 3 2 2 11" xfId="41494" xr:uid="{52914A71-F902-4AFF-AC2B-0626B800D632}"/>
    <cellStyle name="Note 2 2 3 2 2 2" xfId="10089" xr:uid="{08AA7C8F-C42E-4D83-B6CF-2A635930D255}"/>
    <cellStyle name="Note 2 2 3 2 2 2 2" xfId="16772" xr:uid="{65B3C89A-37EE-4896-B1AC-155409B51834}"/>
    <cellStyle name="Note 2 2 3 2 2 2 2 2" xfId="32501" xr:uid="{CE204034-B461-4095-AA5E-EDF9A88ED21F}"/>
    <cellStyle name="Note 2 2 3 2 2 2 3" xfId="26258" xr:uid="{E5F1AA8E-3488-4F88-B6C5-0BCDF0A9B338}"/>
    <cellStyle name="Note 2 2 3 2 2 3" xfId="12395" xr:uid="{1BD98F93-D68A-47EB-AB29-4C65414AAF25}"/>
    <cellStyle name="Note 2 2 3 2 2 3 2" xfId="18987" xr:uid="{798DDEB8-1AFE-4167-BDBB-281B4963DA6E}"/>
    <cellStyle name="Note 2 2 3 2 2 3 2 2" xfId="34716" xr:uid="{6617AC65-64E9-46CB-B1BE-17CC51768149}"/>
    <cellStyle name="Note 2 2 3 2 2 3 3" xfId="28521" xr:uid="{617F1C70-3D31-40BB-A62F-795FDEC13E54}"/>
    <cellStyle name="Note 2 2 3 2 2 4" xfId="13516" xr:uid="{D651900A-381A-4182-8C85-19A4965090B1}"/>
    <cellStyle name="Note 2 2 3 2 2 4 2" xfId="20103" xr:uid="{9353BBC9-AA7D-4EF8-9E7C-538783B79A1B}"/>
    <cellStyle name="Note 2 2 3 2 2 4 2 2" xfId="35832" xr:uid="{CFDA861E-1248-447F-8C5E-680C382DD5CE}"/>
    <cellStyle name="Note 2 2 3 2 2 4 3" xfId="29638" xr:uid="{DE735EBD-4FF4-4428-8EAD-6CDAA9CB2DA8}"/>
    <cellStyle name="Note 2 2 3 2 2 5" xfId="15932" xr:uid="{A4EEA286-8C55-45E4-B487-9136CBF0824B}"/>
    <cellStyle name="Note 2 2 3 2 2 5 2" xfId="31661" xr:uid="{A8AF0430-75F5-417E-8DF5-DCE87EE21161}"/>
    <cellStyle name="Note 2 2 3 2 2 6" xfId="23453" xr:uid="{8D67DF6E-38A0-42B8-B82F-5180DAEE1654}"/>
    <cellStyle name="Note 2 2 3 2 2 6 2" xfId="39108" xr:uid="{2C885FB1-C6F5-4A50-9E3E-A5A8B94C50F2}"/>
    <cellStyle name="Note 2 2 3 2 2 7" xfId="25359" xr:uid="{10A47091-A0BB-4EC3-9686-8954D52212D0}"/>
    <cellStyle name="Note 2 2 3 2 2 8" xfId="41495" xr:uid="{77DFC389-8B92-4B40-9144-209AC0DBBF63}"/>
    <cellStyle name="Note 2 2 3 2 2 9" xfId="41496" xr:uid="{0B72BD33-BB9B-4931-9B12-9DC07E60CF89}"/>
    <cellStyle name="Note 2 2 3 2 3" xfId="10912" xr:uid="{FF18BDCE-A207-4E5F-8EFF-A35F0AEF1146}"/>
    <cellStyle name="Note 2 2 3 2 3 2" xfId="17539" xr:uid="{F8531794-1684-481A-92E1-29926A77BAD0}"/>
    <cellStyle name="Note 2 2 3 2 3 2 2" xfId="33268" xr:uid="{0B63EB8A-0EAB-4650-9528-A9E9830973B2}"/>
    <cellStyle name="Note 2 2 3 2 3 3" xfId="27063" xr:uid="{22AE8044-D46F-437B-9D6A-7486CF7137E0}"/>
    <cellStyle name="Note 2 2 3 2 4" xfId="12098" xr:uid="{ABF9F9D3-3077-49A6-83A0-633C486D373B}"/>
    <cellStyle name="Note 2 2 3 2 4 2" xfId="18694" xr:uid="{0E11E21F-912D-4AC1-8A67-4BF366B7658E}"/>
    <cellStyle name="Note 2 2 3 2 4 2 2" xfId="34423" xr:uid="{3FC935E3-73E1-4F94-859C-B74E33DD06FB}"/>
    <cellStyle name="Note 2 2 3 2 4 3" xfId="28228" xr:uid="{2A309E91-C09D-42BA-8C6A-20950EA7A367}"/>
    <cellStyle name="Note 2 2 3 2 5" xfId="12975" xr:uid="{B95B3632-F945-49CF-A1CC-A8AC954C33A5}"/>
    <cellStyle name="Note 2 2 3 2 5 2" xfId="19562" xr:uid="{6D5496A0-DE3C-46BE-9FD4-D72BA81FDDE0}"/>
    <cellStyle name="Note 2 2 3 2 5 2 2" xfId="35291" xr:uid="{3D50FFCF-E3B7-4C48-B1C7-7D9C52370A31}"/>
    <cellStyle name="Note 2 2 3 2 5 3" xfId="29097" xr:uid="{1496DA24-2E8E-46BB-A566-F4E4AA7D4A0B}"/>
    <cellStyle name="Note 2 2 3 2 6" xfId="14187" xr:uid="{F1B03583-B681-436E-BA43-EB35933213D6}"/>
    <cellStyle name="Note 2 2 3 2 6 2" xfId="30307" xr:uid="{288FF460-7B7E-443F-BFE0-BBCC799F04AE}"/>
    <cellStyle name="Note 2 2 3 2 7" xfId="22380" xr:uid="{729D96C6-2D17-4112-8F59-46646DE3420A}"/>
    <cellStyle name="Note 2 2 3 2 7 2" xfId="38037" xr:uid="{DB37BFA7-972D-4B0F-A27B-90884C820142}"/>
    <cellStyle name="Note 2 2 3 2 8" xfId="24368" xr:uid="{341AE4E3-B748-4E2D-9364-57937FEB2067}"/>
    <cellStyle name="Note 2 2 3 2 9" xfId="41497" xr:uid="{C92CC6CD-C280-48E1-96DC-40593F864B80}"/>
    <cellStyle name="Note 2 2 3 3" xfId="9128" xr:uid="{72241645-8154-49A4-9D18-2602F1D105AE}"/>
    <cellStyle name="Note 2 2 3 3 10" xfId="41498" xr:uid="{8292B978-2BB6-4566-B918-8E6C1F43C133}"/>
    <cellStyle name="Note 2 2 3 3 11" xfId="41499" xr:uid="{8AF77EE6-F3C2-481A-85A9-75E84407840C}"/>
    <cellStyle name="Note 2 2 3 3 2" xfId="9784" xr:uid="{BFF59E3C-1DCB-4144-8A89-62564E12A8FE}"/>
    <cellStyle name="Note 2 2 3 3 2 2" xfId="16487" xr:uid="{06A38FBE-96F7-45DE-8E93-570A6410B4CD}"/>
    <cellStyle name="Note 2 2 3 3 2 2 2" xfId="32216" xr:uid="{E980BCBF-FA50-40EE-9C30-7AD9EAB58CBF}"/>
    <cellStyle name="Note 2 2 3 3 2 3" xfId="25973" xr:uid="{7667C0D8-CD67-4A90-A389-6943908AD3D2}"/>
    <cellStyle name="Note 2 2 3 3 3" xfId="12394" xr:uid="{AF1DC4C1-EEAD-411C-A5D5-3F3F7A925186}"/>
    <cellStyle name="Note 2 2 3 3 3 2" xfId="18986" xr:uid="{39B0DA66-D8DA-4A5E-9AE1-36AC3D396269}"/>
    <cellStyle name="Note 2 2 3 3 3 2 2" xfId="34715" xr:uid="{E4AFDBB4-7CB8-4BE9-B602-938965B6DB96}"/>
    <cellStyle name="Note 2 2 3 3 3 3" xfId="28520" xr:uid="{770F90CA-18DD-4363-8343-6AF8F755EE28}"/>
    <cellStyle name="Note 2 2 3 3 4" xfId="13515" xr:uid="{F72CF824-0396-4875-93AF-1E9CA4AF2E0D}"/>
    <cellStyle name="Note 2 2 3 3 4 2" xfId="20102" xr:uid="{032EA348-75F0-4D0E-9D68-E89E6473A08B}"/>
    <cellStyle name="Note 2 2 3 3 4 2 2" xfId="35831" xr:uid="{A1390ABB-5D7E-48F5-B55C-ABC64D126ADD}"/>
    <cellStyle name="Note 2 2 3 3 4 3" xfId="29637" xr:uid="{5945FEAC-6831-4947-BF5B-935F4196B9E0}"/>
    <cellStyle name="Note 2 2 3 3 5" xfId="15931" xr:uid="{6FAAF11D-64F6-4F65-ACF4-133F3EC29067}"/>
    <cellStyle name="Note 2 2 3 3 5 2" xfId="31660" xr:uid="{362BC128-BF71-48BC-A6DC-D32FE07F46EE}"/>
    <cellStyle name="Note 2 2 3 3 6" xfId="23452" xr:uid="{4EC2904A-3115-4F44-8EF2-CF1CE56DF6C0}"/>
    <cellStyle name="Note 2 2 3 3 6 2" xfId="39107" xr:uid="{E70B071B-522D-4F8D-9AC2-B994A302274F}"/>
    <cellStyle name="Note 2 2 3 3 7" xfId="25358" xr:uid="{825EC513-076C-4C10-BD83-9BF88BC003BE}"/>
    <cellStyle name="Note 2 2 3 3 8" xfId="41500" xr:uid="{75B91171-0B3D-4C0B-9CCA-09CF30FB40A5}"/>
    <cellStyle name="Note 2 2 3 3 9" xfId="41501" xr:uid="{251DE9B7-476A-4518-8F00-860F6DA69C7F}"/>
    <cellStyle name="Note 2 2 3 4" xfId="10341" xr:uid="{422437F1-E45B-49A6-88F1-CBF16975C100}"/>
    <cellStyle name="Note 2 2 3 4 2" xfId="17014" xr:uid="{A8694914-2FA3-4AB5-9C1F-3AA6C72E36D9}"/>
    <cellStyle name="Note 2 2 3 4 2 2" xfId="32743" xr:uid="{36C93259-08AC-4388-B10E-B5AC5B662344}"/>
    <cellStyle name="Note 2 2 3 4 3" xfId="26510" xr:uid="{6D300787-7223-499B-A904-3250C0066435}"/>
    <cellStyle name="Note 2 2 3 5" xfId="9683" xr:uid="{1612A000-FC15-4DD6-A9EC-1AB1AD0A251F}"/>
    <cellStyle name="Note 2 2 3 5 2" xfId="16426" xr:uid="{EE9498D0-0354-43C7-BCFF-F2CED8CC925A}"/>
    <cellStyle name="Note 2 2 3 5 2 2" xfId="32155" xr:uid="{4A715C89-590C-4E24-A702-D11D6EEF3E72}"/>
    <cellStyle name="Note 2 2 3 5 3" xfId="25911" xr:uid="{99C7AA86-8E24-466D-97F2-B731ADCD13AC}"/>
    <cellStyle name="Note 2 2 3 6" xfId="12974" xr:uid="{436A10BB-ADDB-48FA-9007-334875867C45}"/>
    <cellStyle name="Note 2 2 3 6 2" xfId="19561" xr:uid="{9D40E5EA-57C9-4C53-A902-573E5CB09458}"/>
    <cellStyle name="Note 2 2 3 6 2 2" xfId="35290" xr:uid="{A3FC2F7B-D844-4118-BFE3-ED7572971A18}"/>
    <cellStyle name="Note 2 2 3 6 3" xfId="29096" xr:uid="{997C72B3-044B-469C-8434-889E0130F041}"/>
    <cellStyle name="Note 2 2 3 7" xfId="14188" xr:uid="{8A9027CB-1303-4903-9C89-35827C973C8A}"/>
    <cellStyle name="Note 2 2 3 7 2" xfId="30308" xr:uid="{9BCD33E4-A5A3-46D3-912B-0005B29853A2}"/>
    <cellStyle name="Note 2 2 3 8" xfId="22379" xr:uid="{2BE82624-9A65-4E31-88CC-07A743A47E81}"/>
    <cellStyle name="Note 2 2 3 8 2" xfId="38036" xr:uid="{04CA0638-C6CB-4ED3-95A4-6E2E90E7F87F}"/>
    <cellStyle name="Note 2 2 3 9" xfId="24367" xr:uid="{9D73F84C-C90A-4996-AF38-3FA902B7D9C3}"/>
    <cellStyle name="Note 2 2 4" xfId="7841" xr:uid="{7B5C1A53-2F1A-4713-8AAE-5A4D24F68149}"/>
    <cellStyle name="Note 2 2 4 10" xfId="24369" xr:uid="{DEA194EC-78A0-4478-BE22-3474321F0E10}"/>
    <cellStyle name="Note 2 2 4 11" xfId="41502" xr:uid="{7600E620-B47A-4E09-B00A-ED604311BCD5}"/>
    <cellStyle name="Note 2 2 4 12" xfId="41503" xr:uid="{D8104D34-89CF-446E-9E63-178D9B25773C}"/>
    <cellStyle name="Note 2 2 4 13" xfId="41504" xr:uid="{9A2F17DA-14B4-468E-8B0E-926D73E1F1B7}"/>
    <cellStyle name="Note 2 2 4 14" xfId="41505" xr:uid="{8C163521-C184-4A52-99AF-6FF4E77E76A0}"/>
    <cellStyle name="Note 2 2 4 2" xfId="7842" xr:uid="{6E6FF134-235D-44D5-8565-F1EBBD682060}"/>
    <cellStyle name="Note 2 2 4 2 10" xfId="24370" xr:uid="{576E2C12-BB05-4259-9ED7-4F67FD10A41A}"/>
    <cellStyle name="Note 2 2 4 2 11" xfId="41506" xr:uid="{F172D68D-7A0D-4F25-8DDE-790D33C6F5DA}"/>
    <cellStyle name="Note 2 2 4 2 12" xfId="41507" xr:uid="{78882B7C-0831-4224-B0DD-CBC8432A91A2}"/>
    <cellStyle name="Note 2 2 4 2 13" xfId="41508" xr:uid="{48569C70-AA7E-4685-8600-ED02AF9B5BAD}"/>
    <cellStyle name="Note 2 2 4 2 14" xfId="41509" xr:uid="{4A02D9C8-1977-4E61-9DA3-32F262E103C6}"/>
    <cellStyle name="Note 2 2 4 2 2" xfId="7843" xr:uid="{5701C1C4-3528-4798-9F7C-9AD66F842C79}"/>
    <cellStyle name="Note 2 2 4 2 2 10" xfId="41510" xr:uid="{1E3C03B6-03D3-4BD9-8964-884678524049}"/>
    <cellStyle name="Note 2 2 4 2 2 11" xfId="41511" xr:uid="{3DFBBD98-5D68-4722-9D92-3F52694B0777}"/>
    <cellStyle name="Note 2 2 4 2 2 12" xfId="41512" xr:uid="{316CAD0F-CB75-489A-BEDE-21B0CD1170C9}"/>
    <cellStyle name="Note 2 2 4 2 2 13" xfId="41513" xr:uid="{B10C9C6C-FCA4-42EA-BD40-4409CAC51127}"/>
    <cellStyle name="Note 2 2 4 2 2 2" xfId="7844" xr:uid="{163CBB99-52EE-471C-A44D-EC635A276DA3}"/>
    <cellStyle name="Note 2 2 4 2 2 2 10" xfId="41514" xr:uid="{BD3E3D5E-5277-4F12-9E31-0159A4F0C91B}"/>
    <cellStyle name="Note 2 2 4 2 2 2 11" xfId="41515" xr:uid="{4B2F4317-B14C-43F9-9D83-D459DCBEF176}"/>
    <cellStyle name="Note 2 2 4 2 2 2 12" xfId="41516" xr:uid="{9313C3D7-9E1F-44BF-AA69-D318AD2D76A9}"/>
    <cellStyle name="Note 2 2 4 2 2 2 2" xfId="9133" xr:uid="{48C9CCE6-0E61-4FBC-B63B-11E64659F3EE}"/>
    <cellStyle name="Note 2 2 4 2 2 2 2 10" xfId="41517" xr:uid="{99F9164A-C182-44A2-96D5-72C5A56D62B1}"/>
    <cellStyle name="Note 2 2 4 2 2 2 2 11" xfId="41518" xr:uid="{A345CCA2-5EC1-4B96-95DC-536C760D1C58}"/>
    <cellStyle name="Note 2 2 4 2 2 2 2 2" xfId="11070" xr:uid="{31D67161-6368-4E1E-9F1E-3ACABD919584}"/>
    <cellStyle name="Note 2 2 4 2 2 2 2 2 2" xfId="17681" xr:uid="{55695CBB-ACDE-4E45-801A-858DD820D4D7}"/>
    <cellStyle name="Note 2 2 4 2 2 2 2 2 2 2" xfId="33410" xr:uid="{BF371F7F-5C9B-40DF-AD0E-D9713DE88FBD}"/>
    <cellStyle name="Note 2 2 4 2 2 2 2 2 3" xfId="27214" xr:uid="{7186C01B-872E-4942-8B1A-5363BFBF1580}"/>
    <cellStyle name="Note 2 2 4 2 2 2 2 3" xfId="12399" xr:uid="{447724D1-DAF8-4661-8F6A-E7629D795FE4}"/>
    <cellStyle name="Note 2 2 4 2 2 2 2 3 2" xfId="18991" xr:uid="{2D51AE71-7568-45D9-B65A-985E633A3BCA}"/>
    <cellStyle name="Note 2 2 4 2 2 2 2 3 2 2" xfId="34720" xr:uid="{64CA076E-738F-421A-8097-2A5E2E01DFC1}"/>
    <cellStyle name="Note 2 2 4 2 2 2 2 3 3" xfId="28525" xr:uid="{353D6F8F-CCCF-4569-9D2A-148639EEC78E}"/>
    <cellStyle name="Note 2 2 4 2 2 2 2 4" xfId="13520" xr:uid="{AD9F37CA-847A-43C1-8E59-364BEBC17A5B}"/>
    <cellStyle name="Note 2 2 4 2 2 2 2 4 2" xfId="20107" xr:uid="{D73E1E22-ED04-452A-AFE6-9544B347B46B}"/>
    <cellStyle name="Note 2 2 4 2 2 2 2 4 2 2" xfId="35836" xr:uid="{E1B8EFC3-09D3-463F-8414-4D90764AE88C}"/>
    <cellStyle name="Note 2 2 4 2 2 2 2 4 3" xfId="29642" xr:uid="{1DECA23A-CD7A-4E0D-8027-E508111B28A1}"/>
    <cellStyle name="Note 2 2 4 2 2 2 2 5" xfId="15936" xr:uid="{915FA05A-7EF5-424A-B8A8-B9B70783BB17}"/>
    <cellStyle name="Note 2 2 4 2 2 2 2 5 2" xfId="31665" xr:uid="{1B907A84-C7AC-42A9-A0EB-2E0B7243E422}"/>
    <cellStyle name="Note 2 2 4 2 2 2 2 6" xfId="23457" xr:uid="{904E6938-5E09-4A1E-9DE1-F87C0D868000}"/>
    <cellStyle name="Note 2 2 4 2 2 2 2 6 2" xfId="39112" xr:uid="{57D1DEE7-E6CA-40B3-853D-F2E64AE33497}"/>
    <cellStyle name="Note 2 2 4 2 2 2 2 7" xfId="25363" xr:uid="{79F91373-C901-4CA9-9661-778EBA1193DD}"/>
    <cellStyle name="Note 2 2 4 2 2 2 2 8" xfId="41519" xr:uid="{A8E4C8DC-E274-4972-AF28-5054D2E81E49}"/>
    <cellStyle name="Note 2 2 4 2 2 2 2 9" xfId="41520" xr:uid="{9CDA5B73-AA2F-4511-944E-F958CB50824C}"/>
    <cellStyle name="Note 2 2 4 2 2 2 3" xfId="10919" xr:uid="{DDEB0D99-0CE9-4D8D-B897-55AB9FF76AC4}"/>
    <cellStyle name="Note 2 2 4 2 2 2 3 2" xfId="17546" xr:uid="{DD58A06A-6476-4CDC-A7EB-163F8DD9693D}"/>
    <cellStyle name="Note 2 2 4 2 2 2 3 2 2" xfId="33275" xr:uid="{FF223C0E-64FB-4799-A24E-15C1890B7892}"/>
    <cellStyle name="Note 2 2 4 2 2 2 3 3" xfId="27070" xr:uid="{38C15505-5743-4F25-AA1A-4F97A27F868B}"/>
    <cellStyle name="Note 2 2 4 2 2 2 4" xfId="12053" xr:uid="{BD4A4845-14FA-4B6A-AEA2-65DDDDF0A0C1}"/>
    <cellStyle name="Note 2 2 4 2 2 2 4 2" xfId="18653" xr:uid="{524D5299-1ED2-42EF-B6C5-03E1F98CEEE9}"/>
    <cellStyle name="Note 2 2 4 2 2 2 4 2 2" xfId="34382" xr:uid="{BED3E413-1C38-49D1-A0CD-6971C43A07C2}"/>
    <cellStyle name="Note 2 2 4 2 2 2 4 3" xfId="28187" xr:uid="{74FB7F28-679F-4D39-8DCF-CD58D400DD03}"/>
    <cellStyle name="Note 2 2 4 2 2 2 5" xfId="12979" xr:uid="{F167B291-8027-484F-84CC-52318713A6E8}"/>
    <cellStyle name="Note 2 2 4 2 2 2 5 2" xfId="19566" xr:uid="{7D87E195-AD3B-4A24-811C-4C627EEC7022}"/>
    <cellStyle name="Note 2 2 4 2 2 2 5 2 2" xfId="35295" xr:uid="{1B59BA88-3085-4B33-847C-7DC7E7C59626}"/>
    <cellStyle name="Note 2 2 4 2 2 2 5 3" xfId="29101" xr:uid="{FF1C2748-2A4A-4808-9AB6-FA9794801246}"/>
    <cellStyle name="Note 2 2 4 2 2 2 6" xfId="14183" xr:uid="{92F68D53-B05C-42D3-9093-DAB6C7A28CA2}"/>
    <cellStyle name="Note 2 2 4 2 2 2 6 2" xfId="30303" xr:uid="{7F04D01D-9F45-4BD2-9E42-2D7965D03339}"/>
    <cellStyle name="Note 2 2 4 2 2 2 7" xfId="22384" xr:uid="{E7D37D8A-4799-4D09-9FAF-6B31A10ACD4B}"/>
    <cellStyle name="Note 2 2 4 2 2 2 7 2" xfId="38041" xr:uid="{77E8AC21-7BFE-4E9B-9C1C-C19ABFBB8255}"/>
    <cellStyle name="Note 2 2 4 2 2 2 8" xfId="24372" xr:uid="{B18916EF-A93B-447A-B786-3A42F337833C}"/>
    <cellStyle name="Note 2 2 4 2 2 2 9" xfId="41521" xr:uid="{AAC53520-25C3-40BB-940E-9E2DB2155075}"/>
    <cellStyle name="Note 2 2 4 2 2 3" xfId="9132" xr:uid="{5DB5FE5B-FEFE-4B9F-AC32-74174213D052}"/>
    <cellStyle name="Note 2 2 4 2 2 3 10" xfId="41522" xr:uid="{AAC7F88C-1998-461B-9D05-CB911B9A956B}"/>
    <cellStyle name="Note 2 2 4 2 2 3 11" xfId="41523" xr:uid="{A3079E3D-A0BC-4EA0-AEE2-84CE29FADFA4}"/>
    <cellStyle name="Note 2 2 4 2 2 3 2" xfId="10086" xr:uid="{70A3E057-D63F-4471-B6D3-0A7D2F9B015D}"/>
    <cellStyle name="Note 2 2 4 2 2 3 2 2" xfId="16769" xr:uid="{6F0152D7-4F91-44D0-914E-646BB4671E59}"/>
    <cellStyle name="Note 2 2 4 2 2 3 2 2 2" xfId="32498" xr:uid="{CF9A4FED-7AC9-4878-AD00-07068008FF3F}"/>
    <cellStyle name="Note 2 2 4 2 2 3 2 3" xfId="26255" xr:uid="{BA91ACD6-CA9D-4FE6-A258-A5402F893BB5}"/>
    <cellStyle name="Note 2 2 4 2 2 3 3" xfId="12398" xr:uid="{4270608C-0567-4D3D-AB3D-81D3A9CCDC19}"/>
    <cellStyle name="Note 2 2 4 2 2 3 3 2" xfId="18990" xr:uid="{5FF5925B-79C6-420D-9494-0E248D3F2867}"/>
    <cellStyle name="Note 2 2 4 2 2 3 3 2 2" xfId="34719" xr:uid="{C14FABBF-DB7D-4D04-9749-B444C54A41A1}"/>
    <cellStyle name="Note 2 2 4 2 2 3 3 3" xfId="28524" xr:uid="{09B67966-DC0F-477D-886E-BC2991D431AD}"/>
    <cellStyle name="Note 2 2 4 2 2 3 4" xfId="13519" xr:uid="{5A121857-D6FB-4A37-B080-AEA9559589D9}"/>
    <cellStyle name="Note 2 2 4 2 2 3 4 2" xfId="20106" xr:uid="{09759B21-E818-4699-B0B5-07E04145DDAB}"/>
    <cellStyle name="Note 2 2 4 2 2 3 4 2 2" xfId="35835" xr:uid="{845ECE2F-E60C-4622-8D6B-0C2FB4D40D87}"/>
    <cellStyle name="Note 2 2 4 2 2 3 4 3" xfId="29641" xr:uid="{E256A065-434C-4D38-B9D0-992237941D82}"/>
    <cellStyle name="Note 2 2 4 2 2 3 5" xfId="15935" xr:uid="{25489CB2-9A68-4E72-BC74-A7C7D0C3354D}"/>
    <cellStyle name="Note 2 2 4 2 2 3 5 2" xfId="31664" xr:uid="{2D393B11-D48D-4203-96CB-52FA91A43DC1}"/>
    <cellStyle name="Note 2 2 4 2 2 3 6" xfId="23456" xr:uid="{69DD036E-5B5F-4BE5-A3E5-58D9B3CA227C}"/>
    <cellStyle name="Note 2 2 4 2 2 3 6 2" xfId="39111" xr:uid="{8E4ADBFA-266C-4FE9-B1C2-6075AC7A3D04}"/>
    <cellStyle name="Note 2 2 4 2 2 3 7" xfId="25362" xr:uid="{6E91CBBF-CD21-4A34-99C8-7FBD267B78B4}"/>
    <cellStyle name="Note 2 2 4 2 2 3 8" xfId="41524" xr:uid="{E8E802BC-E8D8-4D14-BC46-D32F4F437D4A}"/>
    <cellStyle name="Note 2 2 4 2 2 3 9" xfId="41525" xr:uid="{F83DA81B-628C-4CAD-8B40-47408CE3115C}"/>
    <cellStyle name="Note 2 2 4 2 2 4" xfId="10918" xr:uid="{7A0A3E15-2781-497E-8225-5C9BF853C8FF}"/>
    <cellStyle name="Note 2 2 4 2 2 4 2" xfId="17545" xr:uid="{8513BE25-5020-4FC1-87E9-3EEC4EA78D07}"/>
    <cellStyle name="Note 2 2 4 2 2 4 2 2" xfId="33274" xr:uid="{9584C35A-0BC9-423C-928C-C92476CAE2CA}"/>
    <cellStyle name="Note 2 2 4 2 2 4 3" xfId="27069" xr:uid="{2888FDC2-E1DF-4FB6-A76F-05BECD6BC387}"/>
    <cellStyle name="Note 2 2 4 2 2 5" xfId="12096" xr:uid="{858BD44A-9CDD-43E8-8379-BF97D8D06D9C}"/>
    <cellStyle name="Note 2 2 4 2 2 5 2" xfId="18692" xr:uid="{D55B60FA-53CF-4753-A9A7-9FE1F7ACD65F}"/>
    <cellStyle name="Note 2 2 4 2 2 5 2 2" xfId="34421" xr:uid="{4264B3DE-6A5D-4084-B5A3-9DFC86FD86A5}"/>
    <cellStyle name="Note 2 2 4 2 2 5 3" xfId="28226" xr:uid="{D1EB9334-5D4F-48BD-ADFE-F5E2ABBFF04F}"/>
    <cellStyle name="Note 2 2 4 2 2 6" xfId="12978" xr:uid="{87631497-C66B-4480-8E1E-A3A70096EE9E}"/>
    <cellStyle name="Note 2 2 4 2 2 6 2" xfId="19565" xr:uid="{FC82D4F0-C980-4801-BF99-02FD7C5DF644}"/>
    <cellStyle name="Note 2 2 4 2 2 6 2 2" xfId="35294" xr:uid="{FBDD0359-79C4-4D29-A84C-B882A5EC074B}"/>
    <cellStyle name="Note 2 2 4 2 2 6 3" xfId="29100" xr:uid="{5167E580-99D8-4720-8BF0-A853F9358FC7}"/>
    <cellStyle name="Note 2 2 4 2 2 7" xfId="14184" xr:uid="{C1FE939C-45B6-4D51-9C2A-96EE2F4B108F}"/>
    <cellStyle name="Note 2 2 4 2 2 7 2" xfId="30304" xr:uid="{80CA968B-1E19-49B6-8954-3268C8C00445}"/>
    <cellStyle name="Note 2 2 4 2 2 8" xfId="22383" xr:uid="{335D204C-0EF6-4BF9-8180-6ABEA2C2F0B9}"/>
    <cellStyle name="Note 2 2 4 2 2 8 2" xfId="38040" xr:uid="{D201E8B6-A464-4D1A-AE85-8BAF5C9B090E}"/>
    <cellStyle name="Note 2 2 4 2 2 9" xfId="24371" xr:uid="{64D3081A-8B1F-4350-B75E-11F7A6E536A7}"/>
    <cellStyle name="Note 2 2 4 2 3" xfId="7845" xr:uid="{9D61B982-B917-43DC-907A-EA20316407F4}"/>
    <cellStyle name="Note 2 2 4 2 3 10" xfId="41526" xr:uid="{A5DFA003-2312-48EA-940E-010030D76B61}"/>
    <cellStyle name="Note 2 2 4 2 3 11" xfId="41527" xr:uid="{00770D6C-F974-46E3-BC00-2C3A7485EE08}"/>
    <cellStyle name="Note 2 2 4 2 3 12" xfId="41528" xr:uid="{9BBA56BD-427B-4962-A9D4-90B2B974ED4A}"/>
    <cellStyle name="Note 2 2 4 2 3 2" xfId="9134" xr:uid="{D91BC3B6-5FEE-4D7D-B9BF-3DA5A02E3D1C}"/>
    <cellStyle name="Note 2 2 4 2 3 2 10" xfId="41529" xr:uid="{57FFD423-B708-4555-A3D5-E889315EBFDF}"/>
    <cellStyle name="Note 2 2 4 2 3 2 11" xfId="41530" xr:uid="{594DA5C2-51B0-48E0-AA1E-3E5FE2CBA78B}"/>
    <cellStyle name="Note 2 2 4 2 3 2 2" xfId="10085" xr:uid="{EAC3A5EB-B191-4079-84C7-75E82E9BA4CA}"/>
    <cellStyle name="Note 2 2 4 2 3 2 2 2" xfId="16768" xr:uid="{B9A81629-E926-4212-A9B5-616E2AD7C372}"/>
    <cellStyle name="Note 2 2 4 2 3 2 2 2 2" xfId="32497" xr:uid="{46DDB702-2377-4038-BF62-C7725E3C681B}"/>
    <cellStyle name="Note 2 2 4 2 3 2 2 3" xfId="26254" xr:uid="{6C7C92EF-60FF-43E9-ACDA-219593B6FB83}"/>
    <cellStyle name="Note 2 2 4 2 3 2 3" xfId="12400" xr:uid="{B1885CD6-E063-4661-A81B-092FF027E2A3}"/>
    <cellStyle name="Note 2 2 4 2 3 2 3 2" xfId="18992" xr:uid="{82B98D1D-403B-4628-96B3-E342B528BA9E}"/>
    <cellStyle name="Note 2 2 4 2 3 2 3 2 2" xfId="34721" xr:uid="{6732D9E0-0485-43F3-BB75-7BEB40F9CFEE}"/>
    <cellStyle name="Note 2 2 4 2 3 2 3 3" xfId="28526" xr:uid="{708ACD00-FDD5-45B8-8CD6-A91858322846}"/>
    <cellStyle name="Note 2 2 4 2 3 2 4" xfId="13521" xr:uid="{C3FE74F0-84A7-4D7D-B97F-13256FDEA30F}"/>
    <cellStyle name="Note 2 2 4 2 3 2 4 2" xfId="20108" xr:uid="{A010DB75-F1D1-4F73-B2D8-83327C2AA0C7}"/>
    <cellStyle name="Note 2 2 4 2 3 2 4 2 2" xfId="35837" xr:uid="{430F55A3-BA56-4510-903E-23964AE220B2}"/>
    <cellStyle name="Note 2 2 4 2 3 2 4 3" xfId="29643" xr:uid="{40013643-9758-4AD5-861C-8B7BF5073AB4}"/>
    <cellStyle name="Note 2 2 4 2 3 2 5" xfId="15937" xr:uid="{4247F83C-0085-4CD7-82BA-742C53E38B5C}"/>
    <cellStyle name="Note 2 2 4 2 3 2 5 2" xfId="31666" xr:uid="{8E60E45B-291F-4475-A29A-E991CB997409}"/>
    <cellStyle name="Note 2 2 4 2 3 2 6" xfId="23458" xr:uid="{3409B9CA-4315-4C19-95F5-C0E74130D8B3}"/>
    <cellStyle name="Note 2 2 4 2 3 2 6 2" xfId="39113" xr:uid="{AA203429-5A5C-4898-A49B-C30DE685AE45}"/>
    <cellStyle name="Note 2 2 4 2 3 2 7" xfId="25364" xr:uid="{A7A9165D-4153-4493-B2B4-AE3D894E3749}"/>
    <cellStyle name="Note 2 2 4 2 3 2 8" xfId="41531" xr:uid="{039B0709-F712-429E-98CB-4086EDF84AE0}"/>
    <cellStyle name="Note 2 2 4 2 3 2 9" xfId="41532" xr:uid="{ECE9ECCC-D067-4B0E-A458-F185A96F9512}"/>
    <cellStyle name="Note 2 2 4 2 3 3" xfId="10339" xr:uid="{98858F12-169F-412E-B2BA-ABDDC322E291}"/>
    <cellStyle name="Note 2 2 4 2 3 3 2" xfId="17012" xr:uid="{D1776E94-F96F-45F0-A937-FA56EE2DA1BE}"/>
    <cellStyle name="Note 2 2 4 2 3 3 2 2" xfId="32741" xr:uid="{03799FCB-FEDC-4463-B0D4-F3D7501B380C}"/>
    <cellStyle name="Note 2 2 4 2 3 3 3" xfId="26508" xr:uid="{AF8AF968-5E65-449A-A88E-3EE56ABFC4A8}"/>
    <cellStyle name="Note 2 2 4 2 3 4" xfId="10757" xr:uid="{715DF97B-567D-4631-8329-03B9A1132E10}"/>
    <cellStyle name="Note 2 2 4 2 3 4 2" xfId="17400" xr:uid="{84E318E9-138C-4A56-9591-2AA4FE29E04F}"/>
    <cellStyle name="Note 2 2 4 2 3 4 2 2" xfId="33129" xr:uid="{A676C46D-3E4C-4729-9341-65061AD02878}"/>
    <cellStyle name="Note 2 2 4 2 3 4 3" xfId="26922" xr:uid="{50F92A13-AFD2-4F6E-A64F-5CF636FC5BD1}"/>
    <cellStyle name="Note 2 2 4 2 3 5" xfId="12980" xr:uid="{951BDEFD-B3F6-46D9-A135-3F80F27A3A68}"/>
    <cellStyle name="Note 2 2 4 2 3 5 2" xfId="19567" xr:uid="{BE969554-8889-4FD6-9BE8-682B9249325F}"/>
    <cellStyle name="Note 2 2 4 2 3 5 2 2" xfId="35296" xr:uid="{039D374B-81E2-4551-A42C-820DBBED3819}"/>
    <cellStyle name="Note 2 2 4 2 3 5 3" xfId="29102" xr:uid="{96ECAA25-91B1-4B80-AD8B-500A0B6863BC}"/>
    <cellStyle name="Note 2 2 4 2 3 6" xfId="14182" xr:uid="{58EDAB64-B7F7-4E68-8931-084BF6CC3D63}"/>
    <cellStyle name="Note 2 2 4 2 3 6 2" xfId="30302" xr:uid="{06705AC3-8CAF-4914-BF05-03664407DCB5}"/>
    <cellStyle name="Note 2 2 4 2 3 7" xfId="22385" xr:uid="{5350617D-70F4-4FC5-90E9-285EA7A2C92F}"/>
    <cellStyle name="Note 2 2 4 2 3 7 2" xfId="38042" xr:uid="{8282AC27-D970-40A5-B283-E6C50CF5F9C1}"/>
    <cellStyle name="Note 2 2 4 2 3 8" xfId="24373" xr:uid="{FC160A0F-F325-4DA8-A9CD-BBD98367FD2D}"/>
    <cellStyle name="Note 2 2 4 2 3 9" xfId="41533" xr:uid="{5868D955-1BDD-485B-8590-28B3EE794EF0}"/>
    <cellStyle name="Note 2 2 4 2 4" xfId="9131" xr:uid="{1A562DA9-E720-482D-B83E-75A13170FEDA}"/>
    <cellStyle name="Note 2 2 4 2 4 10" xfId="41534" xr:uid="{A150DFDF-CCFA-4990-BE4C-5E1AF52827C3}"/>
    <cellStyle name="Note 2 2 4 2 4 11" xfId="41535" xr:uid="{3D4ECF60-0CC4-411A-A1B8-577C195334DA}"/>
    <cellStyle name="Note 2 2 4 2 4 2" xfId="10087" xr:uid="{8DA71C62-8DF2-48A9-9783-27F68D2008A4}"/>
    <cellStyle name="Note 2 2 4 2 4 2 2" xfId="16770" xr:uid="{560E70AD-91F2-4113-A713-AA14FD077750}"/>
    <cellStyle name="Note 2 2 4 2 4 2 2 2" xfId="32499" xr:uid="{6AA70AAA-B9BA-4424-BEA6-281171144516}"/>
    <cellStyle name="Note 2 2 4 2 4 2 3" xfId="26256" xr:uid="{6BDF2B4C-9BD3-42C0-A716-CB0D419E2A92}"/>
    <cellStyle name="Note 2 2 4 2 4 3" xfId="12397" xr:uid="{75CE0781-4A8A-4020-8C11-4378D4484374}"/>
    <cellStyle name="Note 2 2 4 2 4 3 2" xfId="18989" xr:uid="{13F47BBC-8DE0-4F73-8F08-284E87DFE428}"/>
    <cellStyle name="Note 2 2 4 2 4 3 2 2" xfId="34718" xr:uid="{657CE432-0E0F-4456-955E-2AF5BC987C28}"/>
    <cellStyle name="Note 2 2 4 2 4 3 3" xfId="28523" xr:uid="{6B9493D0-D674-4A48-ABBC-A43DF51FA24F}"/>
    <cellStyle name="Note 2 2 4 2 4 4" xfId="13518" xr:uid="{337ABC84-35BA-463A-B7B6-CFBF2D29509E}"/>
    <cellStyle name="Note 2 2 4 2 4 4 2" xfId="20105" xr:uid="{87A601CD-7452-4130-98BE-89A5B7B14F9D}"/>
    <cellStyle name="Note 2 2 4 2 4 4 2 2" xfId="35834" xr:uid="{D71EC72C-A61D-4F26-AB12-A59C3AB8337D}"/>
    <cellStyle name="Note 2 2 4 2 4 4 3" xfId="29640" xr:uid="{8DEF9C5F-2BAD-4DB4-969A-3B2A682D7D92}"/>
    <cellStyle name="Note 2 2 4 2 4 5" xfId="15934" xr:uid="{4A479103-BD04-4836-8F55-7FD11FB729D7}"/>
    <cellStyle name="Note 2 2 4 2 4 5 2" xfId="31663" xr:uid="{48D1C35F-A8A1-4E7E-9E18-73ADCA8FB478}"/>
    <cellStyle name="Note 2 2 4 2 4 6" xfId="23455" xr:uid="{093AE88B-35A9-42D4-9702-889A108D30A7}"/>
    <cellStyle name="Note 2 2 4 2 4 6 2" xfId="39110" xr:uid="{63AAC527-1363-4BF7-A2D0-6D387FF03241}"/>
    <cellStyle name="Note 2 2 4 2 4 7" xfId="25361" xr:uid="{D5ADB988-35C1-45F4-B3C7-1B5B96C6867F}"/>
    <cellStyle name="Note 2 2 4 2 4 8" xfId="41536" xr:uid="{990FD4A1-1638-4B77-A002-1DC286838A5D}"/>
    <cellStyle name="Note 2 2 4 2 4 9" xfId="41537" xr:uid="{0336ED5D-1250-4B6D-A16F-65E539519EE0}"/>
    <cellStyle name="Note 2 2 4 2 5" xfId="10340" xr:uid="{B9F3F9DE-E1C7-411E-9CDC-16C84803A7D5}"/>
    <cellStyle name="Note 2 2 4 2 5 2" xfId="17013" xr:uid="{DE758FEB-E742-4C5C-B8A9-FB61ABE09AA1}"/>
    <cellStyle name="Note 2 2 4 2 5 2 2" xfId="32742" xr:uid="{401E102E-6732-4AB2-85ED-6352AF05E621}"/>
    <cellStyle name="Note 2 2 4 2 5 3" xfId="26509" xr:uid="{0B41DAEE-BA05-4450-92C0-A8A3DDAE94F4}"/>
    <cellStyle name="Note 2 2 4 2 6" xfId="12066" xr:uid="{054951E1-C7A0-482F-A371-0D81E3D0A808}"/>
    <cellStyle name="Note 2 2 4 2 6 2" xfId="18666" xr:uid="{2D48C71F-53CA-4B01-BC2A-A6C6B3AE43F6}"/>
    <cellStyle name="Note 2 2 4 2 6 2 2" xfId="34395" xr:uid="{7F8E9639-A085-4E85-AF33-0A2BA9E0B088}"/>
    <cellStyle name="Note 2 2 4 2 6 3" xfId="28200" xr:uid="{06B50A86-B790-41EB-9F60-D14EF44D4ACB}"/>
    <cellStyle name="Note 2 2 4 2 7" xfId="12977" xr:uid="{055D1C8C-A19C-44AF-9B82-E8C4C4229D1C}"/>
    <cellStyle name="Note 2 2 4 2 7 2" xfId="19564" xr:uid="{D3005AD9-3A67-4573-B957-40F2A89D1F4A}"/>
    <cellStyle name="Note 2 2 4 2 7 2 2" xfId="35293" xr:uid="{F7158611-2A57-40B6-8A35-D6E6B6B9EAFE}"/>
    <cellStyle name="Note 2 2 4 2 7 3" xfId="29099" xr:uid="{E58276A1-12C0-4A8C-A389-3188BF46328B}"/>
    <cellStyle name="Note 2 2 4 2 8" xfId="14185" xr:uid="{95C078B2-72E5-4B65-AE9B-1537E95658A9}"/>
    <cellStyle name="Note 2 2 4 2 8 2" xfId="30305" xr:uid="{05398FA2-8743-4280-BA56-4B8A0EAB8112}"/>
    <cellStyle name="Note 2 2 4 2 9" xfId="22382" xr:uid="{531FA02B-0DE1-427E-8EF4-09721ED32207}"/>
    <cellStyle name="Note 2 2 4 2 9 2" xfId="38039" xr:uid="{D50B6D49-491E-4FFE-B084-5088683C5EE0}"/>
    <cellStyle name="Note 2 2 4 3" xfId="7846" xr:uid="{55DDD589-8B39-4250-8198-01A75AEF67DA}"/>
    <cellStyle name="Note 2 2 4 3 10" xfId="41538" xr:uid="{141296BC-72D7-4332-8154-60FE34F686AD}"/>
    <cellStyle name="Note 2 2 4 3 11" xfId="41539" xr:uid="{2A918D70-567E-4D14-836F-8B46C4E82978}"/>
    <cellStyle name="Note 2 2 4 3 12" xfId="41540" xr:uid="{FBB1ADD2-973E-44DA-9347-7ACD561F3B6E}"/>
    <cellStyle name="Note 2 2 4 3 2" xfId="9135" xr:uid="{536722AD-5ECA-4194-9D77-A33E586F339E}"/>
    <cellStyle name="Note 2 2 4 3 2 10" xfId="41541" xr:uid="{F43F2B9B-A5EA-4B7F-97B1-7D6380A5B8FA}"/>
    <cellStyle name="Note 2 2 4 3 2 11" xfId="41542" xr:uid="{8D23F167-3D4C-4EEA-A4FC-A93664B9A2BA}"/>
    <cellStyle name="Note 2 2 4 3 2 2" xfId="11905" xr:uid="{A3AF905D-EF97-4F5C-8E2A-38485946F938}"/>
    <cellStyle name="Note 2 2 4 3 2 2 2" xfId="18507" xr:uid="{10BBD408-6D2F-407B-8DFF-56E5A9A1BF06}"/>
    <cellStyle name="Note 2 2 4 3 2 2 2 2" xfId="34236" xr:uid="{4AF43EF9-55EE-410A-B99A-EE046902A226}"/>
    <cellStyle name="Note 2 2 4 3 2 2 3" xfId="28041" xr:uid="{85EC9AD4-C3FA-41DE-B9D6-EB95E7112673}"/>
    <cellStyle name="Note 2 2 4 3 2 3" xfId="12401" xr:uid="{3A91CF7B-6F29-440A-925E-2DC71CFA852C}"/>
    <cellStyle name="Note 2 2 4 3 2 3 2" xfId="18993" xr:uid="{29D02EB2-574C-442B-BF94-68B070F89E71}"/>
    <cellStyle name="Note 2 2 4 3 2 3 2 2" xfId="34722" xr:uid="{5C9545A6-C285-4156-B70F-8824F104C89C}"/>
    <cellStyle name="Note 2 2 4 3 2 3 3" xfId="28527" xr:uid="{13DE8EFA-45ED-455C-B758-3894CD1FC7E3}"/>
    <cellStyle name="Note 2 2 4 3 2 4" xfId="13522" xr:uid="{E635C462-AFC1-4E62-B93F-3F2CBF61F666}"/>
    <cellStyle name="Note 2 2 4 3 2 4 2" xfId="20109" xr:uid="{E88ECCF4-956C-4E62-A8E6-8789B06C7F9C}"/>
    <cellStyle name="Note 2 2 4 3 2 4 2 2" xfId="35838" xr:uid="{DA9BF481-DD5C-4A37-9B34-50996A1F088A}"/>
    <cellStyle name="Note 2 2 4 3 2 4 3" xfId="29644" xr:uid="{2759B8F9-C963-4D97-9E07-4F3E664C8BAC}"/>
    <cellStyle name="Note 2 2 4 3 2 5" xfId="15938" xr:uid="{F3FCC0E3-7B24-4178-B8F2-45325DF01B25}"/>
    <cellStyle name="Note 2 2 4 3 2 5 2" xfId="31667" xr:uid="{0E5522DE-F535-486A-BDA0-5321292428D4}"/>
    <cellStyle name="Note 2 2 4 3 2 6" xfId="23459" xr:uid="{0F4D3B7B-3A1E-486D-8734-80EFB511A3C5}"/>
    <cellStyle name="Note 2 2 4 3 2 6 2" xfId="39114" xr:uid="{123B0A18-48EF-41E1-BFF9-370792110ACA}"/>
    <cellStyle name="Note 2 2 4 3 2 7" xfId="25365" xr:uid="{F95FB1E7-1A46-4D26-8CAC-521AD05B1103}"/>
    <cellStyle name="Note 2 2 4 3 2 8" xfId="41543" xr:uid="{07F06E20-98B9-4B2A-A212-DE917A402EA6}"/>
    <cellStyle name="Note 2 2 4 3 2 9" xfId="41544" xr:uid="{1860DB0D-FF84-422C-8B34-4D1F37F8CBE2}"/>
    <cellStyle name="Note 2 2 4 3 3" xfId="9753" xr:uid="{B4D9191E-F1EE-4F9C-901A-5FF40BFD40A1}"/>
    <cellStyle name="Note 2 2 4 3 3 2" xfId="16460" xr:uid="{07D31A71-9400-4E0F-B893-B65B8FAA98E0}"/>
    <cellStyle name="Note 2 2 4 3 3 2 2" xfId="32189" xr:uid="{BAF750D0-E0F6-439E-9CE1-666B9C0FAE1C}"/>
    <cellStyle name="Note 2 2 4 3 3 3" xfId="25946" xr:uid="{29F356E3-AC57-4CF7-8759-269F48CA6353}"/>
    <cellStyle name="Note 2 2 4 3 4" xfId="12099" xr:uid="{E7130B33-CE3B-4BC4-B43A-F8E8FB0EFDA2}"/>
    <cellStyle name="Note 2 2 4 3 4 2" xfId="18695" xr:uid="{083C703E-F7AA-44B0-A59E-6090721872B9}"/>
    <cellStyle name="Note 2 2 4 3 4 2 2" xfId="34424" xr:uid="{E9B26D44-A0BA-41F4-A6C1-68D01966AAF4}"/>
    <cellStyle name="Note 2 2 4 3 4 3" xfId="28229" xr:uid="{312F36D2-C1D7-4658-90CF-9CD62E4F2FEC}"/>
    <cellStyle name="Note 2 2 4 3 5" xfId="12981" xr:uid="{2CE6F294-C677-4358-88B0-6E0928D5AE88}"/>
    <cellStyle name="Note 2 2 4 3 5 2" xfId="19568" xr:uid="{1E7D19DC-4494-49C2-8DEC-9489EF8B8BB8}"/>
    <cellStyle name="Note 2 2 4 3 5 2 2" xfId="35297" xr:uid="{661B5831-5425-4D2A-A83A-AB7806762F4F}"/>
    <cellStyle name="Note 2 2 4 3 5 3" xfId="29103" xr:uid="{2A1ADC12-E16E-4A0D-904C-AFA6340182BB}"/>
    <cellStyle name="Note 2 2 4 3 6" xfId="14181" xr:uid="{DCBEEA54-777D-4665-8DF3-DCE63FE1203F}"/>
    <cellStyle name="Note 2 2 4 3 6 2" xfId="30301" xr:uid="{3CF810E7-211F-4514-B968-ED0369CF3497}"/>
    <cellStyle name="Note 2 2 4 3 7" xfId="22386" xr:uid="{5F6F399C-CECD-4E20-850F-234710E5B6B1}"/>
    <cellStyle name="Note 2 2 4 3 7 2" xfId="38043" xr:uid="{0469576E-802F-4E90-937B-E75C002A2C59}"/>
    <cellStyle name="Note 2 2 4 3 8" xfId="24374" xr:uid="{B82027C6-5A14-4B6A-BC2E-8C3793E63BB5}"/>
    <cellStyle name="Note 2 2 4 3 9" xfId="41545" xr:uid="{B75C186A-419D-4BC6-926C-95116647A54F}"/>
    <cellStyle name="Note 2 2 4 4" xfId="9130" xr:uid="{229136E3-68B1-4547-B6D9-136DA1CE9588}"/>
    <cellStyle name="Note 2 2 4 4 10" xfId="41546" xr:uid="{DFED593A-2D16-4404-997B-1CFB05218FC1}"/>
    <cellStyle name="Note 2 2 4 4 11" xfId="41547" xr:uid="{5D808E1E-7B69-4E39-B399-D8612143679E}"/>
    <cellStyle name="Note 2 2 4 4 2" xfId="10088" xr:uid="{4F9B9ADE-6246-453B-8A57-FD9CDE47A86A}"/>
    <cellStyle name="Note 2 2 4 4 2 2" xfId="16771" xr:uid="{2E9060AE-A3D5-4C84-A126-9A7C625888E0}"/>
    <cellStyle name="Note 2 2 4 4 2 2 2" xfId="32500" xr:uid="{9D98D82A-1708-4638-87E2-B8D94AA79A53}"/>
    <cellStyle name="Note 2 2 4 4 2 3" xfId="26257" xr:uid="{9D8E5E74-6480-4920-9EFA-83205696F80A}"/>
    <cellStyle name="Note 2 2 4 4 3" xfId="12396" xr:uid="{26BA48AF-93B1-420D-B981-7F27C739E00F}"/>
    <cellStyle name="Note 2 2 4 4 3 2" xfId="18988" xr:uid="{7B30BF5F-272E-42B4-816F-8D64F8D0556F}"/>
    <cellStyle name="Note 2 2 4 4 3 2 2" xfId="34717" xr:uid="{587AE682-1440-46EE-91CC-F0132ABD3CE5}"/>
    <cellStyle name="Note 2 2 4 4 3 3" xfId="28522" xr:uid="{F318B5A7-AFED-4A5F-A7FB-DD320953BFF2}"/>
    <cellStyle name="Note 2 2 4 4 4" xfId="13517" xr:uid="{ED7ACDCA-2D98-47D1-B8A8-5418EC58D929}"/>
    <cellStyle name="Note 2 2 4 4 4 2" xfId="20104" xr:uid="{6556DF2D-FFE5-4C50-84B2-6CB1ECAAD161}"/>
    <cellStyle name="Note 2 2 4 4 4 2 2" xfId="35833" xr:uid="{D2B9B56E-F4E9-4D52-9020-6EEA7B9775F0}"/>
    <cellStyle name="Note 2 2 4 4 4 3" xfId="29639" xr:uid="{F1F72473-9862-4522-800E-FE710B7CD4AB}"/>
    <cellStyle name="Note 2 2 4 4 5" xfId="15933" xr:uid="{52847A67-8AA4-455B-9A4D-5FEB43BAB39C}"/>
    <cellStyle name="Note 2 2 4 4 5 2" xfId="31662" xr:uid="{50718101-4FDD-4B73-A90A-62BED6B5BE68}"/>
    <cellStyle name="Note 2 2 4 4 6" xfId="23454" xr:uid="{8099D603-AB74-4676-80AB-AC5F2BB1D3B4}"/>
    <cellStyle name="Note 2 2 4 4 6 2" xfId="39109" xr:uid="{11149390-4AB4-46E1-A99C-DF1D22C2E7EA}"/>
    <cellStyle name="Note 2 2 4 4 7" xfId="25360" xr:uid="{41605D50-025B-454E-8230-135F91CAC799}"/>
    <cellStyle name="Note 2 2 4 4 8" xfId="41548" xr:uid="{F2DF10B1-47D8-4475-B865-04BBD9EC6D76}"/>
    <cellStyle name="Note 2 2 4 4 9" xfId="41549" xr:uid="{B81BFD2B-A82E-4A33-BC86-A06FC07588A7}"/>
    <cellStyle name="Note 2 2 4 5" xfId="11758" xr:uid="{586A3082-4B6C-46C7-BFB1-571ED29E82AA}"/>
    <cellStyle name="Note 2 2 4 5 2" xfId="18362" xr:uid="{A150D29C-176A-4671-8D89-96AFC16D52AA}"/>
    <cellStyle name="Note 2 2 4 5 2 2" xfId="34091" xr:uid="{2F300E22-885F-4BBE-9750-C01D20479316}"/>
    <cellStyle name="Note 2 2 4 5 3" xfId="27895" xr:uid="{03AAAF23-07AB-43FC-B17A-66DFA88792EB}"/>
    <cellStyle name="Note 2 2 4 6" xfId="9813" xr:uid="{EC420E98-8DEC-4693-ADC7-01CFFBCACFEF}"/>
    <cellStyle name="Note 2 2 4 6 2" xfId="16516" xr:uid="{0E1D8163-CB54-4C33-A848-2646724461FE}"/>
    <cellStyle name="Note 2 2 4 6 2 2" xfId="32245" xr:uid="{B681AFEE-3B5A-43B4-88D9-1BFE3FAF1B90}"/>
    <cellStyle name="Note 2 2 4 6 3" xfId="26002" xr:uid="{65E79414-A26C-42F0-A697-22D6D7DDEF39}"/>
    <cellStyle name="Note 2 2 4 7" xfId="12976" xr:uid="{7C55150B-5F69-4911-8B65-CB3523D38B46}"/>
    <cellStyle name="Note 2 2 4 7 2" xfId="19563" xr:uid="{0F182CA1-76D2-4800-BF01-7F4ED65BB612}"/>
    <cellStyle name="Note 2 2 4 7 2 2" xfId="35292" xr:uid="{EA618CF9-B583-4B35-BDE1-5F2620DC5D50}"/>
    <cellStyle name="Note 2 2 4 7 3" xfId="29098" xr:uid="{7CE86320-1B05-40DA-9DBB-FE78B1021251}"/>
    <cellStyle name="Note 2 2 4 8" xfId="14186" xr:uid="{0C9ED293-4A66-4E28-95D8-32420EEF05B3}"/>
    <cellStyle name="Note 2 2 4 8 2" xfId="30306" xr:uid="{35C17C78-6D3E-464E-B9DD-3DB91B2A99F9}"/>
    <cellStyle name="Note 2 2 4 9" xfId="22381" xr:uid="{6BE31B00-D636-48D4-BBDC-64E6FA67CF6B}"/>
    <cellStyle name="Note 2 2 4 9 2" xfId="38038" xr:uid="{E2322904-8D4A-49D0-B493-9C765A263CBD}"/>
    <cellStyle name="Note 2 2 5" xfId="7847" xr:uid="{7C23C132-094B-418E-8C77-F55FC271754F}"/>
    <cellStyle name="Note 2 2 5 10" xfId="41550" xr:uid="{478E5864-77FB-4E4A-985C-A88E6C9646AF}"/>
    <cellStyle name="Note 2 2 5 11" xfId="41551" xr:uid="{0A4E7287-4F85-45ED-A129-6C9AE79FA436}"/>
    <cellStyle name="Note 2 2 5 12" xfId="41552" xr:uid="{332A9331-42CD-4437-80A4-31ED57CEDA43}"/>
    <cellStyle name="Note 2 2 5 13" xfId="41553" xr:uid="{D4DD70BF-431C-4C6F-87FD-0F154AD5F992}"/>
    <cellStyle name="Note 2 2 5 2" xfId="7848" xr:uid="{B9E6DCCC-B0CF-4E0F-A8BD-0E2BEF46B22C}"/>
    <cellStyle name="Note 2 2 5 2 10" xfId="41554" xr:uid="{37D7E7CD-5B78-42F2-B351-C0F9B3BA0D67}"/>
    <cellStyle name="Note 2 2 5 2 11" xfId="41555" xr:uid="{F1E1C31D-BF08-41D5-A03F-819C69B2BD44}"/>
    <cellStyle name="Note 2 2 5 2 12" xfId="41556" xr:uid="{90FE8BAA-336C-4198-82A7-F94464DD43C1}"/>
    <cellStyle name="Note 2 2 5 2 2" xfId="9137" xr:uid="{9CDB83D0-C0CF-456B-850F-5AB3BE343EB7}"/>
    <cellStyle name="Note 2 2 5 2 2 10" xfId="41557" xr:uid="{5AC93BD1-C71B-4233-91E5-6A0A1B50D1C2}"/>
    <cellStyle name="Note 2 2 5 2 2 11" xfId="41558" xr:uid="{E3D3D147-A287-4A00-92AE-1E8F736E8959}"/>
    <cellStyle name="Note 2 2 5 2 2 2" xfId="11906" xr:uid="{840357E2-3651-4781-B023-60B20AF3D0B2}"/>
    <cellStyle name="Note 2 2 5 2 2 2 2" xfId="18508" xr:uid="{817805BB-6C86-4E91-B57A-A20BEABCD203}"/>
    <cellStyle name="Note 2 2 5 2 2 2 2 2" xfId="34237" xr:uid="{7EA2BA2B-3CE6-4A48-A5ED-83B363036CEA}"/>
    <cellStyle name="Note 2 2 5 2 2 2 3" xfId="28042" xr:uid="{9E22CD07-E73D-49B9-BDAC-1FC0787278AC}"/>
    <cellStyle name="Note 2 2 5 2 2 3" xfId="12403" xr:uid="{2963ED8B-C09F-498B-A772-9E13AF2ECC47}"/>
    <cellStyle name="Note 2 2 5 2 2 3 2" xfId="18995" xr:uid="{DDC79344-4AE3-4623-8A11-AC08E6AEBD63}"/>
    <cellStyle name="Note 2 2 5 2 2 3 2 2" xfId="34724" xr:uid="{2A7E999D-216C-478D-8EB0-34914C57B91D}"/>
    <cellStyle name="Note 2 2 5 2 2 3 3" xfId="28529" xr:uid="{874F72D5-FA0A-4B39-8BB9-BEE71163C873}"/>
    <cellStyle name="Note 2 2 5 2 2 4" xfId="13524" xr:uid="{718583F1-42E1-46E9-A4D6-F7BC6B893F4E}"/>
    <cellStyle name="Note 2 2 5 2 2 4 2" xfId="20111" xr:uid="{52C2A721-D402-4F49-91B7-7AB5813EC9BD}"/>
    <cellStyle name="Note 2 2 5 2 2 4 2 2" xfId="35840" xr:uid="{5819DA63-751D-47E0-85D3-8E49FF80F675}"/>
    <cellStyle name="Note 2 2 5 2 2 4 3" xfId="29646" xr:uid="{ECF2D1DF-A1AA-400A-A231-7E28FCDA7886}"/>
    <cellStyle name="Note 2 2 5 2 2 5" xfId="15940" xr:uid="{7D4B3034-CC7F-406E-A1C8-511799919FB3}"/>
    <cellStyle name="Note 2 2 5 2 2 5 2" xfId="31669" xr:uid="{866C308C-8702-425B-977B-37C57941E5D5}"/>
    <cellStyle name="Note 2 2 5 2 2 6" xfId="23461" xr:uid="{33E9CAC8-43A3-45AF-8151-B0D1A6D0C0D2}"/>
    <cellStyle name="Note 2 2 5 2 2 6 2" xfId="39116" xr:uid="{7A99EAAE-3A8E-4FA6-A3F6-902D79BADDDF}"/>
    <cellStyle name="Note 2 2 5 2 2 7" xfId="25367" xr:uid="{577F8625-D2D1-4734-A613-26F567ECD811}"/>
    <cellStyle name="Note 2 2 5 2 2 8" xfId="41559" xr:uid="{34D8F7F6-3CD9-4F8B-8DF6-191438258E9E}"/>
    <cellStyle name="Note 2 2 5 2 2 9" xfId="41560" xr:uid="{D758BE8C-9679-425D-8833-6E738C2979AB}"/>
    <cellStyle name="Note 2 2 5 2 3" xfId="10917" xr:uid="{AE88A44F-86E2-40DE-AE9F-1B58EBC06148}"/>
    <cellStyle name="Note 2 2 5 2 3 2" xfId="17544" xr:uid="{076902B2-EE71-4690-9420-C6DE2A38C684}"/>
    <cellStyle name="Note 2 2 5 2 3 2 2" xfId="33273" xr:uid="{9F2A98B8-D03D-4BE2-AB21-7987D043B590}"/>
    <cellStyle name="Note 2 2 5 2 3 3" xfId="27068" xr:uid="{C48E4D1E-C914-47A4-9B9C-EA6331E37851}"/>
    <cellStyle name="Note 2 2 5 2 4" xfId="10384" xr:uid="{B7646F64-CC4B-40CF-BAA5-C694A158C5E0}"/>
    <cellStyle name="Note 2 2 5 2 4 2" xfId="17055" xr:uid="{E062D55E-48B8-4FB6-80A8-712F129CBC51}"/>
    <cellStyle name="Note 2 2 5 2 4 2 2" xfId="32784" xr:uid="{7EA30C1A-A76A-4C73-A692-D429CB9C5300}"/>
    <cellStyle name="Note 2 2 5 2 4 3" xfId="26552" xr:uid="{F3673ED8-85BB-499D-92B8-6618821EC84F}"/>
    <cellStyle name="Note 2 2 5 2 5" xfId="12983" xr:uid="{6D6EF299-BAC1-411A-AF11-AD6216820BE1}"/>
    <cellStyle name="Note 2 2 5 2 5 2" xfId="19570" xr:uid="{46EFB84D-0353-48FC-9F6E-0CE2B8C71056}"/>
    <cellStyle name="Note 2 2 5 2 5 2 2" xfId="35299" xr:uid="{1DFE8021-F1FC-4F56-AD92-04AC81C53901}"/>
    <cellStyle name="Note 2 2 5 2 5 3" xfId="29105" xr:uid="{165BBC9E-AA71-498B-B7A9-0A861EF1A3DF}"/>
    <cellStyle name="Note 2 2 5 2 6" xfId="14179" xr:uid="{AFB63AD5-808E-4BB9-A5EE-B1C27ECF87C0}"/>
    <cellStyle name="Note 2 2 5 2 6 2" xfId="30299" xr:uid="{39E6188A-F9BD-41E6-AB01-6F9B55040BA8}"/>
    <cellStyle name="Note 2 2 5 2 7" xfId="22388" xr:uid="{2F350F06-B0D6-4885-969C-703C1CC2E920}"/>
    <cellStyle name="Note 2 2 5 2 7 2" xfId="38045" xr:uid="{1B49E3EE-8E3C-4932-BED9-4AF25CD310FA}"/>
    <cellStyle name="Note 2 2 5 2 8" xfId="24376" xr:uid="{03985068-006B-4CC7-B709-54D8F13A0157}"/>
    <cellStyle name="Note 2 2 5 2 9" xfId="41561" xr:uid="{E90919BD-6B7B-4A52-BA03-623BDA3DB97F}"/>
    <cellStyle name="Note 2 2 5 3" xfId="9136" xr:uid="{C705B8FD-93E9-4FE9-BEBD-A707B3A49D74}"/>
    <cellStyle name="Note 2 2 5 3 10" xfId="41562" xr:uid="{6AB5A86E-FDFC-4B27-92E4-F0867BEDD579}"/>
    <cellStyle name="Note 2 2 5 3 11" xfId="41563" xr:uid="{76DAD85F-2002-4B58-8976-C93F0A763BF9}"/>
    <cellStyle name="Note 2 2 5 3 2" xfId="10084" xr:uid="{9B6DEC46-6DCA-4CFF-9FA9-42F59C708C1D}"/>
    <cellStyle name="Note 2 2 5 3 2 2" xfId="16767" xr:uid="{B62698CF-8CA4-4181-A38D-CCED2587924B}"/>
    <cellStyle name="Note 2 2 5 3 2 2 2" xfId="32496" xr:uid="{12F36039-6FCB-4D49-96C9-96DFBD74E63E}"/>
    <cellStyle name="Note 2 2 5 3 2 3" xfId="26253" xr:uid="{88B9F8DF-50B3-485A-B7A9-47D877C792AD}"/>
    <cellStyle name="Note 2 2 5 3 3" xfId="12402" xr:uid="{E2974670-6136-4D90-8603-CFA651B0D15F}"/>
    <cellStyle name="Note 2 2 5 3 3 2" xfId="18994" xr:uid="{B5AAE648-C811-48F8-A6C6-49996B963A77}"/>
    <cellStyle name="Note 2 2 5 3 3 2 2" xfId="34723" xr:uid="{FCC8160C-EAD5-4498-B19C-F001149288D7}"/>
    <cellStyle name="Note 2 2 5 3 3 3" xfId="28528" xr:uid="{9268E7D5-2E45-4FD4-BB2A-B707E9FE4B96}"/>
    <cellStyle name="Note 2 2 5 3 4" xfId="13523" xr:uid="{922B73A6-C0A5-477C-8B91-3E7E5B803A1A}"/>
    <cellStyle name="Note 2 2 5 3 4 2" xfId="20110" xr:uid="{752EEF1E-AA3F-49AC-884F-965CF9B6C161}"/>
    <cellStyle name="Note 2 2 5 3 4 2 2" xfId="35839" xr:uid="{B3A70480-F8C0-4915-9AD3-5171A141F28E}"/>
    <cellStyle name="Note 2 2 5 3 4 3" xfId="29645" xr:uid="{F8ED8590-0251-4DFF-BBCD-0AD379B78205}"/>
    <cellStyle name="Note 2 2 5 3 5" xfId="15939" xr:uid="{07D39B81-D501-493F-BDDC-4D52CF4AF224}"/>
    <cellStyle name="Note 2 2 5 3 5 2" xfId="31668" xr:uid="{1D17624F-5BBB-489D-9D04-46273F4FE295}"/>
    <cellStyle name="Note 2 2 5 3 6" xfId="23460" xr:uid="{C1C0709B-389E-47A1-AA87-B8FE3705A7CC}"/>
    <cellStyle name="Note 2 2 5 3 6 2" xfId="39115" xr:uid="{8D18657C-D0EC-4384-8754-75A28ED2F369}"/>
    <cellStyle name="Note 2 2 5 3 7" xfId="25366" xr:uid="{EE7D8F16-408E-441E-BC30-1590E6F3432B}"/>
    <cellStyle name="Note 2 2 5 3 8" xfId="41564" xr:uid="{B3C5F5CD-DFF1-4D5D-8C37-BE45B32201E7}"/>
    <cellStyle name="Note 2 2 5 3 9" xfId="41565" xr:uid="{402CECB1-3F4D-4F28-B9A5-62BB6FE4BF9D}"/>
    <cellStyle name="Note 2 2 5 4" xfId="10913" xr:uid="{13078DC5-A412-4849-9B24-DC26DDE3EE2F}"/>
    <cellStyle name="Note 2 2 5 4 2" xfId="17540" xr:uid="{08DBEF3C-B5F3-413D-933C-A5CADD8616D8}"/>
    <cellStyle name="Note 2 2 5 4 2 2" xfId="33269" xr:uid="{2789FEE7-6CC1-4D5A-8D25-38582BAE953E}"/>
    <cellStyle name="Note 2 2 5 4 3" xfId="27064" xr:uid="{2F000FE6-DC36-45E5-BAFB-8EEEE497B6A4}"/>
    <cellStyle name="Note 2 2 5 5" xfId="11822" xr:uid="{CA2A8FDF-99DC-4012-BAA8-17333ED789D6}"/>
    <cellStyle name="Note 2 2 5 5 2" xfId="18425" xr:uid="{29EA9146-4C82-498F-A3F1-F655915ADB42}"/>
    <cellStyle name="Note 2 2 5 5 2 2" xfId="34154" xr:uid="{6E4FB9BA-9382-4649-B375-2CF1DB21F5FC}"/>
    <cellStyle name="Note 2 2 5 5 3" xfId="27959" xr:uid="{8C921DCA-52EE-45DF-B178-7B771E266100}"/>
    <cellStyle name="Note 2 2 5 6" xfId="12982" xr:uid="{39BE843B-6D53-4788-8D6B-638F6B41DEB2}"/>
    <cellStyle name="Note 2 2 5 6 2" xfId="19569" xr:uid="{83E5587D-5365-4806-A9C2-01FFEB620662}"/>
    <cellStyle name="Note 2 2 5 6 2 2" xfId="35298" xr:uid="{D7DB04C5-9F82-4A95-9BC2-912B70EAFC67}"/>
    <cellStyle name="Note 2 2 5 6 3" xfId="29104" xr:uid="{0F53FC6B-6F01-4D47-BE6A-D405B82E7C1E}"/>
    <cellStyle name="Note 2 2 5 7" xfId="14180" xr:uid="{059AC307-3CCA-48DC-B510-B0FD7D15719E}"/>
    <cellStyle name="Note 2 2 5 7 2" xfId="30300" xr:uid="{A762C537-A2F3-44AD-B8AD-88A503B003E4}"/>
    <cellStyle name="Note 2 2 5 8" xfId="22387" xr:uid="{AFD25557-0DEE-49AF-9DD3-8724EB3E11FE}"/>
    <cellStyle name="Note 2 2 5 8 2" xfId="38044" xr:uid="{96990FC7-F922-48EF-87A1-18E9D5258706}"/>
    <cellStyle name="Note 2 2 5 9" xfId="24375" xr:uid="{3D5DF266-49CC-4EA2-8922-FCCFE70315DA}"/>
    <cellStyle name="Note 2 2 6" xfId="7849" xr:uid="{BA93EC6E-8D69-4EC1-8BC3-DF520C107E23}"/>
    <cellStyle name="Note 2 2 6 10" xfId="41566" xr:uid="{98580F83-EF6B-4536-A9F3-AA1CE997C3CF}"/>
    <cellStyle name="Note 2 2 6 11" xfId="41567" xr:uid="{A6C78141-2DF4-4767-AE92-0911EBAA2151}"/>
    <cellStyle name="Note 2 2 6 12" xfId="41568" xr:uid="{C7748355-22A9-4C2D-8817-6434102D735A}"/>
    <cellStyle name="Note 2 2 6 13" xfId="41569" xr:uid="{3594BE8C-2911-4FB8-9529-1B5C3EA01938}"/>
    <cellStyle name="Note 2 2 6 2" xfId="7850" xr:uid="{71C48F86-64FA-4C52-89F1-C04B2998B353}"/>
    <cellStyle name="Note 2 2 6 2 10" xfId="41570" xr:uid="{91353FD3-D7E4-4319-AACA-719679ACB9BB}"/>
    <cellStyle name="Note 2 2 6 2 11" xfId="41571" xr:uid="{1AAD7F69-3B9B-46E4-A249-3592FCE69A82}"/>
    <cellStyle name="Note 2 2 6 2 12" xfId="41572" xr:uid="{D4A281F5-2622-48D3-A109-FE7DC8911A4F}"/>
    <cellStyle name="Note 2 2 6 2 2" xfId="9139" xr:uid="{CD188879-ECB2-4BED-9635-6E3A55D8A528}"/>
    <cellStyle name="Note 2 2 6 2 2 10" xfId="41573" xr:uid="{5745ECE4-8593-4C72-83B0-61E3C1BBE004}"/>
    <cellStyle name="Note 2 2 6 2 2 11" xfId="41574" xr:uid="{CBC858DB-EFE1-4976-B7DA-2EBBCBC10E01}"/>
    <cellStyle name="Note 2 2 6 2 2 2" xfId="10083" xr:uid="{B747AF55-67C1-4AC3-B46E-1D5C256D7A97}"/>
    <cellStyle name="Note 2 2 6 2 2 2 2" xfId="16766" xr:uid="{1A0EA11B-5E62-45B4-814D-B9DBC5002466}"/>
    <cellStyle name="Note 2 2 6 2 2 2 2 2" xfId="32495" xr:uid="{4902409F-B222-4207-A9C2-AEFADD8739C1}"/>
    <cellStyle name="Note 2 2 6 2 2 2 3" xfId="26252" xr:uid="{4D62879C-2BE1-4BA5-A083-CE474CFD9E4F}"/>
    <cellStyle name="Note 2 2 6 2 2 3" xfId="12405" xr:uid="{170479C3-75CD-434D-BD95-751FB9AFF75E}"/>
    <cellStyle name="Note 2 2 6 2 2 3 2" xfId="18997" xr:uid="{40432166-DFF4-49CB-8792-4BE39C3B03EF}"/>
    <cellStyle name="Note 2 2 6 2 2 3 2 2" xfId="34726" xr:uid="{5234E569-41C0-448E-80DE-7E728D869F98}"/>
    <cellStyle name="Note 2 2 6 2 2 3 3" xfId="28531" xr:uid="{BF88E9ED-9043-44C5-8821-DD1E082F21FF}"/>
    <cellStyle name="Note 2 2 6 2 2 4" xfId="13526" xr:uid="{17ABE9F5-D6D1-4ECE-81C4-A7CA27BCB898}"/>
    <cellStyle name="Note 2 2 6 2 2 4 2" xfId="20113" xr:uid="{25BE7715-9750-4D02-814A-E3E1863A455B}"/>
    <cellStyle name="Note 2 2 6 2 2 4 2 2" xfId="35842" xr:uid="{DF748D5F-A80A-4A17-BC05-1FF3ED58EB32}"/>
    <cellStyle name="Note 2 2 6 2 2 4 3" xfId="29648" xr:uid="{E3E3702D-9E8A-464F-93D3-B7536EF32073}"/>
    <cellStyle name="Note 2 2 6 2 2 5" xfId="15942" xr:uid="{C8AB17D9-5EB5-4FD8-A118-E4C5A322E87B}"/>
    <cellStyle name="Note 2 2 6 2 2 5 2" xfId="31671" xr:uid="{EBF44E45-88AA-4080-A340-309FA49E76C5}"/>
    <cellStyle name="Note 2 2 6 2 2 6" xfId="23463" xr:uid="{3544A178-FA4B-4DD6-8964-862188D98693}"/>
    <cellStyle name="Note 2 2 6 2 2 6 2" xfId="39118" xr:uid="{C0F7ABB0-9DE6-40FD-A65F-99C2F83A2E64}"/>
    <cellStyle name="Note 2 2 6 2 2 7" xfId="25369" xr:uid="{790D3A07-37E7-4A54-BC61-3FA706EF98FE}"/>
    <cellStyle name="Note 2 2 6 2 2 8" xfId="41575" xr:uid="{D505EF35-EDAD-4F4A-A6F1-D89DA09413FD}"/>
    <cellStyle name="Note 2 2 6 2 2 9" xfId="41576" xr:uid="{B18D7A99-6514-4EAB-81A9-8ECAB185F37C}"/>
    <cellStyle name="Note 2 2 6 2 3" xfId="10916" xr:uid="{6AB61B97-EBF0-463E-A71B-2F68816B32B0}"/>
    <cellStyle name="Note 2 2 6 2 3 2" xfId="17543" xr:uid="{1612285C-1022-49CB-9FF3-919326D2C528}"/>
    <cellStyle name="Note 2 2 6 2 3 2 2" xfId="33272" xr:uid="{709721DF-CE3B-41D1-A4EF-572AA7CCEADA}"/>
    <cellStyle name="Note 2 2 6 2 3 3" xfId="27067" xr:uid="{5E08BE6B-6367-4D81-A223-39E1D9FB4D16}"/>
    <cellStyle name="Note 2 2 6 2 4" xfId="11050" xr:uid="{D721E5C7-DC6E-43A2-8DED-B717E95BE707}"/>
    <cellStyle name="Note 2 2 6 2 4 2" xfId="17669" xr:uid="{702C2306-463D-4AE3-A2A3-4B16CC65A7D2}"/>
    <cellStyle name="Note 2 2 6 2 4 2 2" xfId="33398" xr:uid="{B8885169-446A-42C2-9068-2C15C2915F22}"/>
    <cellStyle name="Note 2 2 6 2 4 3" xfId="27200" xr:uid="{94319DB9-3EBF-47CA-8B24-990D0D038EE5}"/>
    <cellStyle name="Note 2 2 6 2 5" xfId="12985" xr:uid="{248E3109-FD7B-47DF-AEBC-26D1E7D27DAB}"/>
    <cellStyle name="Note 2 2 6 2 5 2" xfId="19572" xr:uid="{4AF4CA14-926A-4B60-A273-469C0820CE78}"/>
    <cellStyle name="Note 2 2 6 2 5 2 2" xfId="35301" xr:uid="{A297E195-F0F6-4102-82F3-128ABC401AF6}"/>
    <cellStyle name="Note 2 2 6 2 5 3" xfId="29107" xr:uid="{DB93C4BF-74B8-4B7A-AA84-BC82D6C2D64E}"/>
    <cellStyle name="Note 2 2 6 2 6" xfId="14177" xr:uid="{42BC577B-5CA0-4DFA-B4E9-C3EB7643FA8D}"/>
    <cellStyle name="Note 2 2 6 2 6 2" xfId="30297" xr:uid="{A0947E5D-0F23-4FCB-9A8B-B84E88036140}"/>
    <cellStyle name="Note 2 2 6 2 7" xfId="22390" xr:uid="{D29C47B3-1569-45A6-80A9-1FF16FDC5F38}"/>
    <cellStyle name="Note 2 2 6 2 7 2" xfId="38047" xr:uid="{8CB52107-110B-4E2F-A4F9-A055FF9B7265}"/>
    <cellStyle name="Note 2 2 6 2 8" xfId="24378" xr:uid="{C1A996FE-B07A-4856-91C0-8B3896CDAD19}"/>
    <cellStyle name="Note 2 2 6 2 9" xfId="41577" xr:uid="{C1CEB3D7-661C-4CC2-9E8B-67AA7C80E1A7}"/>
    <cellStyle name="Note 2 2 6 3" xfId="9138" xr:uid="{B32DF18F-AD88-4C0A-BB29-4BEBFD103298}"/>
    <cellStyle name="Note 2 2 6 3 10" xfId="41578" xr:uid="{9E0E229D-6A00-40F8-9C4D-4A7CF4C06AEB}"/>
    <cellStyle name="Note 2 2 6 3 11" xfId="41579" xr:uid="{0076FA24-FB58-48D3-A994-FDDA87C9FF5E}"/>
    <cellStyle name="Note 2 2 6 3 2" xfId="12028" xr:uid="{F407A33E-32C3-459A-BD8B-BB99E79DDCD7}"/>
    <cellStyle name="Note 2 2 6 3 2 2" xfId="18629" xr:uid="{CD0986C2-F221-4D89-BA75-A8E5DF5BEA0C}"/>
    <cellStyle name="Note 2 2 6 3 2 2 2" xfId="34358" xr:uid="{384C46D7-7983-448A-ABF1-8AE2A8BC7F67}"/>
    <cellStyle name="Note 2 2 6 3 2 3" xfId="28163" xr:uid="{D889F6DC-B6A9-49EF-B633-3256A4B6C103}"/>
    <cellStyle name="Note 2 2 6 3 3" xfId="12404" xr:uid="{6C11F01F-5B45-4B55-B45F-3F366DC6CBA3}"/>
    <cellStyle name="Note 2 2 6 3 3 2" xfId="18996" xr:uid="{0A8DE430-EE70-4BF3-A2F1-281AE1766D81}"/>
    <cellStyle name="Note 2 2 6 3 3 2 2" xfId="34725" xr:uid="{829B7866-0312-4439-B058-9FEAF56A2CC9}"/>
    <cellStyle name="Note 2 2 6 3 3 3" xfId="28530" xr:uid="{D9D2F6C7-B086-456F-AA56-1F2611D4C16D}"/>
    <cellStyle name="Note 2 2 6 3 4" xfId="13525" xr:uid="{D5248C19-9282-43FC-95F5-C0BF68597534}"/>
    <cellStyle name="Note 2 2 6 3 4 2" xfId="20112" xr:uid="{0504044C-E003-43D8-B0DC-0FBCEADBD91F}"/>
    <cellStyle name="Note 2 2 6 3 4 2 2" xfId="35841" xr:uid="{F12FB2BE-1932-4AA6-B0C9-C6ABF6F187FC}"/>
    <cellStyle name="Note 2 2 6 3 4 3" xfId="29647" xr:uid="{70DB6243-E159-478D-94DC-EF977ED52AB1}"/>
    <cellStyle name="Note 2 2 6 3 5" xfId="15941" xr:uid="{BBD598C9-52BB-4518-99EC-2BFE1197D5FD}"/>
    <cellStyle name="Note 2 2 6 3 5 2" xfId="31670" xr:uid="{F4B6CE7A-BEC3-4E7A-8A9C-19356E7D09D7}"/>
    <cellStyle name="Note 2 2 6 3 6" xfId="23462" xr:uid="{8BD62F96-201A-4CF5-A3E8-216A007964CE}"/>
    <cellStyle name="Note 2 2 6 3 6 2" xfId="39117" xr:uid="{1131B63C-71C9-4760-9735-5291F9D7CBE9}"/>
    <cellStyle name="Note 2 2 6 3 7" xfId="25368" xr:uid="{CF20E984-2BF6-466D-AB8D-E380302F81C9}"/>
    <cellStyle name="Note 2 2 6 3 8" xfId="41580" xr:uid="{55B0DD0A-36D0-4E0E-BB85-7051F9DA7FD0}"/>
    <cellStyle name="Note 2 2 6 3 9" xfId="41581" xr:uid="{9C7C804A-78FC-485E-A0E9-71CA7F09ABF8}"/>
    <cellStyle name="Note 2 2 6 4" xfId="10338" xr:uid="{CDD5D508-AE3A-46E5-93F3-C0927B29FE5E}"/>
    <cellStyle name="Note 2 2 6 4 2" xfId="17011" xr:uid="{278E935E-267E-44A9-A1B4-D78C7C23CC1C}"/>
    <cellStyle name="Note 2 2 6 4 2 2" xfId="32740" xr:uid="{1972C4FF-ABEF-4591-99E8-19ED6BB4B812}"/>
    <cellStyle name="Note 2 2 6 4 3" xfId="26507" xr:uid="{D9A1A125-8B74-45AD-8940-D64A91D7CE35}"/>
    <cellStyle name="Note 2 2 6 5" xfId="12095" xr:uid="{B35E3850-B56B-437E-81E5-7633C5B988F2}"/>
    <cellStyle name="Note 2 2 6 5 2" xfId="18691" xr:uid="{5DAC8C74-8B3D-4934-9107-D38D1E3EFA3B}"/>
    <cellStyle name="Note 2 2 6 5 2 2" xfId="34420" xr:uid="{8EE38491-EB43-4A7A-AC05-E4A47B970052}"/>
    <cellStyle name="Note 2 2 6 5 3" xfId="28225" xr:uid="{605B5D43-C6C7-4A17-B7FE-41F7F5DC1C8A}"/>
    <cellStyle name="Note 2 2 6 6" xfId="12984" xr:uid="{1CA16B14-844D-446D-9A4B-07FAD753EFE8}"/>
    <cellStyle name="Note 2 2 6 6 2" xfId="19571" xr:uid="{848D9CCA-3931-4195-A2CB-DB60A94787F7}"/>
    <cellStyle name="Note 2 2 6 6 2 2" xfId="35300" xr:uid="{359161C8-4517-42DD-A8AA-C834C1C49E9B}"/>
    <cellStyle name="Note 2 2 6 6 3" xfId="29106" xr:uid="{98A2D1E6-6ADD-4116-87C8-C830C297A4FA}"/>
    <cellStyle name="Note 2 2 6 7" xfId="14178" xr:uid="{BAC23C74-56FA-45B5-9AEA-3CB2F7DEF20E}"/>
    <cellStyle name="Note 2 2 6 7 2" xfId="30298" xr:uid="{9AD18399-3C9D-4139-9658-6D3B76A12C6A}"/>
    <cellStyle name="Note 2 2 6 8" xfId="22389" xr:uid="{540A78EF-1A6A-4F05-BBAD-D542E6FF9E25}"/>
    <cellStyle name="Note 2 2 6 8 2" xfId="38046" xr:uid="{415D5123-080B-4F0C-81A3-5BA5FB82D174}"/>
    <cellStyle name="Note 2 2 6 9" xfId="24377" xr:uid="{389F03AF-EC8D-4843-BAE4-FA1430456CE9}"/>
    <cellStyle name="Note 2 2 7" xfId="7851" xr:uid="{2B95360E-9A52-47B4-A691-6B6222E1616F}"/>
    <cellStyle name="Note 2 2 7 10" xfId="41582" xr:uid="{57CB6D59-6652-4D67-AC6C-593A6778F144}"/>
    <cellStyle name="Note 2 2 7 11" xfId="41583" xr:uid="{7C5D812F-48DC-44BF-BC60-D5B19D37C510}"/>
    <cellStyle name="Note 2 2 7 12" xfId="41584" xr:uid="{9DB8D8F5-3EB2-46BF-9DDF-F40DC075E4C0}"/>
    <cellStyle name="Note 2 2 7 13" xfId="41585" xr:uid="{3F749DDD-BBE8-4EB9-B045-FFA72F1272D4}"/>
    <cellStyle name="Note 2 2 7 2" xfId="7852" xr:uid="{95D01982-8203-4079-856C-1F56E8E3C0B5}"/>
    <cellStyle name="Note 2 2 7 2 10" xfId="41586" xr:uid="{5FF4C1A5-EAAD-4B03-9C2D-B2E7E8DDEAB5}"/>
    <cellStyle name="Note 2 2 7 2 11" xfId="41587" xr:uid="{D81209D9-0EAC-49CA-AB6D-C281B7E1C8BB}"/>
    <cellStyle name="Note 2 2 7 2 12" xfId="41588" xr:uid="{A5ECF404-7979-4822-AB9E-853635D7A0B8}"/>
    <cellStyle name="Note 2 2 7 2 2" xfId="9141" xr:uid="{0F46277F-AB30-4968-A087-28BC32453649}"/>
    <cellStyle name="Note 2 2 7 2 2 10" xfId="41589" xr:uid="{C193BD11-D0FA-499C-8750-DA4BF6AC494D}"/>
    <cellStyle name="Note 2 2 7 2 2 11" xfId="41590" xr:uid="{B8653338-3BAF-46B9-97C7-370F58ECD972}"/>
    <cellStyle name="Note 2 2 7 2 2 2" xfId="10081" xr:uid="{3C07A4C0-C085-452E-8C99-7295680AAB8F}"/>
    <cellStyle name="Note 2 2 7 2 2 2 2" xfId="16764" xr:uid="{8B7A9D0A-6743-46A8-9907-648965BDA6F0}"/>
    <cellStyle name="Note 2 2 7 2 2 2 2 2" xfId="32493" xr:uid="{B651553D-49CC-4451-AAED-C06270CC608A}"/>
    <cellStyle name="Note 2 2 7 2 2 2 3" xfId="26250" xr:uid="{C9D73C52-3183-4A1C-A24E-23563EB6CD9E}"/>
    <cellStyle name="Note 2 2 7 2 2 3" xfId="12407" xr:uid="{6ADB0638-D16E-4AD8-BD1D-071AC992C6F7}"/>
    <cellStyle name="Note 2 2 7 2 2 3 2" xfId="18999" xr:uid="{D10BECFC-C0F6-4CC7-86D6-9CE49B1A94A3}"/>
    <cellStyle name="Note 2 2 7 2 2 3 2 2" xfId="34728" xr:uid="{B52F5B78-724A-436D-A5D9-32956446B882}"/>
    <cellStyle name="Note 2 2 7 2 2 3 3" xfId="28533" xr:uid="{A501551E-2E3E-4FE8-A32E-D2D4CC660645}"/>
    <cellStyle name="Note 2 2 7 2 2 4" xfId="13528" xr:uid="{1540A4AE-E612-46E7-A6E4-8A8BD9634684}"/>
    <cellStyle name="Note 2 2 7 2 2 4 2" xfId="20115" xr:uid="{85742183-00F6-4568-8816-2B254A0424B1}"/>
    <cellStyle name="Note 2 2 7 2 2 4 2 2" xfId="35844" xr:uid="{EB297D47-E3FA-476A-84D8-AB93456DBEC2}"/>
    <cellStyle name="Note 2 2 7 2 2 4 3" xfId="29650" xr:uid="{DFF6B1C3-6641-49D2-8A1F-85EE2AC67683}"/>
    <cellStyle name="Note 2 2 7 2 2 5" xfId="15944" xr:uid="{FD6FA3D7-9B5E-4F09-ACC0-D60620659007}"/>
    <cellStyle name="Note 2 2 7 2 2 5 2" xfId="31673" xr:uid="{13C3DB8F-AE7B-4D70-B718-7589A2BC5984}"/>
    <cellStyle name="Note 2 2 7 2 2 6" xfId="23465" xr:uid="{9261E22F-8212-4D98-B642-3C0A73BE5ED4}"/>
    <cellStyle name="Note 2 2 7 2 2 6 2" xfId="39120" xr:uid="{9EDD31BB-C73C-4160-8D2B-051718BC78CA}"/>
    <cellStyle name="Note 2 2 7 2 2 7" xfId="25371" xr:uid="{828B69CD-4703-4469-B1F7-BC2F7DD813B5}"/>
    <cellStyle name="Note 2 2 7 2 2 8" xfId="41591" xr:uid="{81494914-4EBE-41AE-918D-194BD957DF1C}"/>
    <cellStyle name="Note 2 2 7 2 2 9" xfId="41592" xr:uid="{5373C02B-CC9D-46D2-AD27-16FE3987B084}"/>
    <cellStyle name="Note 2 2 7 2 3" xfId="10914" xr:uid="{C3955402-3DBF-4552-9757-5A226557DF76}"/>
    <cellStyle name="Note 2 2 7 2 3 2" xfId="17541" xr:uid="{47F575E9-EBD7-4219-AD34-C8D753DE0108}"/>
    <cellStyle name="Note 2 2 7 2 3 2 2" xfId="33270" xr:uid="{36C96528-C598-40F1-AD2D-5EDEBF9FD28B}"/>
    <cellStyle name="Note 2 2 7 2 3 3" xfId="27065" xr:uid="{73938DD4-C9CA-46B3-861C-A9DEC6F9B78E}"/>
    <cellStyle name="Note 2 2 7 2 4" xfId="12100" xr:uid="{941EE8B2-67AB-4592-B84A-10F990B36907}"/>
    <cellStyle name="Note 2 2 7 2 4 2" xfId="18696" xr:uid="{7FCE721C-796F-4181-8FFD-6C6BF66FEC76}"/>
    <cellStyle name="Note 2 2 7 2 4 2 2" xfId="34425" xr:uid="{43A194E6-F139-42A4-8077-56C44E14EC12}"/>
    <cellStyle name="Note 2 2 7 2 4 3" xfId="28230" xr:uid="{E70FE744-1561-43B2-88EF-FDB6ED51953D}"/>
    <cellStyle name="Note 2 2 7 2 5" xfId="12987" xr:uid="{143F078A-16E4-466D-9053-3E461F808846}"/>
    <cellStyle name="Note 2 2 7 2 5 2" xfId="19574" xr:uid="{A4F9FCAE-76DC-45DC-A9F1-57798E4FE7A9}"/>
    <cellStyle name="Note 2 2 7 2 5 2 2" xfId="35303" xr:uid="{6BB8DB9D-5970-4DE0-8D64-D29F6600D302}"/>
    <cellStyle name="Note 2 2 7 2 5 3" xfId="29109" xr:uid="{6F9B79C5-AEFD-47B4-8B99-955E82DDD616}"/>
    <cellStyle name="Note 2 2 7 2 6" xfId="14175" xr:uid="{16BB49D9-B094-48C6-B1A7-D8AC7A0D8685}"/>
    <cellStyle name="Note 2 2 7 2 6 2" xfId="30295" xr:uid="{3CEC9833-793F-4583-83B2-19ECED191ACC}"/>
    <cellStyle name="Note 2 2 7 2 7" xfId="22392" xr:uid="{541496BB-E8B7-4133-92A7-9F6865303C28}"/>
    <cellStyle name="Note 2 2 7 2 7 2" xfId="38049" xr:uid="{A359F077-A7FA-4A44-B0AB-A96C866602E7}"/>
    <cellStyle name="Note 2 2 7 2 8" xfId="24380" xr:uid="{42CB1324-D115-4D3D-9F28-73FD847C8FD2}"/>
    <cellStyle name="Note 2 2 7 2 9" xfId="41593" xr:uid="{C277A3C1-3857-40C6-9A3A-41E761DE10E4}"/>
    <cellStyle name="Note 2 2 7 3" xfId="9140" xr:uid="{8111CFB4-5326-4556-9878-2447ABF83767}"/>
    <cellStyle name="Note 2 2 7 3 10" xfId="41594" xr:uid="{12C9C0C9-C95F-4C49-A9C3-D59C918979E0}"/>
    <cellStyle name="Note 2 2 7 3 11" xfId="41595" xr:uid="{494A3608-AD13-418B-869B-90AD9ACF6AC9}"/>
    <cellStyle name="Note 2 2 7 3 2" xfId="10082" xr:uid="{5CA79B7A-2ADB-4E31-B238-A34955EA84E2}"/>
    <cellStyle name="Note 2 2 7 3 2 2" xfId="16765" xr:uid="{08DB2E50-45D2-463E-9A70-64469349B777}"/>
    <cellStyle name="Note 2 2 7 3 2 2 2" xfId="32494" xr:uid="{149CDB32-90C7-408B-96CE-0408CD3AE272}"/>
    <cellStyle name="Note 2 2 7 3 2 3" xfId="26251" xr:uid="{91F7B631-1BBE-4231-98C8-769D106F6B4E}"/>
    <cellStyle name="Note 2 2 7 3 3" xfId="12406" xr:uid="{8BBC33B3-434E-49DA-9464-5B68EDCCBB1F}"/>
    <cellStyle name="Note 2 2 7 3 3 2" xfId="18998" xr:uid="{C65160FE-0C60-4D19-B3FC-845820BAB7B1}"/>
    <cellStyle name="Note 2 2 7 3 3 2 2" xfId="34727" xr:uid="{9CA52A77-8A04-4A14-8532-FA51A6C73F2B}"/>
    <cellStyle name="Note 2 2 7 3 3 3" xfId="28532" xr:uid="{F110A3B6-D409-4B5C-AA6C-59ACF6B98BDC}"/>
    <cellStyle name="Note 2 2 7 3 4" xfId="13527" xr:uid="{219E127C-A7C1-44D3-A484-BF85B4A78FAE}"/>
    <cellStyle name="Note 2 2 7 3 4 2" xfId="20114" xr:uid="{AEADFF0A-4207-4673-98BE-6B564EBE19ED}"/>
    <cellStyle name="Note 2 2 7 3 4 2 2" xfId="35843" xr:uid="{2EEFF263-CC31-42D5-8353-021DE7FECD30}"/>
    <cellStyle name="Note 2 2 7 3 4 3" xfId="29649" xr:uid="{DBFA555F-AE1D-4453-8547-FA0EEE04EDA7}"/>
    <cellStyle name="Note 2 2 7 3 5" xfId="15943" xr:uid="{149CAF3C-955B-476C-8E40-0577A9893BE0}"/>
    <cellStyle name="Note 2 2 7 3 5 2" xfId="31672" xr:uid="{A83F475A-1CF0-4557-B59F-6B8E7146C31E}"/>
    <cellStyle name="Note 2 2 7 3 6" xfId="23464" xr:uid="{B2B6F1EF-E589-411D-AEF3-30CCD2A5C442}"/>
    <cellStyle name="Note 2 2 7 3 6 2" xfId="39119" xr:uid="{9D64AE32-479A-4346-B7F3-F9C51D80710E}"/>
    <cellStyle name="Note 2 2 7 3 7" xfId="25370" xr:uid="{2464C838-B6B3-43EC-8440-72BA0B7FA9F7}"/>
    <cellStyle name="Note 2 2 7 3 8" xfId="41596" xr:uid="{208CDBCD-4F03-42A0-A86A-6BA3F832B964}"/>
    <cellStyle name="Note 2 2 7 3 9" xfId="41597" xr:uid="{7D26F933-2525-4EDE-A4F0-0A74ADFAE22A}"/>
    <cellStyle name="Note 2 2 7 4" xfId="10337" xr:uid="{9B88FADE-7822-4DF0-8BDD-E8815E8FA565}"/>
    <cellStyle name="Note 2 2 7 4 2" xfId="17010" xr:uid="{590B9709-6973-4B78-806A-697448605799}"/>
    <cellStyle name="Note 2 2 7 4 2 2" xfId="32739" xr:uid="{A95C0F27-B020-4B22-A33F-959CDC55EEB6}"/>
    <cellStyle name="Note 2 2 7 4 3" xfId="26506" xr:uid="{F87DA523-6665-4CF2-84CB-69F34CD57484}"/>
    <cellStyle name="Note 2 2 7 5" xfId="9600" xr:uid="{AFFC750B-46F7-4CB9-AA04-1F06A7ECFC20}"/>
    <cellStyle name="Note 2 2 7 5 2" xfId="16348" xr:uid="{7F8C5433-2A87-49AD-8E2F-6F037C3A4E0C}"/>
    <cellStyle name="Note 2 2 7 5 2 2" xfId="32077" xr:uid="{4DDC46F9-227F-4603-A7C8-20D3AA362A3A}"/>
    <cellStyle name="Note 2 2 7 5 3" xfId="25830" xr:uid="{F94088E2-784B-4944-8A80-6D6D1C2CC670}"/>
    <cellStyle name="Note 2 2 7 6" xfId="12986" xr:uid="{571DCB1A-9D9F-4A45-9943-6BC7B60A1035}"/>
    <cellStyle name="Note 2 2 7 6 2" xfId="19573" xr:uid="{993E6E70-6171-4227-8367-55874E93CFBC}"/>
    <cellStyle name="Note 2 2 7 6 2 2" xfId="35302" xr:uid="{1DD038B7-CDBA-415E-8D36-05EDD3607E62}"/>
    <cellStyle name="Note 2 2 7 6 3" xfId="29108" xr:uid="{9C051744-CF82-43A8-8A57-725788737295}"/>
    <cellStyle name="Note 2 2 7 7" xfId="14176" xr:uid="{D5132E95-9F47-4B87-AF5D-871B53B1E7E0}"/>
    <cellStyle name="Note 2 2 7 7 2" xfId="30296" xr:uid="{128D0DA6-00B3-490E-AF81-4A546C330086}"/>
    <cellStyle name="Note 2 2 7 8" xfId="22391" xr:uid="{C750C458-7476-47F1-A983-0F88D730031A}"/>
    <cellStyle name="Note 2 2 7 8 2" xfId="38048" xr:uid="{0FE603B9-E8DA-4890-8342-7E49F5F590EF}"/>
    <cellStyle name="Note 2 2 7 9" xfId="24379" xr:uid="{B210617B-CCF4-4D5D-8FA0-E04C8AC04493}"/>
    <cellStyle name="Note 2 2 8" xfId="7853" xr:uid="{598E918C-74C2-4BBF-8F18-39A0E74A5B02}"/>
    <cellStyle name="Note 2 2 8 10" xfId="41598" xr:uid="{FEF02AAB-91CB-4B3C-AC9D-4CE1A74E98BD}"/>
    <cellStyle name="Note 2 2 8 11" xfId="41599" xr:uid="{7477D189-6E36-4E04-8C44-496192472A0D}"/>
    <cellStyle name="Note 2 2 8 12" xfId="41600" xr:uid="{463D8017-E623-4106-B80B-CFFA83F5E8B1}"/>
    <cellStyle name="Note 2 2 8 13" xfId="41601" xr:uid="{D4461DEE-5425-4DF1-8301-322122967F15}"/>
    <cellStyle name="Note 2 2 8 2" xfId="7854" xr:uid="{CD451555-34DF-4056-825E-06BE6F8D7E2D}"/>
    <cellStyle name="Note 2 2 8 2 10" xfId="41602" xr:uid="{5DA1F2CD-5AC6-469E-A39D-D06F9BC1782F}"/>
    <cellStyle name="Note 2 2 8 2 11" xfId="41603" xr:uid="{F7ACEBF0-EFAC-417F-A2B5-DCC61A2822B8}"/>
    <cellStyle name="Note 2 2 8 2 12" xfId="41604" xr:uid="{F0D9800B-44B2-460A-A931-ADC0E1FCD903}"/>
    <cellStyle name="Note 2 2 8 2 2" xfId="9143" xr:uid="{A853BA04-FB97-4F92-BCD1-FC7DC734EBD1}"/>
    <cellStyle name="Note 2 2 8 2 2 10" xfId="41605" xr:uid="{B7822890-72AB-4596-8954-837A86F4F17F}"/>
    <cellStyle name="Note 2 2 8 2 2 11" xfId="41606" xr:uid="{73EF7AED-2F03-4FB9-9D7E-2FBD30DA27CB}"/>
    <cellStyle name="Note 2 2 8 2 2 2" xfId="10079" xr:uid="{D7377EC1-9244-4EE1-8861-CABAFDE9484B}"/>
    <cellStyle name="Note 2 2 8 2 2 2 2" xfId="16762" xr:uid="{FB57F556-D56F-4244-9697-FCA49477B854}"/>
    <cellStyle name="Note 2 2 8 2 2 2 2 2" xfId="32491" xr:uid="{4F7481EA-9B7E-4929-9CB5-F859F792E163}"/>
    <cellStyle name="Note 2 2 8 2 2 2 3" xfId="26248" xr:uid="{53FF3A00-E825-40E9-9A26-3AB2FDF27AD1}"/>
    <cellStyle name="Note 2 2 8 2 2 3" xfId="12409" xr:uid="{747F0EE1-965E-4C79-BF3D-76729AC94B76}"/>
    <cellStyle name="Note 2 2 8 2 2 3 2" xfId="19001" xr:uid="{883AB1FD-D119-4FBB-AA1F-626D1FE9B48B}"/>
    <cellStyle name="Note 2 2 8 2 2 3 2 2" xfId="34730" xr:uid="{61332AEC-1EFA-4D66-B3CF-FC74E038E816}"/>
    <cellStyle name="Note 2 2 8 2 2 3 3" xfId="28535" xr:uid="{DEB99818-4863-4FB9-A889-C2964CDC1103}"/>
    <cellStyle name="Note 2 2 8 2 2 4" xfId="13530" xr:uid="{0118E2C8-A318-45D2-9609-8CDF43BE7A90}"/>
    <cellStyle name="Note 2 2 8 2 2 4 2" xfId="20117" xr:uid="{5521605C-BA11-4D71-AE9E-870F373880DA}"/>
    <cellStyle name="Note 2 2 8 2 2 4 2 2" xfId="35846" xr:uid="{65FAE22B-A4DB-4FDD-98B2-B1FB6D4D81DD}"/>
    <cellStyle name="Note 2 2 8 2 2 4 3" xfId="29652" xr:uid="{8CC59392-54D4-403D-B6DC-CDE9A7E1FB87}"/>
    <cellStyle name="Note 2 2 8 2 2 5" xfId="15946" xr:uid="{4EC69F75-A2A3-46D3-8032-B04FE0D76D22}"/>
    <cellStyle name="Note 2 2 8 2 2 5 2" xfId="31675" xr:uid="{B33CE9FE-E8C7-4B98-9D0A-926849EA0E54}"/>
    <cellStyle name="Note 2 2 8 2 2 6" xfId="23467" xr:uid="{5CDDE2E5-C281-4FB7-AC8A-F1DD1115E5C1}"/>
    <cellStyle name="Note 2 2 8 2 2 6 2" xfId="39122" xr:uid="{7A2AD046-46BF-40FF-8343-B40DC3771E0D}"/>
    <cellStyle name="Note 2 2 8 2 2 7" xfId="25373" xr:uid="{4CF46737-3D32-4FB9-B11C-61CC72209B75}"/>
    <cellStyle name="Note 2 2 8 2 2 8" xfId="41607" xr:uid="{E72A361C-5713-40F5-B009-C1B388923801}"/>
    <cellStyle name="Note 2 2 8 2 2 9" xfId="41608" xr:uid="{4F5EB07D-033D-423F-AAD2-F5EACB61F861}"/>
    <cellStyle name="Note 2 2 8 2 3" xfId="10336" xr:uid="{CC5B7121-007E-4140-897C-26B777830E26}"/>
    <cellStyle name="Note 2 2 8 2 3 2" xfId="17009" xr:uid="{AD4BE8AE-D349-4052-857B-C17D9C09DFE4}"/>
    <cellStyle name="Note 2 2 8 2 3 2 2" xfId="32738" xr:uid="{16666259-47B3-48BE-AC6E-79827C33D9BA}"/>
    <cellStyle name="Note 2 2 8 2 3 3" xfId="26505" xr:uid="{7F6FBD0A-634E-4EDB-94DD-CAA183F4CD25}"/>
    <cellStyle name="Note 2 2 8 2 4" xfId="12064" xr:uid="{48F5405E-4EC2-4AFA-8434-F7863D82F1F3}"/>
    <cellStyle name="Note 2 2 8 2 4 2" xfId="18664" xr:uid="{6EB98293-4010-440B-B0D6-84A105FA02C8}"/>
    <cellStyle name="Note 2 2 8 2 4 2 2" xfId="34393" xr:uid="{3FE11A06-0FA2-4B1F-94C7-C8B75A372AF6}"/>
    <cellStyle name="Note 2 2 8 2 4 3" xfId="28198" xr:uid="{C705ED7B-9274-42ED-9B54-FFEAAE158694}"/>
    <cellStyle name="Note 2 2 8 2 5" xfId="12989" xr:uid="{69E8436B-877E-4D48-A77D-F9E23BCDEFFC}"/>
    <cellStyle name="Note 2 2 8 2 5 2" xfId="19576" xr:uid="{A0DAE1A5-5BF0-4DF7-857A-37AF94BC36FC}"/>
    <cellStyle name="Note 2 2 8 2 5 2 2" xfId="35305" xr:uid="{8E65F51D-0C2A-45E5-AED5-5A63F9A4D0A9}"/>
    <cellStyle name="Note 2 2 8 2 5 3" xfId="29111" xr:uid="{C8D55EF0-8EC8-4478-B317-7FCC99807036}"/>
    <cellStyle name="Note 2 2 8 2 6" xfId="14173" xr:uid="{08D2DDE1-8685-49BE-8A31-69269C1DFA4D}"/>
    <cellStyle name="Note 2 2 8 2 6 2" xfId="30293" xr:uid="{B25A9B9F-04A7-40C5-81F3-BE6F510C7E56}"/>
    <cellStyle name="Note 2 2 8 2 7" xfId="22394" xr:uid="{05AF608D-DEC2-4DAF-B7E8-14B8DCAE9F08}"/>
    <cellStyle name="Note 2 2 8 2 7 2" xfId="38051" xr:uid="{832FBE49-9B7D-46E3-BA42-E18E705EED31}"/>
    <cellStyle name="Note 2 2 8 2 8" xfId="24382" xr:uid="{F6089A8E-1BE3-47E3-8BFC-F36D03D43C3A}"/>
    <cellStyle name="Note 2 2 8 2 9" xfId="41609" xr:uid="{B7AA3C29-1433-42CA-BC6B-86B75C2B8F88}"/>
    <cellStyle name="Note 2 2 8 3" xfId="9142" xr:uid="{674411DC-C5CF-439E-9B7E-1094156D8845}"/>
    <cellStyle name="Note 2 2 8 3 10" xfId="41610" xr:uid="{59CC8959-43D0-4147-A5D7-CC80DB343C0F}"/>
    <cellStyle name="Note 2 2 8 3 11" xfId="41611" xr:uid="{A737C33D-3736-4831-91D2-FE366C51F306}"/>
    <cellStyle name="Note 2 2 8 3 2" xfId="10080" xr:uid="{9ED170B6-D72C-4F1B-A2F1-C0D8F64B812B}"/>
    <cellStyle name="Note 2 2 8 3 2 2" xfId="16763" xr:uid="{56CEA503-2309-4CD2-B649-78FE74E7D9AB}"/>
    <cellStyle name="Note 2 2 8 3 2 2 2" xfId="32492" xr:uid="{6F82758F-D38B-487F-8994-D549B83A725B}"/>
    <cellStyle name="Note 2 2 8 3 2 3" xfId="26249" xr:uid="{B84E9F9B-8A77-4CFD-850F-D8D6164CCA58}"/>
    <cellStyle name="Note 2 2 8 3 3" xfId="12408" xr:uid="{AA675A2F-6635-407A-9D6E-2F5238D59AA6}"/>
    <cellStyle name="Note 2 2 8 3 3 2" xfId="19000" xr:uid="{405AC1DC-500C-499E-8F7A-5DE62E405083}"/>
    <cellStyle name="Note 2 2 8 3 3 2 2" xfId="34729" xr:uid="{B5CBBAA8-1023-40DB-B859-549F32D1C0EE}"/>
    <cellStyle name="Note 2 2 8 3 3 3" xfId="28534" xr:uid="{E9CBC67E-2E66-49D0-B3DA-00916BB7E910}"/>
    <cellStyle name="Note 2 2 8 3 4" xfId="13529" xr:uid="{52C38ED5-2AEB-4C99-91F4-9F5E3D0F6586}"/>
    <cellStyle name="Note 2 2 8 3 4 2" xfId="20116" xr:uid="{1A2F5BFA-518F-4FEC-A915-98FEA8478563}"/>
    <cellStyle name="Note 2 2 8 3 4 2 2" xfId="35845" xr:uid="{CB9A10AB-769C-4EB1-B56E-BDF12A6D901A}"/>
    <cellStyle name="Note 2 2 8 3 4 3" xfId="29651" xr:uid="{E69D616B-3C52-4D45-B66D-59F276067822}"/>
    <cellStyle name="Note 2 2 8 3 5" xfId="15945" xr:uid="{91E1B0D3-626F-4597-B663-8BCD4163040C}"/>
    <cellStyle name="Note 2 2 8 3 5 2" xfId="31674" xr:uid="{D102FDF1-B686-4ADE-99B7-8C71941F5E80}"/>
    <cellStyle name="Note 2 2 8 3 6" xfId="23466" xr:uid="{36D78666-0523-4959-9CC6-C9CEB19CC562}"/>
    <cellStyle name="Note 2 2 8 3 6 2" xfId="39121" xr:uid="{948338B4-0DF4-41F3-A3B3-171A95B91210}"/>
    <cellStyle name="Note 2 2 8 3 7" xfId="25372" xr:uid="{0C7CD93E-94D6-4627-886A-BB511D6A6198}"/>
    <cellStyle name="Note 2 2 8 3 8" xfId="41612" xr:uid="{8A1BF59E-5186-489A-8288-6E8680847DF8}"/>
    <cellStyle name="Note 2 2 8 3 9" xfId="41613" xr:uid="{123A14B5-8068-4950-9013-ACFB25376544}"/>
    <cellStyle name="Note 2 2 8 4" xfId="10915" xr:uid="{FE5096AE-BB0C-4487-B9E7-68758635246B}"/>
    <cellStyle name="Note 2 2 8 4 2" xfId="17542" xr:uid="{1F16E721-EE74-4B43-9875-586676FF66DB}"/>
    <cellStyle name="Note 2 2 8 4 2 2" xfId="33271" xr:uid="{9F396964-2D7E-4F03-8BB1-CEDA7DA88D5B}"/>
    <cellStyle name="Note 2 2 8 4 3" xfId="27066" xr:uid="{1E948D39-7B1A-484A-B9D0-29CA59D2F259}"/>
    <cellStyle name="Note 2 2 8 5" xfId="10175" xr:uid="{C66A446D-B56C-4431-970B-B9B224DB6432}"/>
    <cellStyle name="Note 2 2 8 5 2" xfId="16858" xr:uid="{BB1EF96A-443C-4190-9B21-EDC91D37D104}"/>
    <cellStyle name="Note 2 2 8 5 2 2" xfId="32587" xr:uid="{68C2C0B7-26BD-45E5-998F-D4B170AA7701}"/>
    <cellStyle name="Note 2 2 8 5 3" xfId="26344" xr:uid="{C01E2920-1F8A-4E42-AAFA-0BC922715531}"/>
    <cellStyle name="Note 2 2 8 6" xfId="12988" xr:uid="{4B97A0FA-5B0D-47AB-9915-F4273DD96110}"/>
    <cellStyle name="Note 2 2 8 6 2" xfId="19575" xr:uid="{7566F5D2-C1B6-4D54-A74F-EEB1A203888E}"/>
    <cellStyle name="Note 2 2 8 6 2 2" xfId="35304" xr:uid="{521EB879-A08B-46B8-B93B-A4CCDFD4A1A9}"/>
    <cellStyle name="Note 2 2 8 6 3" xfId="29110" xr:uid="{B772F8AB-8FED-45A4-9853-F4D03CE5BE9B}"/>
    <cellStyle name="Note 2 2 8 7" xfId="14174" xr:uid="{FF722657-31F9-42ED-A0F8-1712AC8FCC49}"/>
    <cellStyle name="Note 2 2 8 7 2" xfId="30294" xr:uid="{61B27879-BB9C-4044-84CE-95B5CABC10BF}"/>
    <cellStyle name="Note 2 2 8 8" xfId="22393" xr:uid="{6001622C-9BAC-4C22-A30C-2CFD5C5D2B2E}"/>
    <cellStyle name="Note 2 2 8 8 2" xfId="38050" xr:uid="{565F9F3B-5F1A-4D7E-9921-E970ABCADB60}"/>
    <cellStyle name="Note 2 2 8 9" xfId="24381" xr:uid="{A985EE04-F039-4F11-BF17-C817D5E0F0A6}"/>
    <cellStyle name="Note 2 2 9" xfId="7855" xr:uid="{DC7F0DE1-B18C-4845-A83A-CE6EA531A2B7}"/>
    <cellStyle name="Note 2 2 9 10" xfId="41614" xr:uid="{C6E1F059-23A7-435C-9173-0FFC9AD6345A}"/>
    <cellStyle name="Note 2 2 9 11" xfId="41615" xr:uid="{8BC7F00E-B9FC-4D67-87B3-9F9CB1B27992}"/>
    <cellStyle name="Note 2 2 9 12" xfId="41616" xr:uid="{B997A0A9-EDC9-4532-9619-7F02C14B6547}"/>
    <cellStyle name="Note 2 2 9 2" xfId="9144" xr:uid="{5AC6DEF7-10C9-4D66-B7E7-68F861BB9272}"/>
    <cellStyle name="Note 2 2 9 2 10" xfId="41617" xr:uid="{E109C7E5-5EB5-4496-8584-96E4464503A7}"/>
    <cellStyle name="Note 2 2 9 2 11" xfId="41618" xr:uid="{FA300250-8C09-4A27-93C9-A963A6510E67}"/>
    <cellStyle name="Note 2 2 9 2 2" xfId="11911" xr:uid="{A122D015-60B3-4892-9859-8B356F9CBB02}"/>
    <cellStyle name="Note 2 2 9 2 2 2" xfId="18513" xr:uid="{2032B14A-F468-494C-8F76-0449CF422F8E}"/>
    <cellStyle name="Note 2 2 9 2 2 2 2" xfId="34242" xr:uid="{6AE4DB00-10AC-4AF0-971F-50CDD11C82FD}"/>
    <cellStyle name="Note 2 2 9 2 2 3" xfId="28047" xr:uid="{3C29A46E-B001-4635-B0F4-C4D6A3A211AB}"/>
    <cellStyle name="Note 2 2 9 2 3" xfId="12410" xr:uid="{6FBC9C87-4269-488C-833D-7F84FA1CF122}"/>
    <cellStyle name="Note 2 2 9 2 3 2" xfId="19002" xr:uid="{997EF575-CDBB-44A8-A1FE-DC3A13A64F7D}"/>
    <cellStyle name="Note 2 2 9 2 3 2 2" xfId="34731" xr:uid="{792F705B-B356-4C62-B35E-E72F776FF158}"/>
    <cellStyle name="Note 2 2 9 2 3 3" xfId="28536" xr:uid="{DC0F2A3B-1981-40B5-9788-2499FF361FFA}"/>
    <cellStyle name="Note 2 2 9 2 4" xfId="13531" xr:uid="{F76676F9-6DCC-45BE-9514-E46D1A0FDE7D}"/>
    <cellStyle name="Note 2 2 9 2 4 2" xfId="20118" xr:uid="{14E63D76-BC90-4B39-851C-82B86C0A49F8}"/>
    <cellStyle name="Note 2 2 9 2 4 2 2" xfId="35847" xr:uid="{8E161DF5-A5B2-4718-8FA9-F3AAC96D139C}"/>
    <cellStyle name="Note 2 2 9 2 4 3" xfId="29653" xr:uid="{7BED78C1-65D2-4865-A2A3-62A4CCB93A56}"/>
    <cellStyle name="Note 2 2 9 2 5" xfId="15947" xr:uid="{3151F199-972C-4882-B698-656636BB2646}"/>
    <cellStyle name="Note 2 2 9 2 5 2" xfId="31676" xr:uid="{EFF336D1-173F-4378-BF76-5EA2E56E33D9}"/>
    <cellStyle name="Note 2 2 9 2 6" xfId="23468" xr:uid="{C9673E37-7313-4243-96EB-C4D9E8F2B60C}"/>
    <cellStyle name="Note 2 2 9 2 6 2" xfId="39123" xr:uid="{401F08A2-D03E-4CF7-94D7-FE971AA4AA0A}"/>
    <cellStyle name="Note 2 2 9 2 7" xfId="25374" xr:uid="{43F65D10-EC13-457D-B0B6-C50498E3400B}"/>
    <cellStyle name="Note 2 2 9 2 8" xfId="41619" xr:uid="{015AA3B4-01D8-4205-B2DC-6E02C78AB15B}"/>
    <cellStyle name="Note 2 2 9 2 9" xfId="41620" xr:uid="{2C28C6E2-1F30-4163-8684-4279828D135F}"/>
    <cellStyle name="Note 2 2 9 3" xfId="10335" xr:uid="{8F36455A-C0C6-4A7B-82D8-B82B83947662}"/>
    <cellStyle name="Note 2 2 9 3 2" xfId="17008" xr:uid="{6A74AA0A-5CD3-42A1-BABE-A5B7464228AF}"/>
    <cellStyle name="Note 2 2 9 3 2 2" xfId="32737" xr:uid="{2D71826C-0507-48E1-AFD1-C97D068D66AB}"/>
    <cellStyle name="Note 2 2 9 3 3" xfId="26504" xr:uid="{2DA8472E-D7A5-489B-80B6-B34803FDC7DA}"/>
    <cellStyle name="Note 2 2 9 4" xfId="12102" xr:uid="{FB74BA75-E4AB-4051-A3AA-405BA4E8100A}"/>
    <cellStyle name="Note 2 2 9 4 2" xfId="18698" xr:uid="{71503AA0-116E-4B22-A6C4-B407C7FBFE0E}"/>
    <cellStyle name="Note 2 2 9 4 2 2" xfId="34427" xr:uid="{68DEB222-2674-485D-8CD0-3E36388509DF}"/>
    <cellStyle name="Note 2 2 9 4 3" xfId="28232" xr:uid="{1793B9A1-40CC-4E89-A373-B91DC51A1386}"/>
    <cellStyle name="Note 2 2 9 5" xfId="12990" xr:uid="{6850D7E4-57FD-4F83-BC8A-F7193A0646D0}"/>
    <cellStyle name="Note 2 2 9 5 2" xfId="19577" xr:uid="{6E48B9E2-B1B5-4F98-9555-A026E0B9176B}"/>
    <cellStyle name="Note 2 2 9 5 2 2" xfId="35306" xr:uid="{B37B5390-51E8-4F71-8644-0BF395C5D84B}"/>
    <cellStyle name="Note 2 2 9 5 3" xfId="29112" xr:uid="{F1534867-9E35-456E-802E-C6D098C9B299}"/>
    <cellStyle name="Note 2 2 9 6" xfId="14172" xr:uid="{BA30D2AD-DCDA-43B7-B20F-256D01144B3C}"/>
    <cellStyle name="Note 2 2 9 6 2" xfId="30292" xr:uid="{FF203835-3084-4000-8ADF-3568AB701EAE}"/>
    <cellStyle name="Note 2 2 9 7" xfId="22395" xr:uid="{F9041759-FF3A-4CC5-ACCE-3588A9127222}"/>
    <cellStyle name="Note 2 2 9 7 2" xfId="38052" xr:uid="{DD1F9615-D48B-4BA7-B668-EB849AC7FBE6}"/>
    <cellStyle name="Note 2 2 9 8" xfId="24383" xr:uid="{63B1D005-D99E-479F-82DA-F4C5601178B0}"/>
    <cellStyle name="Note 2 2 9 9" xfId="41621" xr:uid="{A5E28A78-3E02-424A-B1D1-DDF698F9F086}"/>
    <cellStyle name="Note 2 20" xfId="41622" xr:uid="{9565AB16-5C45-44BA-932A-0DE9E290E4A0}"/>
    <cellStyle name="Note 2 3" xfId="7856" xr:uid="{91391114-23DC-4A0E-84A7-8E47DF23E07E}"/>
    <cellStyle name="Note 2 3 10" xfId="9780" xr:uid="{29AF51F9-2876-409B-9D86-829BCF26B102}"/>
    <cellStyle name="Note 2 3 10 2" xfId="16483" xr:uid="{C349C406-60A6-4D40-B976-67DEDE81E4B1}"/>
    <cellStyle name="Note 2 3 10 2 2" xfId="32212" xr:uid="{3572C4B3-31E6-449B-A52C-5744B8762CF5}"/>
    <cellStyle name="Note 2 3 10 3" xfId="25969" xr:uid="{08A79FE5-0335-4F7E-9526-88167A03E478}"/>
    <cellStyle name="Note 2 3 11" xfId="12065" xr:uid="{536DE458-0D9E-471A-81E3-F483C6E13424}"/>
    <cellStyle name="Note 2 3 11 2" xfId="18665" xr:uid="{12935878-53E1-41E5-8612-ABC5B67EA95A}"/>
    <cellStyle name="Note 2 3 11 2 2" xfId="34394" xr:uid="{56B2B1CD-A4DD-4F51-9658-DAE75A49E1A7}"/>
    <cellStyle name="Note 2 3 11 3" xfId="28199" xr:uid="{667B0AF8-677A-44F9-8A89-53469DCD035A}"/>
    <cellStyle name="Note 2 3 12" xfId="12991" xr:uid="{E6DCF8DE-DF28-4404-90EE-9F209C853EE3}"/>
    <cellStyle name="Note 2 3 12 2" xfId="19578" xr:uid="{EBBFFE4A-8C8F-4890-AA50-56C6E8DBABDC}"/>
    <cellStyle name="Note 2 3 12 2 2" xfId="35307" xr:uid="{4FFF3B92-86D3-45F9-97DB-20316221F0EF}"/>
    <cellStyle name="Note 2 3 12 3" xfId="29113" xr:uid="{EBAD8030-BB1D-4210-B705-FAC5A9658F52}"/>
    <cellStyle name="Note 2 3 13" xfId="14171" xr:uid="{9E09A7DF-7377-4A3A-A956-1D4C6DA092C7}"/>
    <cellStyle name="Note 2 3 13 2" xfId="30291" xr:uid="{22B8F106-6CFA-4649-8487-6207129A42CA}"/>
    <cellStyle name="Note 2 3 14" xfId="22396" xr:uid="{49EDFF6A-0F77-4B39-89F4-493FBB16C3EC}"/>
    <cellStyle name="Note 2 3 14 2" xfId="38053" xr:uid="{43096ACC-1F61-437C-A5B6-C9BA1A9A9F78}"/>
    <cellStyle name="Note 2 3 15" xfId="24384" xr:uid="{7D43F4DB-FC27-4D7D-AB56-9847AD6D1B43}"/>
    <cellStyle name="Note 2 3 16" xfId="41623" xr:uid="{28E08363-E7E8-473E-8A3A-2931EB36B25D}"/>
    <cellStyle name="Note 2 3 17" xfId="41624" xr:uid="{FBE6F648-4EDF-497D-85FB-8442232E5FD8}"/>
    <cellStyle name="Note 2 3 18" xfId="41625" xr:uid="{5907F72B-9830-4A60-9173-A40A3AD6E80C}"/>
    <cellStyle name="Note 2 3 19" xfId="41626" xr:uid="{44CACCEC-9292-44A5-AF56-10D183313DDB}"/>
    <cellStyle name="Note 2 3 2" xfId="7857" xr:uid="{501AA16C-D069-4A8C-BBC2-D80D0AEE17E5}"/>
    <cellStyle name="Note 2 3 2 10" xfId="24385" xr:uid="{5FC3D503-4600-4A84-86A5-06AE17BB03F5}"/>
    <cellStyle name="Note 2 3 2 11" xfId="41627" xr:uid="{ECA5FE66-B156-4ED1-87A1-B461F1CC4BCF}"/>
    <cellStyle name="Note 2 3 2 12" xfId="41628" xr:uid="{DFBF144A-6C96-43C0-A81A-5C542754CBEE}"/>
    <cellStyle name="Note 2 3 2 13" xfId="41629" xr:uid="{74511FCD-BC32-4634-82A5-FA7F4787273E}"/>
    <cellStyle name="Note 2 3 2 14" xfId="41630" xr:uid="{49438168-7306-4176-9C82-A39C531D0074}"/>
    <cellStyle name="Note 2 3 2 2" xfId="7858" xr:uid="{F782B1B9-627D-4206-8949-7B37FAB575EB}"/>
    <cellStyle name="Note 2 3 2 2 10" xfId="24386" xr:uid="{24245516-3791-4296-8DDF-980954FEAFAB}"/>
    <cellStyle name="Note 2 3 2 2 11" xfId="41631" xr:uid="{7F589A56-BFCA-44AA-970D-160733AEAB80}"/>
    <cellStyle name="Note 2 3 2 2 12" xfId="41632" xr:uid="{9EC766EA-4D33-4C50-9CC9-FA7124745B19}"/>
    <cellStyle name="Note 2 3 2 2 13" xfId="41633" xr:uid="{6C15FB6E-FECB-4FFB-80F4-48F839DFF7D2}"/>
    <cellStyle name="Note 2 3 2 2 14" xfId="41634" xr:uid="{E906479E-2431-4B5D-8298-C6B9BB329FE3}"/>
    <cellStyle name="Note 2 3 2 2 2" xfId="7859" xr:uid="{1A1C525B-0CB6-4FAD-802C-EA630DECE8A3}"/>
    <cellStyle name="Note 2 3 2 2 2 10" xfId="41635" xr:uid="{DE685160-7B4F-4A7D-88D6-038A1C0B3040}"/>
    <cellStyle name="Note 2 3 2 2 2 11" xfId="41636" xr:uid="{5A12D06B-6924-4A36-872C-CE6B6DBCCEAF}"/>
    <cellStyle name="Note 2 3 2 2 2 12" xfId="41637" xr:uid="{9AF19E2B-1367-43B1-818F-0A06BF2418A0}"/>
    <cellStyle name="Note 2 3 2 2 2 13" xfId="41638" xr:uid="{409F6C7E-06D7-43D4-B5CC-FEBC0E3F5118}"/>
    <cellStyle name="Note 2 3 2 2 2 2" xfId="7860" xr:uid="{6678A99C-7855-4FAD-84D7-F64BF84FA75A}"/>
    <cellStyle name="Note 2 3 2 2 2 2 10" xfId="41639" xr:uid="{5089E248-166B-44EE-A718-1BCB8B94C784}"/>
    <cellStyle name="Note 2 3 2 2 2 2 11" xfId="41640" xr:uid="{8B3B4F88-1A44-46F7-A29C-5415DE09ADEE}"/>
    <cellStyle name="Note 2 3 2 2 2 2 12" xfId="41641" xr:uid="{3636801C-7A11-4884-88F0-C0DFA42BA679}"/>
    <cellStyle name="Note 2 3 2 2 2 2 2" xfId="9149" xr:uid="{21B6C7D8-D510-4380-9778-868906583495}"/>
    <cellStyle name="Note 2 3 2 2 2 2 2 10" xfId="41642" xr:uid="{25D161CC-DAEF-4B07-8C48-3BF835ED34BE}"/>
    <cellStyle name="Note 2 3 2 2 2 2 2 11" xfId="41643" xr:uid="{CC4F6A34-7805-430D-A1E9-4633ED812FB1}"/>
    <cellStyle name="Note 2 3 2 2 2 2 2 2" xfId="10077" xr:uid="{A67FCFEB-6402-409B-9BA2-AA88EF22922C}"/>
    <cellStyle name="Note 2 3 2 2 2 2 2 2 2" xfId="16760" xr:uid="{FD0A4D07-F972-492E-AA8F-0B2BFEE6CFAE}"/>
    <cellStyle name="Note 2 3 2 2 2 2 2 2 2 2" xfId="32489" xr:uid="{C7AD7EBC-1047-497C-8BA8-5A58F901EB21}"/>
    <cellStyle name="Note 2 3 2 2 2 2 2 2 3" xfId="26246" xr:uid="{2D41071A-59B1-4A5B-9A3E-0C986E331081}"/>
    <cellStyle name="Note 2 3 2 2 2 2 2 3" xfId="12415" xr:uid="{A546AD25-C6A9-4FF3-B4A9-9E140CFD4F58}"/>
    <cellStyle name="Note 2 3 2 2 2 2 2 3 2" xfId="19007" xr:uid="{9B6EF324-3DBF-4C2D-928D-404A61AECF34}"/>
    <cellStyle name="Note 2 3 2 2 2 2 2 3 2 2" xfId="34736" xr:uid="{D7870959-F55E-4D2B-8224-98A39614A5A2}"/>
    <cellStyle name="Note 2 3 2 2 2 2 2 3 3" xfId="28541" xr:uid="{A9C40123-FC58-4338-B0F1-F8C83CD676CA}"/>
    <cellStyle name="Note 2 3 2 2 2 2 2 4" xfId="13536" xr:uid="{1AFFFD00-2B13-4936-97DB-67C4AA3E21BC}"/>
    <cellStyle name="Note 2 3 2 2 2 2 2 4 2" xfId="20123" xr:uid="{387AD5E3-5D60-467A-B625-93C45D2434B3}"/>
    <cellStyle name="Note 2 3 2 2 2 2 2 4 2 2" xfId="35852" xr:uid="{66E6BD56-C851-40D0-8E1B-09A234A85A17}"/>
    <cellStyle name="Note 2 3 2 2 2 2 2 4 3" xfId="29658" xr:uid="{44E9A489-253B-4133-A5FF-3C7DE4B93D4B}"/>
    <cellStyle name="Note 2 3 2 2 2 2 2 5" xfId="15952" xr:uid="{0D37A551-D70C-44E8-B80C-EAB2C322DCD2}"/>
    <cellStyle name="Note 2 3 2 2 2 2 2 5 2" xfId="31681" xr:uid="{0D14EECD-2CFB-433C-B99B-460A9175C554}"/>
    <cellStyle name="Note 2 3 2 2 2 2 2 6" xfId="23473" xr:uid="{8AE49D6D-0F6B-4127-ADE5-3548070A534D}"/>
    <cellStyle name="Note 2 3 2 2 2 2 2 6 2" xfId="39128" xr:uid="{CEB3B140-FB29-4F77-8E18-8275A1D66EA3}"/>
    <cellStyle name="Note 2 3 2 2 2 2 2 7" xfId="25379" xr:uid="{A692B89D-1227-4E27-9259-D617BB6E8607}"/>
    <cellStyle name="Note 2 3 2 2 2 2 2 8" xfId="41644" xr:uid="{67871E3A-1490-4096-8D6D-2652BC268517}"/>
    <cellStyle name="Note 2 3 2 2 2 2 2 9" xfId="41645" xr:uid="{3A4AE8F8-041F-4C98-8A02-AE0C6B2CDEAD}"/>
    <cellStyle name="Note 2 3 2 2 2 2 3" xfId="10333" xr:uid="{05CE7ACA-0B1A-4146-8260-50C5617008A8}"/>
    <cellStyle name="Note 2 3 2 2 2 2 3 2" xfId="17006" xr:uid="{35E959C1-0EF9-4851-84FD-A0A401D30EBD}"/>
    <cellStyle name="Note 2 3 2 2 2 2 3 2 2" xfId="32735" xr:uid="{AF064477-E9F9-4A14-9A1A-B7CB046957B7}"/>
    <cellStyle name="Note 2 3 2 2 2 2 3 3" xfId="26502" xr:uid="{1A642D8E-0894-4F8E-9B1B-05E3F7B122FB}"/>
    <cellStyle name="Note 2 3 2 2 2 2 4" xfId="10701" xr:uid="{A1DF309B-119A-4B4D-8415-BEE4C636958D}"/>
    <cellStyle name="Note 2 3 2 2 2 2 4 2" xfId="17347" xr:uid="{E85D8202-6099-4ED6-ACDE-06141DEF5F60}"/>
    <cellStyle name="Note 2 3 2 2 2 2 4 2 2" xfId="33076" xr:uid="{63ACB826-A28B-47CF-A058-600AA46D3EF7}"/>
    <cellStyle name="Note 2 3 2 2 2 2 4 3" xfId="26866" xr:uid="{5927634F-481E-4A3A-868B-8D0BAB5E2FC2}"/>
    <cellStyle name="Note 2 3 2 2 2 2 5" xfId="12995" xr:uid="{B54C6A14-BAF2-474F-9DB3-AE2A97029A7D}"/>
    <cellStyle name="Note 2 3 2 2 2 2 5 2" xfId="19582" xr:uid="{956FE93C-A977-4DAF-89D7-85A25DAAD0B1}"/>
    <cellStyle name="Note 2 3 2 2 2 2 5 2 2" xfId="35311" xr:uid="{B2197613-C56C-405D-859B-9E014A544575}"/>
    <cellStyle name="Note 2 3 2 2 2 2 5 3" xfId="29117" xr:uid="{FDEEB6A5-D7F4-489A-B025-5604DF2287CF}"/>
    <cellStyle name="Note 2 3 2 2 2 2 6" xfId="14167" xr:uid="{A9315BBD-8C0D-4FDC-B078-6A376CF96EDC}"/>
    <cellStyle name="Note 2 3 2 2 2 2 6 2" xfId="30287" xr:uid="{C1ECC7B4-41B4-46B2-9A33-1DFDFCCE27D2}"/>
    <cellStyle name="Note 2 3 2 2 2 2 7" xfId="22400" xr:uid="{2E8A7831-0961-41FB-9BE4-3FBBA287E0AE}"/>
    <cellStyle name="Note 2 3 2 2 2 2 7 2" xfId="38057" xr:uid="{298FA2CC-3C7F-49AD-9931-B4F00EC44E24}"/>
    <cellStyle name="Note 2 3 2 2 2 2 8" xfId="24388" xr:uid="{7B1E707E-110B-49F3-ACE7-31C3AD1F4C2B}"/>
    <cellStyle name="Note 2 3 2 2 2 2 9" xfId="41646" xr:uid="{CA3A3CAF-DE27-409B-B441-AB4341F8C5E7}"/>
    <cellStyle name="Note 2 3 2 2 2 3" xfId="9148" xr:uid="{9943FAB7-4933-4311-BED0-36AAD136479E}"/>
    <cellStyle name="Note 2 3 2 2 2 3 10" xfId="41647" xr:uid="{EE7EDCB2-03C7-4C78-9FB7-F7BFA1B07275}"/>
    <cellStyle name="Note 2 3 2 2 2 3 11" xfId="41648" xr:uid="{FA889A6B-3D4E-48C3-8451-E7F0AD3C9BB2}"/>
    <cellStyle name="Note 2 3 2 2 2 3 2" xfId="11909" xr:uid="{979FF0C6-5F62-4EF6-A4FF-A1BF6C0E33BF}"/>
    <cellStyle name="Note 2 3 2 2 2 3 2 2" xfId="18511" xr:uid="{E995DAFB-4441-4556-9021-735695AF727A}"/>
    <cellStyle name="Note 2 3 2 2 2 3 2 2 2" xfId="34240" xr:uid="{B4F74DE4-DEE0-45F8-B4B8-3E4262D6FE4F}"/>
    <cellStyle name="Note 2 3 2 2 2 3 2 3" xfId="28045" xr:uid="{02F8757A-3944-49BB-8ABE-E6A04873503B}"/>
    <cellStyle name="Note 2 3 2 2 2 3 3" xfId="12414" xr:uid="{E93BB70D-730F-4F75-B15F-2469F496D6A7}"/>
    <cellStyle name="Note 2 3 2 2 2 3 3 2" xfId="19006" xr:uid="{53DBC19C-F66F-405F-904F-81B553A6707C}"/>
    <cellStyle name="Note 2 3 2 2 2 3 3 2 2" xfId="34735" xr:uid="{2558D255-4325-4CD1-B637-5E40CFAC2AE5}"/>
    <cellStyle name="Note 2 3 2 2 2 3 3 3" xfId="28540" xr:uid="{8C6BF424-49C9-4214-90F1-9067A597787A}"/>
    <cellStyle name="Note 2 3 2 2 2 3 4" xfId="13535" xr:uid="{7D652522-7C1D-457B-96A7-B0D732597A6D}"/>
    <cellStyle name="Note 2 3 2 2 2 3 4 2" xfId="20122" xr:uid="{3FF62DBF-156F-4C58-9B5E-FCB4C81A1A5D}"/>
    <cellStyle name="Note 2 3 2 2 2 3 4 2 2" xfId="35851" xr:uid="{0E773817-7058-407F-902E-852F657DA3A5}"/>
    <cellStyle name="Note 2 3 2 2 2 3 4 3" xfId="29657" xr:uid="{8BED0C21-FE40-4B6D-BCDA-7FBDDE86AD02}"/>
    <cellStyle name="Note 2 3 2 2 2 3 5" xfId="15951" xr:uid="{201B6EC1-0AA9-4F4F-B951-76462367A7BD}"/>
    <cellStyle name="Note 2 3 2 2 2 3 5 2" xfId="31680" xr:uid="{DEF54596-AF18-407C-837B-DFA088E5E4E2}"/>
    <cellStyle name="Note 2 3 2 2 2 3 6" xfId="23472" xr:uid="{38B17EB1-28BE-4E34-833C-457C97D4109A}"/>
    <cellStyle name="Note 2 3 2 2 2 3 6 2" xfId="39127" xr:uid="{6363719C-94F8-47CF-AC92-490A65938915}"/>
    <cellStyle name="Note 2 3 2 2 2 3 7" xfId="25378" xr:uid="{33856BBB-5C66-4904-86E8-8534DD6B1C47}"/>
    <cellStyle name="Note 2 3 2 2 2 3 8" xfId="41649" xr:uid="{7A01BF14-FF76-4857-B7CB-3FC3F817D3B1}"/>
    <cellStyle name="Note 2 3 2 2 2 3 9" xfId="41650" xr:uid="{5FE9C8AE-BDBE-4FC0-ADDC-1D5A1FC5D717}"/>
    <cellStyle name="Note 2 3 2 2 2 4" xfId="10911" xr:uid="{A013AE56-6393-41D5-AF91-07556CA45646}"/>
    <cellStyle name="Note 2 3 2 2 2 4 2" xfId="17538" xr:uid="{6C699A55-282D-427F-9332-115DFF53C2F7}"/>
    <cellStyle name="Note 2 3 2 2 2 4 2 2" xfId="33267" xr:uid="{8079B263-3E5D-4029-A4E4-06777D563467}"/>
    <cellStyle name="Note 2 3 2 2 2 4 3" xfId="27062" xr:uid="{744860C4-2892-41BC-9AE4-7BAA0860580A}"/>
    <cellStyle name="Note 2 3 2 2 2 5" xfId="9750" xr:uid="{F1230CEC-91A1-4146-9F0E-04E2754DCFA4}"/>
    <cellStyle name="Note 2 3 2 2 2 5 2" xfId="16457" xr:uid="{B2B8A791-24FD-42D6-BE0A-5EF572C6AA1B}"/>
    <cellStyle name="Note 2 3 2 2 2 5 2 2" xfId="32186" xr:uid="{9BA2AC47-002E-4B84-94C9-C939D4A8171A}"/>
    <cellStyle name="Note 2 3 2 2 2 5 3" xfId="25943" xr:uid="{0E92F570-067E-4A95-9F75-A031DFD95845}"/>
    <cellStyle name="Note 2 3 2 2 2 6" xfId="12994" xr:uid="{833E5FA4-5BC3-42C5-B7C4-E8DE0BF3E5B9}"/>
    <cellStyle name="Note 2 3 2 2 2 6 2" xfId="19581" xr:uid="{33BF20F5-1C22-459C-87F0-0BD828484D39}"/>
    <cellStyle name="Note 2 3 2 2 2 6 2 2" xfId="35310" xr:uid="{A3E8470A-0D26-48BE-AEE7-1BA456962A9C}"/>
    <cellStyle name="Note 2 3 2 2 2 6 3" xfId="29116" xr:uid="{3D0C53BE-99AD-40AF-B765-083AE9A7DB03}"/>
    <cellStyle name="Note 2 3 2 2 2 7" xfId="14168" xr:uid="{92D0C3DE-D87B-49E4-82B7-A69DA75751BE}"/>
    <cellStyle name="Note 2 3 2 2 2 7 2" xfId="30288" xr:uid="{90B28B00-55DE-414B-879F-9E7E44CC5E12}"/>
    <cellStyle name="Note 2 3 2 2 2 8" xfId="22399" xr:uid="{4DC4DA56-064C-464E-A4F5-C2DEA07D37CA}"/>
    <cellStyle name="Note 2 3 2 2 2 8 2" xfId="38056" xr:uid="{14FEF0F7-18FA-48BF-9DE6-D09A2367D194}"/>
    <cellStyle name="Note 2 3 2 2 2 9" xfId="24387" xr:uid="{2AA44155-3CA9-446A-8235-B3469A807819}"/>
    <cellStyle name="Note 2 3 2 2 3" xfId="7861" xr:uid="{F8B8B719-CEA6-41AB-9B6D-45E62E8FD6A7}"/>
    <cellStyle name="Note 2 3 2 2 3 10" xfId="41651" xr:uid="{574CBEFF-94C1-40F4-9B26-E0F3E78D5077}"/>
    <cellStyle name="Note 2 3 2 2 3 11" xfId="41652" xr:uid="{6342C599-962D-46E2-A410-55ADA1C8D2C9}"/>
    <cellStyle name="Note 2 3 2 2 3 12" xfId="41653" xr:uid="{E05BF8CF-9E8C-4A64-8BCB-ECCDDADC9084}"/>
    <cellStyle name="Note 2 3 2 2 3 2" xfId="9150" xr:uid="{F487DA67-5007-422F-9541-EE767BA38A19}"/>
    <cellStyle name="Note 2 3 2 2 3 2 10" xfId="41654" xr:uid="{CDCB5778-3F7E-4877-A396-019AF641961C}"/>
    <cellStyle name="Note 2 3 2 2 3 2 11" xfId="41655" xr:uid="{3F88E169-1329-444C-ADE0-CAEB5E026B91}"/>
    <cellStyle name="Note 2 3 2 2 3 2 2" xfId="11913" xr:uid="{F413FEAA-D23C-4B0E-9D4E-7459FF75139F}"/>
    <cellStyle name="Note 2 3 2 2 3 2 2 2" xfId="18515" xr:uid="{001F09EF-E371-492A-A4AD-2565D5034C7D}"/>
    <cellStyle name="Note 2 3 2 2 3 2 2 2 2" xfId="34244" xr:uid="{A6F3BDA2-5946-4EC6-A77C-32F6DFA0DCB9}"/>
    <cellStyle name="Note 2 3 2 2 3 2 2 3" xfId="28049" xr:uid="{66852359-A85F-40FA-B7F1-CAD4408B20D6}"/>
    <cellStyle name="Note 2 3 2 2 3 2 3" xfId="12416" xr:uid="{8E94909A-EB8A-4740-A282-1BBECB6B6BEF}"/>
    <cellStyle name="Note 2 3 2 2 3 2 3 2" xfId="19008" xr:uid="{D71D6304-CE39-4940-A727-5A4900D68A81}"/>
    <cellStyle name="Note 2 3 2 2 3 2 3 2 2" xfId="34737" xr:uid="{633D7BB9-AFC1-4D43-A150-50435FFD9150}"/>
    <cellStyle name="Note 2 3 2 2 3 2 3 3" xfId="28542" xr:uid="{1B15F022-2561-4B15-887E-59E3205EBC3F}"/>
    <cellStyle name="Note 2 3 2 2 3 2 4" xfId="13537" xr:uid="{4B626BCB-EDD0-4A1E-BEF0-86F815FEFE39}"/>
    <cellStyle name="Note 2 3 2 2 3 2 4 2" xfId="20124" xr:uid="{1D78C8CF-D4C1-46E7-9EA4-9B3AA4EA578B}"/>
    <cellStyle name="Note 2 3 2 2 3 2 4 2 2" xfId="35853" xr:uid="{2C09E554-CD6F-464D-8935-97BCCEFD61BB}"/>
    <cellStyle name="Note 2 3 2 2 3 2 4 3" xfId="29659" xr:uid="{004E7579-0985-4324-BE5C-0A9D4DE86364}"/>
    <cellStyle name="Note 2 3 2 2 3 2 5" xfId="15953" xr:uid="{92D32205-047C-4F6D-8BC4-0987685E27EC}"/>
    <cellStyle name="Note 2 3 2 2 3 2 5 2" xfId="31682" xr:uid="{B5F2FFBA-6C7A-4872-8119-20FEA44C6271}"/>
    <cellStyle name="Note 2 3 2 2 3 2 6" xfId="23474" xr:uid="{3FF0B0D6-9BF9-456A-83DB-62EFD157B22E}"/>
    <cellStyle name="Note 2 3 2 2 3 2 6 2" xfId="39129" xr:uid="{2CAB874B-EC84-437D-8FBA-3BA9BEEFABC4}"/>
    <cellStyle name="Note 2 3 2 2 3 2 7" xfId="25380" xr:uid="{F0FE5308-E217-488D-A9FE-61CEAE1266EE}"/>
    <cellStyle name="Note 2 3 2 2 3 2 8" xfId="41656" xr:uid="{235787F9-DDA9-48B6-A3DA-C52AE499B59B}"/>
    <cellStyle name="Note 2 3 2 2 3 2 9" xfId="41657" xr:uid="{9284A8E6-02B1-4132-AC65-20BBA0670FA4}"/>
    <cellStyle name="Note 2 3 2 2 3 3" xfId="10910" xr:uid="{1F1F3686-E8FF-4D65-B687-D4DE7CC08B43}"/>
    <cellStyle name="Note 2 3 2 2 3 3 2" xfId="17537" xr:uid="{F0E0637B-01AB-47EC-B193-FA442F1C61E3}"/>
    <cellStyle name="Note 2 3 2 2 3 3 2 2" xfId="33266" xr:uid="{68D91A92-9307-4377-B6E9-0F362A41DF15}"/>
    <cellStyle name="Note 2 3 2 2 3 3 3" xfId="27061" xr:uid="{AF369503-0C35-4534-8E38-58241D2D0D07}"/>
    <cellStyle name="Note 2 3 2 2 3 4" xfId="10759" xr:uid="{42A4F392-A8F8-4736-9C4E-F20CA6CD6754}"/>
    <cellStyle name="Note 2 3 2 2 3 4 2" xfId="17402" xr:uid="{146CDF09-A921-4B78-AF72-5B30CB5863FF}"/>
    <cellStyle name="Note 2 3 2 2 3 4 2 2" xfId="33131" xr:uid="{5B5BCE2E-8907-4C30-BDAF-DB1E33B666F2}"/>
    <cellStyle name="Note 2 3 2 2 3 4 3" xfId="26924" xr:uid="{68E8F30D-449A-458D-928C-90023A2C4495}"/>
    <cellStyle name="Note 2 3 2 2 3 5" xfId="12996" xr:uid="{A59C052A-B345-4241-9990-8CF78BC3D107}"/>
    <cellStyle name="Note 2 3 2 2 3 5 2" xfId="19583" xr:uid="{9BE8EC1E-F4F6-4D45-9516-7CFACA7BD4AF}"/>
    <cellStyle name="Note 2 3 2 2 3 5 2 2" xfId="35312" xr:uid="{A1F4D6A9-E2A4-4021-9990-ABCEB4D08339}"/>
    <cellStyle name="Note 2 3 2 2 3 5 3" xfId="29118" xr:uid="{FEF81F48-AD13-42B3-9EE4-38AB4E64A432}"/>
    <cellStyle name="Note 2 3 2 2 3 6" xfId="14166" xr:uid="{4D61C09C-C18C-418D-977F-1B42AFF97A52}"/>
    <cellStyle name="Note 2 3 2 2 3 6 2" xfId="30286" xr:uid="{3E028125-E9D0-4888-ACB8-10D52DBFC6DA}"/>
    <cellStyle name="Note 2 3 2 2 3 7" xfId="22401" xr:uid="{385B6B32-AC6F-48D8-9142-690C2B919EA9}"/>
    <cellStyle name="Note 2 3 2 2 3 7 2" xfId="38058" xr:uid="{AECCB53A-C8BE-49D6-9C7F-89E0ED3D8930}"/>
    <cellStyle name="Note 2 3 2 2 3 8" xfId="24389" xr:uid="{B2EF7A1B-85B3-4AD1-91A4-D5BD9C92D4E6}"/>
    <cellStyle name="Note 2 3 2 2 3 9" xfId="41658" xr:uid="{880E501E-5C7F-4E77-924D-090A3C90D161}"/>
    <cellStyle name="Note 2 3 2 2 4" xfId="9147" xr:uid="{012BB419-4499-4B74-A4EA-2B07D23D29E8}"/>
    <cellStyle name="Note 2 3 2 2 4 10" xfId="41659" xr:uid="{FD7B6556-A0B2-42CC-9D75-2CB86C5942EC}"/>
    <cellStyle name="Note 2 3 2 2 4 11" xfId="41660" xr:uid="{792E3B88-7F16-47D5-8038-21B19556FB6E}"/>
    <cellStyle name="Note 2 3 2 2 4 2" xfId="11912" xr:uid="{78E7384F-3149-47F0-8158-C663D8E6949D}"/>
    <cellStyle name="Note 2 3 2 2 4 2 2" xfId="18514" xr:uid="{D4323BB1-5E1D-411F-9A06-D286D511F588}"/>
    <cellStyle name="Note 2 3 2 2 4 2 2 2" xfId="34243" xr:uid="{7BA3A9D3-76EB-4CBC-964F-D3BB3F99891F}"/>
    <cellStyle name="Note 2 3 2 2 4 2 3" xfId="28048" xr:uid="{25202B33-1583-4BB9-9AE1-CE23E475873F}"/>
    <cellStyle name="Note 2 3 2 2 4 3" xfId="12413" xr:uid="{75BE3A0D-0F9B-4BE2-8B83-D01818964D7E}"/>
    <cellStyle name="Note 2 3 2 2 4 3 2" xfId="19005" xr:uid="{6EE82EE0-8B62-4AC9-87ED-D82834DB57BF}"/>
    <cellStyle name="Note 2 3 2 2 4 3 2 2" xfId="34734" xr:uid="{CDA7CA8C-1FD5-4C22-AB10-E1C57E2EBF5A}"/>
    <cellStyle name="Note 2 3 2 2 4 3 3" xfId="28539" xr:uid="{7365B194-2A90-496C-B5C8-1979DA28A672}"/>
    <cellStyle name="Note 2 3 2 2 4 4" xfId="13534" xr:uid="{296DAA15-4577-4B1C-93B6-08E986C3EBEF}"/>
    <cellStyle name="Note 2 3 2 2 4 4 2" xfId="20121" xr:uid="{D7128FC8-E8A5-46F7-A833-57F94C7936DE}"/>
    <cellStyle name="Note 2 3 2 2 4 4 2 2" xfId="35850" xr:uid="{D08B47F3-486E-4506-940E-2591DEBB217E}"/>
    <cellStyle name="Note 2 3 2 2 4 4 3" xfId="29656" xr:uid="{A653CCCC-8276-4C72-86D2-E0779437DAEE}"/>
    <cellStyle name="Note 2 3 2 2 4 5" xfId="15950" xr:uid="{7E7D573D-A252-45E8-BDDE-722F15EBEF4D}"/>
    <cellStyle name="Note 2 3 2 2 4 5 2" xfId="31679" xr:uid="{BF16D62F-4584-424F-ABED-615E5F3D6778}"/>
    <cellStyle name="Note 2 3 2 2 4 6" xfId="23471" xr:uid="{41C54010-CA60-4733-9226-A54F6359E845}"/>
    <cellStyle name="Note 2 3 2 2 4 6 2" xfId="39126" xr:uid="{9CC51C1E-E5C3-4C02-935C-34D5F3FB585C}"/>
    <cellStyle name="Note 2 3 2 2 4 7" xfId="25377" xr:uid="{ADC6D537-87AA-421E-BCA4-002E36CD8509}"/>
    <cellStyle name="Note 2 3 2 2 4 8" xfId="41661" xr:uid="{B49879B4-107C-45C5-AFD1-9B2A49819614}"/>
    <cellStyle name="Note 2 3 2 2 4 9" xfId="41662" xr:uid="{BA6A2116-180A-42CE-97D1-5A462C23C769}"/>
    <cellStyle name="Note 2 3 2 2 5" xfId="10907" xr:uid="{5792D840-4221-4CB7-9958-168F31348535}"/>
    <cellStyle name="Note 2 3 2 2 5 2" xfId="17534" xr:uid="{5CB697BF-A4C1-4C29-BA20-9C788ECFA382}"/>
    <cellStyle name="Note 2 3 2 2 5 2 2" xfId="33263" xr:uid="{C5E05343-E8C1-4523-B432-25A524026FA5}"/>
    <cellStyle name="Note 2 3 2 2 5 3" xfId="27058" xr:uid="{C5A916CB-B172-489D-89ED-2CE200722E89}"/>
    <cellStyle name="Note 2 3 2 2 6" xfId="10758" xr:uid="{DD464236-E76F-4BE8-A3B3-865D838EB7D3}"/>
    <cellStyle name="Note 2 3 2 2 6 2" xfId="17401" xr:uid="{2E5F8A75-97E3-4A91-900B-AC990224DB44}"/>
    <cellStyle name="Note 2 3 2 2 6 2 2" xfId="33130" xr:uid="{F9589607-D31F-4B13-89C2-10CD1AADDB3E}"/>
    <cellStyle name="Note 2 3 2 2 6 3" xfId="26923" xr:uid="{F5F07E8B-5A0A-44DB-86E5-F5CEC5A744C6}"/>
    <cellStyle name="Note 2 3 2 2 7" xfId="12993" xr:uid="{FC70AE71-E9D8-476E-B504-C87AC4008AD1}"/>
    <cellStyle name="Note 2 3 2 2 7 2" xfId="19580" xr:uid="{E0530E07-2D36-4161-A67A-CDDBBAAFCCC0}"/>
    <cellStyle name="Note 2 3 2 2 7 2 2" xfId="35309" xr:uid="{5D69F7CD-703E-462D-A1D5-5FCDFD5FD139}"/>
    <cellStyle name="Note 2 3 2 2 7 3" xfId="29115" xr:uid="{FFD49D42-2C52-4DEB-BF9B-39B68375A2B3}"/>
    <cellStyle name="Note 2 3 2 2 8" xfId="14169" xr:uid="{8046E81B-716A-4BAB-8D36-E8434AA7BCFF}"/>
    <cellStyle name="Note 2 3 2 2 8 2" xfId="30289" xr:uid="{9D5066A3-893C-458F-B7BE-5BC9D7B2CA0F}"/>
    <cellStyle name="Note 2 3 2 2 9" xfId="22398" xr:uid="{6D122149-0830-40CD-8A86-7FE87A62B098}"/>
    <cellStyle name="Note 2 3 2 2 9 2" xfId="38055" xr:uid="{E7F11FDE-7FF5-4578-A550-2FCAB89672C1}"/>
    <cellStyle name="Note 2 3 2 3" xfId="7862" xr:uid="{5F0CEC2F-C0F3-44D9-87C0-21AB5D16A933}"/>
    <cellStyle name="Note 2 3 2 3 10" xfId="41663" xr:uid="{602940BC-D228-4349-967F-4AC6AF9FF7D7}"/>
    <cellStyle name="Note 2 3 2 3 11" xfId="41664" xr:uid="{17956099-3A5A-4C37-8AB8-32D975D145AE}"/>
    <cellStyle name="Note 2 3 2 3 12" xfId="41665" xr:uid="{267DCD23-1F25-4169-93A3-760E8E90C921}"/>
    <cellStyle name="Note 2 3 2 3 2" xfId="9151" xr:uid="{7464229E-086B-4A0B-85F8-CD421F4490BE}"/>
    <cellStyle name="Note 2 3 2 3 2 10" xfId="41666" xr:uid="{916FC346-8330-4A33-AE20-F4644129B9C6}"/>
    <cellStyle name="Note 2 3 2 3 2 11" xfId="41667" xr:uid="{D39D7646-06A7-43EC-8D4F-805478325ED0}"/>
    <cellStyle name="Note 2 3 2 3 2 2" xfId="11908" xr:uid="{E1CB5F7B-20E1-4009-A747-7D02B2CADB89}"/>
    <cellStyle name="Note 2 3 2 3 2 2 2" xfId="18510" xr:uid="{B02359E8-EAB9-4718-B49E-7A9257BB4B15}"/>
    <cellStyle name="Note 2 3 2 3 2 2 2 2" xfId="34239" xr:uid="{093AA3F7-F924-49C6-875B-BE2F93E9040C}"/>
    <cellStyle name="Note 2 3 2 3 2 2 3" xfId="28044" xr:uid="{6FB714EA-003B-4656-995B-B2B4E2CF6D0B}"/>
    <cellStyle name="Note 2 3 2 3 2 3" xfId="12417" xr:uid="{AFA3CD47-AC5D-404A-A7C4-4BD632DC2769}"/>
    <cellStyle name="Note 2 3 2 3 2 3 2" xfId="19009" xr:uid="{178CEFBE-447F-419D-AB0E-2AD354882229}"/>
    <cellStyle name="Note 2 3 2 3 2 3 2 2" xfId="34738" xr:uid="{97E6A4C1-BAB4-4642-81BF-48B996563375}"/>
    <cellStyle name="Note 2 3 2 3 2 3 3" xfId="28543" xr:uid="{669FA995-D24F-4979-87CA-996E2E78DC8B}"/>
    <cellStyle name="Note 2 3 2 3 2 4" xfId="13538" xr:uid="{A0657907-03D4-4613-AF8C-916C6B16FD06}"/>
    <cellStyle name="Note 2 3 2 3 2 4 2" xfId="20125" xr:uid="{DBB7DFBA-8124-4E73-B565-55F4F8C50BE7}"/>
    <cellStyle name="Note 2 3 2 3 2 4 2 2" xfId="35854" xr:uid="{8F8FFDE4-4961-4714-A025-7886898CDFD6}"/>
    <cellStyle name="Note 2 3 2 3 2 4 3" xfId="29660" xr:uid="{F3F14F8B-A2E8-45CA-B1ED-1A8E47DCE961}"/>
    <cellStyle name="Note 2 3 2 3 2 5" xfId="15954" xr:uid="{70288C91-AD7D-4118-B8E5-30FFB49C28E5}"/>
    <cellStyle name="Note 2 3 2 3 2 5 2" xfId="31683" xr:uid="{6DD3FA8D-5FD4-44C1-BFAE-1399A9576454}"/>
    <cellStyle name="Note 2 3 2 3 2 6" xfId="23475" xr:uid="{13236767-E4CE-4595-A855-A81943481A0A}"/>
    <cellStyle name="Note 2 3 2 3 2 6 2" xfId="39130" xr:uid="{620D68E8-26E9-43D1-AF29-2DECE509B301}"/>
    <cellStyle name="Note 2 3 2 3 2 7" xfId="25381" xr:uid="{C022C5DE-A692-4172-93F7-110859F1BB27}"/>
    <cellStyle name="Note 2 3 2 3 2 8" xfId="41668" xr:uid="{A6F68CB7-29C4-4C5D-89B9-00C4798660B6}"/>
    <cellStyle name="Note 2 3 2 3 2 9" xfId="41669" xr:uid="{A88698D8-A925-4A8F-9F78-C1936D9B6D31}"/>
    <cellStyle name="Note 2 3 2 3 3" xfId="10332" xr:uid="{82DE4E1C-1CB5-4756-B4E5-C2AC36E523A7}"/>
    <cellStyle name="Note 2 3 2 3 3 2" xfId="17005" xr:uid="{4CEF2DBC-03DF-4A79-A0BE-69A3F8DAFA58}"/>
    <cellStyle name="Note 2 3 2 3 3 2 2" xfId="32734" xr:uid="{B87BD8F6-0CE1-41DA-9582-F808415A48BF}"/>
    <cellStyle name="Note 2 3 2 3 3 3" xfId="26501" xr:uid="{CE310A84-D00F-4AA2-8E8F-CC56F3D24486}"/>
    <cellStyle name="Note 2 3 2 3 4" xfId="10385" xr:uid="{7E39665D-C5AF-4AEB-82FE-5463BDF08291}"/>
    <cellStyle name="Note 2 3 2 3 4 2" xfId="17056" xr:uid="{D895E859-8873-49F2-BAA5-70593F9A2A7C}"/>
    <cellStyle name="Note 2 3 2 3 4 2 2" xfId="32785" xr:uid="{DA10D6DE-DC29-47CF-904E-EEE62A71CF50}"/>
    <cellStyle name="Note 2 3 2 3 4 3" xfId="26553" xr:uid="{59AF1CEF-6713-41E6-8D27-A2BD63B86742}"/>
    <cellStyle name="Note 2 3 2 3 5" xfId="12997" xr:uid="{05198A2D-B290-46C5-ACB0-5F429ED3EF2F}"/>
    <cellStyle name="Note 2 3 2 3 5 2" xfId="19584" xr:uid="{4580766D-6002-456C-B8AA-39DB482B4604}"/>
    <cellStyle name="Note 2 3 2 3 5 2 2" xfId="35313" xr:uid="{FB7D22C2-F1D3-4E15-ABCB-83CBE2619CA7}"/>
    <cellStyle name="Note 2 3 2 3 5 3" xfId="29119" xr:uid="{57BFEF60-5533-413C-9675-4D77DCC0272D}"/>
    <cellStyle name="Note 2 3 2 3 6" xfId="14165" xr:uid="{851A9AD3-BD7E-4CD5-82E3-E7BF2F0E9E98}"/>
    <cellStyle name="Note 2 3 2 3 6 2" xfId="30285" xr:uid="{5F8C110C-2E2B-4859-ADB3-49A91CDFC991}"/>
    <cellStyle name="Note 2 3 2 3 7" xfId="22402" xr:uid="{CF70FA14-2F60-439F-9408-D5D97030DE8B}"/>
    <cellStyle name="Note 2 3 2 3 7 2" xfId="38059" xr:uid="{60B17E98-EB0A-467C-83C0-295C305902D3}"/>
    <cellStyle name="Note 2 3 2 3 8" xfId="24390" xr:uid="{BA5A1AA6-4A80-40A3-9D06-EF1B183B351E}"/>
    <cellStyle name="Note 2 3 2 3 9" xfId="41670" xr:uid="{8F1BA726-FCE1-46B4-A42C-E077728130A0}"/>
    <cellStyle name="Note 2 3 2 4" xfId="9146" xr:uid="{52F85A9A-D817-4C2C-AFD1-DBA091B3D278}"/>
    <cellStyle name="Note 2 3 2 4 10" xfId="41671" xr:uid="{42CA3DA6-D13D-4E29-AD23-E5C4490DADA2}"/>
    <cellStyle name="Note 2 3 2 4 11" xfId="41672" xr:uid="{4DCABEC6-EFD6-4BEA-933C-22F6CCDEC33C}"/>
    <cellStyle name="Note 2 3 2 4 2" xfId="10078" xr:uid="{90E7B1F3-4B14-4B0F-A295-F5BB622E1BA4}"/>
    <cellStyle name="Note 2 3 2 4 2 2" xfId="16761" xr:uid="{FF470C18-F0E2-461F-8D4F-329EB5F2033F}"/>
    <cellStyle name="Note 2 3 2 4 2 2 2" xfId="32490" xr:uid="{22C85822-86A0-40AA-8269-128CE0143B4E}"/>
    <cellStyle name="Note 2 3 2 4 2 3" xfId="26247" xr:uid="{75B5BCC9-8C6B-44F4-95FC-2763C947A4BF}"/>
    <cellStyle name="Note 2 3 2 4 3" xfId="12412" xr:uid="{8EFC5358-5B41-4375-BD82-7C4A63526920}"/>
    <cellStyle name="Note 2 3 2 4 3 2" xfId="19004" xr:uid="{EB4A926B-1488-4C90-A2A0-6DFB4A1DB1BF}"/>
    <cellStyle name="Note 2 3 2 4 3 2 2" xfId="34733" xr:uid="{53B7F9FC-371B-4703-A004-29FBFC485447}"/>
    <cellStyle name="Note 2 3 2 4 3 3" xfId="28538" xr:uid="{34C2B552-2190-4408-8997-646F136C2ED0}"/>
    <cellStyle name="Note 2 3 2 4 4" xfId="13533" xr:uid="{78650D2D-D393-4164-A14B-7DAF26E72E99}"/>
    <cellStyle name="Note 2 3 2 4 4 2" xfId="20120" xr:uid="{B0704541-D90C-46A9-BB22-E4B14C00B7CB}"/>
    <cellStyle name="Note 2 3 2 4 4 2 2" xfId="35849" xr:uid="{D085E2AD-03CA-4463-BE84-43492EF86159}"/>
    <cellStyle name="Note 2 3 2 4 4 3" xfId="29655" xr:uid="{5F7EF3C2-8CE4-4EF5-A884-92479318B5E6}"/>
    <cellStyle name="Note 2 3 2 4 5" xfId="15949" xr:uid="{BE4F933A-7F2E-4D76-8917-B290AF8A7D6E}"/>
    <cellStyle name="Note 2 3 2 4 5 2" xfId="31678" xr:uid="{A400A929-6886-422B-A307-098786BDD18F}"/>
    <cellStyle name="Note 2 3 2 4 6" xfId="23470" xr:uid="{87E39FB9-383C-4016-8A4D-0D34A404A080}"/>
    <cellStyle name="Note 2 3 2 4 6 2" xfId="39125" xr:uid="{FFA286D2-3F29-44B3-BE57-CB11430FC8EB}"/>
    <cellStyle name="Note 2 3 2 4 7" xfId="25376" xr:uid="{C64C2FF8-A198-4E5A-AFAA-387235CE212D}"/>
    <cellStyle name="Note 2 3 2 4 8" xfId="41673" xr:uid="{52236487-E092-4616-A5E4-A33AD647692D}"/>
    <cellStyle name="Note 2 3 2 4 9" xfId="41674" xr:uid="{6E046DD2-3189-498C-98ED-E484194A9202}"/>
    <cellStyle name="Note 2 3 2 5" xfId="10334" xr:uid="{EA3622A2-89C8-4483-9013-61BEDDCA8A18}"/>
    <cellStyle name="Note 2 3 2 5 2" xfId="17007" xr:uid="{35A760D5-57B5-4C0A-A9E5-21F95286A6F7}"/>
    <cellStyle name="Note 2 3 2 5 2 2" xfId="32736" xr:uid="{EF5CFB39-E642-46B3-BA27-3B5CF6B89630}"/>
    <cellStyle name="Note 2 3 2 5 3" xfId="26503" xr:uid="{FD45B02D-6D53-4E09-9C1E-3DE398A251E9}"/>
    <cellStyle name="Note 2 3 2 6" xfId="12101" xr:uid="{A22960D9-8149-4FA2-9A55-F3039C19AE90}"/>
    <cellStyle name="Note 2 3 2 6 2" xfId="18697" xr:uid="{2A709694-DC9D-47BE-8237-C1DD5316CA27}"/>
    <cellStyle name="Note 2 3 2 6 2 2" xfId="34426" xr:uid="{4DBB783B-45E0-4844-A35D-23FA70919590}"/>
    <cellStyle name="Note 2 3 2 6 3" xfId="28231" xr:uid="{0A91F415-466A-4EF6-A65C-6CE5EE5D5C41}"/>
    <cellStyle name="Note 2 3 2 7" xfId="12992" xr:uid="{418C1D05-5C68-45AF-976C-6C4C7542AAB4}"/>
    <cellStyle name="Note 2 3 2 7 2" xfId="19579" xr:uid="{DBD694E0-3BCB-483E-B0AB-16483A1F6F56}"/>
    <cellStyle name="Note 2 3 2 7 2 2" xfId="35308" xr:uid="{986D2332-1B58-47F2-A1F5-756EB8B7A9F6}"/>
    <cellStyle name="Note 2 3 2 7 3" xfId="29114" xr:uid="{E26141A4-858E-4C02-932C-E1F481822C83}"/>
    <cellStyle name="Note 2 3 2 8" xfId="14170" xr:uid="{FFA2DD66-37BE-4D83-85BC-AA9B2B14B20A}"/>
    <cellStyle name="Note 2 3 2 8 2" xfId="30290" xr:uid="{96F273B5-0FDD-4A13-B394-19A87BAFA8D5}"/>
    <cellStyle name="Note 2 3 2 9" xfId="22397" xr:uid="{9851ED8A-7ED3-4A19-9ED3-A1CD6909AF15}"/>
    <cellStyle name="Note 2 3 2 9 2" xfId="38054" xr:uid="{D5A147AF-28D4-4962-A58F-54B511B7344D}"/>
    <cellStyle name="Note 2 3 3" xfId="7863" xr:uid="{24710AA8-D267-484F-BBB8-973D0D083457}"/>
    <cellStyle name="Note 2 3 3 10" xfId="41675" xr:uid="{F4D5AC2E-E903-4905-9FA6-619762F84F7E}"/>
    <cellStyle name="Note 2 3 3 11" xfId="41676" xr:uid="{443195DC-8AC6-4FDC-9341-0F1C7C49E188}"/>
    <cellStyle name="Note 2 3 3 12" xfId="41677" xr:uid="{52FDEF76-B5FE-499C-8BED-430516267E53}"/>
    <cellStyle name="Note 2 3 3 13" xfId="41678" xr:uid="{F9F979F3-DD38-4771-8680-FDC9F6A9CB96}"/>
    <cellStyle name="Note 2 3 3 2" xfId="7864" xr:uid="{B836B0B4-5E35-4E66-8F3A-8696B791116C}"/>
    <cellStyle name="Note 2 3 3 2 10" xfId="41679" xr:uid="{8811EA8C-5003-456A-9093-A806DC5B0EF4}"/>
    <cellStyle name="Note 2 3 3 2 11" xfId="41680" xr:uid="{1AECA630-1EFB-4B68-912B-74780846A1C3}"/>
    <cellStyle name="Note 2 3 3 2 12" xfId="41681" xr:uid="{4614B92D-7051-450E-921F-A5AD5449F69D}"/>
    <cellStyle name="Note 2 3 3 2 2" xfId="9153" xr:uid="{631DB5ED-41D2-4527-BBB2-96959E6E4154}"/>
    <cellStyle name="Note 2 3 3 2 2 10" xfId="41682" xr:uid="{42AC54AB-FD01-4950-B283-1851BDB2F09F}"/>
    <cellStyle name="Note 2 3 3 2 2 11" xfId="41683" xr:uid="{8C599630-CAB1-40F4-8D0C-137EFCDEBF3F}"/>
    <cellStyle name="Note 2 3 3 2 2 2" xfId="10072" xr:uid="{57815435-F440-43B3-BEE9-3ADB792A7970}"/>
    <cellStyle name="Note 2 3 3 2 2 2 2" xfId="16755" xr:uid="{A48619AB-0C9D-410C-B2BF-404754837A26}"/>
    <cellStyle name="Note 2 3 3 2 2 2 2 2" xfId="32484" xr:uid="{2FE06457-2ABE-4EF6-BD51-534AA69F4FA4}"/>
    <cellStyle name="Note 2 3 3 2 2 2 3" xfId="26241" xr:uid="{D0816EFB-0CF8-4ADE-84A5-B860F38936B9}"/>
    <cellStyle name="Note 2 3 3 2 2 3" xfId="12419" xr:uid="{CD6110C0-7F21-423B-908B-EE04852FF128}"/>
    <cellStyle name="Note 2 3 3 2 2 3 2" xfId="19011" xr:uid="{04E05539-2EA5-4987-9F8E-215D21F418FE}"/>
    <cellStyle name="Note 2 3 3 2 2 3 2 2" xfId="34740" xr:uid="{7A4214DD-E524-43BC-8990-2F96E04BAD5E}"/>
    <cellStyle name="Note 2 3 3 2 2 3 3" xfId="28545" xr:uid="{69A25539-7006-48A1-A7B6-AC22437B8AD8}"/>
    <cellStyle name="Note 2 3 3 2 2 4" xfId="13540" xr:uid="{09063DA0-9CB5-40C3-B454-9F991FC0931B}"/>
    <cellStyle name="Note 2 3 3 2 2 4 2" xfId="20127" xr:uid="{9E94255A-7CEF-4569-8178-6F4B131A8317}"/>
    <cellStyle name="Note 2 3 3 2 2 4 2 2" xfId="35856" xr:uid="{E24EE7DF-F187-47FF-8427-82F2DF124F73}"/>
    <cellStyle name="Note 2 3 3 2 2 4 3" xfId="29662" xr:uid="{1BD1262E-A638-404E-AC4C-4C3F45B1DA6F}"/>
    <cellStyle name="Note 2 3 3 2 2 5" xfId="15956" xr:uid="{73D1BAA3-95DA-4FAF-80E9-4F3F6CE867B3}"/>
    <cellStyle name="Note 2 3 3 2 2 5 2" xfId="31685" xr:uid="{45619462-381C-4711-AE16-D2D66E6CE685}"/>
    <cellStyle name="Note 2 3 3 2 2 6" xfId="23477" xr:uid="{BB948ABC-818A-4FF8-823D-6028167A9914}"/>
    <cellStyle name="Note 2 3 3 2 2 6 2" xfId="39132" xr:uid="{98FE9905-1067-4708-9D76-DA80C48A9B5D}"/>
    <cellStyle name="Note 2 3 3 2 2 7" xfId="25383" xr:uid="{FB9BBA47-F23B-4723-922F-8F113B3051CF}"/>
    <cellStyle name="Note 2 3 3 2 2 8" xfId="41684" xr:uid="{2AE183F2-9DBD-4D37-A2E0-B77067F4D248}"/>
    <cellStyle name="Note 2 3 3 2 2 9" xfId="41685" xr:uid="{BCECC200-A821-434B-80B1-1855507BDA5D}"/>
    <cellStyle name="Note 2 3 3 2 3" xfId="10909" xr:uid="{312FDDCA-CC2B-468E-87F3-1C28DC2239BA}"/>
    <cellStyle name="Note 2 3 3 2 3 2" xfId="17536" xr:uid="{3CDC947A-0A24-41A5-8D02-B297C4241029}"/>
    <cellStyle name="Note 2 3 3 2 3 2 2" xfId="33265" xr:uid="{FE3244FF-7117-42F7-AA0B-38C6EE7B5C6C}"/>
    <cellStyle name="Note 2 3 3 2 3 3" xfId="27060" xr:uid="{EBDE1585-FA03-41A1-92D5-69DBE5C0A408}"/>
    <cellStyle name="Note 2 3 3 2 4" xfId="9599" xr:uid="{666BBE8F-ED8D-4BFA-85AC-8CE7BDB6CC7D}"/>
    <cellStyle name="Note 2 3 3 2 4 2" xfId="16347" xr:uid="{2183D602-71F5-425A-8954-C3F979D1C003}"/>
    <cellStyle name="Note 2 3 3 2 4 2 2" xfId="32076" xr:uid="{8FC3A3DB-13A4-4EFA-BC6F-1E8474D0835D}"/>
    <cellStyle name="Note 2 3 3 2 4 3" xfId="25829" xr:uid="{99D8F190-D689-4930-B50A-974BD7DE882E}"/>
    <cellStyle name="Note 2 3 3 2 5" xfId="12999" xr:uid="{2B576B6A-0C4A-4714-B663-A1352CB0DD32}"/>
    <cellStyle name="Note 2 3 3 2 5 2" xfId="19586" xr:uid="{7F998DA4-6709-42A5-B08E-784AD23F7416}"/>
    <cellStyle name="Note 2 3 3 2 5 2 2" xfId="35315" xr:uid="{929B3164-7E13-4B3F-9FE4-172459A35776}"/>
    <cellStyle name="Note 2 3 3 2 5 3" xfId="29121" xr:uid="{F955472B-F129-46CE-BB62-7CD0D4DD7A16}"/>
    <cellStyle name="Note 2 3 3 2 6" xfId="14163" xr:uid="{48C77F65-B8EA-4FFE-8357-4D5BE3283C0D}"/>
    <cellStyle name="Note 2 3 3 2 6 2" xfId="30283" xr:uid="{B417AABB-15B5-41D6-BD90-F06208DA9A9D}"/>
    <cellStyle name="Note 2 3 3 2 7" xfId="22404" xr:uid="{14B1C761-DCB6-4C50-B7B8-D856D9B43C8B}"/>
    <cellStyle name="Note 2 3 3 2 7 2" xfId="38061" xr:uid="{9536AF55-5658-4FD3-B14A-420602FE7A4C}"/>
    <cellStyle name="Note 2 3 3 2 8" xfId="24392" xr:uid="{A7CC348E-040B-4286-87F6-58377C26138D}"/>
    <cellStyle name="Note 2 3 3 2 9" xfId="41686" xr:uid="{C0E01FD5-BE51-4C6E-8AD9-D28C6B2AEB62}"/>
    <cellStyle name="Note 2 3 3 3" xfId="9152" xr:uid="{233A2F43-BE18-4451-AA08-6A8CCC3370B2}"/>
    <cellStyle name="Note 2 3 3 3 10" xfId="41687" xr:uid="{3543D5A4-394B-4CC5-B4C4-B27A346B4B15}"/>
    <cellStyle name="Note 2 3 3 3 11" xfId="41688" xr:uid="{70BAF431-02E9-41E0-8336-61B387860789}"/>
    <cellStyle name="Note 2 3 3 3 2" xfId="10076" xr:uid="{CAC8FF49-0D29-4034-AC9E-6E001B57BF03}"/>
    <cellStyle name="Note 2 3 3 3 2 2" xfId="16759" xr:uid="{C4BEC8FA-092C-4ED4-A5D4-5DA2187AAE30}"/>
    <cellStyle name="Note 2 3 3 3 2 2 2" xfId="32488" xr:uid="{8108F194-DC25-4D20-A7EF-EFE4627789FA}"/>
    <cellStyle name="Note 2 3 3 3 2 3" xfId="26245" xr:uid="{29BF2ADA-0389-4CC9-8285-F3338E202308}"/>
    <cellStyle name="Note 2 3 3 3 3" xfId="12418" xr:uid="{1FFA006B-0EDF-437B-B6D2-B00D64D3EDF8}"/>
    <cellStyle name="Note 2 3 3 3 3 2" xfId="19010" xr:uid="{30394EE1-C63B-4116-AA1A-7918A072BC28}"/>
    <cellStyle name="Note 2 3 3 3 3 2 2" xfId="34739" xr:uid="{8EE29C28-18B4-420F-A376-537311C8B16D}"/>
    <cellStyle name="Note 2 3 3 3 3 3" xfId="28544" xr:uid="{213B8D4C-BA09-412F-9C86-2D208DBDE4A2}"/>
    <cellStyle name="Note 2 3 3 3 4" xfId="13539" xr:uid="{66E9C590-80C1-4921-AB65-54376CB9F3C3}"/>
    <cellStyle name="Note 2 3 3 3 4 2" xfId="20126" xr:uid="{E980EE68-CCA3-4397-9DAF-346583D3DB1E}"/>
    <cellStyle name="Note 2 3 3 3 4 2 2" xfId="35855" xr:uid="{B585A066-F306-4792-863D-9A2257A0266A}"/>
    <cellStyle name="Note 2 3 3 3 4 3" xfId="29661" xr:uid="{B3889876-192A-4675-885C-3A73451775C9}"/>
    <cellStyle name="Note 2 3 3 3 5" xfId="15955" xr:uid="{66384F17-BFCD-4432-95D3-A45A75EC1A5F}"/>
    <cellStyle name="Note 2 3 3 3 5 2" xfId="31684" xr:uid="{C5633514-B52D-44F8-A9A3-D1578F2E9E43}"/>
    <cellStyle name="Note 2 3 3 3 6" xfId="23476" xr:uid="{191EA2C0-F638-4008-AF49-C95FA64ECD5B}"/>
    <cellStyle name="Note 2 3 3 3 6 2" xfId="39131" xr:uid="{D17E7B54-3EB0-42DE-8ADC-CFD7AC3D2F67}"/>
    <cellStyle name="Note 2 3 3 3 7" xfId="25382" xr:uid="{D1B3D8F1-18CC-45D5-8F59-28EA86F75535}"/>
    <cellStyle name="Note 2 3 3 3 8" xfId="41689" xr:uid="{5D120BEB-2424-469D-8869-5A6990631FE0}"/>
    <cellStyle name="Note 2 3 3 3 9" xfId="41690" xr:uid="{FA0C4F66-1D59-463B-86EA-80470A636D09}"/>
    <cellStyle name="Note 2 3 3 4" xfId="10908" xr:uid="{D1F30959-A23C-4D9C-AC85-46D871BE15EF}"/>
    <cellStyle name="Note 2 3 3 4 2" xfId="17535" xr:uid="{D4C017AF-4A1E-46AF-A2AF-A7B42F10D50C}"/>
    <cellStyle name="Note 2 3 3 4 2 2" xfId="33264" xr:uid="{AD6F3A0A-52BB-40ED-9D68-77322DF1279A}"/>
    <cellStyle name="Note 2 3 3 4 3" xfId="27059" xr:uid="{D81EBCA8-9927-4379-90F9-B42773673AF9}"/>
    <cellStyle name="Note 2 3 3 5" xfId="12104" xr:uid="{799EC807-9869-496E-AFC2-672D7C8E47A3}"/>
    <cellStyle name="Note 2 3 3 5 2" xfId="18700" xr:uid="{7B30F570-6758-45BB-91CD-F84556DFBA9E}"/>
    <cellStyle name="Note 2 3 3 5 2 2" xfId="34429" xr:uid="{45E48F89-592E-46EF-8C6F-6BABAD6F2EBF}"/>
    <cellStyle name="Note 2 3 3 5 3" xfId="28234" xr:uid="{CF5B9B5D-D624-4E29-AD31-C262BA3AD093}"/>
    <cellStyle name="Note 2 3 3 6" xfId="12998" xr:uid="{434639C8-7723-442F-B0E4-73440CAA3E14}"/>
    <cellStyle name="Note 2 3 3 6 2" xfId="19585" xr:uid="{237F9894-8DC5-4617-AC1A-BA49C1344544}"/>
    <cellStyle name="Note 2 3 3 6 2 2" xfId="35314" xr:uid="{42996D17-7F8F-4417-83CC-63BEA06A22C9}"/>
    <cellStyle name="Note 2 3 3 6 3" xfId="29120" xr:uid="{8C275252-96A9-4BE4-A7D0-EEB64FCCAD49}"/>
    <cellStyle name="Note 2 3 3 7" xfId="14164" xr:uid="{AF20A711-B458-4512-8AEB-FDCFE45228E5}"/>
    <cellStyle name="Note 2 3 3 7 2" xfId="30284" xr:uid="{7627F18F-D754-44EA-9ACA-E4FCD68486EE}"/>
    <cellStyle name="Note 2 3 3 8" xfId="22403" xr:uid="{DBC08691-42D8-4CCB-A362-BC6F96B46606}"/>
    <cellStyle name="Note 2 3 3 8 2" xfId="38060" xr:uid="{145B4188-FFB0-4827-B9AE-43979C34C867}"/>
    <cellStyle name="Note 2 3 3 9" xfId="24391" xr:uid="{8BD0BD28-90BD-4955-9DC2-9F671A17A7FD}"/>
    <cellStyle name="Note 2 3 4" xfId="7865" xr:uid="{1CF3ADF4-FB39-4C3C-83BB-6C13AB084817}"/>
    <cellStyle name="Note 2 3 4 10" xfId="41691" xr:uid="{DF9063B5-EFAC-4F98-9A56-51E4009FE7E1}"/>
    <cellStyle name="Note 2 3 4 11" xfId="41692" xr:uid="{6261DCB9-BA31-4540-9BF2-1675694BC4FE}"/>
    <cellStyle name="Note 2 3 4 12" xfId="41693" xr:uid="{47F2DE25-58E5-4AFD-AEDF-B298E4D872C8}"/>
    <cellStyle name="Note 2 3 4 13" xfId="41694" xr:uid="{6CFB2850-6269-4499-B7F3-CCE6161D27D5}"/>
    <cellStyle name="Note 2 3 4 2" xfId="7866" xr:uid="{809C1D3E-11F4-4C3C-ADCD-028ED495C4F9}"/>
    <cellStyle name="Note 2 3 4 2 10" xfId="41695" xr:uid="{67A355EE-CA23-4978-B998-BC8DEE17F28C}"/>
    <cellStyle name="Note 2 3 4 2 11" xfId="41696" xr:uid="{35C1E50B-5B00-4D9B-B757-674055D72D57}"/>
    <cellStyle name="Note 2 3 4 2 12" xfId="41697" xr:uid="{28A0BF84-7D4C-4F26-8DC8-69B62B88E4A3}"/>
    <cellStyle name="Note 2 3 4 2 2" xfId="9155" xr:uid="{FD471E55-8501-469B-A8C6-E4AF68A659CB}"/>
    <cellStyle name="Note 2 3 4 2 2 10" xfId="41698" xr:uid="{E39BFC15-6ADD-4AE1-8679-E3AA87B0EFBC}"/>
    <cellStyle name="Note 2 3 4 2 2 11" xfId="41699" xr:uid="{DD665682-CBFD-4354-8E28-9631F71690A8}"/>
    <cellStyle name="Note 2 3 4 2 2 2" xfId="11914" xr:uid="{9E0DD71B-BB7E-472E-A364-E67BCA68E2E5}"/>
    <cellStyle name="Note 2 3 4 2 2 2 2" xfId="18516" xr:uid="{C92D29BB-A103-48F5-A3E2-6E362575B797}"/>
    <cellStyle name="Note 2 3 4 2 2 2 2 2" xfId="34245" xr:uid="{B5971B78-F55C-4548-8ABC-6D8282432D88}"/>
    <cellStyle name="Note 2 3 4 2 2 2 3" xfId="28050" xr:uid="{6F6CA38D-4833-4230-8480-783F767FE0C2}"/>
    <cellStyle name="Note 2 3 4 2 2 3" xfId="12421" xr:uid="{16180A6D-D228-409D-9810-5217FC8762A2}"/>
    <cellStyle name="Note 2 3 4 2 2 3 2" xfId="19013" xr:uid="{EAD1488C-FEDC-44E3-999E-0FC608C0D424}"/>
    <cellStyle name="Note 2 3 4 2 2 3 2 2" xfId="34742" xr:uid="{DCF6BB8A-4BB5-456E-96E7-CA0825F4913C}"/>
    <cellStyle name="Note 2 3 4 2 2 3 3" xfId="28547" xr:uid="{3BA5A979-2BB2-4369-BDC8-65F99812A3A2}"/>
    <cellStyle name="Note 2 3 4 2 2 4" xfId="13542" xr:uid="{6A898AF4-7D81-4625-A681-BEFADAD50C29}"/>
    <cellStyle name="Note 2 3 4 2 2 4 2" xfId="20129" xr:uid="{EBF848E3-A3A7-4C67-87CB-6D830D4A5972}"/>
    <cellStyle name="Note 2 3 4 2 2 4 2 2" xfId="35858" xr:uid="{84F4CB85-0502-403D-8B8D-8B5D7259393E}"/>
    <cellStyle name="Note 2 3 4 2 2 4 3" xfId="29664" xr:uid="{B0D9869F-1C61-40CA-9C86-3EB614BC7CFE}"/>
    <cellStyle name="Note 2 3 4 2 2 5" xfId="15958" xr:uid="{312CDEB1-9314-4B78-A757-418537EB8DF7}"/>
    <cellStyle name="Note 2 3 4 2 2 5 2" xfId="31687" xr:uid="{CCB3A432-C418-4E7B-ADD6-465FC5961536}"/>
    <cellStyle name="Note 2 3 4 2 2 6" xfId="23479" xr:uid="{338E589B-27A4-46BD-9442-43714671CC2B}"/>
    <cellStyle name="Note 2 3 4 2 2 6 2" xfId="39134" xr:uid="{25BD4BF7-BEDB-4E8C-9E02-CC902C7EDBE5}"/>
    <cellStyle name="Note 2 3 4 2 2 7" xfId="25385" xr:uid="{C701A346-FEAE-4F11-8135-226487D98785}"/>
    <cellStyle name="Note 2 3 4 2 2 8" xfId="41700" xr:uid="{2FA4CE62-5562-4C5C-83DD-4F882BAFD534}"/>
    <cellStyle name="Note 2 3 4 2 2 9" xfId="41701" xr:uid="{7FFAD1EB-F2FC-47D6-8194-D11F17537D55}"/>
    <cellStyle name="Note 2 3 4 2 3" xfId="10330" xr:uid="{BF3C098A-AA4D-4CD8-95FF-9476582D6DE3}"/>
    <cellStyle name="Note 2 3 4 2 3 2" xfId="17003" xr:uid="{BDDD0934-E830-4EDC-A561-2707D728058E}"/>
    <cellStyle name="Note 2 3 4 2 3 2 2" xfId="32732" xr:uid="{948F2A24-E6CD-4A26-9500-293D7E4B24A0}"/>
    <cellStyle name="Note 2 3 4 2 3 3" xfId="26499" xr:uid="{2E673FCC-FD02-47AA-964D-DD5A53995C54}"/>
    <cellStyle name="Note 2 3 4 2 4" xfId="11139" xr:uid="{11C584E3-0A7C-4DD2-A590-2CE4EB9CC8BC}"/>
    <cellStyle name="Note 2 3 4 2 4 2" xfId="17749" xr:uid="{E13D07FB-B2AD-41AA-9121-2798E5545195}"/>
    <cellStyle name="Note 2 3 4 2 4 2 2" xfId="33478" xr:uid="{9FD7F957-371B-4313-8A6B-7E687435328B}"/>
    <cellStyle name="Note 2 3 4 2 4 3" xfId="27282" xr:uid="{3F89B5E5-1650-4270-AF91-7B0AE0006680}"/>
    <cellStyle name="Note 2 3 4 2 5" xfId="13001" xr:uid="{98EDDA9B-2CAA-43A0-A5CB-48A080CABB7D}"/>
    <cellStyle name="Note 2 3 4 2 5 2" xfId="19588" xr:uid="{E1E35F8E-2491-4742-9930-D43FECCCEC76}"/>
    <cellStyle name="Note 2 3 4 2 5 2 2" xfId="35317" xr:uid="{5CDEB74F-68A6-4243-8039-D4CFF59E1D40}"/>
    <cellStyle name="Note 2 3 4 2 5 3" xfId="29123" xr:uid="{8B95F670-FFB7-4D74-98D6-911D028129BC}"/>
    <cellStyle name="Note 2 3 4 2 6" xfId="14161" xr:uid="{671539FA-229F-4D63-9A89-F29CA0CF5ED4}"/>
    <cellStyle name="Note 2 3 4 2 6 2" xfId="30281" xr:uid="{7B167A19-070C-4F0F-9455-367EB0D5C03F}"/>
    <cellStyle name="Note 2 3 4 2 7" xfId="22406" xr:uid="{249A292A-7F1D-4F21-A97C-6CD4964C4175}"/>
    <cellStyle name="Note 2 3 4 2 7 2" xfId="38063" xr:uid="{5A60A191-A223-44CA-9AB2-EFA222C5A6B2}"/>
    <cellStyle name="Note 2 3 4 2 8" xfId="24394" xr:uid="{08013F47-8561-4C04-913F-52FBAFE0F80F}"/>
    <cellStyle name="Note 2 3 4 2 9" xfId="41702" xr:uid="{75E03569-5227-4369-8088-1B33764579C3}"/>
    <cellStyle name="Note 2 3 4 3" xfId="9154" xr:uid="{6C917B44-B99B-433F-8CF4-FFE6B2F4F791}"/>
    <cellStyle name="Note 2 3 4 3 10" xfId="41703" xr:uid="{7E273748-1494-4259-BF4C-B7F46927919E}"/>
    <cellStyle name="Note 2 3 4 3 11" xfId="41704" xr:uid="{08888446-B719-4D2D-B3EB-114593043A40}"/>
    <cellStyle name="Note 2 3 4 3 2" xfId="11915" xr:uid="{C7EC49F0-8338-4BA0-84CA-71713CB7FE34}"/>
    <cellStyle name="Note 2 3 4 3 2 2" xfId="18517" xr:uid="{9772F260-07FC-4273-ACC2-E03D4B5F81F2}"/>
    <cellStyle name="Note 2 3 4 3 2 2 2" xfId="34246" xr:uid="{B187A828-49D8-44E4-A965-BC130AF2529A}"/>
    <cellStyle name="Note 2 3 4 3 2 3" xfId="28051" xr:uid="{D8C4C398-EE31-40D2-8CEB-C2B6EFFEC22E}"/>
    <cellStyle name="Note 2 3 4 3 3" xfId="12420" xr:uid="{D9DE2064-57DA-4673-BB26-1F832613A8B5}"/>
    <cellStyle name="Note 2 3 4 3 3 2" xfId="19012" xr:uid="{0DE3B2D2-E8E8-4A54-8E4E-789E48125BEF}"/>
    <cellStyle name="Note 2 3 4 3 3 2 2" xfId="34741" xr:uid="{2EF43E2E-6265-4BBE-BA99-29BE62F2DF8D}"/>
    <cellStyle name="Note 2 3 4 3 3 3" xfId="28546" xr:uid="{0179C7B5-29CD-4D36-B3A0-A45CA3AD6C6A}"/>
    <cellStyle name="Note 2 3 4 3 4" xfId="13541" xr:uid="{325EF5AD-88EB-4C26-8F3A-D9C0830276D3}"/>
    <cellStyle name="Note 2 3 4 3 4 2" xfId="20128" xr:uid="{D963567D-0FEC-4E49-B549-B6A8B807A796}"/>
    <cellStyle name="Note 2 3 4 3 4 2 2" xfId="35857" xr:uid="{82F65655-99BC-4173-A2CF-B26827E37F48}"/>
    <cellStyle name="Note 2 3 4 3 4 3" xfId="29663" xr:uid="{EAF8B2AF-FF83-4F74-B7FF-4551AE9B4C0B}"/>
    <cellStyle name="Note 2 3 4 3 5" xfId="15957" xr:uid="{18D76F35-63D4-4691-AD5D-B10CC2EAAF82}"/>
    <cellStyle name="Note 2 3 4 3 5 2" xfId="31686" xr:uid="{9CC87146-9D06-4636-BA3F-622BB821DEF2}"/>
    <cellStyle name="Note 2 3 4 3 6" xfId="23478" xr:uid="{04357F97-7047-4D35-AD72-509EB22763D6}"/>
    <cellStyle name="Note 2 3 4 3 6 2" xfId="39133" xr:uid="{2CDB1674-BB57-49F5-AEE3-56032B1EC7CD}"/>
    <cellStyle name="Note 2 3 4 3 7" xfId="25384" xr:uid="{6EF00074-CB30-4031-B058-F8ACB33987C1}"/>
    <cellStyle name="Note 2 3 4 3 8" xfId="41705" xr:uid="{0116FA34-8B43-4DD2-81F2-46F449192FD3}"/>
    <cellStyle name="Note 2 3 4 3 9" xfId="41706" xr:uid="{D4D6DB18-C33F-4DE6-A706-13EE84B82F41}"/>
    <cellStyle name="Note 2 3 4 4" xfId="10331" xr:uid="{A8D7A3DF-9F0D-4CF6-8990-718316E0A48F}"/>
    <cellStyle name="Note 2 3 4 4 2" xfId="17004" xr:uid="{6AD7FCA6-8CB6-4806-A74C-CFD1DAD526DB}"/>
    <cellStyle name="Note 2 3 4 4 2 2" xfId="32733" xr:uid="{D8D44C85-CAD1-45D1-8064-3FEB8402B1A6}"/>
    <cellStyle name="Note 2 3 4 4 3" xfId="26500" xr:uid="{B57032AB-A90B-4C86-B72F-054BD8BDA839}"/>
    <cellStyle name="Note 2 3 4 5" xfId="9647" xr:uid="{C20ACA48-EB0D-422E-B452-56B963561976}"/>
    <cellStyle name="Note 2 3 4 5 2" xfId="16395" xr:uid="{7BB6C3C2-5277-49D4-97F8-D2CD2AADC9AF}"/>
    <cellStyle name="Note 2 3 4 5 2 2" xfId="32124" xr:uid="{4C975458-D3BA-4D5E-8225-47017D2D3A64}"/>
    <cellStyle name="Note 2 3 4 5 3" xfId="25877" xr:uid="{F048D29E-D54B-461B-9EE2-3251D7A4D0F0}"/>
    <cellStyle name="Note 2 3 4 6" xfId="13000" xr:uid="{D4C05A33-5244-4E7F-9FBB-786891EEB6F8}"/>
    <cellStyle name="Note 2 3 4 6 2" xfId="19587" xr:uid="{ECA65596-3A17-4D36-A218-64C817522C26}"/>
    <cellStyle name="Note 2 3 4 6 2 2" xfId="35316" xr:uid="{0541CDDF-0597-487E-BBB6-1AB84CDEE9B4}"/>
    <cellStyle name="Note 2 3 4 6 3" xfId="29122" xr:uid="{968E0475-64A5-4765-A0A1-A9A413D27712}"/>
    <cellStyle name="Note 2 3 4 7" xfId="14162" xr:uid="{0CD2869E-2D8A-4CA4-828E-81C00E113163}"/>
    <cellStyle name="Note 2 3 4 7 2" xfId="30282" xr:uid="{68468BA7-0DA6-489B-AB09-690096EDD0B6}"/>
    <cellStyle name="Note 2 3 4 8" xfId="22405" xr:uid="{E809707D-F6DC-4205-A991-06877B21F7D9}"/>
    <cellStyle name="Note 2 3 4 8 2" xfId="38062" xr:uid="{15999887-6EBE-45F1-957F-1D6026A1ED89}"/>
    <cellStyle name="Note 2 3 4 9" xfId="24393" xr:uid="{5AC848C8-7AB6-45DE-8DC1-EEAA45B80931}"/>
    <cellStyle name="Note 2 3 5" xfId="7867" xr:uid="{BFE901D8-EFBD-4EEE-931C-EAA3CF87D64F}"/>
    <cellStyle name="Note 2 3 5 10" xfId="41707" xr:uid="{C9F99E84-1B1B-4F5F-803D-7A42111D468A}"/>
    <cellStyle name="Note 2 3 5 11" xfId="41708" xr:uid="{980F395F-EFDD-4C36-AE3A-76AFA6BA9E2C}"/>
    <cellStyle name="Note 2 3 5 12" xfId="41709" xr:uid="{918EEF38-2A98-42A3-971C-C9B745E57AB7}"/>
    <cellStyle name="Note 2 3 5 13" xfId="41710" xr:uid="{72F8BC2C-339F-4FB7-8372-141DB2531840}"/>
    <cellStyle name="Note 2 3 5 2" xfId="7868" xr:uid="{884F6F2A-4DB5-4D89-8D8D-15A627EC1E22}"/>
    <cellStyle name="Note 2 3 5 2 10" xfId="41711" xr:uid="{99BD8816-D3B0-4004-B3C3-721930FE91B6}"/>
    <cellStyle name="Note 2 3 5 2 11" xfId="41712" xr:uid="{FADAAAAB-AFF6-400A-A76C-E2B8748D417B}"/>
    <cellStyle name="Note 2 3 5 2 12" xfId="41713" xr:uid="{F226226C-40FE-4784-925D-E9E790910A55}"/>
    <cellStyle name="Note 2 3 5 2 2" xfId="9157" xr:uid="{C809AC5B-C715-45E6-978C-6644BBCA589B}"/>
    <cellStyle name="Note 2 3 5 2 2 10" xfId="41714" xr:uid="{1FA0FA19-6FA7-4A4F-8C72-4B80F8B54B94}"/>
    <cellStyle name="Note 2 3 5 2 2 11" xfId="41715" xr:uid="{E524A78E-86F9-4FB5-B397-029BF8B0E026}"/>
    <cellStyle name="Note 2 3 5 2 2 2" xfId="10070" xr:uid="{FA7AEC02-5C86-41CF-A29B-E55C4F6F1EFA}"/>
    <cellStyle name="Note 2 3 5 2 2 2 2" xfId="16753" xr:uid="{C31601E3-EB25-44A6-8982-41118503D79D}"/>
    <cellStyle name="Note 2 3 5 2 2 2 2 2" xfId="32482" xr:uid="{F0D3625E-EC46-4E68-9D9A-5E0D315F590E}"/>
    <cellStyle name="Note 2 3 5 2 2 2 3" xfId="26239" xr:uid="{AC3E85B1-9FCE-4FC1-B06A-1A2F2B292836}"/>
    <cellStyle name="Note 2 3 5 2 2 3" xfId="12423" xr:uid="{A44F102B-F9F9-4B4B-A9E2-9C084A703812}"/>
    <cellStyle name="Note 2 3 5 2 2 3 2" xfId="19015" xr:uid="{6BDC82C7-7B0D-4103-9F06-E81D7D4A6545}"/>
    <cellStyle name="Note 2 3 5 2 2 3 2 2" xfId="34744" xr:uid="{3DCE822F-1C87-4623-A222-068D689CFD98}"/>
    <cellStyle name="Note 2 3 5 2 2 3 3" xfId="28549" xr:uid="{D2E12FB2-0959-4177-9A90-DC8E09D2B72D}"/>
    <cellStyle name="Note 2 3 5 2 2 4" xfId="13544" xr:uid="{8E73C425-F359-437F-86F1-82ECCDF99C81}"/>
    <cellStyle name="Note 2 3 5 2 2 4 2" xfId="20131" xr:uid="{E7D0E278-C3C1-4561-8953-679F95811ACE}"/>
    <cellStyle name="Note 2 3 5 2 2 4 2 2" xfId="35860" xr:uid="{CA827806-1FD1-4AAE-B5E4-246F467CD764}"/>
    <cellStyle name="Note 2 3 5 2 2 4 3" xfId="29666" xr:uid="{078581E6-3925-4FD3-BAA6-E0DF80DEFE6F}"/>
    <cellStyle name="Note 2 3 5 2 2 5" xfId="15960" xr:uid="{4D177CCB-50BE-4C3D-87A3-ED94A7D5B432}"/>
    <cellStyle name="Note 2 3 5 2 2 5 2" xfId="31689" xr:uid="{79F96445-D834-418F-B884-762BEB0273BF}"/>
    <cellStyle name="Note 2 3 5 2 2 6" xfId="23481" xr:uid="{73C3D0BD-E82D-498A-92BE-CB9690B3FF63}"/>
    <cellStyle name="Note 2 3 5 2 2 6 2" xfId="39136" xr:uid="{6866C595-82B5-4042-8C16-B3337F05DDF2}"/>
    <cellStyle name="Note 2 3 5 2 2 7" xfId="25387" xr:uid="{F163D82D-933B-433E-BF8B-0F4325B8362A}"/>
    <cellStyle name="Note 2 3 5 2 2 8" xfId="41716" xr:uid="{6BB200BA-BD2E-4FCD-AB60-0546680F6D24}"/>
    <cellStyle name="Note 2 3 5 2 2 9" xfId="41717" xr:uid="{460EB9A4-9BE7-4299-8F12-B41E178F7302}"/>
    <cellStyle name="Note 2 3 5 2 3" xfId="10906" xr:uid="{2088EF31-3491-483A-B52F-8BDE9B7B2BD1}"/>
    <cellStyle name="Note 2 3 5 2 3 2" xfId="17533" xr:uid="{F5645609-E099-4767-B63C-F7477FE619C5}"/>
    <cellStyle name="Note 2 3 5 2 3 2 2" xfId="33262" xr:uid="{98E104C6-9AB7-404B-807B-19C02D53CEA8}"/>
    <cellStyle name="Note 2 3 5 2 3 3" xfId="27057" xr:uid="{5BF41846-D889-439A-ABEE-59C25BA41F43}"/>
    <cellStyle name="Note 2 3 5 2 4" xfId="10702" xr:uid="{F41216C5-778C-4298-A7E2-AB2181A8E1AF}"/>
    <cellStyle name="Note 2 3 5 2 4 2" xfId="17348" xr:uid="{2B103045-B86C-4DE2-BBDA-091516DEBEC8}"/>
    <cellStyle name="Note 2 3 5 2 4 2 2" xfId="33077" xr:uid="{26289504-BCB0-4CD6-8929-CE42A221376C}"/>
    <cellStyle name="Note 2 3 5 2 4 3" xfId="26867" xr:uid="{C434E034-04C5-4334-A674-4D0EFEE796DA}"/>
    <cellStyle name="Note 2 3 5 2 5" xfId="13003" xr:uid="{4D1B6FA7-336F-451D-BAD7-99B7AED930D3}"/>
    <cellStyle name="Note 2 3 5 2 5 2" xfId="19590" xr:uid="{389F2E7C-1E17-4AFD-A5E0-B4AFA3399821}"/>
    <cellStyle name="Note 2 3 5 2 5 2 2" xfId="35319" xr:uid="{14729380-40A2-4230-942E-E29E181B507C}"/>
    <cellStyle name="Note 2 3 5 2 5 3" xfId="29125" xr:uid="{21739DB2-A89A-4190-AE08-B04969BA958F}"/>
    <cellStyle name="Note 2 3 5 2 6" xfId="14159" xr:uid="{984BE25B-1DDE-43A7-A54B-1125875B8C03}"/>
    <cellStyle name="Note 2 3 5 2 6 2" xfId="30279" xr:uid="{64672AD3-54F6-4360-A126-78C9EFD5945C}"/>
    <cellStyle name="Note 2 3 5 2 7" xfId="22408" xr:uid="{EB7D0E4F-DF89-47F8-ADFF-9D626D72DC05}"/>
    <cellStyle name="Note 2 3 5 2 7 2" xfId="38065" xr:uid="{7402BD35-C3CA-438D-A526-9CC6BA705237}"/>
    <cellStyle name="Note 2 3 5 2 8" xfId="24396" xr:uid="{7555C8CE-1DC9-434B-BB20-F167F6A1ADF8}"/>
    <cellStyle name="Note 2 3 5 2 9" xfId="41718" xr:uid="{40480730-C488-4D72-8AA0-9F6D621819BF}"/>
    <cellStyle name="Note 2 3 5 3" xfId="9156" xr:uid="{54FE9645-708C-4A83-B7A6-90CCC1298BF9}"/>
    <cellStyle name="Note 2 3 5 3 10" xfId="41719" xr:uid="{81FD5CBF-1939-4D74-B8E1-270271ED50AA}"/>
    <cellStyle name="Note 2 3 5 3 11" xfId="41720" xr:uid="{29A0C334-ABF4-4C24-AA7F-BF28040CC26B}"/>
    <cellStyle name="Note 2 3 5 3 2" xfId="10071" xr:uid="{E22A9F4E-1316-47BC-9C36-09BE781739F6}"/>
    <cellStyle name="Note 2 3 5 3 2 2" xfId="16754" xr:uid="{92DB0A55-98E8-428B-A787-276C3F54DB84}"/>
    <cellStyle name="Note 2 3 5 3 2 2 2" xfId="32483" xr:uid="{0D130294-9B02-4722-9E74-878B4B864874}"/>
    <cellStyle name="Note 2 3 5 3 2 3" xfId="26240" xr:uid="{C05803F0-666F-488D-AD4C-BF54E9CB8F80}"/>
    <cellStyle name="Note 2 3 5 3 3" xfId="12422" xr:uid="{342C744D-35B3-4815-8A3B-7818F19D7B01}"/>
    <cellStyle name="Note 2 3 5 3 3 2" xfId="19014" xr:uid="{7EF6E1DC-3BCF-433C-8667-9D3B2F4A5E1A}"/>
    <cellStyle name="Note 2 3 5 3 3 2 2" xfId="34743" xr:uid="{CB6DD333-3E15-46D0-B3EE-3F5AB43AB180}"/>
    <cellStyle name="Note 2 3 5 3 3 3" xfId="28548" xr:uid="{1E6D3D41-5351-4B3F-B8B6-43070D2561F4}"/>
    <cellStyle name="Note 2 3 5 3 4" xfId="13543" xr:uid="{10AE59BB-06C5-431F-9A02-2F3400F147D8}"/>
    <cellStyle name="Note 2 3 5 3 4 2" xfId="20130" xr:uid="{E1B1448F-0910-42E9-9434-1D80E126A460}"/>
    <cellStyle name="Note 2 3 5 3 4 2 2" xfId="35859" xr:uid="{BECF8586-EDEE-464B-8F95-2623EE2A2033}"/>
    <cellStyle name="Note 2 3 5 3 4 3" xfId="29665" xr:uid="{09C71A4B-0B2B-4671-8394-56450D8B96E1}"/>
    <cellStyle name="Note 2 3 5 3 5" xfId="15959" xr:uid="{58984E1F-4979-4AA7-898B-F3D2D1C898F8}"/>
    <cellStyle name="Note 2 3 5 3 5 2" xfId="31688" xr:uid="{431BFCC4-331D-46B7-98DF-CD8DFD1D127A}"/>
    <cellStyle name="Note 2 3 5 3 6" xfId="23480" xr:uid="{56B44DB0-2881-40DC-932A-45350E817CB2}"/>
    <cellStyle name="Note 2 3 5 3 6 2" xfId="39135" xr:uid="{D8CAAE3D-BE86-4C73-839E-25F2C7F362AF}"/>
    <cellStyle name="Note 2 3 5 3 7" xfId="25386" xr:uid="{B988EC2A-33ED-4442-8197-2E0930321380}"/>
    <cellStyle name="Note 2 3 5 3 8" xfId="41721" xr:uid="{881358A2-3B34-41AC-8D43-DEF9BBA8A1BD}"/>
    <cellStyle name="Note 2 3 5 3 9" xfId="41722" xr:uid="{5604AD22-BAAB-4A49-A09B-80745AE8CB02}"/>
    <cellStyle name="Note 2 3 5 4" xfId="10329" xr:uid="{4661AE98-5DC6-4B99-87AB-50AFE5354135}"/>
    <cellStyle name="Note 2 3 5 4 2" xfId="17002" xr:uid="{14D63A31-5C54-4693-9E76-6E4D1AA85321}"/>
    <cellStyle name="Note 2 3 5 4 2 2" xfId="32731" xr:uid="{F2A60C79-DAC7-4B67-A705-E8F2DEAC2B8C}"/>
    <cellStyle name="Note 2 3 5 4 3" xfId="26498" xr:uid="{ACCD25B9-777A-4738-A5AA-BBCDF690F64C}"/>
    <cellStyle name="Note 2 3 5 5" xfId="9598" xr:uid="{C520FD17-2536-4B3A-ABA3-70ECFF489022}"/>
    <cellStyle name="Note 2 3 5 5 2" xfId="16346" xr:uid="{91C1B94D-DB16-48C7-B51F-6FDF355FE79E}"/>
    <cellStyle name="Note 2 3 5 5 2 2" xfId="32075" xr:uid="{5FE5521B-917C-43FA-9463-BEAB7FAD6C82}"/>
    <cellStyle name="Note 2 3 5 5 3" xfId="25828" xr:uid="{03CB9ABE-42BA-40FE-9F7B-FFCC9B6A27E7}"/>
    <cellStyle name="Note 2 3 5 6" xfId="13002" xr:uid="{FC6AEBD6-F9FF-4C76-8164-19F584CCD3B1}"/>
    <cellStyle name="Note 2 3 5 6 2" xfId="19589" xr:uid="{0241F92D-6095-45F8-8514-C2FA35BD31B4}"/>
    <cellStyle name="Note 2 3 5 6 2 2" xfId="35318" xr:uid="{5C5E93FF-22D7-418E-AE8E-5E7B25175019}"/>
    <cellStyle name="Note 2 3 5 6 3" xfId="29124" xr:uid="{80F5C18C-0544-4008-A937-76DD1C151857}"/>
    <cellStyle name="Note 2 3 5 7" xfId="14160" xr:uid="{142D2302-E0B4-4C52-BE54-0A21EB8FD4D3}"/>
    <cellStyle name="Note 2 3 5 7 2" xfId="30280" xr:uid="{B31A6D76-A9C2-43AD-89D0-F35CE22FF77C}"/>
    <cellStyle name="Note 2 3 5 8" xfId="22407" xr:uid="{4A6091C7-63DF-4900-BFF7-E0AB609D499B}"/>
    <cellStyle name="Note 2 3 5 8 2" xfId="38064" xr:uid="{6B98C4C6-2BB7-4126-A5CA-3B923DF248DF}"/>
    <cellStyle name="Note 2 3 5 9" xfId="24395" xr:uid="{02B6483A-C1D2-4309-8DEA-E779555B6668}"/>
    <cellStyle name="Note 2 3 6" xfId="7869" xr:uid="{80409E5A-C79E-49B0-90AF-5268598DAC60}"/>
    <cellStyle name="Note 2 3 6 10" xfId="41723" xr:uid="{1437B3A0-BB95-49DC-9255-613291E6E155}"/>
    <cellStyle name="Note 2 3 6 11" xfId="41724" xr:uid="{5A9CBCF0-45F5-478D-8411-2FC2D67546A4}"/>
    <cellStyle name="Note 2 3 6 12" xfId="41725" xr:uid="{16FC9AD6-C8D2-45E1-BF87-67F6F7BD3F33}"/>
    <cellStyle name="Note 2 3 6 13" xfId="41726" xr:uid="{C0BEB443-5E9C-485C-A89A-2C133A7156F4}"/>
    <cellStyle name="Note 2 3 6 2" xfId="7870" xr:uid="{507D923A-982E-4B92-BF4B-1C44BF2E3608}"/>
    <cellStyle name="Note 2 3 6 2 10" xfId="41727" xr:uid="{6B0CBD44-37F0-4057-B8E4-031194A61414}"/>
    <cellStyle name="Note 2 3 6 2 11" xfId="41728" xr:uid="{85D6DEA6-4934-4139-BBFC-D37366CD5A4D}"/>
    <cellStyle name="Note 2 3 6 2 12" xfId="41729" xr:uid="{93684E99-B4E2-4907-90B4-6512EDC54C7B}"/>
    <cellStyle name="Note 2 3 6 2 2" xfId="9159" xr:uid="{22D93582-9E3C-4B8E-B63D-CAC0927139FB}"/>
    <cellStyle name="Note 2 3 6 2 2 10" xfId="41730" xr:uid="{7C1A55F9-8660-44A5-824D-2F99E19632BA}"/>
    <cellStyle name="Note 2 3 6 2 2 11" xfId="41731" xr:uid="{20104910-8106-43CD-AA67-BFDB32E4FEEA}"/>
    <cellStyle name="Note 2 3 6 2 2 2" xfId="11916" xr:uid="{BA9CFB36-C760-40AD-9562-1236FF6F584D}"/>
    <cellStyle name="Note 2 3 6 2 2 2 2" xfId="18518" xr:uid="{EE23CA06-2DAB-4578-92B4-0584B00713BC}"/>
    <cellStyle name="Note 2 3 6 2 2 2 2 2" xfId="34247" xr:uid="{EBA4646C-BC18-465E-A1B6-296755209A0F}"/>
    <cellStyle name="Note 2 3 6 2 2 2 3" xfId="28052" xr:uid="{96FFBDC5-1A91-4FF1-8C4C-F5AA3D43C0FA}"/>
    <cellStyle name="Note 2 3 6 2 2 3" xfId="12425" xr:uid="{ADCDAD08-8551-4502-BCD9-A3E4FE6EC120}"/>
    <cellStyle name="Note 2 3 6 2 2 3 2" xfId="19017" xr:uid="{CD330E26-DBBF-4D5B-887A-D406B0BEC77C}"/>
    <cellStyle name="Note 2 3 6 2 2 3 2 2" xfId="34746" xr:uid="{1411FC59-005A-4FD9-A0B6-4F812795AAC6}"/>
    <cellStyle name="Note 2 3 6 2 2 3 3" xfId="28551" xr:uid="{F98DD5C9-5E41-4748-A75F-E15AB23035B7}"/>
    <cellStyle name="Note 2 3 6 2 2 4" xfId="13546" xr:uid="{5419085F-6D40-46D5-8F34-D77B2F6D9B5D}"/>
    <cellStyle name="Note 2 3 6 2 2 4 2" xfId="20133" xr:uid="{60B5ADC3-5EE7-4DB7-A36C-C511E2F6A4BD}"/>
    <cellStyle name="Note 2 3 6 2 2 4 2 2" xfId="35862" xr:uid="{AA561ED6-037A-461C-8885-BEF6D6AB30EC}"/>
    <cellStyle name="Note 2 3 6 2 2 4 3" xfId="29668" xr:uid="{293FB26F-A379-400E-A775-6779C134DE93}"/>
    <cellStyle name="Note 2 3 6 2 2 5" xfId="15962" xr:uid="{85DE6983-8589-40EA-B1EC-414799C920AE}"/>
    <cellStyle name="Note 2 3 6 2 2 5 2" xfId="31691" xr:uid="{FE5E85D7-AB20-4970-94E5-D1A92FBE2E95}"/>
    <cellStyle name="Note 2 3 6 2 2 6" xfId="23483" xr:uid="{430F329D-1525-4EFC-AB84-41650B4ABF6A}"/>
    <cellStyle name="Note 2 3 6 2 2 6 2" xfId="39138" xr:uid="{00C9561A-F0F3-4850-9D80-B0D8BC549DC6}"/>
    <cellStyle name="Note 2 3 6 2 2 7" xfId="25389" xr:uid="{3FBA5C78-E173-44BB-89F4-6812D8DBD419}"/>
    <cellStyle name="Note 2 3 6 2 2 8" xfId="41732" xr:uid="{86009B83-EBBF-418B-99E8-0C356D6A47E4}"/>
    <cellStyle name="Note 2 3 6 2 2 9" xfId="41733" xr:uid="{31FAE9A6-776F-4162-BDAE-89671B87D72D}"/>
    <cellStyle name="Note 2 3 6 2 3" xfId="10905" xr:uid="{09CD3EA4-3FBD-41FA-B40D-ADF26B3C12FD}"/>
    <cellStyle name="Note 2 3 6 2 3 2" xfId="17532" xr:uid="{BD6F010A-F3E6-4929-B841-63352E081527}"/>
    <cellStyle name="Note 2 3 6 2 3 2 2" xfId="33261" xr:uid="{E43E9814-F89F-4593-B817-70DDC0B20173}"/>
    <cellStyle name="Note 2 3 6 2 3 3" xfId="27056" xr:uid="{5F9E8AEE-0570-416B-8EFD-09D8817CE747}"/>
    <cellStyle name="Note 2 3 6 2 4" xfId="12103" xr:uid="{5E99E2F7-E527-457B-8266-51A52913F5AD}"/>
    <cellStyle name="Note 2 3 6 2 4 2" xfId="18699" xr:uid="{6CAE9E93-E3A0-4EB6-8DD6-24E783B661D5}"/>
    <cellStyle name="Note 2 3 6 2 4 2 2" xfId="34428" xr:uid="{A364C542-D6A8-4DF6-9844-5776219ECCE5}"/>
    <cellStyle name="Note 2 3 6 2 4 3" xfId="28233" xr:uid="{D1A9F5B6-B878-4C64-B95C-CBCFCFD8862C}"/>
    <cellStyle name="Note 2 3 6 2 5" xfId="13005" xr:uid="{8235F8E4-3179-40F8-BB0E-B49CB8F875A1}"/>
    <cellStyle name="Note 2 3 6 2 5 2" xfId="19592" xr:uid="{34761E2D-03A8-47F9-A016-EF60D9AE53DB}"/>
    <cellStyle name="Note 2 3 6 2 5 2 2" xfId="35321" xr:uid="{F711025B-0AD6-4315-9994-7D5267D8CF44}"/>
    <cellStyle name="Note 2 3 6 2 5 3" xfId="29127" xr:uid="{0A54842F-840E-4113-A6FD-95F519E43629}"/>
    <cellStyle name="Note 2 3 6 2 6" xfId="14157" xr:uid="{61AAFC3C-46DE-46FA-B96D-E3C8947ED495}"/>
    <cellStyle name="Note 2 3 6 2 6 2" xfId="30277" xr:uid="{E443193D-C827-433F-96FD-B6007B161C0D}"/>
    <cellStyle name="Note 2 3 6 2 7" xfId="22410" xr:uid="{58B12CB5-6561-4A9E-AEBE-9C19F79B2423}"/>
    <cellStyle name="Note 2 3 6 2 7 2" xfId="38067" xr:uid="{2B277987-73FD-44DF-9121-E6E29B904A26}"/>
    <cellStyle name="Note 2 3 6 2 8" xfId="24398" xr:uid="{338E8DF8-975F-4D00-AC16-8DAF3C193603}"/>
    <cellStyle name="Note 2 3 6 2 9" xfId="41734" xr:uid="{7A0425F7-6F22-48A0-9CCB-DAB140CEA350}"/>
    <cellStyle name="Note 2 3 6 3" xfId="9158" xr:uid="{B0ABE215-07B5-48D2-985F-F5E1278D7611}"/>
    <cellStyle name="Note 2 3 6 3 10" xfId="41735" xr:uid="{F161771D-767A-4A59-9637-ED7D07D1DACA}"/>
    <cellStyle name="Note 2 3 6 3 11" xfId="41736" xr:uid="{BAD1633E-E330-446F-87B4-AE1423FB5BD7}"/>
    <cellStyle name="Note 2 3 6 3 2" xfId="11917" xr:uid="{E02A4BEA-D68F-4527-8918-B7A5E0353A80}"/>
    <cellStyle name="Note 2 3 6 3 2 2" xfId="18519" xr:uid="{64EBB160-8E29-4F68-A7CF-EDCB5EC1314E}"/>
    <cellStyle name="Note 2 3 6 3 2 2 2" xfId="34248" xr:uid="{C65761B0-4F5F-4C6D-A00E-98C2E4C204A3}"/>
    <cellStyle name="Note 2 3 6 3 2 3" xfId="28053" xr:uid="{95E92731-BCC6-4923-895E-C13ECF617501}"/>
    <cellStyle name="Note 2 3 6 3 3" xfId="12424" xr:uid="{EFD22E31-0958-4BBA-8238-3FF1C0E0C0FC}"/>
    <cellStyle name="Note 2 3 6 3 3 2" xfId="19016" xr:uid="{58D7EBB4-6DC6-4C13-B4E0-DEE7D8F7D1AB}"/>
    <cellStyle name="Note 2 3 6 3 3 2 2" xfId="34745" xr:uid="{1DF546AD-D249-40E7-A2DE-52C6FA568DA1}"/>
    <cellStyle name="Note 2 3 6 3 3 3" xfId="28550" xr:uid="{B27CF955-1C33-4E11-ABF7-6266EDC31155}"/>
    <cellStyle name="Note 2 3 6 3 4" xfId="13545" xr:uid="{8E030BE5-DD64-43BF-8AD0-74DA1761202B}"/>
    <cellStyle name="Note 2 3 6 3 4 2" xfId="20132" xr:uid="{32F11260-950C-4015-B2D4-0E212E448AAA}"/>
    <cellStyle name="Note 2 3 6 3 4 2 2" xfId="35861" xr:uid="{647BBF83-1863-4F93-B19B-8E5DA98D326B}"/>
    <cellStyle name="Note 2 3 6 3 4 3" xfId="29667" xr:uid="{677822D0-BCBA-4ECC-A7FD-B9961D46060F}"/>
    <cellStyle name="Note 2 3 6 3 5" xfId="15961" xr:uid="{A9043CEA-14F3-40DD-82C5-0C54DEF366DE}"/>
    <cellStyle name="Note 2 3 6 3 5 2" xfId="31690" xr:uid="{CC365AF1-8722-4874-94E2-2949F75C1231}"/>
    <cellStyle name="Note 2 3 6 3 6" xfId="23482" xr:uid="{4814E2AC-976C-43A4-BF4E-B6F57B5A45E3}"/>
    <cellStyle name="Note 2 3 6 3 6 2" xfId="39137" xr:uid="{9ECBA93D-5050-4052-ABD0-011A9E580862}"/>
    <cellStyle name="Note 2 3 6 3 7" xfId="25388" xr:uid="{168F109D-AD3F-4AE3-A085-543BF2654E72}"/>
    <cellStyle name="Note 2 3 6 3 8" xfId="41737" xr:uid="{727EE871-592B-4DE8-AC75-C2F136F589D4}"/>
    <cellStyle name="Note 2 3 6 3 9" xfId="41738" xr:uid="{52D0DCB9-6AFA-4AC4-AE0A-9C90A615FA34}"/>
    <cellStyle name="Note 2 3 6 4" xfId="10328" xr:uid="{555A5BAB-84AA-4A5C-B7F0-9AAA8481EC7D}"/>
    <cellStyle name="Note 2 3 6 4 2" xfId="17001" xr:uid="{092F2365-687C-4B5B-8859-F53403F55603}"/>
    <cellStyle name="Note 2 3 6 4 2 2" xfId="32730" xr:uid="{2F2509D3-CE76-4F9B-8679-B84D254C1341}"/>
    <cellStyle name="Note 2 3 6 4 3" xfId="26497" xr:uid="{A64BE59A-254C-4C75-9E85-F9666ECDC7F8}"/>
    <cellStyle name="Note 2 3 6 5" xfId="10760" xr:uid="{EE5D70AB-623B-405F-8786-C6E089949D61}"/>
    <cellStyle name="Note 2 3 6 5 2" xfId="17403" xr:uid="{6C4BEAFA-6D92-4598-A23F-546C0BDBC3CD}"/>
    <cellStyle name="Note 2 3 6 5 2 2" xfId="33132" xr:uid="{0317024B-FF8D-425D-AAED-3394AD4EB76D}"/>
    <cellStyle name="Note 2 3 6 5 3" xfId="26925" xr:uid="{539C5FC7-294D-4B37-9C26-4A1F7BCD47DD}"/>
    <cellStyle name="Note 2 3 6 6" xfId="13004" xr:uid="{2D41C533-D6E0-4DE6-9C1C-F84513E45A15}"/>
    <cellStyle name="Note 2 3 6 6 2" xfId="19591" xr:uid="{0A881DE9-C290-4AA5-8907-0232C1512EA5}"/>
    <cellStyle name="Note 2 3 6 6 2 2" xfId="35320" xr:uid="{E3E154F2-3239-40A3-8A57-E9A799F5EF32}"/>
    <cellStyle name="Note 2 3 6 6 3" xfId="29126" xr:uid="{2BD107B2-8CB1-4C94-8291-FEEA5D218DAA}"/>
    <cellStyle name="Note 2 3 6 7" xfId="14158" xr:uid="{94D5DC15-2D3E-49EA-997F-078E2345CCA9}"/>
    <cellStyle name="Note 2 3 6 7 2" xfId="30278" xr:uid="{DE2A5110-548E-4F55-8E3C-95AFD2293045}"/>
    <cellStyle name="Note 2 3 6 8" xfId="22409" xr:uid="{45D1D0DA-1DA1-4949-A904-74E4080509C0}"/>
    <cellStyle name="Note 2 3 6 8 2" xfId="38066" xr:uid="{3DBDACE3-46A6-4836-B8EC-88A328B30814}"/>
    <cellStyle name="Note 2 3 6 9" xfId="24397" xr:uid="{2F9A0B34-08AB-4932-A35E-A24CC25516DB}"/>
    <cellStyle name="Note 2 3 7" xfId="7871" xr:uid="{57816F07-81EE-46EE-ABFE-DE2592445537}"/>
    <cellStyle name="Note 2 3 7 10" xfId="41739" xr:uid="{2F1C51CD-F93F-4EBA-9128-02BD249A3AC1}"/>
    <cellStyle name="Note 2 3 7 11" xfId="41740" xr:uid="{5EFB09AF-9F4D-4C39-B24E-081DC671E8A3}"/>
    <cellStyle name="Note 2 3 7 12" xfId="41741" xr:uid="{5D2BA5A0-8562-4171-9443-DB02E2E2B4BF}"/>
    <cellStyle name="Note 2 3 7 13" xfId="41742" xr:uid="{BDD22157-4CA8-4003-8EFD-47B1AA66BAAD}"/>
    <cellStyle name="Note 2 3 7 2" xfId="7872" xr:uid="{507CC221-874E-442D-9A45-1D8E239D05B4}"/>
    <cellStyle name="Note 2 3 7 2 10" xfId="41743" xr:uid="{ECF23F87-7255-417F-9A4F-678B3FAECA46}"/>
    <cellStyle name="Note 2 3 7 2 11" xfId="41744" xr:uid="{49FDEEA9-4B23-42E2-B39D-4D7918578263}"/>
    <cellStyle name="Note 2 3 7 2 12" xfId="41745" xr:uid="{8BEAE2C1-5EE2-4C50-B228-24D690D5C2C1}"/>
    <cellStyle name="Note 2 3 7 2 2" xfId="9161" xr:uid="{06893301-F02A-4F39-B105-15BE702BE53D}"/>
    <cellStyle name="Note 2 3 7 2 2 10" xfId="41746" xr:uid="{A222987A-E19A-4940-99E9-7AE20DF5D2C1}"/>
    <cellStyle name="Note 2 3 7 2 2 11" xfId="41747" xr:uid="{69CDA6F8-3405-4328-8619-06163432651D}"/>
    <cellStyle name="Note 2 3 7 2 2 2" xfId="10068" xr:uid="{D50D4872-5459-4A46-A7D2-EF30C7D972C3}"/>
    <cellStyle name="Note 2 3 7 2 2 2 2" xfId="16751" xr:uid="{F7C22B07-E176-46C3-8076-9400554453E6}"/>
    <cellStyle name="Note 2 3 7 2 2 2 2 2" xfId="32480" xr:uid="{FA8D9591-1350-48A9-A14D-DCE5DA60AA83}"/>
    <cellStyle name="Note 2 3 7 2 2 2 3" xfId="26237" xr:uid="{8FE45EF1-B11E-44F5-BAAE-B6112B6A391E}"/>
    <cellStyle name="Note 2 3 7 2 2 3" xfId="12427" xr:uid="{98D8B27C-2EE1-4716-81E0-0076D069EE58}"/>
    <cellStyle name="Note 2 3 7 2 2 3 2" xfId="19019" xr:uid="{AA3F78CC-B2F0-455B-AAD1-50A1B8190DAD}"/>
    <cellStyle name="Note 2 3 7 2 2 3 2 2" xfId="34748" xr:uid="{3395561D-92C1-495E-910C-9530DF8E6039}"/>
    <cellStyle name="Note 2 3 7 2 2 3 3" xfId="28553" xr:uid="{8A14EEC3-79DF-4E1A-976E-17739796B2C8}"/>
    <cellStyle name="Note 2 3 7 2 2 4" xfId="13548" xr:uid="{2A0552B3-6C2D-4B26-B0AC-E136235FF560}"/>
    <cellStyle name="Note 2 3 7 2 2 4 2" xfId="20135" xr:uid="{6CDB63EB-4B9A-4EF5-BC8B-32B4CA2D0668}"/>
    <cellStyle name="Note 2 3 7 2 2 4 2 2" xfId="35864" xr:uid="{975AE3BA-E836-44D6-9C4C-42DA7C6F5157}"/>
    <cellStyle name="Note 2 3 7 2 2 4 3" xfId="29670" xr:uid="{12AF3813-6625-4F9B-BF15-C5CED10B8787}"/>
    <cellStyle name="Note 2 3 7 2 2 5" xfId="15964" xr:uid="{DDD401FB-76A1-45ED-A917-3B37BE42F3E6}"/>
    <cellStyle name="Note 2 3 7 2 2 5 2" xfId="31693" xr:uid="{900DAA6F-4EED-4BFC-89DF-E9DF146811D8}"/>
    <cellStyle name="Note 2 3 7 2 2 6" xfId="23485" xr:uid="{6AA50DB9-BCBB-4F75-A462-F583C92C7A9A}"/>
    <cellStyle name="Note 2 3 7 2 2 6 2" xfId="39140" xr:uid="{F8FDFF5F-98AB-4CC9-8B6C-60E7CF4761B7}"/>
    <cellStyle name="Note 2 3 7 2 2 7" xfId="25391" xr:uid="{D39B5229-9562-48D1-AD07-EDE1DC4540FD}"/>
    <cellStyle name="Note 2 3 7 2 2 8" xfId="41748" xr:uid="{2209C873-A632-4E63-A0E6-5A26CC429029}"/>
    <cellStyle name="Note 2 3 7 2 2 9" xfId="41749" xr:uid="{9B9BA9F4-9972-415F-B770-F7E282A70480}"/>
    <cellStyle name="Note 2 3 7 2 3" xfId="10903" xr:uid="{F508C76E-878B-43E8-8EC3-6D63732865DB}"/>
    <cellStyle name="Note 2 3 7 2 3 2" xfId="17530" xr:uid="{214FD7B0-1232-47DF-BFBC-629C406B9BB9}"/>
    <cellStyle name="Note 2 3 7 2 3 2 2" xfId="33259" xr:uid="{6AB2FEAB-F79A-415A-9F4D-24AEAD395915}"/>
    <cellStyle name="Note 2 3 7 2 3 3" xfId="27054" xr:uid="{9EFD3B1D-63A5-44C1-8BBB-BA76C10710A3}"/>
    <cellStyle name="Note 2 3 7 2 4" xfId="10790" xr:uid="{3271AA74-039F-4161-89A2-1BD982DA58D7}"/>
    <cellStyle name="Note 2 3 7 2 4 2" xfId="17431" xr:uid="{9FA0D5FC-591E-4693-8751-07FC69A02F91}"/>
    <cellStyle name="Note 2 3 7 2 4 2 2" xfId="33160" xr:uid="{7FAF4563-7285-4DA9-97D4-779ACEE5B6A3}"/>
    <cellStyle name="Note 2 3 7 2 4 3" xfId="26955" xr:uid="{EF49C675-0C86-4107-9B71-6819A19F82B9}"/>
    <cellStyle name="Note 2 3 7 2 5" xfId="13007" xr:uid="{9FA0E994-EB6E-4089-BE91-91015885F288}"/>
    <cellStyle name="Note 2 3 7 2 5 2" xfId="19594" xr:uid="{3CB8686A-6B62-489A-AF7A-4D29FBA44F62}"/>
    <cellStyle name="Note 2 3 7 2 5 2 2" xfId="35323" xr:uid="{1AA9143D-629B-498D-9177-B91C870F2CDF}"/>
    <cellStyle name="Note 2 3 7 2 5 3" xfId="29129" xr:uid="{B2F86644-2E37-4B88-A945-F491A95AA3D8}"/>
    <cellStyle name="Note 2 3 7 2 6" xfId="14155" xr:uid="{15A175F1-7E73-4CCB-8172-5A82E6AF770D}"/>
    <cellStyle name="Note 2 3 7 2 6 2" xfId="30275" xr:uid="{C771752D-FF70-4FCC-8E4F-17A3DCDD1FC6}"/>
    <cellStyle name="Note 2 3 7 2 7" xfId="22412" xr:uid="{91A04AD6-6FA9-4777-B43C-4C29B5B63629}"/>
    <cellStyle name="Note 2 3 7 2 7 2" xfId="38069" xr:uid="{8F8962C1-86D8-48DC-9133-3942D0BB67F0}"/>
    <cellStyle name="Note 2 3 7 2 8" xfId="24400" xr:uid="{9BE25D21-4337-4D04-99F8-959792BC6690}"/>
    <cellStyle name="Note 2 3 7 2 9" xfId="41750" xr:uid="{B1E48D8B-F032-4D0C-92B1-FA75C55FACA7}"/>
    <cellStyle name="Note 2 3 7 3" xfId="9160" xr:uid="{BDC089B8-1F13-4C27-AC5C-E5BDC8FAC014}"/>
    <cellStyle name="Note 2 3 7 3 10" xfId="41751" xr:uid="{82E60B6B-DEFC-4C24-8122-6C8AD88B416A}"/>
    <cellStyle name="Note 2 3 7 3 11" xfId="41752" xr:uid="{9321C712-DC5F-4971-A6F7-243C4786D563}"/>
    <cellStyle name="Note 2 3 7 3 2" xfId="10069" xr:uid="{3A54AFAD-34AD-4F99-8519-5789CFC494BD}"/>
    <cellStyle name="Note 2 3 7 3 2 2" xfId="16752" xr:uid="{72827AA5-23FD-44BC-81E4-77BB89189ED6}"/>
    <cellStyle name="Note 2 3 7 3 2 2 2" xfId="32481" xr:uid="{59ADE4D1-BCA3-401A-B55A-05ACF3984041}"/>
    <cellStyle name="Note 2 3 7 3 2 3" xfId="26238" xr:uid="{E78F3D1F-773E-46FF-BD08-1033D469842B}"/>
    <cellStyle name="Note 2 3 7 3 3" xfId="12426" xr:uid="{1816154D-1A35-4BAD-92E6-2D699D6263F8}"/>
    <cellStyle name="Note 2 3 7 3 3 2" xfId="19018" xr:uid="{8E59F1AC-20C4-4DD8-94CB-8D383FE0FB2E}"/>
    <cellStyle name="Note 2 3 7 3 3 2 2" xfId="34747" xr:uid="{A2500AA2-854F-483C-B5D0-8C182FC6936C}"/>
    <cellStyle name="Note 2 3 7 3 3 3" xfId="28552" xr:uid="{52C5CE98-6A73-4F6C-9EB3-2F3955CB8A1A}"/>
    <cellStyle name="Note 2 3 7 3 4" xfId="13547" xr:uid="{EFA90C0A-9782-4C1F-8D4C-999F0268B579}"/>
    <cellStyle name="Note 2 3 7 3 4 2" xfId="20134" xr:uid="{C4DAC7D3-7197-45E0-891B-9D623958A5CA}"/>
    <cellStyle name="Note 2 3 7 3 4 2 2" xfId="35863" xr:uid="{1C5AF2D1-3B32-4E2F-8B82-AC5BED05DE83}"/>
    <cellStyle name="Note 2 3 7 3 4 3" xfId="29669" xr:uid="{C9631695-90C3-4179-A10E-1C729A089C09}"/>
    <cellStyle name="Note 2 3 7 3 5" xfId="15963" xr:uid="{C159D316-23CB-407D-ADF2-643E431D9FDC}"/>
    <cellStyle name="Note 2 3 7 3 5 2" xfId="31692" xr:uid="{0E923660-10C1-4C11-81E4-E4C14CD7792C}"/>
    <cellStyle name="Note 2 3 7 3 6" xfId="23484" xr:uid="{5525D219-2278-42AB-8B92-60425C25DFC5}"/>
    <cellStyle name="Note 2 3 7 3 6 2" xfId="39139" xr:uid="{343B9619-DD89-408F-A383-2E418AC9D239}"/>
    <cellStyle name="Note 2 3 7 3 7" xfId="25390" xr:uid="{25F6D295-4966-4EDC-91AE-BFE5847143FA}"/>
    <cellStyle name="Note 2 3 7 3 8" xfId="41753" xr:uid="{971B4BAF-28BD-4395-A444-F48F58FEA323}"/>
    <cellStyle name="Note 2 3 7 3 9" xfId="41754" xr:uid="{12C209AF-30D1-4078-A336-F0B33CADB836}"/>
    <cellStyle name="Note 2 3 7 4" xfId="10327" xr:uid="{CE6929C9-0199-44E3-BEF5-9CF2019AE7AC}"/>
    <cellStyle name="Note 2 3 7 4 2" xfId="17000" xr:uid="{A88A5B77-10AE-49B6-AD9C-3EFE15B98CB1}"/>
    <cellStyle name="Note 2 3 7 4 2 2" xfId="32729" xr:uid="{B695BB90-917A-42D7-A9CB-2BE80F6CC6E0}"/>
    <cellStyle name="Note 2 3 7 4 3" xfId="26496" xr:uid="{C02000CD-033D-4D4A-9203-F0059A214B2B}"/>
    <cellStyle name="Note 2 3 7 5" xfId="12153" xr:uid="{3A267414-9FC9-4FBF-B6FA-AB61CFCF510B}"/>
    <cellStyle name="Note 2 3 7 5 2" xfId="18747" xr:uid="{EBF34D35-3582-4854-BF1C-3D6522420ECA}"/>
    <cellStyle name="Note 2 3 7 5 2 2" xfId="34476" xr:uid="{743F6AF2-5B83-42E7-9249-821F02CFBD68}"/>
    <cellStyle name="Note 2 3 7 5 3" xfId="28281" xr:uid="{AC1E3527-A1DE-46CE-B134-54E6BADBDE0B}"/>
    <cellStyle name="Note 2 3 7 6" xfId="13006" xr:uid="{DC1ABEF2-8DA5-4033-AE89-B85BDB16FFA6}"/>
    <cellStyle name="Note 2 3 7 6 2" xfId="19593" xr:uid="{0641A7E1-E2EA-47DD-AD87-E125935F8249}"/>
    <cellStyle name="Note 2 3 7 6 2 2" xfId="35322" xr:uid="{32CEB7A8-546F-49B8-B4F8-8022804D409B}"/>
    <cellStyle name="Note 2 3 7 6 3" xfId="29128" xr:uid="{28F72416-5D2E-46F4-95AD-5E0E8A32DAC4}"/>
    <cellStyle name="Note 2 3 7 7" xfId="14156" xr:uid="{F61B1F15-0565-4C19-A748-7C9B4AF2727C}"/>
    <cellStyle name="Note 2 3 7 7 2" xfId="30276" xr:uid="{4F3648C8-7483-4A37-A8F2-62C25A4BB292}"/>
    <cellStyle name="Note 2 3 7 8" xfId="22411" xr:uid="{8FD54EFB-27C8-41B2-A605-29E3FBC9A756}"/>
    <cellStyle name="Note 2 3 7 8 2" xfId="38068" xr:uid="{A950466B-41A5-47F9-9391-574EFB911E2E}"/>
    <cellStyle name="Note 2 3 7 9" xfId="24399" xr:uid="{80E5E559-04C6-4279-972C-6596855659C9}"/>
    <cellStyle name="Note 2 3 8" xfId="7873" xr:uid="{1F70491B-135C-4283-ACF9-19ED059A7F7A}"/>
    <cellStyle name="Note 2 3 8 10" xfId="41755" xr:uid="{7C2A6A45-1553-42C7-B6C6-8108FC87335B}"/>
    <cellStyle name="Note 2 3 8 11" xfId="41756" xr:uid="{73278E24-D7F5-4108-B0CB-07FCAE96ABB4}"/>
    <cellStyle name="Note 2 3 8 12" xfId="41757" xr:uid="{3FECD5D8-6C8C-438F-9603-8590FD1BCB03}"/>
    <cellStyle name="Note 2 3 8 2" xfId="9162" xr:uid="{0401828F-853C-495D-9823-74461B83BB46}"/>
    <cellStyle name="Note 2 3 8 2 10" xfId="41758" xr:uid="{69202419-169C-4B65-A81E-02341A2C7F1F}"/>
    <cellStyle name="Note 2 3 8 2 11" xfId="41759" xr:uid="{79315EA2-D48B-4F84-ADD7-04035F5CFB6F}"/>
    <cellStyle name="Note 2 3 8 2 2" xfId="11919" xr:uid="{83342794-7D39-4DEE-82E0-B5E1E16DEF55}"/>
    <cellStyle name="Note 2 3 8 2 2 2" xfId="18521" xr:uid="{4AA90991-71C4-473A-9B61-59619D7719D8}"/>
    <cellStyle name="Note 2 3 8 2 2 2 2" xfId="34250" xr:uid="{D542BF5D-4DDA-4B43-AEFD-EFF5CB63CB0E}"/>
    <cellStyle name="Note 2 3 8 2 2 3" xfId="28055" xr:uid="{A05643D1-78E5-471A-8288-334A4BD739AA}"/>
    <cellStyle name="Note 2 3 8 2 3" xfId="12428" xr:uid="{156FB0E8-0A20-4921-82A8-669306CDA0F8}"/>
    <cellStyle name="Note 2 3 8 2 3 2" xfId="19020" xr:uid="{C756BADE-2E51-449A-9797-CFABCDE0596D}"/>
    <cellStyle name="Note 2 3 8 2 3 2 2" xfId="34749" xr:uid="{9FF2647F-063E-4CF5-8172-9E423191AE1C}"/>
    <cellStyle name="Note 2 3 8 2 3 3" xfId="28554" xr:uid="{F05F6EB7-15EF-4796-B80A-0A5B10A9DD88}"/>
    <cellStyle name="Note 2 3 8 2 4" xfId="13549" xr:uid="{8614C0F2-387F-47FA-9B17-2B0D4701AE65}"/>
    <cellStyle name="Note 2 3 8 2 4 2" xfId="20136" xr:uid="{88985A99-BC4A-46AB-931B-5B006BEF8FEB}"/>
    <cellStyle name="Note 2 3 8 2 4 2 2" xfId="35865" xr:uid="{02DDD6CC-58A8-45EA-A46A-B05A2A0E09E0}"/>
    <cellStyle name="Note 2 3 8 2 4 3" xfId="29671" xr:uid="{B1C80065-7C72-4CFF-B7F2-8E7B5883989F}"/>
    <cellStyle name="Note 2 3 8 2 5" xfId="15965" xr:uid="{DA8D362F-1A6A-4E95-8575-47E9F233022B}"/>
    <cellStyle name="Note 2 3 8 2 5 2" xfId="31694" xr:uid="{14563B8E-DB3E-42C9-A830-203898FFBF84}"/>
    <cellStyle name="Note 2 3 8 2 6" xfId="23486" xr:uid="{93E53B48-5EAE-4D6C-99AB-0EF647C139CA}"/>
    <cellStyle name="Note 2 3 8 2 6 2" xfId="39141" xr:uid="{30859F04-BBB6-4FF7-99C1-BDBA90997B7A}"/>
    <cellStyle name="Note 2 3 8 2 7" xfId="25392" xr:uid="{4ABC7DE1-289E-41AA-A499-BCA68FFBD6FD}"/>
    <cellStyle name="Note 2 3 8 2 8" xfId="41760" xr:uid="{F1A20550-2AA0-47FE-ADFC-4485AA5440EC}"/>
    <cellStyle name="Note 2 3 8 2 9" xfId="41761" xr:uid="{FD89F7F3-9CDF-438C-B192-042909DCA846}"/>
    <cellStyle name="Note 2 3 8 3" xfId="9769" xr:uid="{FABD1D96-F39F-40EE-9FF5-B0A507578415}"/>
    <cellStyle name="Note 2 3 8 3 2" xfId="16474" xr:uid="{10F617EB-5CCE-45D8-A9AC-C6B9CF803412}"/>
    <cellStyle name="Note 2 3 8 3 2 2" xfId="32203" xr:uid="{71632ED0-A349-4741-9450-84C610E8DC0C}"/>
    <cellStyle name="Note 2 3 8 3 3" xfId="25960" xr:uid="{4FB086C9-08D9-431A-A00D-75325AFD92FC}"/>
    <cellStyle name="Note 2 3 8 4" xfId="12105" xr:uid="{03B8F144-F83C-4C4D-9B93-9635D65ACD1F}"/>
    <cellStyle name="Note 2 3 8 4 2" xfId="18701" xr:uid="{34ADE34D-3F8C-4251-91B7-87E62CBB8107}"/>
    <cellStyle name="Note 2 3 8 4 2 2" xfId="34430" xr:uid="{BD66335C-1E24-4365-9DD4-ADFBDDF72A87}"/>
    <cellStyle name="Note 2 3 8 4 3" xfId="28235" xr:uid="{0F5607F8-F08A-4CED-ADD8-352E0FBC3E25}"/>
    <cellStyle name="Note 2 3 8 5" xfId="13008" xr:uid="{76AB3324-BA59-432B-B2D8-8F5E711194DC}"/>
    <cellStyle name="Note 2 3 8 5 2" xfId="19595" xr:uid="{072C5884-C709-4F75-A5F2-A8CC74D90C4E}"/>
    <cellStyle name="Note 2 3 8 5 2 2" xfId="35324" xr:uid="{50D364F4-0746-4C01-B0AD-A0E17DF691BD}"/>
    <cellStyle name="Note 2 3 8 5 3" xfId="29130" xr:uid="{D08B1EAD-C970-415C-A1F9-65354F2CB589}"/>
    <cellStyle name="Note 2 3 8 6" xfId="14154" xr:uid="{A968294B-9089-4FFA-BD31-1685BC3E50A1}"/>
    <cellStyle name="Note 2 3 8 6 2" xfId="30274" xr:uid="{15B99ADE-4986-40F3-88CC-960E445C77E8}"/>
    <cellStyle name="Note 2 3 8 7" xfId="22413" xr:uid="{CA839391-BBB7-49BD-9945-C8E31236AE79}"/>
    <cellStyle name="Note 2 3 8 7 2" xfId="38070" xr:uid="{B863BA25-AEDE-48B3-B7E4-F951BC2E7554}"/>
    <cellStyle name="Note 2 3 8 8" xfId="24401" xr:uid="{78216CD3-6D49-4D2C-A769-EEB15C8844FC}"/>
    <cellStyle name="Note 2 3 8 9" xfId="41762" xr:uid="{9897F072-C96D-43D9-AAA8-E9E5B35565A2}"/>
    <cellStyle name="Note 2 3 9" xfId="9145" xr:uid="{B43957D2-C4B8-4810-8698-EB2486CB1969}"/>
    <cellStyle name="Note 2 3 9 10" xfId="41763" xr:uid="{8BDF2559-CE48-4C61-8024-12949A513407}"/>
    <cellStyle name="Note 2 3 9 11" xfId="41764" xr:uid="{3B1DEDD8-49E3-452E-9127-B5B9C737A2FA}"/>
    <cellStyle name="Note 2 3 9 2" xfId="11910" xr:uid="{2D28DB2F-22A0-4FB0-B6FD-B41B712213AB}"/>
    <cellStyle name="Note 2 3 9 2 2" xfId="18512" xr:uid="{93FCD513-0C6F-4446-A311-69B332E56D3B}"/>
    <cellStyle name="Note 2 3 9 2 2 2" xfId="34241" xr:uid="{E176CC95-8981-43F7-8CA4-585025B5E3A2}"/>
    <cellStyle name="Note 2 3 9 2 3" xfId="28046" xr:uid="{55BC548E-45F6-4C4C-8572-7D297D86C60D}"/>
    <cellStyle name="Note 2 3 9 3" xfId="12411" xr:uid="{40A8F342-BFCC-4BD6-9584-5AE65A1BB340}"/>
    <cellStyle name="Note 2 3 9 3 2" xfId="19003" xr:uid="{2F119DD1-8AC0-4101-9B5C-019E290EB069}"/>
    <cellStyle name="Note 2 3 9 3 2 2" xfId="34732" xr:uid="{AEC39ECA-773F-4DBA-9D8D-8C58DCEFF9E0}"/>
    <cellStyle name="Note 2 3 9 3 3" xfId="28537" xr:uid="{8EA1B563-3A47-41C1-8B15-F2EBB10C56C7}"/>
    <cellStyle name="Note 2 3 9 4" xfId="13532" xr:uid="{0F659145-4BB9-4E1F-96F4-886232FE43AE}"/>
    <cellStyle name="Note 2 3 9 4 2" xfId="20119" xr:uid="{144210FA-F742-4E68-B679-756FD4B67306}"/>
    <cellStyle name="Note 2 3 9 4 2 2" xfId="35848" xr:uid="{2BAE11D5-D60D-403A-AF64-ED12672828B1}"/>
    <cellStyle name="Note 2 3 9 4 3" xfId="29654" xr:uid="{BF40EFCF-5872-474C-90AC-5296867B16F2}"/>
    <cellStyle name="Note 2 3 9 5" xfId="15948" xr:uid="{4B9F1178-E141-4EE8-90F4-B9B8497E5D7B}"/>
    <cellStyle name="Note 2 3 9 5 2" xfId="31677" xr:uid="{05916177-92E9-4DE3-A214-715E7730C933}"/>
    <cellStyle name="Note 2 3 9 6" xfId="23469" xr:uid="{7BC4EA11-F5DB-402A-91D8-D7115BB65524}"/>
    <cellStyle name="Note 2 3 9 6 2" xfId="39124" xr:uid="{A0978A40-4F6D-4737-AB34-BC4901ACF2F3}"/>
    <cellStyle name="Note 2 3 9 7" xfId="25375" xr:uid="{8765B29A-446B-4E5D-87F1-0C5CB55ABE6C}"/>
    <cellStyle name="Note 2 3 9 8" xfId="41765" xr:uid="{127B26FE-A5BB-4C31-96F8-8DE1744BB691}"/>
    <cellStyle name="Note 2 3 9 9" xfId="41766" xr:uid="{89BB8639-0662-4429-A5F9-A7E26936BAEA}"/>
    <cellStyle name="Note 2 4" xfId="7874" xr:uid="{AE1AAD56-948C-40A3-90B5-801B353B5171}"/>
    <cellStyle name="Note 2 4 10" xfId="24402" xr:uid="{0D4EF6AF-E03C-439E-93AE-C639817116BB}"/>
    <cellStyle name="Note 2 4 11" xfId="41767" xr:uid="{D1874D22-D0E4-4815-B45B-9F0C2BD44039}"/>
    <cellStyle name="Note 2 4 12" xfId="41768" xr:uid="{8FB15342-26E3-476E-91A7-70BCC4C10FA7}"/>
    <cellStyle name="Note 2 4 13" xfId="41769" xr:uid="{6AA57383-B820-41A6-8845-2C4C26707645}"/>
    <cellStyle name="Note 2 4 14" xfId="41770" xr:uid="{A6A474F2-E171-4F63-8217-D430213F2861}"/>
    <cellStyle name="Note 2 4 2" xfId="7875" xr:uid="{91518D0B-8230-4625-AF58-221067622426}"/>
    <cellStyle name="Note 2 4 2 10" xfId="24403" xr:uid="{8594B4CF-4958-43C2-A9A2-6FAAB0FE645D}"/>
    <cellStyle name="Note 2 4 2 11" xfId="41771" xr:uid="{DF48C503-1B05-46B7-9F9D-C6E17F0CCFD0}"/>
    <cellStyle name="Note 2 4 2 12" xfId="41772" xr:uid="{700CCA0A-E5A7-4F30-BD41-3F8672A3F71A}"/>
    <cellStyle name="Note 2 4 2 13" xfId="41773" xr:uid="{2D8AEA17-2CB3-4345-BB71-C464A63F136A}"/>
    <cellStyle name="Note 2 4 2 14" xfId="41774" xr:uid="{B1731FD5-498D-4EC2-A093-5EF0A13E9EEB}"/>
    <cellStyle name="Note 2 4 2 2" xfId="7876" xr:uid="{8963645C-1172-4AD1-B489-22019D436F03}"/>
    <cellStyle name="Note 2 4 2 2 10" xfId="41775" xr:uid="{D60A8EB4-7DD2-429D-A231-EC892643D7EC}"/>
    <cellStyle name="Note 2 4 2 2 11" xfId="41776" xr:uid="{44EFC054-9566-4C7A-A434-C70B91497350}"/>
    <cellStyle name="Note 2 4 2 2 12" xfId="41777" xr:uid="{A71B307C-0155-4AB9-85C5-0E376E8EC7F9}"/>
    <cellStyle name="Note 2 4 2 2 13" xfId="41778" xr:uid="{F8A14C7B-C292-416C-91B5-D8A12F2E1DB0}"/>
    <cellStyle name="Note 2 4 2 2 2" xfId="7877" xr:uid="{752530EB-23C9-4AE6-8288-4D4120B47D4D}"/>
    <cellStyle name="Note 2 4 2 2 2 10" xfId="41779" xr:uid="{B3A1E2CC-F5CF-4653-8898-98C80A9B3C20}"/>
    <cellStyle name="Note 2 4 2 2 2 11" xfId="41780" xr:uid="{B5B0FD28-A0B9-4B43-A702-6A296D484B5B}"/>
    <cellStyle name="Note 2 4 2 2 2 12" xfId="41781" xr:uid="{E8357BFD-2A32-4E86-BFA9-43E825CBFA2E}"/>
    <cellStyle name="Note 2 4 2 2 2 2" xfId="9166" xr:uid="{E7236BDE-FFE3-445F-A7C0-38B389A08A86}"/>
    <cellStyle name="Note 2 4 2 2 2 2 10" xfId="41782" xr:uid="{02F6BCFE-752F-4272-8B2B-784D19731EF6}"/>
    <cellStyle name="Note 2 4 2 2 2 2 11" xfId="41783" xr:uid="{B27D8AC6-EB53-4C87-A01D-618814F942E4}"/>
    <cellStyle name="Note 2 4 2 2 2 2 2" xfId="11921" xr:uid="{206F3CED-B0CE-4EC0-B82D-AE0779716043}"/>
    <cellStyle name="Note 2 4 2 2 2 2 2 2" xfId="18523" xr:uid="{A0ED7A72-A1F1-422D-A9B4-FED37A1CBF55}"/>
    <cellStyle name="Note 2 4 2 2 2 2 2 2 2" xfId="34252" xr:uid="{68CB1A9B-D2A0-4BFA-A2BE-50F1B8679032}"/>
    <cellStyle name="Note 2 4 2 2 2 2 2 3" xfId="28057" xr:uid="{5FB1C4F6-BCB7-44D3-9F47-BB6F1946D12A}"/>
    <cellStyle name="Note 2 4 2 2 2 2 3" xfId="12432" xr:uid="{9F3920B2-900F-41C7-BE58-39A6600038B0}"/>
    <cellStyle name="Note 2 4 2 2 2 2 3 2" xfId="19024" xr:uid="{9C41368C-CA88-4985-A13E-FDD8E4A6AD15}"/>
    <cellStyle name="Note 2 4 2 2 2 2 3 2 2" xfId="34753" xr:uid="{3DB7ADEA-897A-403C-9F6C-0109F0A3E8B9}"/>
    <cellStyle name="Note 2 4 2 2 2 2 3 3" xfId="28558" xr:uid="{FA720BB5-2BA5-4991-92C3-FE18B0294D8D}"/>
    <cellStyle name="Note 2 4 2 2 2 2 4" xfId="13553" xr:uid="{816251FF-3E8D-4F19-A721-85EA90D4DB0E}"/>
    <cellStyle name="Note 2 4 2 2 2 2 4 2" xfId="20140" xr:uid="{798C75A7-148D-46EB-9B90-1ED758860469}"/>
    <cellStyle name="Note 2 4 2 2 2 2 4 2 2" xfId="35869" xr:uid="{9AF38D18-C1F5-47F3-9AD7-C3764343055E}"/>
    <cellStyle name="Note 2 4 2 2 2 2 4 3" xfId="29675" xr:uid="{6D0C8505-9986-46CD-A8AF-EE9E36EA5C98}"/>
    <cellStyle name="Note 2 4 2 2 2 2 5" xfId="15969" xr:uid="{2FACD9AA-EA74-42ED-9EDF-D123A037F2D5}"/>
    <cellStyle name="Note 2 4 2 2 2 2 5 2" xfId="31698" xr:uid="{4614EB0A-89F4-469C-A424-F06CF0C6A22E}"/>
    <cellStyle name="Note 2 4 2 2 2 2 6" xfId="23490" xr:uid="{1F42F011-BC4A-44C5-AE5E-186AC24DEF79}"/>
    <cellStyle name="Note 2 4 2 2 2 2 6 2" xfId="39145" xr:uid="{3A0DC8A5-322C-4F0D-A94D-BB48B7825691}"/>
    <cellStyle name="Note 2 4 2 2 2 2 7" xfId="25396" xr:uid="{03D24821-ABC7-4C3C-9926-95FEA701528E}"/>
    <cellStyle name="Note 2 4 2 2 2 2 8" xfId="41784" xr:uid="{31F2CBB3-93D6-49BD-AFEB-A3C737FE1316}"/>
    <cellStyle name="Note 2 4 2 2 2 2 9" xfId="41785" xr:uid="{36068869-E6FC-4692-95C5-7506260C7ECD}"/>
    <cellStyle name="Note 2 4 2 2 2 3" xfId="10324" xr:uid="{6385EC80-43D3-4FCB-872E-95C80399270A}"/>
    <cellStyle name="Note 2 4 2 2 2 3 2" xfId="16997" xr:uid="{13801878-4B8E-44E2-97AF-5C617202C452}"/>
    <cellStyle name="Note 2 4 2 2 2 3 2 2" xfId="32726" xr:uid="{E6BD5377-D92F-426A-874B-A087152C4A04}"/>
    <cellStyle name="Note 2 4 2 2 2 3 3" xfId="26493" xr:uid="{7F57D829-1ACC-4940-8409-63C18A0ED0AD}"/>
    <cellStyle name="Note 2 4 2 2 2 4" xfId="10155" xr:uid="{7B17F102-9299-4D10-91D1-665AA17B1F8C}"/>
    <cellStyle name="Note 2 4 2 2 2 4 2" xfId="16838" xr:uid="{EE3A4A21-B714-418B-AD13-08811DA3D315}"/>
    <cellStyle name="Note 2 4 2 2 2 4 2 2" xfId="32567" xr:uid="{E7804D76-CA81-4D18-9F9B-0B4C1C679306}"/>
    <cellStyle name="Note 2 4 2 2 2 4 3" xfId="26324" xr:uid="{5F66FEC4-38CD-4839-B1D5-DD3C2ADA3794}"/>
    <cellStyle name="Note 2 4 2 2 2 5" xfId="13012" xr:uid="{84ECFF8A-789A-4346-A7B3-26A3C0A7476F}"/>
    <cellStyle name="Note 2 4 2 2 2 5 2" xfId="19599" xr:uid="{2C986846-CCE7-46AE-A7FB-A9E850883C4C}"/>
    <cellStyle name="Note 2 4 2 2 2 5 2 2" xfId="35328" xr:uid="{199099AD-77D3-4056-9D70-853470AC5DF0}"/>
    <cellStyle name="Note 2 4 2 2 2 5 3" xfId="29134" xr:uid="{DCCFFD48-DD38-4F81-8260-F559A2E74492}"/>
    <cellStyle name="Note 2 4 2 2 2 6" xfId="14150" xr:uid="{7C650020-DB39-4D33-A7FD-90B1DF954FC0}"/>
    <cellStyle name="Note 2 4 2 2 2 6 2" xfId="30270" xr:uid="{AEA53A31-5739-4405-91F2-E72CD146FC86}"/>
    <cellStyle name="Note 2 4 2 2 2 7" xfId="22417" xr:uid="{E46BE9B0-ACB5-48A6-ACEA-39C4F1B22B3E}"/>
    <cellStyle name="Note 2 4 2 2 2 7 2" xfId="38074" xr:uid="{F5E11EA5-84F3-43B6-B3EE-5AA055305556}"/>
    <cellStyle name="Note 2 4 2 2 2 8" xfId="24405" xr:uid="{2CBC7855-567E-4350-AC45-D25412DC8364}"/>
    <cellStyle name="Note 2 4 2 2 2 9" xfId="41786" xr:uid="{DE98A58B-756B-4EF9-8B95-8DB9903AEE73}"/>
    <cellStyle name="Note 2 4 2 2 3" xfId="9165" xr:uid="{89F5C6A1-B475-481E-B668-11EFC317BCEB}"/>
    <cellStyle name="Note 2 4 2 2 3 10" xfId="41787" xr:uid="{B9F0E18A-F967-402E-9596-045E9DA69B84}"/>
    <cellStyle name="Note 2 4 2 2 3 11" xfId="41788" xr:uid="{FF4CCC57-4AD7-442F-B5F8-D905E8CDAAE8}"/>
    <cellStyle name="Note 2 4 2 2 3 2" xfId="10066" xr:uid="{897838EE-C801-41EA-B29A-80D8AD5CDEED}"/>
    <cellStyle name="Note 2 4 2 2 3 2 2" xfId="16749" xr:uid="{A3405414-17F3-406D-96E3-AC874D9569A6}"/>
    <cellStyle name="Note 2 4 2 2 3 2 2 2" xfId="32478" xr:uid="{4C61BD7F-4BF7-43C3-B7BE-3AC3F230C9D4}"/>
    <cellStyle name="Note 2 4 2 2 3 2 3" xfId="26235" xr:uid="{7AFFCEB1-7957-495A-A53B-280EC32AA9A6}"/>
    <cellStyle name="Note 2 4 2 2 3 3" xfId="12431" xr:uid="{B3FE233F-BAD6-44F3-A1EB-C8CD69205807}"/>
    <cellStyle name="Note 2 4 2 2 3 3 2" xfId="19023" xr:uid="{6EAFD7D9-F3D1-4C0B-8C83-84B82C0F4F21}"/>
    <cellStyle name="Note 2 4 2 2 3 3 2 2" xfId="34752" xr:uid="{D1CE3E31-B227-49F7-B1D0-7F5EE0FC3BD8}"/>
    <cellStyle name="Note 2 4 2 2 3 3 3" xfId="28557" xr:uid="{B362123C-19E6-41AB-B6E5-68F3931C68F6}"/>
    <cellStyle name="Note 2 4 2 2 3 4" xfId="13552" xr:uid="{215E3E57-52B6-40D2-A4A4-0A96FAAD6021}"/>
    <cellStyle name="Note 2 4 2 2 3 4 2" xfId="20139" xr:uid="{C93D9633-5521-43CC-94F0-0A421E06A960}"/>
    <cellStyle name="Note 2 4 2 2 3 4 2 2" xfId="35868" xr:uid="{1AD3A574-D10D-4691-9C50-240E0FAA3E70}"/>
    <cellStyle name="Note 2 4 2 2 3 4 3" xfId="29674" xr:uid="{BBD6524F-40E0-4277-99CB-468971B43ECA}"/>
    <cellStyle name="Note 2 4 2 2 3 5" xfId="15968" xr:uid="{98FFEEBB-B19F-44D3-AD00-5E84DDA63760}"/>
    <cellStyle name="Note 2 4 2 2 3 5 2" xfId="31697" xr:uid="{398FBFC3-9B9D-45E4-9BC1-A6965BE6AEE0}"/>
    <cellStyle name="Note 2 4 2 2 3 6" xfId="23489" xr:uid="{3C9B375F-6FEB-42BF-83FA-01F176D6C9B2}"/>
    <cellStyle name="Note 2 4 2 2 3 6 2" xfId="39144" xr:uid="{D20E4261-1342-426C-ADC8-09D27003A649}"/>
    <cellStyle name="Note 2 4 2 2 3 7" xfId="25395" xr:uid="{3DCE9122-D19B-4F04-9096-E50886CEDE3A}"/>
    <cellStyle name="Note 2 4 2 2 3 8" xfId="41789" xr:uid="{6089AE5C-B91C-43AA-8CA0-DE390DBAFF56}"/>
    <cellStyle name="Note 2 4 2 2 3 9" xfId="41790" xr:uid="{2A83F0BC-0449-47F6-AB67-CDBD0FF01566}"/>
    <cellStyle name="Note 2 4 2 2 4" xfId="10325" xr:uid="{B9AEA3C8-AF74-421A-9DC5-1F9FDAE0E70D}"/>
    <cellStyle name="Note 2 4 2 2 4 2" xfId="16998" xr:uid="{3A7856CC-8360-4D00-BE07-4CE4EDB64800}"/>
    <cellStyle name="Note 2 4 2 2 4 2 2" xfId="32727" xr:uid="{72D7C382-1146-4C42-8611-2686B79AEA07}"/>
    <cellStyle name="Note 2 4 2 2 4 3" xfId="26494" xr:uid="{02E694BC-A6FF-4ED6-8708-2D99C442A52A}"/>
    <cellStyle name="Note 2 4 2 2 5" xfId="12106" xr:uid="{C00CEB88-27A4-4027-9824-9EA6B744E645}"/>
    <cellStyle name="Note 2 4 2 2 5 2" xfId="18702" xr:uid="{F8FE2965-00A2-4212-B929-385BBA874A62}"/>
    <cellStyle name="Note 2 4 2 2 5 2 2" xfId="34431" xr:uid="{E6F3893F-838F-4012-BEA8-3CCA4D7CDD31}"/>
    <cellStyle name="Note 2 4 2 2 5 3" xfId="28236" xr:uid="{47EE3458-935D-4B58-8474-C9DDF17E9615}"/>
    <cellStyle name="Note 2 4 2 2 6" xfId="13011" xr:uid="{C5757A1A-887A-4545-94DC-0B79FAE38598}"/>
    <cellStyle name="Note 2 4 2 2 6 2" xfId="19598" xr:uid="{A6D4794A-E342-4A91-A07C-79B543F53B1A}"/>
    <cellStyle name="Note 2 4 2 2 6 2 2" xfId="35327" xr:uid="{17034572-5249-4C4F-8E21-D95D281C9764}"/>
    <cellStyle name="Note 2 4 2 2 6 3" xfId="29133" xr:uid="{96B0D397-49D4-4646-B9BD-839190D78F6C}"/>
    <cellStyle name="Note 2 4 2 2 7" xfId="14151" xr:uid="{E1662387-E231-40B1-BA51-01712389B5EB}"/>
    <cellStyle name="Note 2 4 2 2 7 2" xfId="30271" xr:uid="{8A56D7BA-55D3-4F95-A884-E284AA31A6CF}"/>
    <cellStyle name="Note 2 4 2 2 8" xfId="22416" xr:uid="{E49865F9-714F-440A-99C0-0E05FF7B3BE0}"/>
    <cellStyle name="Note 2 4 2 2 8 2" xfId="38073" xr:uid="{49677F2B-6CD2-408B-A9E6-6A22B4ABA9A3}"/>
    <cellStyle name="Note 2 4 2 2 9" xfId="24404" xr:uid="{EA6A5477-35E7-45CF-AB00-45B5815996DC}"/>
    <cellStyle name="Note 2 4 2 3" xfId="7878" xr:uid="{4B2B4BAA-BB94-4896-A11F-78389F7DE253}"/>
    <cellStyle name="Note 2 4 2 3 10" xfId="41791" xr:uid="{CEBC13B9-2C65-4655-9A06-C27244128636}"/>
    <cellStyle name="Note 2 4 2 3 11" xfId="41792" xr:uid="{249F7614-DE23-4FDB-BE8F-39815DC69757}"/>
    <cellStyle name="Note 2 4 2 3 12" xfId="41793" xr:uid="{6282DE78-FF5B-4C66-9EA4-BFC488E2EF4B}"/>
    <cellStyle name="Note 2 4 2 3 2" xfId="9167" xr:uid="{D54570ED-4178-4295-B6E6-3F0F249291EC}"/>
    <cellStyle name="Note 2 4 2 3 2 10" xfId="41794" xr:uid="{EBB869A7-87E0-411C-89A0-21BBABF8B86E}"/>
    <cellStyle name="Note 2 4 2 3 2 11" xfId="41795" xr:uid="{A95262DD-7FAD-4CA9-B53C-A55FD3BAF9D4}"/>
    <cellStyle name="Note 2 4 2 3 2 2" xfId="11920" xr:uid="{5319F084-A60C-4399-8E8A-F5604D413076}"/>
    <cellStyle name="Note 2 4 2 3 2 2 2" xfId="18522" xr:uid="{CD820B14-0756-4B9D-A0B8-4599EE02618E}"/>
    <cellStyle name="Note 2 4 2 3 2 2 2 2" xfId="34251" xr:uid="{A50584B5-490B-4654-AC15-CDAA41BDF09F}"/>
    <cellStyle name="Note 2 4 2 3 2 2 3" xfId="28056" xr:uid="{1AFF5F04-D4F7-4429-9918-6A4E430778D5}"/>
    <cellStyle name="Note 2 4 2 3 2 3" xfId="12433" xr:uid="{B8ED4F02-0CB7-4F22-9638-A69721BC5923}"/>
    <cellStyle name="Note 2 4 2 3 2 3 2" xfId="19025" xr:uid="{B78CB750-C611-43DE-8B4E-D11973CA57A6}"/>
    <cellStyle name="Note 2 4 2 3 2 3 2 2" xfId="34754" xr:uid="{D0B24900-5192-43A6-9AA9-BF99F596208E}"/>
    <cellStyle name="Note 2 4 2 3 2 3 3" xfId="28559" xr:uid="{8B27C1E8-3F5E-48EF-88B2-3174BB82706E}"/>
    <cellStyle name="Note 2 4 2 3 2 4" xfId="13554" xr:uid="{6B0D37A4-AA94-488B-BCF2-20E0EC6B581F}"/>
    <cellStyle name="Note 2 4 2 3 2 4 2" xfId="20141" xr:uid="{313EE3E6-F392-459C-9F88-DB8C2958DE5B}"/>
    <cellStyle name="Note 2 4 2 3 2 4 2 2" xfId="35870" xr:uid="{AAD0C09C-D517-44D9-BA3E-5D40BF210F63}"/>
    <cellStyle name="Note 2 4 2 3 2 4 3" xfId="29676" xr:uid="{DFDD758E-8866-4D75-A6AD-6088D5B43275}"/>
    <cellStyle name="Note 2 4 2 3 2 5" xfId="15970" xr:uid="{A3E35DFA-77B2-49F8-AABD-2E62DB6197F2}"/>
    <cellStyle name="Note 2 4 2 3 2 5 2" xfId="31699" xr:uid="{712BAA33-9394-4DDB-B641-CF495F46C8A1}"/>
    <cellStyle name="Note 2 4 2 3 2 6" xfId="23491" xr:uid="{273A3949-622C-48F3-ADD4-C00E9CFF37B6}"/>
    <cellStyle name="Note 2 4 2 3 2 6 2" xfId="39146" xr:uid="{E3661E66-68F6-40A4-AF4B-5E9B5D1EC24D}"/>
    <cellStyle name="Note 2 4 2 3 2 7" xfId="25397" xr:uid="{540E3AD6-6EFB-4CF3-8490-93F8AB50A07E}"/>
    <cellStyle name="Note 2 4 2 3 2 8" xfId="41796" xr:uid="{43BE5987-30C9-414E-82EE-80B56F1157C6}"/>
    <cellStyle name="Note 2 4 2 3 2 9" xfId="41797" xr:uid="{9033A1D2-1BCA-4DDA-9D61-2224E5E3DC6A}"/>
    <cellStyle name="Note 2 4 2 3 3" xfId="10894" xr:uid="{3F877756-F826-430C-8D28-172AD86A4F6C}"/>
    <cellStyle name="Note 2 4 2 3 3 2" xfId="17521" xr:uid="{7182B02C-ED74-4C9A-B95A-54CDA1CFBFB8}"/>
    <cellStyle name="Note 2 4 2 3 3 2 2" xfId="33250" xr:uid="{4480D4A2-5F88-4489-A0A7-27D10CC750E9}"/>
    <cellStyle name="Note 2 4 2 3 3 3" xfId="27045" xr:uid="{D74F6F02-6DCE-4A65-8669-24E23B1EEDDE}"/>
    <cellStyle name="Note 2 4 2 3 4" xfId="10388" xr:uid="{3875F2B9-48FE-4C98-930D-124184CAA227}"/>
    <cellStyle name="Note 2 4 2 3 4 2" xfId="17059" xr:uid="{F1B84612-3D87-4308-B2A5-BB3F028896A2}"/>
    <cellStyle name="Note 2 4 2 3 4 2 2" xfId="32788" xr:uid="{97797BB7-8798-46F5-A164-01D947F5CDFF}"/>
    <cellStyle name="Note 2 4 2 3 4 3" xfId="26556" xr:uid="{D27A0A21-6B35-48A2-A0F9-54C9A1F3D80A}"/>
    <cellStyle name="Note 2 4 2 3 5" xfId="13013" xr:uid="{DBB5917E-32B4-4915-A0A7-34F7B56943CA}"/>
    <cellStyle name="Note 2 4 2 3 5 2" xfId="19600" xr:uid="{DF3EDD12-7A95-406C-8441-059E49F7104C}"/>
    <cellStyle name="Note 2 4 2 3 5 2 2" xfId="35329" xr:uid="{A88D188A-6601-44D1-A4B8-4A0360D78167}"/>
    <cellStyle name="Note 2 4 2 3 5 3" xfId="29135" xr:uid="{66D69691-C6BA-4184-AC7F-03666E1DB6CF}"/>
    <cellStyle name="Note 2 4 2 3 6" xfId="14149" xr:uid="{83130AFF-BD1E-4B46-9EE1-DEBC4310C966}"/>
    <cellStyle name="Note 2 4 2 3 6 2" xfId="30269" xr:uid="{5CC9E0ED-D896-4F09-8721-F50E926A7606}"/>
    <cellStyle name="Note 2 4 2 3 7" xfId="22418" xr:uid="{4C5139A1-D0A8-4901-8D84-733F4C82F258}"/>
    <cellStyle name="Note 2 4 2 3 7 2" xfId="38075" xr:uid="{DE2FD8F7-BF37-4E38-BC50-B25EEDA9E584}"/>
    <cellStyle name="Note 2 4 2 3 8" xfId="24406" xr:uid="{267F8E44-6749-4288-8A36-1D978ED016F0}"/>
    <cellStyle name="Note 2 4 2 3 9" xfId="41798" xr:uid="{6FB48CF4-5846-47AF-A289-AB740EEA2977}"/>
    <cellStyle name="Note 2 4 2 4" xfId="9164" xr:uid="{B6484B7F-60E0-495C-AFDD-0E6FC4BC5855}"/>
    <cellStyle name="Note 2 4 2 4 10" xfId="41799" xr:uid="{0217C6E9-0E63-457A-81E0-A2B988CC6838}"/>
    <cellStyle name="Note 2 4 2 4 11" xfId="41800" xr:uid="{74BD3F06-E2A6-4571-9571-23E57F917451}"/>
    <cellStyle name="Note 2 4 2 4 2" xfId="10067" xr:uid="{4B7E4F85-B2FB-45F0-9212-4C4010C485A8}"/>
    <cellStyle name="Note 2 4 2 4 2 2" xfId="16750" xr:uid="{289876D4-841C-4625-A57A-55223A80E7DA}"/>
    <cellStyle name="Note 2 4 2 4 2 2 2" xfId="32479" xr:uid="{C891C365-4AA7-41BB-AAF7-19C16E5DF630}"/>
    <cellStyle name="Note 2 4 2 4 2 3" xfId="26236" xr:uid="{1D9C1A3C-EF5A-44A8-8D85-5B2A46037F00}"/>
    <cellStyle name="Note 2 4 2 4 3" xfId="12430" xr:uid="{516B3D23-8101-447C-89A0-43ABCF67CE6B}"/>
    <cellStyle name="Note 2 4 2 4 3 2" xfId="19022" xr:uid="{A4F6118D-45D1-4090-A0C9-D11DA1A13697}"/>
    <cellStyle name="Note 2 4 2 4 3 2 2" xfId="34751" xr:uid="{1AF5EBE2-7681-4FE7-9E9E-5DF19F3B1492}"/>
    <cellStyle name="Note 2 4 2 4 3 3" xfId="28556" xr:uid="{5D1F8FEE-B881-4299-A07E-D53FFD0A897D}"/>
    <cellStyle name="Note 2 4 2 4 4" xfId="13551" xr:uid="{3FB4C8F4-38CA-4864-B0A9-55897D37CBFF}"/>
    <cellStyle name="Note 2 4 2 4 4 2" xfId="20138" xr:uid="{EED1F317-C08C-46A2-9ADE-0034C9EF4031}"/>
    <cellStyle name="Note 2 4 2 4 4 2 2" xfId="35867" xr:uid="{6B4EB017-1156-4428-A7B8-52591A6AE0DF}"/>
    <cellStyle name="Note 2 4 2 4 4 3" xfId="29673" xr:uid="{23EBA1AE-0A92-4DC3-BCDF-379D74D35EB0}"/>
    <cellStyle name="Note 2 4 2 4 5" xfId="15967" xr:uid="{A793EFDD-2140-4085-8546-CB27F1E08153}"/>
    <cellStyle name="Note 2 4 2 4 5 2" xfId="31696" xr:uid="{BA9DFDF8-B8A9-459A-BE52-18FEE8A0D549}"/>
    <cellStyle name="Note 2 4 2 4 6" xfId="23488" xr:uid="{97A1823E-6582-4721-B726-A248106B316B}"/>
    <cellStyle name="Note 2 4 2 4 6 2" xfId="39143" xr:uid="{ABA12B41-6A34-4E96-8574-5382352E6DC4}"/>
    <cellStyle name="Note 2 4 2 4 7" xfId="25394" xr:uid="{B55601B7-27D5-413E-B04A-12444F0530B8}"/>
    <cellStyle name="Note 2 4 2 4 8" xfId="41801" xr:uid="{2F38043A-D776-494C-86F4-F4DCC9D1234C}"/>
    <cellStyle name="Note 2 4 2 4 9" xfId="41802" xr:uid="{C6D39FFD-0AEA-4F74-B0EB-8F74E29E6B7D}"/>
    <cellStyle name="Note 2 4 2 5" xfId="10326" xr:uid="{9010D918-23C1-4BCB-A909-B16D72836EEE}"/>
    <cellStyle name="Note 2 4 2 5 2" xfId="16999" xr:uid="{8D9D3E04-7603-446D-960F-9B6004979ED2}"/>
    <cellStyle name="Note 2 4 2 5 2 2" xfId="32728" xr:uid="{3452F8D4-87D1-4449-9DD0-FC4402308F61}"/>
    <cellStyle name="Note 2 4 2 5 3" xfId="26495" xr:uid="{AA9F56C5-A910-4AAC-BF95-5ECE35AF6004}"/>
    <cellStyle name="Note 2 4 2 6" xfId="9662" xr:uid="{38FECF83-A040-4826-B253-91E8CDF9F656}"/>
    <cellStyle name="Note 2 4 2 6 2" xfId="16408" xr:uid="{947AB2E6-7BDD-4FA4-B8FA-B1F71E7FE262}"/>
    <cellStyle name="Note 2 4 2 6 2 2" xfId="32137" xr:uid="{1A543854-53DE-4B3F-AEAA-255CF5BA67B8}"/>
    <cellStyle name="Note 2 4 2 6 3" xfId="25891" xr:uid="{5209E1F8-71A4-485C-96C5-2186F1EFFB17}"/>
    <cellStyle name="Note 2 4 2 7" xfId="13010" xr:uid="{C0ACD5C3-BD55-4EC5-B97E-A71C5320F4B4}"/>
    <cellStyle name="Note 2 4 2 7 2" xfId="19597" xr:uid="{8EA1A3C4-32C3-44BE-B403-A99660EE57B1}"/>
    <cellStyle name="Note 2 4 2 7 2 2" xfId="35326" xr:uid="{65B1C86B-EFBB-4058-ABC9-B82B9AE4DFE9}"/>
    <cellStyle name="Note 2 4 2 7 3" xfId="29132" xr:uid="{754BDAA5-B0E1-4BED-874C-EF0F531460CB}"/>
    <cellStyle name="Note 2 4 2 8" xfId="14152" xr:uid="{B261EAF6-EA98-475F-930C-156C498AB841}"/>
    <cellStyle name="Note 2 4 2 8 2" xfId="30272" xr:uid="{92BDE416-C7D9-4D0C-96AB-4BDD6FA3B31D}"/>
    <cellStyle name="Note 2 4 2 9" xfId="22415" xr:uid="{5FC0096F-9537-43E6-A05E-9463EA25DD6E}"/>
    <cellStyle name="Note 2 4 2 9 2" xfId="38072" xr:uid="{C84E9324-7CCF-4980-A1BD-B9A096B7E844}"/>
    <cellStyle name="Note 2 4 3" xfId="7879" xr:uid="{3980F07A-485D-45DE-8DD5-55694246944D}"/>
    <cellStyle name="Note 2 4 3 10" xfId="41803" xr:uid="{E818F125-1959-4D42-84A6-2AB5F42D2E45}"/>
    <cellStyle name="Note 2 4 3 11" xfId="41804" xr:uid="{E925FC54-89AC-4A92-ACAC-264A4D1DE6B4}"/>
    <cellStyle name="Note 2 4 3 12" xfId="41805" xr:uid="{A72F4172-37F0-41C9-A504-B6CE581AB8DC}"/>
    <cellStyle name="Note 2 4 3 2" xfId="9168" xr:uid="{F933ABD7-3C63-4B8F-9C00-3777213FF0CB}"/>
    <cellStyle name="Note 2 4 3 2 10" xfId="41806" xr:uid="{FC129582-3C9D-48BD-A223-9167542A1D5E}"/>
    <cellStyle name="Note 2 4 3 2 11" xfId="41807" xr:uid="{E629B7ED-F75E-4DBE-96CC-E052AF18251D}"/>
    <cellStyle name="Note 2 4 3 2 2" xfId="10065" xr:uid="{FF51BFF7-8A46-4358-9FB1-B66EB302AB91}"/>
    <cellStyle name="Note 2 4 3 2 2 2" xfId="16748" xr:uid="{DD3AF349-F2D7-4938-ACC4-9786F5CE2B9B}"/>
    <cellStyle name="Note 2 4 3 2 2 2 2" xfId="32477" xr:uid="{84C408A2-5573-446B-B6A1-58286FA88219}"/>
    <cellStyle name="Note 2 4 3 2 2 3" xfId="26234" xr:uid="{D11494BF-C4B5-46A7-A86B-653A13977184}"/>
    <cellStyle name="Note 2 4 3 2 3" xfId="12434" xr:uid="{ABADB86C-04B3-4CC9-B4EC-3A492D0E2858}"/>
    <cellStyle name="Note 2 4 3 2 3 2" xfId="19026" xr:uid="{3A7D95C3-AD68-4305-9C86-3AEEEF2C5576}"/>
    <cellStyle name="Note 2 4 3 2 3 2 2" xfId="34755" xr:uid="{C5F53E45-D592-442B-89AD-87F0CA63F844}"/>
    <cellStyle name="Note 2 4 3 2 3 3" xfId="28560" xr:uid="{7F3AB469-BC40-4539-8C6C-95CE566FD279}"/>
    <cellStyle name="Note 2 4 3 2 4" xfId="13555" xr:uid="{FF33F5BA-834D-4D64-BDDF-D0B68A90A9BD}"/>
    <cellStyle name="Note 2 4 3 2 4 2" xfId="20142" xr:uid="{3C9650B0-9006-4F84-A99F-812D689149BF}"/>
    <cellStyle name="Note 2 4 3 2 4 2 2" xfId="35871" xr:uid="{207EBF97-FB57-4F45-9B20-67C2F87A21CA}"/>
    <cellStyle name="Note 2 4 3 2 4 3" xfId="29677" xr:uid="{C07D52D7-6F7E-4CAA-A7B0-A356DAAB134F}"/>
    <cellStyle name="Note 2 4 3 2 5" xfId="15971" xr:uid="{08EA3795-9591-4103-A0FD-76ED55EC97AE}"/>
    <cellStyle name="Note 2 4 3 2 5 2" xfId="31700" xr:uid="{8417828D-C8C1-4B73-B0D2-C8731EC2ED3F}"/>
    <cellStyle name="Note 2 4 3 2 6" xfId="23492" xr:uid="{BEB4A8F0-E11F-463C-810F-028F75A3C719}"/>
    <cellStyle name="Note 2 4 3 2 6 2" xfId="39147" xr:uid="{69CE5307-1B70-4B07-9341-150C2B551213}"/>
    <cellStyle name="Note 2 4 3 2 7" xfId="25398" xr:uid="{ACF732DC-9B3C-44B5-A2A1-780DAED53609}"/>
    <cellStyle name="Note 2 4 3 2 8" xfId="41808" xr:uid="{5BB40E4C-D0A9-4A2A-83F1-10A7DD33D74C}"/>
    <cellStyle name="Note 2 4 3 2 9" xfId="41809" xr:uid="{F25E592B-63E6-4F75-A87F-D2B542B59060}"/>
    <cellStyle name="Note 2 4 3 3" xfId="10902" xr:uid="{B11EAD45-82BB-43FD-BBE0-108F3AF1A926}"/>
    <cellStyle name="Note 2 4 3 3 2" xfId="17529" xr:uid="{8E7202B6-5AAB-4618-A891-F8D6141A7C8B}"/>
    <cellStyle name="Note 2 4 3 3 2 2" xfId="33258" xr:uid="{384ACB7D-8E9E-4EA6-AE5C-8953E4845075}"/>
    <cellStyle name="Note 2 4 3 3 3" xfId="27053" xr:uid="{EBA8358D-1837-43BF-A368-74633065A624}"/>
    <cellStyle name="Note 2 4 3 4" xfId="12085" xr:uid="{DB212283-0A53-4DCB-92FD-B9FA4DDAFA2D}"/>
    <cellStyle name="Note 2 4 3 4 2" xfId="18683" xr:uid="{E82AAC46-A6D6-4C02-9B3B-06423232B2B2}"/>
    <cellStyle name="Note 2 4 3 4 2 2" xfId="34412" xr:uid="{AFC9FFC4-FECC-4B15-849E-BD1C7B754BA8}"/>
    <cellStyle name="Note 2 4 3 4 3" xfId="28217" xr:uid="{15719487-B1C4-4DDF-8750-F932A8CF854B}"/>
    <cellStyle name="Note 2 4 3 5" xfId="13014" xr:uid="{E6587163-2A52-4055-A4B3-FF554F1DFD1C}"/>
    <cellStyle name="Note 2 4 3 5 2" xfId="19601" xr:uid="{6ED6CC94-2384-40D2-8B87-D186713B4639}"/>
    <cellStyle name="Note 2 4 3 5 2 2" xfId="35330" xr:uid="{ECB5EB0C-BD66-4B83-8226-E0AE3E20DF58}"/>
    <cellStyle name="Note 2 4 3 5 3" xfId="29136" xr:uid="{A57FFA78-1DD7-4161-9A6C-669212490162}"/>
    <cellStyle name="Note 2 4 3 6" xfId="14148" xr:uid="{E7C99502-7967-45EF-ABA3-E33286293C86}"/>
    <cellStyle name="Note 2 4 3 6 2" xfId="30268" xr:uid="{9628730C-5990-49A1-9E18-55C726D09FB9}"/>
    <cellStyle name="Note 2 4 3 7" xfId="22419" xr:uid="{A3588044-648F-46F4-80C6-153A56EDAEA0}"/>
    <cellStyle name="Note 2 4 3 7 2" xfId="38076" xr:uid="{2437296E-BC43-4C60-8750-2CDE5F550FF5}"/>
    <cellStyle name="Note 2 4 3 8" xfId="24407" xr:uid="{52ED21E3-58C1-43A3-824B-F457F92E1014}"/>
    <cellStyle name="Note 2 4 3 9" xfId="41810" xr:uid="{252A2C87-323E-4821-97B2-D9A0ED6C7ECD}"/>
    <cellStyle name="Note 2 4 4" xfId="9163" xr:uid="{A72EF2B6-8BB0-44CD-8357-B936ADC43262}"/>
    <cellStyle name="Note 2 4 4 10" xfId="41811" xr:uid="{76BFE9C4-415E-4E2D-9947-828A1A329F4E}"/>
    <cellStyle name="Note 2 4 4 11" xfId="41812" xr:uid="{D79D6F4E-B66A-4FEA-86E9-7CAC5B8C889C}"/>
    <cellStyle name="Note 2 4 4 2" xfId="11918" xr:uid="{2671E140-90F7-4019-9ABD-76688179DA90}"/>
    <cellStyle name="Note 2 4 4 2 2" xfId="18520" xr:uid="{B0E5756B-B3F7-456A-A4A4-0BBC9652F640}"/>
    <cellStyle name="Note 2 4 4 2 2 2" xfId="34249" xr:uid="{28715EC8-C0C6-4533-8556-2CCF5ADC99DE}"/>
    <cellStyle name="Note 2 4 4 2 3" xfId="28054" xr:uid="{9413DAB7-30AB-4840-AABF-5A6D5132A6D6}"/>
    <cellStyle name="Note 2 4 4 3" xfId="12429" xr:uid="{272F5692-057F-4EC4-A7E7-06C6DD9080A2}"/>
    <cellStyle name="Note 2 4 4 3 2" xfId="19021" xr:uid="{7CF69E46-4FAE-49BD-82B1-535EA57802C2}"/>
    <cellStyle name="Note 2 4 4 3 2 2" xfId="34750" xr:uid="{9ECB8650-AEAC-4999-BF10-D53A79A00D4C}"/>
    <cellStyle name="Note 2 4 4 3 3" xfId="28555" xr:uid="{11622101-8889-4A18-B3E9-E68B872E2014}"/>
    <cellStyle name="Note 2 4 4 4" xfId="13550" xr:uid="{B7849FF4-8B92-48F1-AAEE-48567D33E3BE}"/>
    <cellStyle name="Note 2 4 4 4 2" xfId="20137" xr:uid="{E356924E-6421-483E-BA49-6BCE97B2AE6B}"/>
    <cellStyle name="Note 2 4 4 4 2 2" xfId="35866" xr:uid="{E71139A9-7F1B-4452-8BFA-6D966047AB98}"/>
    <cellStyle name="Note 2 4 4 4 3" xfId="29672" xr:uid="{E462AF5B-36B2-4E1F-B8AB-E23DBC160222}"/>
    <cellStyle name="Note 2 4 4 5" xfId="15966" xr:uid="{ED72F3E2-5C75-4D8A-864C-A58C531E94B5}"/>
    <cellStyle name="Note 2 4 4 5 2" xfId="31695" xr:uid="{FB402462-AAEE-4CCF-BDBF-37A62941A876}"/>
    <cellStyle name="Note 2 4 4 6" xfId="23487" xr:uid="{8281230A-73CE-40B5-A276-31A18CA2048E}"/>
    <cellStyle name="Note 2 4 4 6 2" xfId="39142" xr:uid="{A2D3AECB-94C7-45CA-B4C8-0B9BAE7C0118}"/>
    <cellStyle name="Note 2 4 4 7" xfId="25393" xr:uid="{8766F4D6-A6A2-434C-8C54-FAE8C3721143}"/>
    <cellStyle name="Note 2 4 4 8" xfId="41813" xr:uid="{DF753BA3-D215-402B-A7A1-AE687A391DC3}"/>
    <cellStyle name="Note 2 4 4 9" xfId="41814" xr:uid="{AD8EC029-FF3F-4C64-A278-7F70BAEC460C}"/>
    <cellStyle name="Note 2 4 5" xfId="10904" xr:uid="{7ED6F889-1868-457B-A00E-2558A9599CF8}"/>
    <cellStyle name="Note 2 4 5 2" xfId="17531" xr:uid="{1320E3D4-6232-4C4E-BE5C-A67BEFE10C05}"/>
    <cellStyle name="Note 2 4 5 2 2" xfId="33260" xr:uid="{B4A0D1AB-40D9-4C8C-92DD-703160852F72}"/>
    <cellStyle name="Note 2 4 5 3" xfId="27055" xr:uid="{F5043224-3F83-4EBC-B19E-DBF6C0AF5B34}"/>
    <cellStyle name="Note 2 4 6" xfId="12056" xr:uid="{8C7FEFD5-F234-4F6E-8740-2870CC9C5CEA}"/>
    <cellStyle name="Note 2 4 6 2" xfId="18656" xr:uid="{9B5260DE-4C2C-4475-8D2A-596258A7B71A}"/>
    <cellStyle name="Note 2 4 6 2 2" xfId="34385" xr:uid="{319008E5-0AB1-485B-B54D-56456B2A893B}"/>
    <cellStyle name="Note 2 4 6 3" xfId="28190" xr:uid="{FFEB46B0-1CE5-4D80-9CE3-4532E5EBA4E0}"/>
    <cellStyle name="Note 2 4 7" xfId="13009" xr:uid="{86AB0785-6709-43FA-A4D5-790D1C4EDE4F}"/>
    <cellStyle name="Note 2 4 7 2" xfId="19596" xr:uid="{2E841FCA-705F-4EFF-88FF-F3CD33D4A232}"/>
    <cellStyle name="Note 2 4 7 2 2" xfId="35325" xr:uid="{51A6038C-7B3D-428E-88B0-395B39C62BB3}"/>
    <cellStyle name="Note 2 4 7 3" xfId="29131" xr:uid="{1D416A00-5E15-41EB-AEC7-BCD0759FB4D8}"/>
    <cellStyle name="Note 2 4 8" xfId="14153" xr:uid="{0C1A0619-B2BC-423F-AC4D-7C6A8FD719B3}"/>
    <cellStyle name="Note 2 4 8 2" xfId="30273" xr:uid="{051BB78E-66AE-44A9-89A7-FAF083C61A8F}"/>
    <cellStyle name="Note 2 4 9" xfId="22414" xr:uid="{E2BD7447-E0C1-4EE0-8059-A6AD3CEB4E99}"/>
    <cellStyle name="Note 2 4 9 2" xfId="38071" xr:uid="{579C25C9-262D-4CBF-95E7-FCE7620CBC13}"/>
    <cellStyle name="Note 2 5" xfId="7880" xr:uid="{D4B0CC25-3694-43BF-B55C-2D72F0206724}"/>
    <cellStyle name="Note 2 5 10" xfId="41815" xr:uid="{7977BFA1-D6DD-47B8-9975-002CF5AFA2C0}"/>
    <cellStyle name="Note 2 5 11" xfId="41816" xr:uid="{1C82547F-6CF7-4447-970A-BD12BD34DF07}"/>
    <cellStyle name="Note 2 5 12" xfId="41817" xr:uid="{C0319884-A7F0-4FF1-AE91-C47B8D79F73E}"/>
    <cellStyle name="Note 2 5 13" xfId="41818" xr:uid="{DDF679C3-30BA-4CEB-A121-4EF8B8211DD0}"/>
    <cellStyle name="Note 2 5 2" xfId="7881" xr:uid="{4CF4E742-6C6E-47EE-B9D7-F7E0FCB3B069}"/>
    <cellStyle name="Note 2 5 2 10" xfId="41819" xr:uid="{45660E2E-49D5-493C-A3B8-BC5965C31270}"/>
    <cellStyle name="Note 2 5 2 11" xfId="41820" xr:uid="{1195E4D1-594D-4784-ADB2-3A634C1431F4}"/>
    <cellStyle name="Note 2 5 2 12" xfId="41821" xr:uid="{9F5789C3-CAC0-4BAB-A5EA-A9A421D41F20}"/>
    <cellStyle name="Note 2 5 2 2" xfId="9170" xr:uid="{D1A8038C-6340-4BE5-B667-866B93689CC6}"/>
    <cellStyle name="Note 2 5 2 2 10" xfId="41822" xr:uid="{C02A18C4-A7E7-4FE5-840E-6DA5632DB52B}"/>
    <cellStyle name="Note 2 5 2 2 11" xfId="41823" xr:uid="{FAC05726-7E9C-4E67-9CA3-BFFC77EB2846}"/>
    <cellStyle name="Note 2 5 2 2 2" xfId="11923" xr:uid="{4253E9FD-0119-4503-9F48-2F81509F2716}"/>
    <cellStyle name="Note 2 5 2 2 2 2" xfId="18525" xr:uid="{94344E97-CADB-48CA-8D7E-905A6374FDEC}"/>
    <cellStyle name="Note 2 5 2 2 2 2 2" xfId="34254" xr:uid="{1720F103-A0EB-4B84-A016-62E3FECAD84E}"/>
    <cellStyle name="Note 2 5 2 2 2 3" xfId="28059" xr:uid="{520A44B1-8707-440B-B9DA-BB8993C4AC2B}"/>
    <cellStyle name="Note 2 5 2 2 3" xfId="12436" xr:uid="{8A100289-5B09-4801-8B7D-0557ED8CD5B9}"/>
    <cellStyle name="Note 2 5 2 2 3 2" xfId="19028" xr:uid="{47FF9FD5-1F90-475E-A06E-768F1203B5AA}"/>
    <cellStyle name="Note 2 5 2 2 3 2 2" xfId="34757" xr:uid="{62A10CC8-B1B2-4D4B-BFD2-BCA813E3FD24}"/>
    <cellStyle name="Note 2 5 2 2 3 3" xfId="28562" xr:uid="{52F876BA-FD4D-40FA-82BE-6B703C02EB2D}"/>
    <cellStyle name="Note 2 5 2 2 4" xfId="13557" xr:uid="{8129531D-E403-4020-8783-5B9ECB9FA880}"/>
    <cellStyle name="Note 2 5 2 2 4 2" xfId="20144" xr:uid="{BEDEFB5D-53BD-42C7-BBF6-B763554BFEF2}"/>
    <cellStyle name="Note 2 5 2 2 4 2 2" xfId="35873" xr:uid="{A947EEDE-EF5A-4D6A-93A1-99A471C6DDB1}"/>
    <cellStyle name="Note 2 5 2 2 4 3" xfId="29679" xr:uid="{EA2DD270-AB27-43F0-9EB8-DAC10DFDE138}"/>
    <cellStyle name="Note 2 5 2 2 5" xfId="15973" xr:uid="{8FBDDFF9-8D7A-45B0-8A01-B34BE9FE2893}"/>
    <cellStyle name="Note 2 5 2 2 5 2" xfId="31702" xr:uid="{D56BD954-0378-4C7B-A89C-5D8395101D59}"/>
    <cellStyle name="Note 2 5 2 2 6" xfId="23494" xr:uid="{9972E26A-9896-413C-AFB6-ED020EF4457C}"/>
    <cellStyle name="Note 2 5 2 2 6 2" xfId="39149" xr:uid="{3FAA14A1-3F12-4C05-BA75-A6069C10A61C}"/>
    <cellStyle name="Note 2 5 2 2 7" xfId="25400" xr:uid="{1DFC5ED1-399E-41F0-8B70-6B8B8BE6DDB4}"/>
    <cellStyle name="Note 2 5 2 2 8" xfId="41824" xr:uid="{3FDACC20-3812-48DC-8222-032547754CDB}"/>
    <cellStyle name="Note 2 5 2 2 9" xfId="41825" xr:uid="{3433138A-C868-4034-873C-7E56B0745724}"/>
    <cellStyle name="Note 2 5 2 3" xfId="10901" xr:uid="{D8BEC39B-4511-4924-BE88-E8DBC63D66AA}"/>
    <cellStyle name="Note 2 5 2 3 2" xfId="17528" xr:uid="{22E85BC8-7424-4F16-B7F1-29371AECF758}"/>
    <cellStyle name="Note 2 5 2 3 2 2" xfId="33257" xr:uid="{D0D0B9DC-9B63-46E0-A729-E093BE2B1590}"/>
    <cellStyle name="Note 2 5 2 3 3" xfId="27052" xr:uid="{E5776423-34F2-48A1-99DF-6BE08D2ADA21}"/>
    <cellStyle name="Note 2 5 2 4" xfId="10387" xr:uid="{C7F180AC-6981-4F18-AF29-6A258988C241}"/>
    <cellStyle name="Note 2 5 2 4 2" xfId="17058" xr:uid="{A14716E0-6E4F-4B71-81EA-5B37FA5FD7B3}"/>
    <cellStyle name="Note 2 5 2 4 2 2" xfId="32787" xr:uid="{E82E1508-79DE-4F39-9978-3165F3336D72}"/>
    <cellStyle name="Note 2 5 2 4 3" xfId="26555" xr:uid="{B40D26E9-A616-4808-9C13-A01D1D67C6AF}"/>
    <cellStyle name="Note 2 5 2 5" xfId="13016" xr:uid="{5433F870-3C98-43B1-9EC9-8A7BD97DE797}"/>
    <cellStyle name="Note 2 5 2 5 2" xfId="19603" xr:uid="{49DE04A2-1C62-4619-9F67-C09D39CB9DC6}"/>
    <cellStyle name="Note 2 5 2 5 2 2" xfId="35332" xr:uid="{DBDD6D13-E992-4119-9FE7-4B412D13D12A}"/>
    <cellStyle name="Note 2 5 2 5 3" xfId="29138" xr:uid="{2F78B6D6-F043-47B2-82AD-12C24BB0EC89}"/>
    <cellStyle name="Note 2 5 2 6" xfId="14146" xr:uid="{27355C67-B7F2-416C-A365-389B15711007}"/>
    <cellStyle name="Note 2 5 2 6 2" xfId="30266" xr:uid="{DD867AA4-3059-42FE-B116-E29AA34523CD}"/>
    <cellStyle name="Note 2 5 2 7" xfId="22421" xr:uid="{6DE64B49-D09A-472B-8335-9E0CABEEB6F2}"/>
    <cellStyle name="Note 2 5 2 7 2" xfId="38078" xr:uid="{70D738D6-67DA-4959-BAF0-4B3DA9063111}"/>
    <cellStyle name="Note 2 5 2 8" xfId="24409" xr:uid="{0F5BFF11-AB1A-4731-83FF-1EDAF1166C54}"/>
    <cellStyle name="Note 2 5 2 9" xfId="41826" xr:uid="{3E963515-D0B8-4E31-9C4E-3EF5FF01629B}"/>
    <cellStyle name="Note 2 5 3" xfId="9169" xr:uid="{F526F267-BA80-45C6-9B01-0331F6AF3D8E}"/>
    <cellStyle name="Note 2 5 3 10" xfId="41827" xr:uid="{8C1C8D8D-EC76-4E11-8D55-B6FD79CCD0D0}"/>
    <cellStyle name="Note 2 5 3 11" xfId="41828" xr:uid="{5576F10F-C784-4972-8DE1-A6DF4A52B9EF}"/>
    <cellStyle name="Note 2 5 3 2" xfId="10064" xr:uid="{709D20AC-FB14-40B0-A6A6-06DA526595A0}"/>
    <cellStyle name="Note 2 5 3 2 2" xfId="16747" xr:uid="{72A8D977-0D69-40F4-AFC2-E4CD9628E59A}"/>
    <cellStyle name="Note 2 5 3 2 2 2" xfId="32476" xr:uid="{E9C4D9A5-058C-487E-9403-FF4DB1CF5113}"/>
    <cellStyle name="Note 2 5 3 2 3" xfId="26233" xr:uid="{33A74CA1-CB50-4903-9748-E018CDD8A9C5}"/>
    <cellStyle name="Note 2 5 3 3" xfId="12435" xr:uid="{36EDE6E2-73AA-4A6C-96D6-87DF0FD584F5}"/>
    <cellStyle name="Note 2 5 3 3 2" xfId="19027" xr:uid="{DB2781DD-8B4C-4042-80F9-ACED1C4BD8C1}"/>
    <cellStyle name="Note 2 5 3 3 2 2" xfId="34756" xr:uid="{9C24C0F5-0FC9-4D44-93C4-0D35525804CC}"/>
    <cellStyle name="Note 2 5 3 3 3" xfId="28561" xr:uid="{2AE8750B-0A9C-4043-AD73-2F1F3839BE81}"/>
    <cellStyle name="Note 2 5 3 4" xfId="13556" xr:uid="{5646857F-4BAD-439F-A587-6EBA03025BCD}"/>
    <cellStyle name="Note 2 5 3 4 2" xfId="20143" xr:uid="{A6F28B17-4D51-4F35-9CDA-9177D20F5ABD}"/>
    <cellStyle name="Note 2 5 3 4 2 2" xfId="35872" xr:uid="{6C4459A8-FD19-43CB-936C-024B843832C5}"/>
    <cellStyle name="Note 2 5 3 4 3" xfId="29678" xr:uid="{DBC63FCB-B854-4E41-993E-0A6CA7E73644}"/>
    <cellStyle name="Note 2 5 3 5" xfId="15972" xr:uid="{0E7E5509-4E93-440E-9BA8-464ED586A5AC}"/>
    <cellStyle name="Note 2 5 3 5 2" xfId="31701" xr:uid="{8466540B-E669-4B40-850D-146CABFCF5D3}"/>
    <cellStyle name="Note 2 5 3 6" xfId="23493" xr:uid="{AF061E18-3911-4A8A-9064-BE90DF0E2335}"/>
    <cellStyle name="Note 2 5 3 6 2" xfId="39148" xr:uid="{868EA228-C4B2-4E92-BF98-CA1DEF3E2DAC}"/>
    <cellStyle name="Note 2 5 3 7" xfId="25399" xr:uid="{A4AAFA82-6DC5-4D96-9C2F-E6912EF71F70}"/>
    <cellStyle name="Note 2 5 3 8" xfId="41829" xr:uid="{BE709CF8-A3E3-4F3B-B4AC-581450CB017A}"/>
    <cellStyle name="Note 2 5 3 9" xfId="41830" xr:uid="{2F01413F-124A-479E-AA6E-926D3428B92F}"/>
    <cellStyle name="Note 2 5 4" xfId="10323" xr:uid="{D85C93F5-DC9D-4AD8-BC64-7B2386EB7C40}"/>
    <cellStyle name="Note 2 5 4 2" xfId="16996" xr:uid="{FA117482-B86D-451B-83A6-DA4E0507D5B2}"/>
    <cellStyle name="Note 2 5 4 2 2" xfId="32725" xr:uid="{47F6008C-669F-4D9F-8E32-B2FB4A908FCE}"/>
    <cellStyle name="Note 2 5 4 3" xfId="26492" xr:uid="{A5011DFE-5319-483C-BDF6-98803BF33389}"/>
    <cellStyle name="Note 2 5 5" xfId="12108" xr:uid="{C1AC91B1-206D-4033-894C-0FD2185C367F}"/>
    <cellStyle name="Note 2 5 5 2" xfId="18704" xr:uid="{CF8223BA-13AC-406D-BB40-0B717D7F6BA7}"/>
    <cellStyle name="Note 2 5 5 2 2" xfId="34433" xr:uid="{F37AA931-C4A6-479D-A35F-3EF278AB2F05}"/>
    <cellStyle name="Note 2 5 5 3" xfId="28238" xr:uid="{274CCFCC-0915-4378-95AB-841CC59D8D4D}"/>
    <cellStyle name="Note 2 5 6" xfId="13015" xr:uid="{23CC73D7-45A9-4196-A575-0D5C48C240ED}"/>
    <cellStyle name="Note 2 5 6 2" xfId="19602" xr:uid="{CB0F0285-70D8-4B96-9559-7AA954F89E47}"/>
    <cellStyle name="Note 2 5 6 2 2" xfId="35331" xr:uid="{9A56B59B-948B-46B4-99AC-2692E69DC2C5}"/>
    <cellStyle name="Note 2 5 6 3" xfId="29137" xr:uid="{21AB8BDE-FEA7-4B1A-B119-5E81E61C2D41}"/>
    <cellStyle name="Note 2 5 7" xfId="14147" xr:uid="{6FD05315-2EB8-4DE5-86C6-3DC02AC73825}"/>
    <cellStyle name="Note 2 5 7 2" xfId="30267" xr:uid="{58876A82-9BC6-40F8-8904-694F9F65BE30}"/>
    <cellStyle name="Note 2 5 8" xfId="22420" xr:uid="{A3F52202-D1ED-4D69-877D-5D1490D6D5E9}"/>
    <cellStyle name="Note 2 5 8 2" xfId="38077" xr:uid="{386D69B5-6B35-426B-A387-DECB16389E53}"/>
    <cellStyle name="Note 2 5 9" xfId="24408" xr:uid="{DB68BF54-F6E4-48D7-B0B7-3EB1E60AC9F3}"/>
    <cellStyle name="Note 2 6" xfId="7882" xr:uid="{293EDDAC-23A1-4807-BCF7-FEFE5376A8FB}"/>
    <cellStyle name="Note 2 6 10" xfId="41831" xr:uid="{ECA6B379-3344-4B0B-997B-9ACBD4A7E1D3}"/>
    <cellStyle name="Note 2 6 11" xfId="41832" xr:uid="{A68A6031-BD8F-4294-BDF4-AF9693D1F17F}"/>
    <cellStyle name="Note 2 6 12" xfId="41833" xr:uid="{EAF80425-76BE-4423-B4BF-B26743252BF2}"/>
    <cellStyle name="Note 2 6 13" xfId="41834" xr:uid="{11F8386D-D4E7-4787-A787-8CD23EA892B5}"/>
    <cellStyle name="Note 2 6 2" xfId="7883" xr:uid="{A4B1AA04-22BB-4AA5-8AA6-C1CF20FF6339}"/>
    <cellStyle name="Note 2 6 2 10" xfId="41835" xr:uid="{1814BD5F-C719-4B2C-94D5-9A84BAECF0CD}"/>
    <cellStyle name="Note 2 6 2 11" xfId="41836" xr:uid="{6AC6BF47-57CD-476A-8D66-5D1657DFB2F2}"/>
    <cellStyle name="Note 2 6 2 12" xfId="41837" xr:uid="{EEE538CA-7962-4070-80D0-2D986CF87419}"/>
    <cellStyle name="Note 2 6 2 2" xfId="9172" xr:uid="{AA479DD0-75EE-4E82-9DCD-0BBB9CE291BA}"/>
    <cellStyle name="Note 2 6 2 2 10" xfId="41838" xr:uid="{8E1C9A38-3138-4378-9D46-00A6B89B14D3}"/>
    <cellStyle name="Note 2 6 2 2 11" xfId="41839" xr:uid="{A0C4B39B-26E6-4D73-B17C-31F657890057}"/>
    <cellStyle name="Note 2 6 2 2 2" xfId="10063" xr:uid="{D79DF5C0-29F4-4E20-B41B-081076804F62}"/>
    <cellStyle name="Note 2 6 2 2 2 2" xfId="16746" xr:uid="{B4F8CAC9-FE7F-424C-A29D-099A48782540}"/>
    <cellStyle name="Note 2 6 2 2 2 2 2" xfId="32475" xr:uid="{75AB85B4-4169-4D3A-9766-04403E397D9D}"/>
    <cellStyle name="Note 2 6 2 2 2 3" xfId="26232" xr:uid="{51F234A9-CEE9-46AE-9C25-5720CE0AE0D4}"/>
    <cellStyle name="Note 2 6 2 2 3" xfId="12438" xr:uid="{AC452BDA-13B3-48E7-AD57-6B2956873EF5}"/>
    <cellStyle name="Note 2 6 2 2 3 2" xfId="19030" xr:uid="{82F315C8-A8DE-4BF2-9794-8D883490E1A5}"/>
    <cellStyle name="Note 2 6 2 2 3 2 2" xfId="34759" xr:uid="{3AD699AC-9172-4EE0-BA98-A34DC4E4F970}"/>
    <cellStyle name="Note 2 6 2 2 3 3" xfId="28564" xr:uid="{082AC228-9996-4752-A3C3-99655705F53A}"/>
    <cellStyle name="Note 2 6 2 2 4" xfId="13559" xr:uid="{A30A011A-2F19-45EB-86C4-B7CB31428846}"/>
    <cellStyle name="Note 2 6 2 2 4 2" xfId="20146" xr:uid="{893625A7-4E37-4DA3-B172-F80EB2FA3EEB}"/>
    <cellStyle name="Note 2 6 2 2 4 2 2" xfId="35875" xr:uid="{986772D8-12A8-432E-919C-F0CE28646268}"/>
    <cellStyle name="Note 2 6 2 2 4 3" xfId="29681" xr:uid="{9B166412-FE21-4320-98AA-1BA2E57771EA}"/>
    <cellStyle name="Note 2 6 2 2 5" xfId="15975" xr:uid="{68E5DF26-61D8-43C1-BE48-9E6337480BE5}"/>
    <cellStyle name="Note 2 6 2 2 5 2" xfId="31704" xr:uid="{569CAA8E-2481-4309-89E3-9F153D9A5CC1}"/>
    <cellStyle name="Note 2 6 2 2 6" xfId="23496" xr:uid="{C4A9B53C-105A-4BBA-B8DE-70AF07524871}"/>
    <cellStyle name="Note 2 6 2 2 6 2" xfId="39151" xr:uid="{3EA3D22B-7C14-497E-BEB8-90B8F08B5F00}"/>
    <cellStyle name="Note 2 6 2 2 7" xfId="25402" xr:uid="{D1A6CF25-5710-4668-9E4B-851FB9E6BA4E}"/>
    <cellStyle name="Note 2 6 2 2 8" xfId="41840" xr:uid="{B208E9F0-65EE-457B-9DF9-13265259A563}"/>
    <cellStyle name="Note 2 6 2 2 9" xfId="41841" xr:uid="{09E27C27-96F9-4A12-8BF9-66CA9C6253C6}"/>
    <cellStyle name="Note 2 6 2 3" xfId="10900" xr:uid="{6FFA50F1-2A33-4DF4-8A6A-F2E0768373A3}"/>
    <cellStyle name="Note 2 6 2 3 2" xfId="17527" xr:uid="{12FD8D8C-CFE2-450F-BAD0-CA10DCEF69C2}"/>
    <cellStyle name="Note 2 6 2 3 2 2" xfId="33256" xr:uid="{8A038462-52A2-4D51-9CF8-F2BB0D722AE4}"/>
    <cellStyle name="Note 2 6 2 3 3" xfId="27051" xr:uid="{0E7AFD68-7358-4AED-84EB-591B0BA85CAF}"/>
    <cellStyle name="Note 2 6 2 4" xfId="10761" xr:uid="{7A3573A8-5B2A-4681-84DF-D27C420807D8}"/>
    <cellStyle name="Note 2 6 2 4 2" xfId="17404" xr:uid="{C90791AE-C2F8-48E5-8CBA-3D6799202733}"/>
    <cellStyle name="Note 2 6 2 4 2 2" xfId="33133" xr:uid="{05570FD7-E360-442D-818F-85FC40BF1502}"/>
    <cellStyle name="Note 2 6 2 4 3" xfId="26926" xr:uid="{50E65934-7A55-4B31-ACAA-D2906598547F}"/>
    <cellStyle name="Note 2 6 2 5" xfId="13018" xr:uid="{55C74C16-2437-426C-A0DD-B2E24A76DF61}"/>
    <cellStyle name="Note 2 6 2 5 2" xfId="19605" xr:uid="{C9870F10-125D-4EB3-95E7-3A247F0BF6CA}"/>
    <cellStyle name="Note 2 6 2 5 2 2" xfId="35334" xr:uid="{AD79DDDA-0410-4B8B-B5FC-2B16E5E082D6}"/>
    <cellStyle name="Note 2 6 2 5 3" xfId="29140" xr:uid="{564FD67B-058F-4718-833C-AF971300CE4B}"/>
    <cellStyle name="Note 2 6 2 6" xfId="14144" xr:uid="{3B0D4CC5-C4E1-4E6B-8104-94A36FEB7240}"/>
    <cellStyle name="Note 2 6 2 6 2" xfId="30264" xr:uid="{A4A3D327-FA2A-4929-910B-0FCB80754B3D}"/>
    <cellStyle name="Note 2 6 2 7" xfId="22423" xr:uid="{4C217971-617F-4383-AEA3-42984EF1A4D1}"/>
    <cellStyle name="Note 2 6 2 7 2" xfId="38080" xr:uid="{DEB15EE5-1AFF-47BD-AC21-55972EDF995B}"/>
    <cellStyle name="Note 2 6 2 8" xfId="24411" xr:uid="{2A424034-ACE5-4039-998D-8585CCC325C8}"/>
    <cellStyle name="Note 2 6 2 9" xfId="41842" xr:uid="{051380B1-11DE-4F3B-80A6-E545AE0944AF}"/>
    <cellStyle name="Note 2 6 3" xfId="9171" xr:uid="{48A2A83B-54C1-47F7-A6D9-C5A8EEACA1B1}"/>
    <cellStyle name="Note 2 6 3 10" xfId="41843" xr:uid="{8062E07C-6017-46FD-9D5B-AE060EB2DE4A}"/>
    <cellStyle name="Note 2 6 3 11" xfId="41844" xr:uid="{BBE04C45-ACBF-4A54-9D4F-0FBC3BF02106}"/>
    <cellStyle name="Note 2 6 3 2" xfId="11922" xr:uid="{15549510-DFFB-47F0-A591-373E4CCD9810}"/>
    <cellStyle name="Note 2 6 3 2 2" xfId="18524" xr:uid="{4A69BEB1-2A35-4A33-B889-7DD7E31C9444}"/>
    <cellStyle name="Note 2 6 3 2 2 2" xfId="34253" xr:uid="{5E2FA845-DD9E-4779-9F89-E1FCEA158DE8}"/>
    <cellStyle name="Note 2 6 3 2 3" xfId="28058" xr:uid="{D794219C-7272-4B8E-9463-8006D3715306}"/>
    <cellStyle name="Note 2 6 3 3" xfId="12437" xr:uid="{3248F83F-5F9D-4B30-A0B7-06AF4157E225}"/>
    <cellStyle name="Note 2 6 3 3 2" xfId="19029" xr:uid="{7170E6A4-9A6F-4319-A27A-9999427D6160}"/>
    <cellStyle name="Note 2 6 3 3 2 2" xfId="34758" xr:uid="{AB011D60-3375-4A90-9F7D-57A02EA19F33}"/>
    <cellStyle name="Note 2 6 3 3 3" xfId="28563" xr:uid="{E8FB92F1-D82F-4D95-BDDE-CFA93EFAE783}"/>
    <cellStyle name="Note 2 6 3 4" xfId="13558" xr:uid="{AE17CE9C-F6F9-4D18-B933-F20B1E79C759}"/>
    <cellStyle name="Note 2 6 3 4 2" xfId="20145" xr:uid="{AE366AE5-7C09-4E06-9E09-839E6233FAD1}"/>
    <cellStyle name="Note 2 6 3 4 2 2" xfId="35874" xr:uid="{2CF3F3A7-5575-4110-9685-ED6A5E12172E}"/>
    <cellStyle name="Note 2 6 3 4 3" xfId="29680" xr:uid="{DA131CB0-C9AF-45A1-BC53-C1BDCF729005}"/>
    <cellStyle name="Note 2 6 3 5" xfId="15974" xr:uid="{AF3167F6-15ED-408C-8658-69C291CEE31F}"/>
    <cellStyle name="Note 2 6 3 5 2" xfId="31703" xr:uid="{52485DC8-FEC8-46ED-9C29-52165F285870}"/>
    <cellStyle name="Note 2 6 3 6" xfId="23495" xr:uid="{0B61BF02-C385-47C1-801C-DAD396F4CFB4}"/>
    <cellStyle name="Note 2 6 3 6 2" xfId="39150" xr:uid="{7B3245A0-669D-41EF-BA84-5FABC53C3C6B}"/>
    <cellStyle name="Note 2 6 3 7" xfId="25401" xr:uid="{4F843DD4-BDDD-4C9D-89C7-7658FE34A530}"/>
    <cellStyle name="Note 2 6 3 8" xfId="41845" xr:uid="{758CFE1B-90F7-45E0-BBFB-8C01A3D29311}"/>
    <cellStyle name="Note 2 6 3 9" xfId="41846" xr:uid="{7A517898-7F97-47E5-A353-B4A37D705619}"/>
    <cellStyle name="Note 2 6 4" xfId="10322" xr:uid="{91C28EB9-12D0-47F4-878B-497E5956EAF8}"/>
    <cellStyle name="Note 2 6 4 2" xfId="16995" xr:uid="{245125C0-CE67-4F19-9D8F-39C2D7757169}"/>
    <cellStyle name="Note 2 6 4 2 2" xfId="32724" xr:uid="{AAD33AA2-9A86-4618-9FFB-A4224FFB6630}"/>
    <cellStyle name="Note 2 6 4 3" xfId="26491" xr:uid="{FF31F01D-7248-4D6D-997D-E4969398A721}"/>
    <cellStyle name="Note 2 6 5" xfId="12107" xr:uid="{BAAD1ACE-9F43-4C4C-9B51-9A51D2616121}"/>
    <cellStyle name="Note 2 6 5 2" xfId="18703" xr:uid="{6387AFAA-65D4-4EF3-A3A4-59AEBEBE666A}"/>
    <cellStyle name="Note 2 6 5 2 2" xfId="34432" xr:uid="{3CEC3338-2E02-4DCD-848F-BA849A6C921D}"/>
    <cellStyle name="Note 2 6 5 3" xfId="28237" xr:uid="{73262DB8-C374-4063-9FE3-1279962B1D1A}"/>
    <cellStyle name="Note 2 6 6" xfId="13017" xr:uid="{61DE6FF6-4389-46D5-9936-02AA31052E7E}"/>
    <cellStyle name="Note 2 6 6 2" xfId="19604" xr:uid="{1DAD5058-8C33-4386-848D-10B29F4D6631}"/>
    <cellStyle name="Note 2 6 6 2 2" xfId="35333" xr:uid="{6A8C39C4-621B-45BB-A872-162561B88B3C}"/>
    <cellStyle name="Note 2 6 6 3" xfId="29139" xr:uid="{B7F8FD51-1661-4CA5-94D5-E2A54EA8D763}"/>
    <cellStyle name="Note 2 6 7" xfId="14145" xr:uid="{BFCF4382-4971-495E-98C9-FF3C5D9CEFBE}"/>
    <cellStyle name="Note 2 6 7 2" xfId="30265" xr:uid="{6B7BEE59-4F2F-4628-B949-538E618FE698}"/>
    <cellStyle name="Note 2 6 8" xfId="22422" xr:uid="{40D327AC-549B-4E72-8B57-05CCF336D9FD}"/>
    <cellStyle name="Note 2 6 8 2" xfId="38079" xr:uid="{28306394-AB7B-44AC-AC10-5EDBEE281CC7}"/>
    <cellStyle name="Note 2 6 9" xfId="24410" xr:uid="{78CDE2DA-DF67-4374-B6A0-FFA165942855}"/>
    <cellStyle name="Note 2 7" xfId="7884" xr:uid="{8A1593B1-1261-4B85-A2E9-D9CC1034178E}"/>
    <cellStyle name="Note 2 7 10" xfId="41847" xr:uid="{18401834-D503-4574-BB01-A35E3ABCDE7B}"/>
    <cellStyle name="Note 2 7 11" xfId="41848" xr:uid="{CA445E53-B320-44E0-8D3F-EC4A0D4A6C2E}"/>
    <cellStyle name="Note 2 7 12" xfId="41849" xr:uid="{AE09E7CF-12E6-49A3-AE30-75D332240057}"/>
    <cellStyle name="Note 2 7 13" xfId="41850" xr:uid="{150CED77-F742-4DC0-AEF7-BD8A42E9CE06}"/>
    <cellStyle name="Note 2 7 2" xfId="7885" xr:uid="{DE2A6E8D-FA03-4939-8FD5-8AB7F766F4FA}"/>
    <cellStyle name="Note 2 7 2 10" xfId="41851" xr:uid="{139FC128-D3B7-4899-A627-54373D995F73}"/>
    <cellStyle name="Note 2 7 2 11" xfId="41852" xr:uid="{3F1113D9-D250-407D-A798-8D063C15A69C}"/>
    <cellStyle name="Note 2 7 2 12" xfId="41853" xr:uid="{F618E371-ADF9-425C-9F3E-2C0829CAB8A2}"/>
    <cellStyle name="Note 2 7 2 2" xfId="9174" xr:uid="{207133A5-429F-423C-9276-EB7AAF48D869}"/>
    <cellStyle name="Note 2 7 2 2 10" xfId="41854" xr:uid="{204BD699-ADDA-4DEB-9579-498D644E5A5E}"/>
    <cellStyle name="Note 2 7 2 2 11" xfId="41855" xr:uid="{7B3223BC-2662-4C49-BB44-3DE511C50B20}"/>
    <cellStyle name="Note 2 7 2 2 2" xfId="11907" xr:uid="{975AB8EC-B4E4-482D-BE68-16A13B307A00}"/>
    <cellStyle name="Note 2 7 2 2 2 2" xfId="18509" xr:uid="{EB675163-59E9-4259-B52C-76EDA998508A}"/>
    <cellStyle name="Note 2 7 2 2 2 2 2" xfId="34238" xr:uid="{FD87C14D-57A0-4F32-AF78-A117AA19F4EB}"/>
    <cellStyle name="Note 2 7 2 2 2 3" xfId="28043" xr:uid="{BBC7A6A5-6D6F-49E4-B147-B9AB2B964DC6}"/>
    <cellStyle name="Note 2 7 2 2 3" xfId="12440" xr:uid="{194977F5-90F0-4381-A291-E5436B13E16B}"/>
    <cellStyle name="Note 2 7 2 2 3 2" xfId="19032" xr:uid="{97B3DA8F-45A3-4FC3-B5D7-8E2E91A79AC0}"/>
    <cellStyle name="Note 2 7 2 2 3 2 2" xfId="34761" xr:uid="{8D738018-B037-48B1-B945-6BDA74417123}"/>
    <cellStyle name="Note 2 7 2 2 3 3" xfId="28566" xr:uid="{1D144CA9-EBE6-4205-8AA3-B72983694E5B}"/>
    <cellStyle name="Note 2 7 2 2 4" xfId="13561" xr:uid="{0CB69CCF-AB20-403E-8C50-43FF832A369C}"/>
    <cellStyle name="Note 2 7 2 2 4 2" xfId="20148" xr:uid="{BDF8796E-52E3-4407-8DB6-C7C859764766}"/>
    <cellStyle name="Note 2 7 2 2 4 2 2" xfId="35877" xr:uid="{602B7C16-2E3A-4FEA-829C-21951C0F0A8C}"/>
    <cellStyle name="Note 2 7 2 2 4 3" xfId="29683" xr:uid="{8A914678-178E-41E4-87FA-C44A378258F8}"/>
    <cellStyle name="Note 2 7 2 2 5" xfId="15977" xr:uid="{81F65277-4754-4725-A08F-FBDC39E00190}"/>
    <cellStyle name="Note 2 7 2 2 5 2" xfId="31706" xr:uid="{4055D657-DCE6-4089-9F0F-CB7B0304CA8F}"/>
    <cellStyle name="Note 2 7 2 2 6" xfId="23498" xr:uid="{E2C0128F-58CE-40D1-BA44-6D0E73188833}"/>
    <cellStyle name="Note 2 7 2 2 6 2" xfId="39153" xr:uid="{A28987A9-E654-4262-B354-AF67D7CE424C}"/>
    <cellStyle name="Note 2 7 2 2 7" xfId="25404" xr:uid="{3FE25E1B-80DA-4D1A-8A2E-864D1FFDE98E}"/>
    <cellStyle name="Note 2 7 2 2 8" xfId="41856" xr:uid="{0E832175-E0CF-4894-ADAC-ED3D7CECFED4}"/>
    <cellStyle name="Note 2 7 2 2 9" xfId="41857" xr:uid="{C350B685-0A88-4E54-BA6E-17E9D4373D02}"/>
    <cellStyle name="Note 2 7 2 3" xfId="10899" xr:uid="{7270AF74-81A4-49BD-BD99-A28FD8E5DD5F}"/>
    <cellStyle name="Note 2 7 2 3 2" xfId="17526" xr:uid="{85933862-6E98-48F5-85D2-C4467839DAA0}"/>
    <cellStyle name="Note 2 7 2 3 2 2" xfId="33255" xr:uid="{F6317166-A749-4943-8B96-3DCB8B56E51F}"/>
    <cellStyle name="Note 2 7 2 3 3" xfId="27050" xr:uid="{41C4272D-835F-44E9-8E06-3E94D652E3CC}"/>
    <cellStyle name="Note 2 7 2 4" xfId="12055" xr:uid="{3D64C3D6-0569-46DC-BE8B-58A718FBE6C4}"/>
    <cellStyle name="Note 2 7 2 4 2" xfId="18655" xr:uid="{11519F01-84EF-4DE4-878F-B85394968AB2}"/>
    <cellStyle name="Note 2 7 2 4 2 2" xfId="34384" xr:uid="{68CF929E-F88B-4A04-AA04-9D195773632F}"/>
    <cellStyle name="Note 2 7 2 4 3" xfId="28189" xr:uid="{FD59D104-8DB1-485D-BCC0-EC146597B5AE}"/>
    <cellStyle name="Note 2 7 2 5" xfId="13020" xr:uid="{11B7C5F4-FE3A-433B-A8A7-22E8DCC3E429}"/>
    <cellStyle name="Note 2 7 2 5 2" xfId="19607" xr:uid="{0F80906A-3541-4488-ACEF-E13B4EC0A6B3}"/>
    <cellStyle name="Note 2 7 2 5 2 2" xfId="35336" xr:uid="{BF413C14-9076-4F6A-8759-B837DA34E91A}"/>
    <cellStyle name="Note 2 7 2 5 3" xfId="29142" xr:uid="{7C43BAAD-AB67-450F-9046-82E7C53E1A17}"/>
    <cellStyle name="Note 2 7 2 6" xfId="14142" xr:uid="{21F2C9F4-E3B7-4751-A0B4-2823ECE192F1}"/>
    <cellStyle name="Note 2 7 2 6 2" xfId="30262" xr:uid="{04368C35-0AF9-4B98-A0A5-347FC12B776D}"/>
    <cellStyle name="Note 2 7 2 7" xfId="22425" xr:uid="{7E394582-4F84-43E2-926A-B0C0E2987CAD}"/>
    <cellStyle name="Note 2 7 2 7 2" xfId="38082" xr:uid="{3EC0A093-7FC1-43E4-8F44-EE800B915D03}"/>
    <cellStyle name="Note 2 7 2 8" xfId="24413" xr:uid="{FAF63553-E6DF-487D-AC8E-0DA3D22465BC}"/>
    <cellStyle name="Note 2 7 2 9" xfId="41858" xr:uid="{EB0AA229-F085-4ABD-84C2-5829176B65C0}"/>
    <cellStyle name="Note 2 7 3" xfId="9173" xr:uid="{2310B2DD-5616-4278-9719-768AAC3DAE7F}"/>
    <cellStyle name="Note 2 7 3 10" xfId="41859" xr:uid="{F0E15336-164B-4747-8622-B35A01B1AD45}"/>
    <cellStyle name="Note 2 7 3 11" xfId="41860" xr:uid="{51CA5FBE-BB3A-4C0C-A5CB-6D73B7A12366}"/>
    <cellStyle name="Note 2 7 3 2" xfId="11924" xr:uid="{365A35FF-8470-43B7-8245-461041A2402D}"/>
    <cellStyle name="Note 2 7 3 2 2" xfId="18526" xr:uid="{AB415E7E-D9D3-40D1-8452-A9A615B7A254}"/>
    <cellStyle name="Note 2 7 3 2 2 2" xfId="34255" xr:uid="{D3BAB4BD-0604-4527-A438-49A1B676D376}"/>
    <cellStyle name="Note 2 7 3 2 3" xfId="28060" xr:uid="{E6A825DC-11E8-4731-AEBD-F66CD95470C3}"/>
    <cellStyle name="Note 2 7 3 3" xfId="12439" xr:uid="{0254FC86-745D-4FB0-855E-F6DF87539767}"/>
    <cellStyle name="Note 2 7 3 3 2" xfId="19031" xr:uid="{BD3E6CDB-9003-42BE-BE8E-55E819B3801D}"/>
    <cellStyle name="Note 2 7 3 3 2 2" xfId="34760" xr:uid="{3BF9566D-D627-4CC8-B5F6-086F7D1FF059}"/>
    <cellStyle name="Note 2 7 3 3 3" xfId="28565" xr:uid="{67B085CC-494F-42D0-9917-CF111E3907B1}"/>
    <cellStyle name="Note 2 7 3 4" xfId="13560" xr:uid="{2CEDB92B-822B-4205-9CD6-113FF06E79F7}"/>
    <cellStyle name="Note 2 7 3 4 2" xfId="20147" xr:uid="{61E5C1E0-2FBB-44D2-B9D4-0B744F89E134}"/>
    <cellStyle name="Note 2 7 3 4 2 2" xfId="35876" xr:uid="{C85FDEC8-1258-48DA-B750-06A7FE291932}"/>
    <cellStyle name="Note 2 7 3 4 3" xfId="29682" xr:uid="{8DFA3907-0F4A-4F5B-861A-CBF1E75AE95A}"/>
    <cellStyle name="Note 2 7 3 5" xfId="15976" xr:uid="{0F9C81ED-BE2E-4AF3-BAA0-5992D1AE5E28}"/>
    <cellStyle name="Note 2 7 3 5 2" xfId="31705" xr:uid="{C1DAD6F5-D5E3-4956-8AF4-419501BD4C6E}"/>
    <cellStyle name="Note 2 7 3 6" xfId="23497" xr:uid="{C9D27087-F3FC-4EC7-818B-E28DF8AA034C}"/>
    <cellStyle name="Note 2 7 3 6 2" xfId="39152" xr:uid="{E975ACD9-5512-4119-841B-91A79CB4C399}"/>
    <cellStyle name="Note 2 7 3 7" xfId="25403" xr:uid="{4F9320AD-9629-4E08-A357-5C5564DA5F20}"/>
    <cellStyle name="Note 2 7 3 8" xfId="41861" xr:uid="{16BC5A59-CA19-4209-A115-5EB197A2D934}"/>
    <cellStyle name="Note 2 7 3 9" xfId="41862" xr:uid="{DB92B384-1858-43D0-94E6-BA2C6F1D8F79}"/>
    <cellStyle name="Note 2 7 4" xfId="10321" xr:uid="{BC914700-11FA-4C08-AD49-31EC9FA278BB}"/>
    <cellStyle name="Note 2 7 4 2" xfId="16994" xr:uid="{11C96850-3A3C-4ACA-9C19-B2ADEF870F36}"/>
    <cellStyle name="Note 2 7 4 2 2" xfId="32723" xr:uid="{E4377BE6-3F01-49E8-ABB7-8B71CDAE5F74}"/>
    <cellStyle name="Note 2 7 4 3" xfId="26490" xr:uid="{B5CF8506-421C-4908-AB99-21A638275E38}"/>
    <cellStyle name="Note 2 7 5" xfId="9749" xr:uid="{B6C61FF6-493F-4204-8537-70B1B4F300F0}"/>
    <cellStyle name="Note 2 7 5 2" xfId="16456" xr:uid="{31A37AE4-3DCE-4F75-97FC-D29F189E2BDD}"/>
    <cellStyle name="Note 2 7 5 2 2" xfId="32185" xr:uid="{03DE2872-D6CB-463E-AF9E-4820DA4A3E1B}"/>
    <cellStyle name="Note 2 7 5 3" xfId="25942" xr:uid="{F6CB4615-CAF3-4A03-B8D2-761DA288697D}"/>
    <cellStyle name="Note 2 7 6" xfId="13019" xr:uid="{26D6C482-E69F-4C91-9F4E-35F46F745F11}"/>
    <cellStyle name="Note 2 7 6 2" xfId="19606" xr:uid="{CF594285-F767-4F3F-8334-835D4B76E281}"/>
    <cellStyle name="Note 2 7 6 2 2" xfId="35335" xr:uid="{122959E6-BF38-408D-B489-C7AD18E007CF}"/>
    <cellStyle name="Note 2 7 6 3" xfId="29141" xr:uid="{67BA53A7-A8FF-44D3-89F7-F41E24561182}"/>
    <cellStyle name="Note 2 7 7" xfId="14143" xr:uid="{F6A65887-1402-4C02-9552-5A44BD56DB8B}"/>
    <cellStyle name="Note 2 7 7 2" xfId="30263" xr:uid="{A4742D25-D074-43CA-97BF-AA1E38B57616}"/>
    <cellStyle name="Note 2 7 8" xfId="22424" xr:uid="{ED9CECC8-5056-41ED-87F5-A0ED7F9939DA}"/>
    <cellStyle name="Note 2 7 8 2" xfId="38081" xr:uid="{7E1C6C65-8CC9-4FA1-A2D2-C8DA1953897A}"/>
    <cellStyle name="Note 2 7 9" xfId="24412" xr:uid="{7D7C4699-2F77-472A-BF2B-2078DA12BAAB}"/>
    <cellStyle name="Note 2 8" xfId="7886" xr:uid="{CDEC07FF-6947-4093-B40F-F38C4E31AEA9}"/>
    <cellStyle name="Note 2 8 10" xfId="41863" xr:uid="{ACE9FA84-2914-4D1F-9566-F9F57EF4583B}"/>
    <cellStyle name="Note 2 8 11" xfId="41864" xr:uid="{E7029EE8-7C26-4D6E-AF87-6E6DA7807F49}"/>
    <cellStyle name="Note 2 8 12" xfId="41865" xr:uid="{12E4B7D9-87BE-49C8-A754-9BC413F7D45D}"/>
    <cellStyle name="Note 2 8 13" xfId="41866" xr:uid="{BE4067D7-C567-4E26-97F0-08C3053D9D71}"/>
    <cellStyle name="Note 2 8 2" xfId="7887" xr:uid="{D6A7A37F-B097-4BC4-A1AD-BC9AEB1BEF8C}"/>
    <cellStyle name="Note 2 8 2 10" xfId="41867" xr:uid="{FBF17A56-087C-4F7B-9EAE-D2A3F43A13B4}"/>
    <cellStyle name="Note 2 8 2 11" xfId="41868" xr:uid="{65D34822-B9C6-4B0B-AA8C-8A15B8586FCB}"/>
    <cellStyle name="Note 2 8 2 12" xfId="41869" xr:uid="{2FA6F4DB-1F6E-41C8-A25E-2676CA464BE4}"/>
    <cellStyle name="Note 2 8 2 2" xfId="9176" xr:uid="{6B7A9504-FDF1-4600-8736-F280360EE3AE}"/>
    <cellStyle name="Note 2 8 2 2 10" xfId="41870" xr:uid="{E75D34A2-83EA-458E-8A18-66430A261BCC}"/>
    <cellStyle name="Note 2 8 2 2 11" xfId="41871" xr:uid="{2C939D16-4775-433E-9918-D25241477C9F}"/>
    <cellStyle name="Note 2 8 2 2 2" xfId="10061" xr:uid="{922F71A0-989E-4972-B539-7FE4A0E27A05}"/>
    <cellStyle name="Note 2 8 2 2 2 2" xfId="16744" xr:uid="{71FBBAA3-C17B-46E4-8687-BABEAAFB0341}"/>
    <cellStyle name="Note 2 8 2 2 2 2 2" xfId="32473" xr:uid="{A6E85F29-953F-4CA1-9240-8F8B71A13934}"/>
    <cellStyle name="Note 2 8 2 2 2 3" xfId="26230" xr:uid="{7CA935C8-57DC-4857-8B48-F3CC16B3BDF7}"/>
    <cellStyle name="Note 2 8 2 2 3" xfId="12442" xr:uid="{BFB3006D-C33E-46E4-A1F3-BF170F93477F}"/>
    <cellStyle name="Note 2 8 2 2 3 2" xfId="19034" xr:uid="{13CF466D-F1FB-41C8-AC47-92984F5076D8}"/>
    <cellStyle name="Note 2 8 2 2 3 2 2" xfId="34763" xr:uid="{5FCB9FED-C38A-400D-8807-1F898C15131D}"/>
    <cellStyle name="Note 2 8 2 2 3 3" xfId="28568" xr:uid="{88BAAFA0-816B-43D7-AFC7-956E316FBFA3}"/>
    <cellStyle name="Note 2 8 2 2 4" xfId="13563" xr:uid="{6FD6560D-5F37-4ADB-8B79-F3F118CC5B4A}"/>
    <cellStyle name="Note 2 8 2 2 4 2" xfId="20150" xr:uid="{BCD0E585-0E23-4978-9217-F438010885AA}"/>
    <cellStyle name="Note 2 8 2 2 4 2 2" xfId="35879" xr:uid="{53B6C74C-2E18-4405-982C-26C69532DFFB}"/>
    <cellStyle name="Note 2 8 2 2 4 3" xfId="29685" xr:uid="{F53B4B0A-5C1F-435F-B6D6-AFABCF89E88D}"/>
    <cellStyle name="Note 2 8 2 2 5" xfId="15979" xr:uid="{071601A4-2B7A-44FC-9778-96E301010427}"/>
    <cellStyle name="Note 2 8 2 2 5 2" xfId="31708" xr:uid="{D354EC25-44B1-40EB-9550-A7C37723A88C}"/>
    <cellStyle name="Note 2 8 2 2 6" xfId="23500" xr:uid="{2937CEEC-24A7-4E3A-A079-A3F66BC7EAEE}"/>
    <cellStyle name="Note 2 8 2 2 6 2" xfId="39155" xr:uid="{F3F0C048-E64B-4EA1-B269-28CA075B1E2B}"/>
    <cellStyle name="Note 2 8 2 2 7" xfId="25406" xr:uid="{B5C4AE95-E6F3-415A-8322-2481353CE27A}"/>
    <cellStyle name="Note 2 8 2 2 8" xfId="41872" xr:uid="{64BAC979-C89F-4561-BDDE-8C992C1D2B12}"/>
    <cellStyle name="Note 2 8 2 2 9" xfId="41873" xr:uid="{1D0A050E-3773-4679-8353-6495D0369033}"/>
    <cellStyle name="Note 2 8 2 3" xfId="10898" xr:uid="{3FBFE0ED-570E-4F91-985C-CDEA9721548E}"/>
    <cellStyle name="Note 2 8 2 3 2" xfId="17525" xr:uid="{E33710B2-5784-40B2-AD0F-91ED3006C0B7}"/>
    <cellStyle name="Note 2 8 2 3 2 2" xfId="33254" xr:uid="{DBFE6E2B-B3EC-461E-B1C8-9C31EFDB5FCC}"/>
    <cellStyle name="Note 2 8 2 3 3" xfId="27049" xr:uid="{57B78A0D-7B34-4224-8906-E64F36D18C3C}"/>
    <cellStyle name="Note 2 8 2 4" xfId="10390" xr:uid="{7765A489-C649-4E39-99DC-4FD258913E6E}"/>
    <cellStyle name="Note 2 8 2 4 2" xfId="17061" xr:uid="{B96EB6D8-3131-4AC1-9DE7-1DAA1267EE01}"/>
    <cellStyle name="Note 2 8 2 4 2 2" xfId="32790" xr:uid="{EF2ECFED-D0CA-4D36-AA12-E72B4F0A6818}"/>
    <cellStyle name="Note 2 8 2 4 3" xfId="26558" xr:uid="{40CD8588-DE7A-444F-9FE5-FF279393F211}"/>
    <cellStyle name="Note 2 8 2 5" xfId="13022" xr:uid="{7E98CF51-670F-4FE7-ADEB-ADC08E9C7DB3}"/>
    <cellStyle name="Note 2 8 2 5 2" xfId="19609" xr:uid="{885C276C-0042-4546-8BBC-E66A9AEC71B1}"/>
    <cellStyle name="Note 2 8 2 5 2 2" xfId="35338" xr:uid="{3E62D84C-FD88-4380-8AED-ECE0B1D06CCC}"/>
    <cellStyle name="Note 2 8 2 5 3" xfId="29144" xr:uid="{49A2519B-AFCE-47F2-ADDD-479D8A8F4F6C}"/>
    <cellStyle name="Note 2 8 2 6" xfId="14140" xr:uid="{F7798AFA-A5DC-4BFE-977D-5513A0721A5A}"/>
    <cellStyle name="Note 2 8 2 6 2" xfId="30260" xr:uid="{5448A455-62D1-4F85-8B9F-CF9A1E38644D}"/>
    <cellStyle name="Note 2 8 2 7" xfId="22427" xr:uid="{BCC0EAC4-8F01-4067-8158-692F4273674F}"/>
    <cellStyle name="Note 2 8 2 7 2" xfId="38084" xr:uid="{64DB4560-2365-475D-8B2C-814FA1E8C7C3}"/>
    <cellStyle name="Note 2 8 2 8" xfId="24415" xr:uid="{3EF1895A-2E3A-4422-AC15-BE6888CE93C5}"/>
    <cellStyle name="Note 2 8 2 9" xfId="41874" xr:uid="{0919C39C-0910-416F-9D28-A74EA5CE5EF0}"/>
    <cellStyle name="Note 2 8 3" xfId="9175" xr:uid="{7E8E14E0-27E2-4CDA-B67B-C95BB08D0B16}"/>
    <cellStyle name="Note 2 8 3 10" xfId="41875" xr:uid="{39A71BD6-29C6-4C50-9435-89D009E66B45}"/>
    <cellStyle name="Note 2 8 3 11" xfId="41876" xr:uid="{64176DCF-9012-4E1F-B5F0-FC4869B96703}"/>
    <cellStyle name="Note 2 8 3 2" xfId="10062" xr:uid="{9BA8DD66-A0A3-490C-B515-123F9F64384F}"/>
    <cellStyle name="Note 2 8 3 2 2" xfId="16745" xr:uid="{B85C6B68-A35A-4DC6-96EA-B730D11054B6}"/>
    <cellStyle name="Note 2 8 3 2 2 2" xfId="32474" xr:uid="{27897776-F7CF-49FB-A891-E4F196F60AC5}"/>
    <cellStyle name="Note 2 8 3 2 3" xfId="26231" xr:uid="{E0AAD96B-926E-4939-BB25-F32EB9EB6B0F}"/>
    <cellStyle name="Note 2 8 3 3" xfId="12441" xr:uid="{C7F92329-B791-4090-890F-D15C4CFDEB89}"/>
    <cellStyle name="Note 2 8 3 3 2" xfId="19033" xr:uid="{B8ED91FF-01E2-4195-86CC-F7268B8B041B}"/>
    <cellStyle name="Note 2 8 3 3 2 2" xfId="34762" xr:uid="{3BA27A89-E088-4B20-9CD5-974E3DBD14EA}"/>
    <cellStyle name="Note 2 8 3 3 3" xfId="28567" xr:uid="{CEDFDE96-BD2E-45DB-BED1-64D06B76CA5F}"/>
    <cellStyle name="Note 2 8 3 4" xfId="13562" xr:uid="{748CFF06-3D3D-49CB-AD53-25853A8D4573}"/>
    <cellStyle name="Note 2 8 3 4 2" xfId="20149" xr:uid="{C6214667-55CB-43A0-A416-A1FB6C3125E6}"/>
    <cellStyle name="Note 2 8 3 4 2 2" xfId="35878" xr:uid="{A3AAB286-092B-4678-A395-E750E282C554}"/>
    <cellStyle name="Note 2 8 3 4 3" xfId="29684" xr:uid="{2BEDF36C-E694-40F6-BB72-E2827F48943C}"/>
    <cellStyle name="Note 2 8 3 5" xfId="15978" xr:uid="{33AD9F68-D4A6-4484-9CB5-6198E8634CB3}"/>
    <cellStyle name="Note 2 8 3 5 2" xfId="31707" xr:uid="{F8483309-4A5C-4F97-ADCE-10D0D445682D}"/>
    <cellStyle name="Note 2 8 3 6" xfId="23499" xr:uid="{2EDBAD39-3316-4B31-8536-6E3A0A257E4D}"/>
    <cellStyle name="Note 2 8 3 6 2" xfId="39154" xr:uid="{E91C6019-10F0-404A-9613-27D6FB97B277}"/>
    <cellStyle name="Note 2 8 3 7" xfId="25405" xr:uid="{790ED36A-DA01-42C3-9B29-F1C7D04BA761}"/>
    <cellStyle name="Note 2 8 3 8" xfId="41877" xr:uid="{217FCF6E-7781-432A-98A0-73343AA5F75F}"/>
    <cellStyle name="Note 2 8 3 9" xfId="41878" xr:uid="{23A3FB2B-FEE1-4AFC-B9E7-2DF7A0DC1B8C}"/>
    <cellStyle name="Note 2 8 4" xfId="10320" xr:uid="{7F9F2E33-0637-434B-80DB-C020B261908D}"/>
    <cellStyle name="Note 2 8 4 2" xfId="16993" xr:uid="{3BD11ABB-AACA-42CB-84D4-5B9F778EBCBF}"/>
    <cellStyle name="Note 2 8 4 2 2" xfId="32722" xr:uid="{852EA422-7859-4C7D-8521-069A6C1E37BD}"/>
    <cellStyle name="Note 2 8 4 3" xfId="26489" xr:uid="{72D8F65E-DD2C-4496-9BA1-D01D7A9262CE}"/>
    <cellStyle name="Note 2 8 5" xfId="11046" xr:uid="{5DEED731-9BA4-4D8C-9DE3-4448EAEEB825}"/>
    <cellStyle name="Note 2 8 5 2" xfId="17665" xr:uid="{FD0521F7-7AFE-4207-94BC-04BF3E7B6061}"/>
    <cellStyle name="Note 2 8 5 2 2" xfId="33394" xr:uid="{C5656D04-7011-448D-9102-9AFA237E3898}"/>
    <cellStyle name="Note 2 8 5 3" xfId="27196" xr:uid="{E93F2180-E92F-43B0-A34E-696640353374}"/>
    <cellStyle name="Note 2 8 6" xfId="13021" xr:uid="{F0DAA93B-6371-49C3-9822-A732BD7F3222}"/>
    <cellStyle name="Note 2 8 6 2" xfId="19608" xr:uid="{45603A34-63AB-4334-A6B9-42CB347A3EE3}"/>
    <cellStyle name="Note 2 8 6 2 2" xfId="35337" xr:uid="{481545BA-D1FF-4B30-914F-6BF8949F2A2B}"/>
    <cellStyle name="Note 2 8 6 3" xfId="29143" xr:uid="{7CC5FF11-57EA-4D21-9BFB-41CDB32C10C7}"/>
    <cellStyle name="Note 2 8 7" xfId="14141" xr:uid="{F0DB20AC-12EF-4F04-821F-ADEC89C653FA}"/>
    <cellStyle name="Note 2 8 7 2" xfId="30261" xr:uid="{B71D1C9F-948E-48B3-AED6-4B8162903DC2}"/>
    <cellStyle name="Note 2 8 8" xfId="22426" xr:uid="{1AB03794-C8D7-4B76-8D2B-B8BAB26E91EE}"/>
    <cellStyle name="Note 2 8 8 2" xfId="38083" xr:uid="{D4A1AE3A-86D6-4E02-B368-E3EB003FE8C3}"/>
    <cellStyle name="Note 2 8 9" xfId="24414" xr:uid="{4C57AE08-F846-4F6B-8B44-44551713E02F}"/>
    <cellStyle name="Note 2 9" xfId="7888" xr:uid="{15CCE3CD-239B-413F-9E04-E6DCA14A904A}"/>
    <cellStyle name="Note 2 9 10" xfId="41879" xr:uid="{4140B80F-A467-4119-90D3-374531C471FE}"/>
    <cellStyle name="Note 2 9 11" xfId="41880" xr:uid="{4D6C7F15-6AF6-4151-A1BE-9382FB4C530C}"/>
    <cellStyle name="Note 2 9 12" xfId="41881" xr:uid="{4D5CDA13-00F0-408B-A0BE-D16757647AC6}"/>
    <cellStyle name="Note 2 9 2" xfId="9177" xr:uid="{E4C7530F-06A0-42F0-A560-34ED0B832B01}"/>
    <cellStyle name="Note 2 9 2 10" xfId="41882" xr:uid="{5D9DD354-C298-43C1-8122-D3FB465EF23C}"/>
    <cellStyle name="Note 2 9 2 11" xfId="41883" xr:uid="{EE6A3851-D2A4-4AED-84E6-333D3623C574}"/>
    <cellStyle name="Note 2 9 2 2" xfId="11926" xr:uid="{C6DDFF14-7214-49EF-A179-1F4FA33C744A}"/>
    <cellStyle name="Note 2 9 2 2 2" xfId="18528" xr:uid="{83282066-3D8E-4E94-AFED-0A3BCB3240CD}"/>
    <cellStyle name="Note 2 9 2 2 2 2" xfId="34257" xr:uid="{55C5168C-827E-450B-B38B-A94CC5B58A7D}"/>
    <cellStyle name="Note 2 9 2 2 3" xfId="28062" xr:uid="{FFDB51E4-4460-488D-AE5C-803EDF355C5F}"/>
    <cellStyle name="Note 2 9 2 3" xfId="12443" xr:uid="{1EA820EB-20DF-42B4-9872-5A2D2AE28404}"/>
    <cellStyle name="Note 2 9 2 3 2" xfId="19035" xr:uid="{9568FDF7-49BD-4346-99E1-FB8433E26AA9}"/>
    <cellStyle name="Note 2 9 2 3 2 2" xfId="34764" xr:uid="{D402D835-D29A-45EC-B964-D2939F2E589A}"/>
    <cellStyle name="Note 2 9 2 3 3" xfId="28569" xr:uid="{2C60709E-DF7D-4B6A-A6B2-0C2A3BA02C06}"/>
    <cellStyle name="Note 2 9 2 4" xfId="13564" xr:uid="{46E1A654-C621-4CAC-844C-AC3161530D28}"/>
    <cellStyle name="Note 2 9 2 4 2" xfId="20151" xr:uid="{45655D23-1840-40E6-87B4-0CC419D0F96F}"/>
    <cellStyle name="Note 2 9 2 4 2 2" xfId="35880" xr:uid="{C8A6D686-3123-4779-9A7A-AE75F767BE37}"/>
    <cellStyle name="Note 2 9 2 4 3" xfId="29686" xr:uid="{C119D944-1317-410F-8974-05BE11969357}"/>
    <cellStyle name="Note 2 9 2 5" xfId="15980" xr:uid="{51DFB4A1-6CAB-4DC3-AEFC-1396E927B319}"/>
    <cellStyle name="Note 2 9 2 5 2" xfId="31709" xr:uid="{788ABFDD-0ADC-4473-BD8E-DA8348ACFA9D}"/>
    <cellStyle name="Note 2 9 2 6" xfId="23501" xr:uid="{5AC2D0B7-C7A8-429D-84E6-352E6FEE4BFC}"/>
    <cellStyle name="Note 2 9 2 6 2" xfId="39156" xr:uid="{040E0A03-48E0-4508-90A0-110B712144E4}"/>
    <cellStyle name="Note 2 9 2 7" xfId="25407" xr:uid="{9FA01773-D45F-4A77-9C38-73D8949EE9CF}"/>
    <cellStyle name="Note 2 9 2 8" xfId="41884" xr:uid="{BC83F2E2-D869-4AF2-A935-C232DD7B2715}"/>
    <cellStyle name="Note 2 9 2 9" xfId="41885" xr:uid="{008F8A02-39DD-4570-80C4-474C06404BAC}"/>
    <cellStyle name="Note 2 9 3" xfId="10319" xr:uid="{C551606E-CA49-40A1-9BAB-4F07AC2DBCAA}"/>
    <cellStyle name="Note 2 9 3 2" xfId="16992" xr:uid="{ADB6A1A4-AC9B-4319-9DFE-6A9A32980EC4}"/>
    <cellStyle name="Note 2 9 3 2 2" xfId="32721" xr:uid="{CE875E4F-3209-4909-8129-9F99E7405951}"/>
    <cellStyle name="Note 2 9 3 3" xfId="26488" xr:uid="{6BF678CA-CF48-40A4-8951-F432EA233EC9}"/>
    <cellStyle name="Note 2 9 4" xfId="12109" xr:uid="{64DDDE76-9A88-4737-AD6C-40DDFB6A5F8F}"/>
    <cellStyle name="Note 2 9 4 2" xfId="18705" xr:uid="{05F2A3E7-9287-41E5-BDBC-35A4C1B07623}"/>
    <cellStyle name="Note 2 9 4 2 2" xfId="34434" xr:uid="{42226618-5AD8-49D8-9CCD-3276B3304B79}"/>
    <cellStyle name="Note 2 9 4 3" xfId="28239" xr:uid="{DA232AD7-1EA3-42AF-A32B-13B0B0E98E06}"/>
    <cellStyle name="Note 2 9 5" xfId="13023" xr:uid="{5876D05C-68BA-41A4-AA15-6AE6231FA819}"/>
    <cellStyle name="Note 2 9 5 2" xfId="19610" xr:uid="{AC20852F-C2D2-445C-A44B-7FBDDBB87A89}"/>
    <cellStyle name="Note 2 9 5 2 2" xfId="35339" xr:uid="{4DDD4658-C1D8-4ADE-862E-3E9BA82E974A}"/>
    <cellStyle name="Note 2 9 5 3" xfId="29145" xr:uid="{872C82B8-B79C-4E12-B734-EFEA7050C79A}"/>
    <cellStyle name="Note 2 9 6" xfId="14139" xr:uid="{70177E3D-25AF-4F28-8972-083CC014CABF}"/>
    <cellStyle name="Note 2 9 6 2" xfId="30259" xr:uid="{77981BDF-AC39-47A3-84B6-F4BA70EC7260}"/>
    <cellStyle name="Note 2 9 7" xfId="22428" xr:uid="{057008D1-4DBB-40C3-A511-EACB810C4FF1}"/>
    <cellStyle name="Note 2 9 7 2" xfId="38085" xr:uid="{B425D2C9-BADE-4E24-A173-BB11E39BE93F}"/>
    <cellStyle name="Note 2 9 8" xfId="24416" xr:uid="{48DE22FA-338C-48B9-BF30-E97E1A89BBBC}"/>
    <cellStyle name="Note 2 9 9" xfId="41886" xr:uid="{DAFA72F3-3236-45C5-81E2-EA40317ABE8B}"/>
    <cellStyle name="Note 3" xfId="7889" xr:uid="{166629C3-A20E-46DC-B78A-32E11E0ACE99}"/>
    <cellStyle name="Note 3 10" xfId="41887" xr:uid="{BAC71878-D01D-4637-B378-DE8EF40FE303}"/>
    <cellStyle name="Note 3 11" xfId="41888" xr:uid="{77F22548-6673-4A56-8005-034143A2FAB7}"/>
    <cellStyle name="Note 3 12" xfId="41889" xr:uid="{C351AECD-C48A-4B14-9CC8-986AFB715246}"/>
    <cellStyle name="Note 3 13" xfId="41890" xr:uid="{0D6E4BFE-CFFB-4E03-97C4-3F05DBDDFD04}"/>
    <cellStyle name="Note 3 2" xfId="7890" xr:uid="{9E190399-CC4D-46A2-8698-12A7F4885289}"/>
    <cellStyle name="Note 3 2 10" xfId="41891" xr:uid="{A7EF2100-1DE1-4516-A759-A71381C11AD2}"/>
    <cellStyle name="Note 3 2 11" xfId="41892" xr:uid="{AE6D4903-BD58-46AD-A9D0-00B6110F2D26}"/>
    <cellStyle name="Note 3 2 12" xfId="41893" xr:uid="{47A170D1-3898-47CC-B1DF-46C733356F0B}"/>
    <cellStyle name="Note 3 2 2" xfId="9179" xr:uid="{14F5030A-F7C4-4E4C-B313-F7F71E0D27C6}"/>
    <cellStyle name="Note 3 2 2 10" xfId="41894" xr:uid="{45F3F4AF-929B-40AC-9F33-422067386336}"/>
    <cellStyle name="Note 3 2 2 11" xfId="41895" xr:uid="{0F32730F-2BB2-4359-AC5F-563CDF29C0E4}"/>
    <cellStyle name="Note 3 2 2 2" xfId="11925" xr:uid="{D2A7087E-C64C-4577-8755-B4164D62C4EE}"/>
    <cellStyle name="Note 3 2 2 2 2" xfId="18527" xr:uid="{6F6BAAD1-E587-40A7-AF09-64838F24C3EC}"/>
    <cellStyle name="Note 3 2 2 2 2 2" xfId="34256" xr:uid="{C34FE5A3-A5E7-4984-8A87-C15F2F4DD8B2}"/>
    <cellStyle name="Note 3 2 2 2 3" xfId="28061" xr:uid="{1B6DB345-A9E6-403F-826F-B0D849F75BB8}"/>
    <cellStyle name="Note 3 2 2 3" xfId="12445" xr:uid="{B35DD78D-8DB4-495B-959E-3B08A7FF9BA8}"/>
    <cellStyle name="Note 3 2 2 3 2" xfId="19037" xr:uid="{DF4834A6-857F-479E-B287-E6DF49170A80}"/>
    <cellStyle name="Note 3 2 2 3 2 2" xfId="34766" xr:uid="{A516690A-2F68-43B8-80A6-229AE3C4F9B4}"/>
    <cellStyle name="Note 3 2 2 3 3" xfId="28571" xr:uid="{67ABAA61-4EEA-4CA4-B17B-9136FE4FA175}"/>
    <cellStyle name="Note 3 2 2 4" xfId="13566" xr:uid="{79FD4B76-A2C5-418A-9B55-FC64A2AD4BA6}"/>
    <cellStyle name="Note 3 2 2 4 2" xfId="20153" xr:uid="{0E170D02-275D-4506-BACB-A8C1AFEE0015}"/>
    <cellStyle name="Note 3 2 2 4 2 2" xfId="35882" xr:uid="{585400B1-9092-4F33-8F44-3BD1E5369939}"/>
    <cellStyle name="Note 3 2 2 4 3" xfId="29688" xr:uid="{8C795671-440E-49E6-AA7E-369C4896781A}"/>
    <cellStyle name="Note 3 2 2 5" xfId="15982" xr:uid="{73F57ABB-6907-487F-A11F-06E107A48D74}"/>
    <cellStyle name="Note 3 2 2 5 2" xfId="31711" xr:uid="{1D5F0538-1CF6-4301-AE1B-AA482EDE1BB0}"/>
    <cellStyle name="Note 3 2 2 6" xfId="23503" xr:uid="{A6239B33-06C2-4069-8A5D-6498AC80B5A2}"/>
    <cellStyle name="Note 3 2 2 6 2" xfId="39158" xr:uid="{30A791F8-B28B-45FB-AC02-98F56F7EC971}"/>
    <cellStyle name="Note 3 2 2 7" xfId="25409" xr:uid="{DBB2FFB1-86B3-43FE-B08A-A1D34C956019}"/>
    <cellStyle name="Note 3 2 2 8" xfId="41896" xr:uid="{B28B5F40-DE9D-4EF4-9200-5153C007AB83}"/>
    <cellStyle name="Note 3 2 2 9" xfId="41897" xr:uid="{85AD7EED-AFBE-4E9D-8759-7DDFBDB9BAB9}"/>
    <cellStyle name="Note 3 2 3" xfId="10896" xr:uid="{1C2E66B5-6453-49F7-8BA7-44057196F15F}"/>
    <cellStyle name="Note 3 2 3 2" xfId="17523" xr:uid="{A470F79C-B162-460E-8025-8592CF066A3B}"/>
    <cellStyle name="Note 3 2 3 2 2" xfId="33252" xr:uid="{D5E74177-4540-467F-8537-1AEB1BF63DC4}"/>
    <cellStyle name="Note 3 2 3 3" xfId="27047" xr:uid="{3DE78081-FDC1-42E2-8174-9458E87111CF}"/>
    <cellStyle name="Note 3 2 4" xfId="10941" xr:uid="{8AB58FBA-259B-45C0-837E-EA837BBCFC0A}"/>
    <cellStyle name="Note 3 2 4 2" xfId="17561" xr:uid="{683676A7-3190-4BA1-8CD2-784708A00530}"/>
    <cellStyle name="Note 3 2 4 2 2" xfId="33290" xr:uid="{465AF68E-3382-4822-B935-98E02E24B0E6}"/>
    <cellStyle name="Note 3 2 4 3" xfId="27092" xr:uid="{B6215FE2-3C19-427C-96F8-DF7540088F39}"/>
    <cellStyle name="Note 3 2 5" xfId="13025" xr:uid="{16B9A928-C0AF-44DB-9EE8-9D2B01242DEF}"/>
    <cellStyle name="Note 3 2 5 2" xfId="19612" xr:uid="{68AAB53A-12C2-4BE8-BBD9-71E38CDA88EC}"/>
    <cellStyle name="Note 3 2 5 2 2" xfId="35341" xr:uid="{04383B61-6131-4FA5-AEEC-F0E43553C9E8}"/>
    <cellStyle name="Note 3 2 5 3" xfId="29147" xr:uid="{7F9F2FD1-77FA-45C4-8E75-456EF4EA7885}"/>
    <cellStyle name="Note 3 2 6" xfId="14137" xr:uid="{BC5D4FE0-3EC3-44E2-8E2F-CCBE1974F450}"/>
    <cellStyle name="Note 3 2 6 2" xfId="30257" xr:uid="{FEC3D7E9-5832-4597-8091-14E2C634C9C2}"/>
    <cellStyle name="Note 3 2 7" xfId="22430" xr:uid="{41289981-D65C-43CB-B181-FA26B20CF498}"/>
    <cellStyle name="Note 3 2 7 2" xfId="38087" xr:uid="{3D664C29-BF65-4BD0-9CE8-2CF2BC22D71E}"/>
    <cellStyle name="Note 3 2 8" xfId="24418" xr:uid="{177D8542-5FF8-4736-90C4-66FD66FE2707}"/>
    <cellStyle name="Note 3 2 9" xfId="41898" xr:uid="{8ED06253-609E-4E79-8C8F-C3F7C9E1CD1C}"/>
    <cellStyle name="Note 3 3" xfId="9178" xr:uid="{25BBBFDC-5C7E-4F45-83B1-17317C772864}"/>
    <cellStyle name="Note 3 3 10" xfId="41899" xr:uid="{D9A10797-5AE8-472C-B6D8-ADA58C34A368}"/>
    <cellStyle name="Note 3 3 11" xfId="41900" xr:uid="{32C5EBBD-3E3F-4555-842F-D7D82CBC6445}"/>
    <cellStyle name="Note 3 3 2" xfId="9868" xr:uid="{70819E63-4A1A-490E-9D5D-984941DB78C4}"/>
    <cellStyle name="Note 3 3 2 2" xfId="16551" xr:uid="{3E8573F0-FEBB-4742-9916-8B97621CA997}"/>
    <cellStyle name="Note 3 3 2 2 2" xfId="32280" xr:uid="{24C288C9-5EBF-4361-BEA2-F910E11A8A41}"/>
    <cellStyle name="Note 3 3 2 3" xfId="26037" xr:uid="{8FB2CCA1-B830-4A3C-A504-5A7616F74C18}"/>
    <cellStyle name="Note 3 3 3" xfId="12444" xr:uid="{1ACBE2A1-DA89-4579-97F7-7CA366F1EEBB}"/>
    <cellStyle name="Note 3 3 3 2" xfId="19036" xr:uid="{C3144AB5-F24B-46E8-AB2A-2DE4812C9923}"/>
    <cellStyle name="Note 3 3 3 2 2" xfId="34765" xr:uid="{C55CE7D9-4207-42DB-BF74-9C05651594A9}"/>
    <cellStyle name="Note 3 3 3 3" xfId="28570" xr:uid="{D2897A22-6E0E-4ADE-8D52-D0B882B9C568}"/>
    <cellStyle name="Note 3 3 4" xfId="13565" xr:uid="{DECCED89-6DFF-4656-82A0-B79FC2194BF4}"/>
    <cellStyle name="Note 3 3 4 2" xfId="20152" xr:uid="{ECFB2B0A-0BF9-4655-99C3-3BF152A39A4E}"/>
    <cellStyle name="Note 3 3 4 2 2" xfId="35881" xr:uid="{2ACB89BA-9243-4710-B1C0-E28D56A0D887}"/>
    <cellStyle name="Note 3 3 4 3" xfId="29687" xr:uid="{704A735A-8FB1-42AC-AC00-3CD5962D92C6}"/>
    <cellStyle name="Note 3 3 5" xfId="15981" xr:uid="{656CD46C-B784-4499-A2EF-8F3108B4011F}"/>
    <cellStyle name="Note 3 3 5 2" xfId="31710" xr:uid="{15F8DE86-F6C5-4A47-BBEA-E51DEF008D9E}"/>
    <cellStyle name="Note 3 3 6" xfId="23502" xr:uid="{5E982BD2-CF1F-4A50-BFF2-64E6F9E16EE8}"/>
    <cellStyle name="Note 3 3 6 2" xfId="39157" xr:uid="{71E9A6B2-CB2B-4B35-B9B6-572D7E1B911E}"/>
    <cellStyle name="Note 3 3 7" xfId="25408" xr:uid="{61A1FF92-021B-43BA-A29A-C965790B6114}"/>
    <cellStyle name="Note 3 3 8" xfId="41901" xr:uid="{7744E323-3489-46F5-B5A3-9F48424226EC}"/>
    <cellStyle name="Note 3 3 9" xfId="41902" xr:uid="{69FF3C61-EB7E-4028-A971-141C1A710BD4}"/>
    <cellStyle name="Note 3 4" xfId="10895" xr:uid="{B5759E75-FF95-4AF6-9B5A-31C6DC542ED0}"/>
    <cellStyle name="Note 3 4 2" xfId="17522" xr:uid="{32F2049E-E48E-4657-B0EC-7FB46F10301F}"/>
    <cellStyle name="Note 3 4 2 2" xfId="33251" xr:uid="{B2BECA74-18B3-4D7A-91EC-3DE9DD97CEE8}"/>
    <cellStyle name="Note 3 4 3" xfId="27046" xr:uid="{F1EA8550-0270-48EF-BADD-AAE74B0836C1}"/>
    <cellStyle name="Note 3 5" xfId="9660" xr:uid="{DB0474D8-7D9A-493A-A662-3BD231CF0CE0}"/>
    <cellStyle name="Note 3 5 2" xfId="16406" xr:uid="{B06B44EA-FA32-446D-9C78-F2D6AEADF3B5}"/>
    <cellStyle name="Note 3 5 2 2" xfId="32135" xr:uid="{F76D0A20-CBC1-40AE-9E6D-2AC4A5F3459C}"/>
    <cellStyle name="Note 3 5 3" xfId="25889" xr:uid="{8A8FA43D-BA23-4C89-B5D1-3E197078D6F9}"/>
    <cellStyle name="Note 3 6" xfId="13024" xr:uid="{A8A80569-8E56-45B6-B524-599477FD959D}"/>
    <cellStyle name="Note 3 6 2" xfId="19611" xr:uid="{F6335375-51D2-4801-AF24-4E981DDDFA91}"/>
    <cellStyle name="Note 3 6 2 2" xfId="35340" xr:uid="{BD90E624-A150-4D6E-A9B7-EB01C412962F}"/>
    <cellStyle name="Note 3 6 3" xfId="29146" xr:uid="{522709DC-EFFF-404B-AF4A-DAD6FADA739E}"/>
    <cellStyle name="Note 3 7" xfId="14138" xr:uid="{09EEED50-A128-4023-BB5E-0B72CA3D99FA}"/>
    <cellStyle name="Note 3 7 2" xfId="30258" xr:uid="{3C3B2E0D-9727-4D5B-8EAF-A57C3F45A693}"/>
    <cellStyle name="Note 3 8" xfId="22429" xr:uid="{B4F13960-973C-458B-9081-CC9237261DBA}"/>
    <cellStyle name="Note 3 8 2" xfId="38086" xr:uid="{0722FDBE-9D58-426A-A1D7-C0BB5A0062C4}"/>
    <cellStyle name="Note 3 9" xfId="24417" xr:uid="{7269AE85-718F-4146-AB83-CEF59BBDEA4C}"/>
    <cellStyle name="Note 4" xfId="7891" xr:uid="{1842BC17-39EE-4A33-87C2-2E38899B161E}"/>
    <cellStyle name="Note 4 10" xfId="41903" xr:uid="{E1C96C0B-0294-4594-A782-7E581488965B}"/>
    <cellStyle name="Note 4 11" xfId="41904" xr:uid="{709E1CAE-9E4A-41C9-981E-9E08B9FBBDAD}"/>
    <cellStyle name="Note 4 12" xfId="41905" xr:uid="{4A91091D-75F4-4B67-A468-BB4D50B02D22}"/>
    <cellStyle name="Note 4 13" xfId="41906" xr:uid="{FF9DB488-7947-4639-845C-C996486E7B48}"/>
    <cellStyle name="Note 4 2" xfId="7892" xr:uid="{DC6FDC57-66FC-446A-82F9-BE08BD482149}"/>
    <cellStyle name="Note 4 2 10" xfId="41907" xr:uid="{440183ED-E0F7-4221-AA24-0A9909F8F577}"/>
    <cellStyle name="Note 4 2 11" xfId="41908" xr:uid="{748866B8-7957-4C35-9D2E-B5B271B7BABC}"/>
    <cellStyle name="Note 4 2 12" xfId="41909" xr:uid="{72D1F196-9060-43CE-9551-06DA600C652F}"/>
    <cellStyle name="Note 4 2 2" xfId="9181" xr:uid="{8D2D27CD-E1E6-4F29-9B18-49A77FD5E2D5}"/>
    <cellStyle name="Note 4 2 2 10" xfId="41910" xr:uid="{839A7E8B-AF8E-4819-AB5D-5BD24C2110F8}"/>
    <cellStyle name="Note 4 2 2 11" xfId="41911" xr:uid="{8787B500-6FC9-424E-BBF8-CD654F858207}"/>
    <cellStyle name="Note 4 2 2 2" xfId="10059" xr:uid="{6A149387-CCE0-43E2-936A-1C25139436E5}"/>
    <cellStyle name="Note 4 2 2 2 2" xfId="16742" xr:uid="{94FA8FAA-EBB3-416C-A62E-AC83BD5E8930}"/>
    <cellStyle name="Note 4 2 2 2 2 2" xfId="32471" xr:uid="{28DBED68-CDD1-4374-9C9F-BDC6640EF8CB}"/>
    <cellStyle name="Note 4 2 2 2 3" xfId="26228" xr:uid="{FF155A63-F80D-42DC-88A1-939D9148E99C}"/>
    <cellStyle name="Note 4 2 2 3" xfId="12447" xr:uid="{907F604D-DD6E-458B-89F1-874F3C17F44F}"/>
    <cellStyle name="Note 4 2 2 3 2" xfId="19039" xr:uid="{DDE645E1-2E33-460F-9606-E3B65EFB238E}"/>
    <cellStyle name="Note 4 2 2 3 2 2" xfId="34768" xr:uid="{D001C602-170B-490F-9C42-DA36A17D4A15}"/>
    <cellStyle name="Note 4 2 2 3 3" xfId="28573" xr:uid="{8F8EAACD-4FB5-4026-AEB3-AF2F02D8F5E9}"/>
    <cellStyle name="Note 4 2 2 4" xfId="13568" xr:uid="{65F07041-9F59-4A6B-A6DF-4D6BC8D1947B}"/>
    <cellStyle name="Note 4 2 2 4 2" xfId="20155" xr:uid="{4F92EF2C-542E-41A9-9F5A-189B02F11716}"/>
    <cellStyle name="Note 4 2 2 4 2 2" xfId="35884" xr:uid="{9C72E260-E9D5-454C-8830-DF3E0836471C}"/>
    <cellStyle name="Note 4 2 2 4 3" xfId="29690" xr:uid="{19FEFCD2-C772-4D4E-8903-EDD66A792DCA}"/>
    <cellStyle name="Note 4 2 2 5" xfId="15984" xr:uid="{351CAA6E-A219-4647-B6F2-8FC215407542}"/>
    <cellStyle name="Note 4 2 2 5 2" xfId="31713" xr:uid="{4883A1A1-BC4E-423B-8C63-62CC9379AD20}"/>
    <cellStyle name="Note 4 2 2 6" xfId="23505" xr:uid="{4E399360-8377-41D7-9C3B-DBEA47368E3F}"/>
    <cellStyle name="Note 4 2 2 6 2" xfId="39160" xr:uid="{8915E607-4C0C-4438-92E8-BC2C213A516D}"/>
    <cellStyle name="Note 4 2 2 7" xfId="25411" xr:uid="{5EB0E7FA-984F-4AB3-A989-CA95DA9C8204}"/>
    <cellStyle name="Note 4 2 2 8" xfId="41912" xr:uid="{FD8AD32C-6B6A-43B8-B79C-0C77F781F35E}"/>
    <cellStyle name="Note 4 2 2 9" xfId="41913" xr:uid="{EAEDE45D-7894-4B7B-BF9E-1865E156A42D}"/>
    <cellStyle name="Note 4 2 3" xfId="10318" xr:uid="{FD39B235-28C4-4454-A00B-F725A176CA5B}"/>
    <cellStyle name="Note 4 2 3 2" xfId="16991" xr:uid="{B691A737-D4C7-402D-BF85-D6B74DD75A63}"/>
    <cellStyle name="Note 4 2 3 2 2" xfId="32720" xr:uid="{998F5F57-E61E-42BC-BC8E-6A8400F735F0}"/>
    <cellStyle name="Note 4 2 3 3" xfId="26487" xr:uid="{058EAE09-4B82-4A6B-839B-9F1F5A65C352}"/>
    <cellStyle name="Note 4 2 4" xfId="10762" xr:uid="{07909AB3-3994-4A26-83AF-FAD995D22EC2}"/>
    <cellStyle name="Note 4 2 4 2" xfId="17405" xr:uid="{5A699AED-AB28-41DD-90E9-EC77562B93B5}"/>
    <cellStyle name="Note 4 2 4 2 2" xfId="33134" xr:uid="{C214572C-9686-41A2-870F-E7DF1365BD6B}"/>
    <cellStyle name="Note 4 2 4 3" xfId="26927" xr:uid="{E4CCB9C6-F729-4401-8EE6-DB9BF62EA396}"/>
    <cellStyle name="Note 4 2 5" xfId="13027" xr:uid="{40F2390E-8692-4657-B851-3EDA02B11C3B}"/>
    <cellStyle name="Note 4 2 5 2" xfId="19614" xr:uid="{534DE833-51FE-4CF0-A2EB-DD91FD44D732}"/>
    <cellStyle name="Note 4 2 5 2 2" xfId="35343" xr:uid="{A2F6C203-8BC1-458E-97BB-2EB22FFA6A97}"/>
    <cellStyle name="Note 4 2 5 3" xfId="29149" xr:uid="{FFC375A1-FC05-477B-A14B-54F0C46077A7}"/>
    <cellStyle name="Note 4 2 6" xfId="14135" xr:uid="{61B8E6D8-A1C2-4245-89DE-77D2B305F450}"/>
    <cellStyle name="Note 4 2 6 2" xfId="30255" xr:uid="{158DB1AA-C3A2-48B5-8F02-29BD9ECCBF8F}"/>
    <cellStyle name="Note 4 2 7" xfId="22432" xr:uid="{B488688E-14BF-42A0-BCFB-316532913010}"/>
    <cellStyle name="Note 4 2 7 2" xfId="38089" xr:uid="{B605E6F1-6BCA-49AD-9E2E-2B5DCA569D28}"/>
    <cellStyle name="Note 4 2 8" xfId="24420" xr:uid="{1E53BE10-1E89-4820-A119-A9BC2C68E303}"/>
    <cellStyle name="Note 4 2 9" xfId="41914" xr:uid="{0A7F5152-5E1B-4725-9D9E-0EED99E1575D}"/>
    <cellStyle name="Note 4 3" xfId="9180" xr:uid="{2DB538C7-1AB3-45F4-95C6-591E43777659}"/>
    <cellStyle name="Note 4 3 10" xfId="41915" xr:uid="{E12657C3-C133-4807-9CF4-A597A02BA523}"/>
    <cellStyle name="Note 4 3 11" xfId="41916" xr:uid="{C517E369-CCE8-4ACE-B6DC-286459F01214}"/>
    <cellStyle name="Note 4 3 2" xfId="10060" xr:uid="{B22DD056-61E8-471C-9004-26980F37A06E}"/>
    <cellStyle name="Note 4 3 2 2" xfId="16743" xr:uid="{E007E71E-F316-46E8-B1D8-BCFC82A1A778}"/>
    <cellStyle name="Note 4 3 2 2 2" xfId="32472" xr:uid="{99FF5154-3618-4E52-A5BE-D0D1FC7891DE}"/>
    <cellStyle name="Note 4 3 2 3" xfId="26229" xr:uid="{992BE089-8411-4334-BC25-84BD06E2202A}"/>
    <cellStyle name="Note 4 3 3" xfId="12446" xr:uid="{6119F9C6-2F84-41DF-A2A6-1BEC3D691F4D}"/>
    <cellStyle name="Note 4 3 3 2" xfId="19038" xr:uid="{C62E6CE9-8444-4ACC-987C-CAC816C0C0A9}"/>
    <cellStyle name="Note 4 3 3 2 2" xfId="34767" xr:uid="{3F8D70E4-700A-4EC7-A631-56AD6608220F}"/>
    <cellStyle name="Note 4 3 3 3" xfId="28572" xr:uid="{A09D8F16-F22C-4CF1-B1C7-006E88FA8E9F}"/>
    <cellStyle name="Note 4 3 4" xfId="13567" xr:uid="{1535AB04-9C99-4E91-9858-9F7B904CFBE9}"/>
    <cellStyle name="Note 4 3 4 2" xfId="20154" xr:uid="{4411C324-4814-4A4F-8DAA-6DBE2CD615E6}"/>
    <cellStyle name="Note 4 3 4 2 2" xfId="35883" xr:uid="{AF9B7BB9-10AA-4855-9603-B56DEF102EC4}"/>
    <cellStyle name="Note 4 3 4 3" xfId="29689" xr:uid="{EBE20602-3A54-4735-9D75-4A1D37749713}"/>
    <cellStyle name="Note 4 3 5" xfId="15983" xr:uid="{9A3C35EC-5963-4D6D-81B9-25D0767B0AF8}"/>
    <cellStyle name="Note 4 3 5 2" xfId="31712" xr:uid="{4860F570-DB03-4694-8188-A65F7AEC3FF2}"/>
    <cellStyle name="Note 4 3 6" xfId="23504" xr:uid="{9CB37129-1204-47E9-82EF-823E1B776D8D}"/>
    <cellStyle name="Note 4 3 6 2" xfId="39159" xr:uid="{6FD74E0B-7B68-4673-8BB3-CC0F01ECDD2D}"/>
    <cellStyle name="Note 4 3 7" xfId="25410" xr:uid="{2D6605BF-9ED9-4D0F-9351-AC2B7B371FAB}"/>
    <cellStyle name="Note 4 3 8" xfId="41917" xr:uid="{121C3BFD-E436-4C40-95F9-91B89867B118}"/>
    <cellStyle name="Note 4 3 9" xfId="41918" xr:uid="{BA851820-D52E-4921-9748-0B1B2E61EE74}"/>
    <cellStyle name="Note 4 4" xfId="10897" xr:uid="{A03197FB-0BF9-4997-B5D6-A2A33D94D850}"/>
    <cellStyle name="Note 4 4 2" xfId="17524" xr:uid="{684F38EE-302F-4E9A-AD68-99CDD3BB5DE8}"/>
    <cellStyle name="Note 4 4 2 2" xfId="33253" xr:uid="{5618FFA1-5D9F-4E1C-A2D4-3E982B95611D}"/>
    <cellStyle name="Note 4 4 3" xfId="27048" xr:uid="{8C85F1B4-6C66-4896-8CAF-2F9B76E00B71}"/>
    <cellStyle name="Note 4 5" xfId="10176" xr:uid="{7661510E-7AD5-46B1-B4FA-FFDF6965D4F8}"/>
    <cellStyle name="Note 4 5 2" xfId="16859" xr:uid="{41A104B2-113A-4EF8-A94D-5289BED4BF8D}"/>
    <cellStyle name="Note 4 5 2 2" xfId="32588" xr:uid="{3F8097F8-C4EC-4972-9943-0868545C4A13}"/>
    <cellStyle name="Note 4 5 3" xfId="26345" xr:uid="{A11C68D3-C303-43E3-BF5E-32A59F3A36D0}"/>
    <cellStyle name="Note 4 6" xfId="13026" xr:uid="{85585169-3C14-43E4-96DB-D720A51456C0}"/>
    <cellStyle name="Note 4 6 2" xfId="19613" xr:uid="{6DA99EB2-45E3-4700-A6F2-953A13AD170E}"/>
    <cellStyle name="Note 4 6 2 2" xfId="35342" xr:uid="{B3468592-D685-438D-9D0D-B2C673655A21}"/>
    <cellStyle name="Note 4 6 3" xfId="29148" xr:uid="{6403795A-BFE8-4B5B-A3B7-0358291041D1}"/>
    <cellStyle name="Note 4 7" xfId="14136" xr:uid="{F5DE42DD-262A-4868-8396-CB96E53AFAF8}"/>
    <cellStyle name="Note 4 7 2" xfId="30256" xr:uid="{C768AACB-92B0-44CE-BB87-DF905FEE0DEA}"/>
    <cellStyle name="Note 4 8" xfId="22431" xr:uid="{06994FF8-4928-41BB-AF6C-68D58F0A88F0}"/>
    <cellStyle name="Note 4 8 2" xfId="38088" xr:uid="{3D0E78AE-F3AB-45E6-A9E7-9B6B2AF1ACEE}"/>
    <cellStyle name="Note 4 9" xfId="24419" xr:uid="{6D790BA5-C70C-4E82-BD62-471E880F214D}"/>
    <cellStyle name="Note 5" xfId="7893" xr:uid="{CC0E2DF8-8EDE-4AD4-A133-E6E142978600}"/>
    <cellStyle name="Note 5 10" xfId="41919" xr:uid="{C923AC03-8AD9-4D0A-B9A5-7AA4F8046077}"/>
    <cellStyle name="Note 5 11" xfId="41920" xr:uid="{FBA2F78A-B35F-4C45-9C00-B0816F6A226C}"/>
    <cellStyle name="Note 5 12" xfId="41921" xr:uid="{4BB34728-B2AA-4192-9503-B29136F6066B}"/>
    <cellStyle name="Note 5 13" xfId="41922" xr:uid="{11229408-710B-4B8F-8750-9714B17DF867}"/>
    <cellStyle name="Note 5 2" xfId="7894" xr:uid="{00BBBA59-AE5E-48A3-BF2A-03AEEE18E70B}"/>
    <cellStyle name="Note 5 2 10" xfId="41923" xr:uid="{92D93BD8-8683-45D8-AD4E-1C111728D7A7}"/>
    <cellStyle name="Note 5 2 11" xfId="41924" xr:uid="{A7B859EC-3F1E-4815-8FDF-80B7C87FCDD0}"/>
    <cellStyle name="Note 5 2 12" xfId="41925" xr:uid="{A8159067-D7EE-40C4-ADF0-17E29E957BBE}"/>
    <cellStyle name="Note 5 2 2" xfId="9183" xr:uid="{AB57385C-629E-4B67-AF73-6EC3124B2755}"/>
    <cellStyle name="Note 5 2 2 10" xfId="41926" xr:uid="{7BF5F380-3245-49E4-AC4D-E2E5309B934A}"/>
    <cellStyle name="Note 5 2 2 11" xfId="41927" xr:uid="{79A38A03-BAA1-447A-996A-7FCB4714E5E1}"/>
    <cellStyle name="Note 5 2 2 2" xfId="10057" xr:uid="{C451DC95-F106-4FFC-A2F1-1FDAD71752B6}"/>
    <cellStyle name="Note 5 2 2 2 2" xfId="16740" xr:uid="{F629E12B-19F1-4713-9985-74A41BE0B238}"/>
    <cellStyle name="Note 5 2 2 2 2 2" xfId="32469" xr:uid="{C1E9095F-F1F5-476A-BB6B-D5162BFE6DE0}"/>
    <cellStyle name="Note 5 2 2 2 3" xfId="26226" xr:uid="{9F028A79-BA94-496F-99CD-97754CAFD42D}"/>
    <cellStyle name="Note 5 2 2 3" xfId="12449" xr:uid="{04A437D7-65DD-4A93-845D-B99D3E1BAA60}"/>
    <cellStyle name="Note 5 2 2 3 2" xfId="19041" xr:uid="{5C19D095-5D74-4F70-92C3-397A2CD5E91E}"/>
    <cellStyle name="Note 5 2 2 3 2 2" xfId="34770" xr:uid="{CCB4F9ED-4A24-4982-91C0-19957D0101DE}"/>
    <cellStyle name="Note 5 2 2 3 3" xfId="28575" xr:uid="{8EAA7A79-1B41-472E-8D42-3EF38A4E06B9}"/>
    <cellStyle name="Note 5 2 2 4" xfId="13570" xr:uid="{C596A129-A711-4F4A-8D9C-DEDBABBCAB8B}"/>
    <cellStyle name="Note 5 2 2 4 2" xfId="20157" xr:uid="{E4C3B5B8-F318-4C7E-AF32-1E5E3E489256}"/>
    <cellStyle name="Note 5 2 2 4 2 2" xfId="35886" xr:uid="{BBCAC61F-C2DA-49C5-B327-0EA50E5D3E54}"/>
    <cellStyle name="Note 5 2 2 4 3" xfId="29692" xr:uid="{5C3017AF-171E-440C-BF6F-E917D299F19D}"/>
    <cellStyle name="Note 5 2 2 5" xfId="15986" xr:uid="{A75E56B7-C10F-46E0-8669-F9E70CC898A0}"/>
    <cellStyle name="Note 5 2 2 5 2" xfId="31715" xr:uid="{77D42385-F135-4D82-93D2-1CD871CF939C}"/>
    <cellStyle name="Note 5 2 2 6" xfId="23507" xr:uid="{ED1959BA-738B-40FF-8F02-E06A4BC56BFC}"/>
    <cellStyle name="Note 5 2 2 6 2" xfId="39162" xr:uid="{0CA1A078-99CA-418A-A369-4C04C84AF81E}"/>
    <cellStyle name="Note 5 2 2 7" xfId="25413" xr:uid="{4B5C078C-7EF2-4DA0-BA3A-BA6CFEE630BC}"/>
    <cellStyle name="Note 5 2 2 8" xfId="41928" xr:uid="{920B9C7C-C4B4-4908-A169-571F2FD9EB2A}"/>
    <cellStyle name="Note 5 2 2 9" xfId="41929" xr:uid="{D698B82E-0510-4B99-AFA1-F711D46FC676}"/>
    <cellStyle name="Note 5 2 3" xfId="10316" xr:uid="{83FA3F88-0513-4715-99CE-5461AEDC4E81}"/>
    <cellStyle name="Note 5 2 3 2" xfId="16989" xr:uid="{6CFA1664-B77B-42D0-8811-6F336AA5617F}"/>
    <cellStyle name="Note 5 2 3 2 2" xfId="32718" xr:uid="{175409AC-E8A3-4A1A-BB82-B3CBDA360739}"/>
    <cellStyle name="Note 5 2 3 3" xfId="26485" xr:uid="{C12BCBE1-5A98-46EB-BD42-AD1EF39DB386}"/>
    <cellStyle name="Note 5 2 4" xfId="10763" xr:uid="{D24D12A5-5BCC-4372-86B4-2D993C7965DE}"/>
    <cellStyle name="Note 5 2 4 2" xfId="17406" xr:uid="{178E09AC-A5D6-43DE-A59A-9D323B91918B}"/>
    <cellStyle name="Note 5 2 4 2 2" xfId="33135" xr:uid="{354A5478-5307-4A5E-8159-FEB06CA2818F}"/>
    <cellStyle name="Note 5 2 4 3" xfId="26928" xr:uid="{03B5A7FC-141B-4F3E-BF29-B59F86F64877}"/>
    <cellStyle name="Note 5 2 5" xfId="13029" xr:uid="{5B0DB713-CC87-49FD-A076-3001B0E5B716}"/>
    <cellStyle name="Note 5 2 5 2" xfId="19616" xr:uid="{F9278E61-5208-42CC-9E78-675AC0E8C8E3}"/>
    <cellStyle name="Note 5 2 5 2 2" xfId="35345" xr:uid="{B986F20D-940D-4CE9-A299-84928E4C4B5A}"/>
    <cellStyle name="Note 5 2 5 3" xfId="29151" xr:uid="{F315CD38-7DFE-4A82-8A84-4A9482A6546E}"/>
    <cellStyle name="Note 5 2 6" xfId="14133" xr:uid="{6E31BF4D-17F9-40AC-B7AB-013155CEB318}"/>
    <cellStyle name="Note 5 2 6 2" xfId="30253" xr:uid="{9555DED8-8D54-49CE-908D-C7D8F5644736}"/>
    <cellStyle name="Note 5 2 7" xfId="22434" xr:uid="{997406EA-C3FE-4DB6-9A14-0BD885AC9B66}"/>
    <cellStyle name="Note 5 2 7 2" xfId="38091" xr:uid="{E55B1BC9-E67E-4057-9F3F-F7BBF0910C98}"/>
    <cellStyle name="Note 5 2 8" xfId="24422" xr:uid="{FCB3CC70-8CA3-477E-AD15-A4F66B79F1CA}"/>
    <cellStyle name="Note 5 2 9" xfId="41930" xr:uid="{F7CFB67D-AAC0-4655-93AB-B48355A6D877}"/>
    <cellStyle name="Note 5 3" xfId="9182" xr:uid="{A26CB366-A273-41B0-A0D4-6A1779AF8EFD}"/>
    <cellStyle name="Note 5 3 10" xfId="41931" xr:uid="{197E5253-3703-4B3F-A6BE-0BF754A4B5A8}"/>
    <cellStyle name="Note 5 3 11" xfId="41932" xr:uid="{42F3BEF7-705C-4B3D-8FAE-6AB01CA1F9A9}"/>
    <cellStyle name="Note 5 3 2" xfId="10058" xr:uid="{D061EA19-906D-49C6-A986-53C198A20EB0}"/>
    <cellStyle name="Note 5 3 2 2" xfId="16741" xr:uid="{492D5B71-00BB-41D1-BE7F-2D3070232EE5}"/>
    <cellStyle name="Note 5 3 2 2 2" xfId="32470" xr:uid="{C42FE3F5-E240-46BE-BBC2-838AEE8884F9}"/>
    <cellStyle name="Note 5 3 2 3" xfId="26227" xr:uid="{9A89E9A2-7B3C-4124-B2A5-FDE8612CA049}"/>
    <cellStyle name="Note 5 3 3" xfId="12448" xr:uid="{CB7CD3AA-885D-4767-8BA2-E887181CF2D2}"/>
    <cellStyle name="Note 5 3 3 2" xfId="19040" xr:uid="{386591EA-BCED-4E37-835C-F838141E44E0}"/>
    <cellStyle name="Note 5 3 3 2 2" xfId="34769" xr:uid="{0644B2A8-C497-4187-A1C0-6870E724373A}"/>
    <cellStyle name="Note 5 3 3 3" xfId="28574" xr:uid="{625212CC-898E-4F9B-8EDF-19E8189A622A}"/>
    <cellStyle name="Note 5 3 4" xfId="13569" xr:uid="{3F4695BF-C759-42C5-A77F-91A789C148A8}"/>
    <cellStyle name="Note 5 3 4 2" xfId="20156" xr:uid="{0A919E27-8CB9-485D-9BB0-FFBAE3A58CB8}"/>
    <cellStyle name="Note 5 3 4 2 2" xfId="35885" xr:uid="{746E4515-5435-4F89-8F4C-4318B280EDB3}"/>
    <cellStyle name="Note 5 3 4 3" xfId="29691" xr:uid="{DDB7E433-DEDB-416B-8575-6855FC52DE58}"/>
    <cellStyle name="Note 5 3 5" xfId="15985" xr:uid="{6F89FD77-BE4E-40B4-9A3D-5824726F40C1}"/>
    <cellStyle name="Note 5 3 5 2" xfId="31714" xr:uid="{ED5DDC57-AF91-451D-B002-F041B5958451}"/>
    <cellStyle name="Note 5 3 6" xfId="23506" xr:uid="{667AA4AD-5896-4847-95CC-51493B3832D8}"/>
    <cellStyle name="Note 5 3 6 2" xfId="39161" xr:uid="{C3AA8EA1-6F20-486E-AE8F-C1FE5ADDF81E}"/>
    <cellStyle name="Note 5 3 7" xfId="25412" xr:uid="{3C1CD6F4-5737-4EB6-880B-CABBE46AA9CB}"/>
    <cellStyle name="Note 5 3 8" xfId="41933" xr:uid="{4E2D17B5-34F5-486F-9008-32A306BB4F9D}"/>
    <cellStyle name="Note 5 3 9" xfId="41934" xr:uid="{6FD3DA13-F834-45D0-8787-984B7CC038B6}"/>
    <cellStyle name="Note 5 4" xfId="10317" xr:uid="{697064DC-DF23-41E5-9CD7-83CD20B391A5}"/>
    <cellStyle name="Note 5 4 2" xfId="16990" xr:uid="{737550CC-4F10-4AC3-8A8E-2890EC282FBE}"/>
    <cellStyle name="Note 5 4 2 2" xfId="32719" xr:uid="{8DE2F256-A5B4-4696-AC82-5BA16BFD32AC}"/>
    <cellStyle name="Note 5 4 3" xfId="26486" xr:uid="{A93776D8-E6E6-4F16-AC8E-C6C38AC89F79}"/>
    <cellStyle name="Note 5 5" xfId="10389" xr:uid="{C8B1B95C-3656-4FE9-8483-8250139F6E5F}"/>
    <cellStyle name="Note 5 5 2" xfId="17060" xr:uid="{B4631088-F9FA-491D-ABA9-106563A4A033}"/>
    <cellStyle name="Note 5 5 2 2" xfId="32789" xr:uid="{0B199E2B-E192-438D-B50D-618E5A8A315A}"/>
    <cellStyle name="Note 5 5 3" xfId="26557" xr:uid="{A8D0FF05-2D21-4829-BB8E-12008E7DD165}"/>
    <cellStyle name="Note 5 6" xfId="13028" xr:uid="{0A5101DC-F45A-4985-A73A-407FF99B4991}"/>
    <cellStyle name="Note 5 6 2" xfId="19615" xr:uid="{F1E3A714-B8B4-4C46-88A5-1298FE83BB72}"/>
    <cellStyle name="Note 5 6 2 2" xfId="35344" xr:uid="{94EF4100-8A19-483E-AEE6-158A261069B6}"/>
    <cellStyle name="Note 5 6 3" xfId="29150" xr:uid="{035A3888-DC01-4E8E-AAC7-9C8F940C66DD}"/>
    <cellStyle name="Note 5 7" xfId="14134" xr:uid="{7751FC68-B69A-42D3-BA53-6A161845A1A1}"/>
    <cellStyle name="Note 5 7 2" xfId="30254" xr:uid="{AE3C81BA-141A-4C37-A3A5-CCB048E44BC9}"/>
    <cellStyle name="Note 5 8" xfId="22433" xr:uid="{6C8C6686-EDC0-4D8A-9FEE-86F4D5CE9CF4}"/>
    <cellStyle name="Note 5 8 2" xfId="38090" xr:uid="{754B6A10-01FD-4B43-9632-3E8D6CC8DF9F}"/>
    <cellStyle name="Note 5 9" xfId="24421" xr:uid="{14032081-DD61-468A-9247-166A647F7241}"/>
    <cellStyle name="Note 6" xfId="7895" xr:uid="{7CBE8B1D-870A-4655-AE7B-435147EF734F}"/>
    <cellStyle name="Note 6 10" xfId="41935" xr:uid="{DA2DBE23-5E33-4BF4-A90B-BD8F1D1D569C}"/>
    <cellStyle name="Note 6 11" xfId="41936" xr:uid="{29672479-06DB-41BD-AF84-9D2FD2A7E1D7}"/>
    <cellStyle name="Note 6 12" xfId="41937" xr:uid="{B7D23BBF-5EE7-40E8-A5D0-3CDBD97AEE08}"/>
    <cellStyle name="Note 6 13" xfId="41938" xr:uid="{D41CD779-B608-4320-B8A2-5AB834FA9273}"/>
    <cellStyle name="Note 6 2" xfId="7896" xr:uid="{1E656912-5474-43EE-8EEF-DE9ACDF43BC9}"/>
    <cellStyle name="Note 6 2 10" xfId="41939" xr:uid="{ABFF9498-F923-4E71-AD70-B188F19179FE}"/>
    <cellStyle name="Note 6 2 11" xfId="41940" xr:uid="{A98A2387-9287-4FC0-B2A8-609BE42A0DE1}"/>
    <cellStyle name="Note 6 2 12" xfId="41941" xr:uid="{21A4367C-A0BA-46BF-8B67-B81B9065DDAA}"/>
    <cellStyle name="Note 6 2 2" xfId="9185" xr:uid="{A31500E1-B62F-40A2-85FE-0D85813DF629}"/>
    <cellStyle name="Note 6 2 2 10" xfId="41942" xr:uid="{CA891647-6CA0-4C81-9263-5495375B280B}"/>
    <cellStyle name="Note 6 2 2 11" xfId="41943" xr:uid="{D92CCADC-371A-4E50-B8FF-B5A89CDB1AEC}"/>
    <cellStyle name="Note 6 2 2 2" xfId="11927" xr:uid="{E08A81DC-EA48-4854-A13D-A48AFD45588F}"/>
    <cellStyle name="Note 6 2 2 2 2" xfId="18529" xr:uid="{21190753-0EC1-49D7-8BB9-DCBBAB1017CB}"/>
    <cellStyle name="Note 6 2 2 2 2 2" xfId="34258" xr:uid="{C37BC8C5-034C-47CD-9067-907E6C31D234}"/>
    <cellStyle name="Note 6 2 2 2 3" xfId="28063" xr:uid="{062FBC37-E79F-4D1F-BC46-BAED03F769F8}"/>
    <cellStyle name="Note 6 2 2 3" xfId="12451" xr:uid="{A6044824-F3C1-423B-BEE7-1BB11BAA7084}"/>
    <cellStyle name="Note 6 2 2 3 2" xfId="19043" xr:uid="{F0AB1B07-D60A-4C3C-8B8C-91706C189C40}"/>
    <cellStyle name="Note 6 2 2 3 2 2" xfId="34772" xr:uid="{0D642A39-6186-4455-A56A-1D633311DDB7}"/>
    <cellStyle name="Note 6 2 2 3 3" xfId="28577" xr:uid="{7520B3BF-B50F-4529-A101-A30395FF741E}"/>
    <cellStyle name="Note 6 2 2 4" xfId="13572" xr:uid="{438AD3CD-417D-4EF2-9F19-D5662BB11432}"/>
    <cellStyle name="Note 6 2 2 4 2" xfId="20159" xr:uid="{D60C7BF5-6CA9-4C16-9AE7-DE636B08845E}"/>
    <cellStyle name="Note 6 2 2 4 2 2" xfId="35888" xr:uid="{460801B4-CF35-42C8-97A9-1E8661EAD6C1}"/>
    <cellStyle name="Note 6 2 2 4 3" xfId="29694" xr:uid="{1A6C4AC7-F2E6-4BA3-99EC-27E9E5BE5920}"/>
    <cellStyle name="Note 6 2 2 5" xfId="15988" xr:uid="{93063BF5-197E-4EFF-A2AA-9E6E365A41E6}"/>
    <cellStyle name="Note 6 2 2 5 2" xfId="31717" xr:uid="{4716281C-23A7-4E42-BEDE-F70458A367B0}"/>
    <cellStyle name="Note 6 2 2 6" xfId="23509" xr:uid="{68BB7A98-A671-4B47-A077-30AAA052CD54}"/>
    <cellStyle name="Note 6 2 2 6 2" xfId="39164" xr:uid="{0F2EE8C3-AC58-43AC-9D8F-B741DC3B20DE}"/>
    <cellStyle name="Note 6 2 2 7" xfId="25415" xr:uid="{A160CDE9-D844-4CB6-86DC-DE4DB182C12F}"/>
    <cellStyle name="Note 6 2 2 8" xfId="41944" xr:uid="{7AE604CF-4AA9-44EC-886B-42B326367689}"/>
    <cellStyle name="Note 6 2 2 9" xfId="41945" xr:uid="{5FDD8AB4-F11D-42EE-B54D-5ECFA2E08592}"/>
    <cellStyle name="Note 6 2 3" xfId="10893" xr:uid="{A695641D-5544-4DC7-BCCC-EC9892F81E60}"/>
    <cellStyle name="Note 6 2 3 2" xfId="17520" xr:uid="{344FD3FC-E603-4898-A1AE-CF80DB2136AA}"/>
    <cellStyle name="Note 6 2 3 2 2" xfId="33249" xr:uid="{9B7445EB-DE35-4B71-B352-91F95C7732DB}"/>
    <cellStyle name="Note 6 2 3 3" xfId="27044" xr:uid="{CFCE7B1E-37AB-4080-8970-9C3CA47333D0}"/>
    <cellStyle name="Note 6 2 4" xfId="9809" xr:uid="{826DB7FB-AE53-4A16-9430-2D6D3200B103}"/>
    <cellStyle name="Note 6 2 4 2" xfId="16512" xr:uid="{0923C856-6072-4142-8EAD-B6097EAF75E5}"/>
    <cellStyle name="Note 6 2 4 2 2" xfId="32241" xr:uid="{8554CB32-EB29-4A28-8161-29F7C1266E27}"/>
    <cellStyle name="Note 6 2 4 3" xfId="25998" xr:uid="{E8DC0573-BE51-41CE-B400-26F2EF659CB6}"/>
    <cellStyle name="Note 6 2 5" xfId="13031" xr:uid="{FA3F2271-2292-496B-BAEE-4D30874B40C3}"/>
    <cellStyle name="Note 6 2 5 2" xfId="19618" xr:uid="{87E2D089-E3CE-4933-AF3C-8FEAA51B86DC}"/>
    <cellStyle name="Note 6 2 5 2 2" xfId="35347" xr:uid="{0CBB9EB4-85FD-48D6-9924-77F80E89B101}"/>
    <cellStyle name="Note 6 2 5 3" xfId="29153" xr:uid="{949E0958-E6B6-4177-A050-113C5B67C85F}"/>
    <cellStyle name="Note 6 2 6" xfId="14131" xr:uid="{551DFA1E-7AD0-4EB8-A935-E7F4B945C280}"/>
    <cellStyle name="Note 6 2 6 2" xfId="30251" xr:uid="{2A9F78D3-CC9C-498D-BB29-EC4B3550152C}"/>
    <cellStyle name="Note 6 2 7" xfId="22436" xr:uid="{E3CED11D-7D3D-4A45-9CC0-6CAA2CBC60FA}"/>
    <cellStyle name="Note 6 2 7 2" xfId="38093" xr:uid="{20F6EC96-7821-4B6D-A496-2B377BA37938}"/>
    <cellStyle name="Note 6 2 8" xfId="24424" xr:uid="{17B7E0CA-84D2-4A40-805C-BB65FD5F73FB}"/>
    <cellStyle name="Note 6 2 9" xfId="41946" xr:uid="{42D8B648-41B8-46C7-A956-86D851F5D075}"/>
    <cellStyle name="Note 6 3" xfId="9184" xr:uid="{533D43E7-772C-4390-823B-02B583168CF2}"/>
    <cellStyle name="Note 6 3 10" xfId="41947" xr:uid="{389F25B7-5A20-4D24-B08A-854E2CBF2424}"/>
    <cellStyle name="Note 6 3 11" xfId="41948" xr:uid="{1A87C001-0A6A-41CC-A230-2BE5325019BC}"/>
    <cellStyle name="Note 6 3 2" xfId="11928" xr:uid="{EF4C7959-CBE9-4611-B077-6C9A750C0D36}"/>
    <cellStyle name="Note 6 3 2 2" xfId="18530" xr:uid="{61813C19-5BB7-427D-A1CE-90F1E4FDC4F0}"/>
    <cellStyle name="Note 6 3 2 2 2" xfId="34259" xr:uid="{44CAEB47-645A-4163-9F58-93D13CE82449}"/>
    <cellStyle name="Note 6 3 2 3" xfId="28064" xr:uid="{3A6F97F6-BEA7-4AF4-A5C4-3578D9FCB927}"/>
    <cellStyle name="Note 6 3 3" xfId="12450" xr:uid="{A46B7193-D06A-469C-A35C-2B9E9168367D}"/>
    <cellStyle name="Note 6 3 3 2" xfId="19042" xr:uid="{0FEDA926-9A05-41A2-A670-7630072C6D5E}"/>
    <cellStyle name="Note 6 3 3 2 2" xfId="34771" xr:uid="{53AD9F04-727A-4B04-8441-059B0A4E0E23}"/>
    <cellStyle name="Note 6 3 3 3" xfId="28576" xr:uid="{72BBC680-A8B8-40EB-9DE4-1EAF5E01337D}"/>
    <cellStyle name="Note 6 3 4" xfId="13571" xr:uid="{060A809E-5B0B-4578-8DE1-6BB6C726A7E0}"/>
    <cellStyle name="Note 6 3 4 2" xfId="20158" xr:uid="{95FF700A-8F32-4F18-9E1B-A4AC06B32CE2}"/>
    <cellStyle name="Note 6 3 4 2 2" xfId="35887" xr:uid="{F9090AD7-D900-4160-8C37-F787897B2300}"/>
    <cellStyle name="Note 6 3 4 3" xfId="29693" xr:uid="{E23E0F32-7F59-4D0C-9E18-6965BB215112}"/>
    <cellStyle name="Note 6 3 5" xfId="15987" xr:uid="{EAC31D63-509D-426F-8983-85BCFD02E9D2}"/>
    <cellStyle name="Note 6 3 5 2" xfId="31716" xr:uid="{B4BA96DA-FB16-4CB7-BCC9-334B51890560}"/>
    <cellStyle name="Note 6 3 6" xfId="23508" xr:uid="{A34CE4EA-7FBE-4015-8B96-230782E9AFD5}"/>
    <cellStyle name="Note 6 3 6 2" xfId="39163" xr:uid="{0294DFA3-6A0B-4B05-86CE-6E3230D10157}"/>
    <cellStyle name="Note 6 3 7" xfId="25414" xr:uid="{48F4EEDA-7A78-435C-87FE-20814888035B}"/>
    <cellStyle name="Note 6 3 8" xfId="41949" xr:uid="{9024FA65-C6F9-4411-B879-B4DD0E2FE714}"/>
    <cellStyle name="Note 6 3 9" xfId="41950" xr:uid="{B152B988-6763-44CC-9F6A-4FB541C59388}"/>
    <cellStyle name="Note 6 4" xfId="10315" xr:uid="{3AB950B5-24D8-4003-B8BA-4E9587AA8D67}"/>
    <cellStyle name="Note 6 4 2" xfId="16988" xr:uid="{0ED79C42-EEA3-49B6-9B61-922A880F71DF}"/>
    <cellStyle name="Note 6 4 2 2" xfId="32717" xr:uid="{507B391C-BB67-4D76-9863-9866181688A0}"/>
    <cellStyle name="Note 6 4 3" xfId="26484" xr:uid="{4B63AB0C-3DB6-4566-B1AC-27C5192C17AF}"/>
    <cellStyle name="Note 6 5" xfId="9661" xr:uid="{90C9FED0-0865-4C83-BB17-3F35A98BF2AF}"/>
    <cellStyle name="Note 6 5 2" xfId="16407" xr:uid="{05D0EA60-3021-42F2-B70D-AD40E113A0A4}"/>
    <cellStyle name="Note 6 5 2 2" xfId="32136" xr:uid="{944B5E7C-D237-477D-B4CF-584F992B1EAC}"/>
    <cellStyle name="Note 6 5 3" xfId="25890" xr:uid="{EB295E02-708B-4ACB-8574-5881F9AC6DB9}"/>
    <cellStyle name="Note 6 6" xfId="13030" xr:uid="{8866D0D3-8C5D-42EF-A9AF-BC11AC78FF06}"/>
    <cellStyle name="Note 6 6 2" xfId="19617" xr:uid="{84A9AE39-98D6-4E8A-B786-8344FC6326F8}"/>
    <cellStyle name="Note 6 6 2 2" xfId="35346" xr:uid="{159E8373-F4D6-4A01-A147-F467453069E2}"/>
    <cellStyle name="Note 6 6 3" xfId="29152" xr:uid="{3A68726A-695A-4C5B-8AFA-C55FA38F1DC7}"/>
    <cellStyle name="Note 6 7" xfId="14132" xr:uid="{E090FB84-49A9-46CE-8FA8-091FF2733D2D}"/>
    <cellStyle name="Note 6 7 2" xfId="30252" xr:uid="{3E9A9838-0F50-4895-A224-77AD9C898FDF}"/>
    <cellStyle name="Note 6 8" xfId="22435" xr:uid="{36144050-932D-44A9-893F-289AC9C186D1}"/>
    <cellStyle name="Note 6 8 2" xfId="38092" xr:uid="{77AE3FE8-CCCC-4F04-AA13-0D62436E4BE7}"/>
    <cellStyle name="Note 6 9" xfId="24423" xr:uid="{CA540369-A2DC-4EBF-9BF4-394B92768D40}"/>
    <cellStyle name="Note 7" xfId="9816" xr:uid="{27D306E3-D0FC-4948-A4E9-AA77EE9AEF77}"/>
    <cellStyle name="Note 7 10" xfId="41951" xr:uid="{DFEFAE22-8E2A-4350-A65F-4F7E2653B33F}"/>
    <cellStyle name="Note 7 11" xfId="41952" xr:uid="{286DA22B-D917-412D-B006-6E151FCC5055}"/>
    <cellStyle name="Note 7 2" xfId="10837" xr:uid="{28658AC6-3E75-444E-A5E1-6D2A70C26E80}"/>
    <cellStyle name="Note 7 2 2" xfId="17465" xr:uid="{A0DD743E-BAC2-4ABA-96B2-D1CFF42893B8}"/>
    <cellStyle name="Note 7 2 2 2" xfId="33194" xr:uid="{115783DA-B2AC-49A3-941C-42C6DEEDB9A9}"/>
    <cellStyle name="Note 7 2 3" xfId="26989" xr:uid="{5B22D085-9F4E-4A72-8D56-AB8A5C7B11A9}"/>
    <cellStyle name="Note 7 3" xfId="10747" xr:uid="{CC6CC342-C0F2-4599-95B9-F5F4E1F79506}"/>
    <cellStyle name="Note 7 3 2" xfId="17393" xr:uid="{A68875DE-EB5C-49D8-A2B3-DECAC5C7C7A8}"/>
    <cellStyle name="Note 7 3 2 2" xfId="33122" xr:uid="{416338E7-354C-41D1-B705-02A56A5A8DDE}"/>
    <cellStyle name="Note 7 3 3" xfId="26912" xr:uid="{76EB4653-FA53-47A3-914D-205E16CC2311}"/>
    <cellStyle name="Note 7 4" xfId="10458" xr:uid="{E7A6B0DE-46B7-4194-A770-24207BCF2F82}"/>
    <cellStyle name="Note 7 4 2" xfId="17128" xr:uid="{97336B51-9EE2-47C3-A340-F6AB38FA1DD9}"/>
    <cellStyle name="Note 7 4 2 2" xfId="32857" xr:uid="{543A4B04-13F8-48E4-98A6-4F4C03A5887A}"/>
    <cellStyle name="Note 7 4 3" xfId="26625" xr:uid="{E26C4072-1B4E-4BEC-BB9B-4574B3B998D1}"/>
    <cellStyle name="Note 7 5" xfId="16518" xr:uid="{D4CDD52B-565D-4234-9C2B-4C91C8BE0996}"/>
    <cellStyle name="Note 7 5 2" xfId="32247" xr:uid="{DA68DF0A-6056-46C7-82BB-254CDCD3A060}"/>
    <cellStyle name="Note 7 6" xfId="21754" xr:uid="{6050CE21-F6C7-46C9-B40E-A132656C08AD}"/>
    <cellStyle name="Note 7 6 2" xfId="37415" xr:uid="{1F8DFE0D-840C-46A6-A2FE-14708FB5F480}"/>
    <cellStyle name="Note 7 7" xfId="26004" xr:uid="{83AA8D5E-54BB-4C1B-A61D-CA111B5249AC}"/>
    <cellStyle name="Note 7 8" xfId="41953" xr:uid="{29CBFA89-8668-4C7B-AF40-0C8FB399AD7A}"/>
    <cellStyle name="Note 7 9" xfId="41954" xr:uid="{CEE44412-C0B9-4F18-B59D-C1EBE82A1EFE}"/>
    <cellStyle name="Note 8" xfId="12744" xr:uid="{CA57A9D9-678B-4118-B7CC-D384B37CE416}"/>
    <cellStyle name="Note 8 2" xfId="19336" xr:uid="{0EDE26FC-AAB7-47F7-95C0-8DCF2A315B1C}"/>
    <cellStyle name="Note 8 2 2" xfId="35065" xr:uid="{D48AE39F-B333-495B-8496-EF4E3D5298D7}"/>
    <cellStyle name="Note 8 3" xfId="28870" xr:uid="{CF2C2CF5-C846-4D84-8F63-DD948435ED79}"/>
    <cellStyle name="Note 9" xfId="12771" xr:uid="{5E4B6D57-8F20-41CC-809C-6C498864EAC0}"/>
    <cellStyle name="Note 9 2" xfId="19361" xr:uid="{B89D4526-5A20-4FFE-9D06-B31669EE3F44}"/>
    <cellStyle name="Note 9 2 2" xfId="35090" xr:uid="{C6FD3EAB-7FD6-4230-B6E0-D0C977CB2EA8}"/>
    <cellStyle name="Note 9 3" xfId="28895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7" xr:uid="{68BFED49-A725-464D-B28B-B6BDEBD537E7}"/>
    <cellStyle name="oft Excel]_x000d__x000a_Comment=The open=/f lines load custom functions into the Paste Function list._x000d__x000a_Maximized=3_x000d__x000a_Basics=1_x000d__x000a_A 10 2" xfId="9186" xr:uid="{E1238DC0-F693-4674-A8D8-782ADB129112}"/>
    <cellStyle name="oft Excel]_x000d__x000a_Comment=The open=/f lines load custom functions into the Paste Function list._x000d__x000a_Maximized=3_x000d__x000a_Basics=1_x000d__x000a_A 10 2 2" xfId="11586" xr:uid="{D94F1FCC-CDB6-4519-B484-02B54C07A9D5}"/>
    <cellStyle name="oft Excel]_x000d__x000a_Comment=The open=/f lines load custom functions into the Paste Function list._x000d__x000a_Maximized=3_x000d__x000a_Basics=1_x000d__x000a_A 10 2 2 2" xfId="18190" xr:uid="{CE0408D9-6B93-44FF-A2C3-30E79E613B2C}"/>
    <cellStyle name="oft Excel]_x000d__x000a_Comment=The open=/f lines load custom functions into the Paste Function list._x000d__x000a_Maximized=3_x000d__x000a_Basics=1_x000d__x000a_A 10 2 2 2 2" xfId="33919" xr:uid="{AC90388E-D2F0-4345-88E2-21F6BD86B2BB}"/>
    <cellStyle name="oft Excel]_x000d__x000a_Comment=The open=/f lines load custom functions into the Paste Function list._x000d__x000a_Maximized=3_x000d__x000a_Basics=1_x000d__x000a_A 10 2 2 3" xfId="27723" xr:uid="{7602AC07-B938-4E0D-8147-DD06C0FEA994}"/>
    <cellStyle name="oft Excel]_x000d__x000a_Comment=The open=/f lines load custom functions into the Paste Function list._x000d__x000a_Maximized=3_x000d__x000a_Basics=1_x000d__x000a_A 10 2 3" xfId="15309" xr:uid="{11BF4F9B-DA52-478A-8437-AADE718616E2}"/>
    <cellStyle name="oft Excel]_x000d__x000a_Comment=The open=/f lines load custom functions into the Paste Function list._x000d__x000a_Maximized=3_x000d__x000a_Basics=1_x000d__x000a_A 10 2 3 2" xfId="31101" xr:uid="{3E131087-7271-4223-BF09-F3B4CAFC3BEB}"/>
    <cellStyle name="oft Excel]_x000d__x000a_Comment=The open=/f lines load custom functions into the Paste Function list._x000d__x000a_Maximized=3_x000d__x000a_Basics=1_x000d__x000a_A 10 2 4" xfId="21437" xr:uid="{19DA3F10-2DF0-46DE-AB6E-B380BF6FBBF6}"/>
    <cellStyle name="oft Excel]_x000d__x000a_Comment=The open=/f lines load custom functions into the Paste Function list._x000d__x000a_Maximized=3_x000d__x000a_Basics=1_x000d__x000a_A 10 2 4 2" xfId="37166" xr:uid="{68D76DAF-9B0A-4FA4-8DAE-9918530AAA05}"/>
    <cellStyle name="oft Excel]_x000d__x000a_Comment=The open=/f lines load custom functions into the Paste Function list._x000d__x000a_Maximized=3_x000d__x000a_Basics=1_x000d__x000a_A 10 2 5" xfId="23510" xr:uid="{95ED925E-AD9F-4425-893C-17DCED19E685}"/>
    <cellStyle name="oft Excel]_x000d__x000a_Comment=The open=/f lines load custom functions into the Paste Function list._x000d__x000a_Maximized=3_x000d__x000a_Basics=1_x000d__x000a_A 10 2 5 2" xfId="39165" xr:uid="{10303CD4-C656-47E5-BB39-82DD6A04FFA2}"/>
    <cellStyle name="oft Excel]_x000d__x000a_Comment=The open=/f lines load custom functions into the Paste Function list._x000d__x000a_Maximized=3_x000d__x000a_Basics=1_x000d__x000a_A 10 2 6" xfId="25416" xr:uid="{07D2BEB8-77B4-441F-87F8-BD9C87975BC3}"/>
    <cellStyle name="oft Excel]_x000d__x000a_Comment=The open=/f lines load custom functions into the Paste Function list._x000d__x000a_Maximized=3_x000d__x000a_Basics=1_x000d__x000a_A 10 3" xfId="20893" xr:uid="{E632A18E-2155-4623-8954-976924F97B6E}"/>
    <cellStyle name="oft Excel]_x000d__x000a_Comment=The open=/f lines load custom functions into the Paste Function list._x000d__x000a_Maximized=3_x000d__x000a_Basics=1_x000d__x000a_A 10 3 2" xfId="36622" xr:uid="{B8AE73DD-99AD-4649-AA8F-064805784869}"/>
    <cellStyle name="oft Excel]_x000d__x000a_Comment=The open=/f lines load custom functions into the Paste Function list._x000d__x000a_Maximized=3_x000d__x000a_Basics=1_x000d__x000a_A 10 4" xfId="22437" xr:uid="{6EC5EA2E-4218-4831-866B-F2FD86C539FC}"/>
    <cellStyle name="oft Excel]_x000d__x000a_Comment=The open=/f lines load custom functions into the Paste Function list._x000d__x000a_Maximized=3_x000d__x000a_Basics=1_x000d__x000a_A 10 4 2" xfId="38094" xr:uid="{5CAC2000-4AC1-4874-AE7C-313A26786163}"/>
    <cellStyle name="oft Excel]_x000d__x000a_Comment=The open=/f lines load custom functions into the Paste Function list._x000d__x000a_Maximized=3_x000d__x000a_Basics=1_x000d__x000a_A 11" xfId="7898" xr:uid="{7724DB75-19EC-4EE2-B311-70AD184909A3}"/>
    <cellStyle name="oft Excel]_x000d__x000a_Comment=The open=/f lines load custom functions into the Paste Function list._x000d__x000a_Maximized=3_x000d__x000a_Basics=1_x000d__x000a_A 11 2" xfId="9187" xr:uid="{6DF20AEB-AB78-4B1D-92B8-688CEA754580}"/>
    <cellStyle name="oft Excel]_x000d__x000a_Comment=The open=/f lines load custom functions into the Paste Function list._x000d__x000a_Maximized=3_x000d__x000a_Basics=1_x000d__x000a_A 11 2 2" xfId="11587" xr:uid="{D3260E95-388A-4770-9753-F4935B0A4250}"/>
    <cellStyle name="oft Excel]_x000d__x000a_Comment=The open=/f lines load custom functions into the Paste Function list._x000d__x000a_Maximized=3_x000d__x000a_Basics=1_x000d__x000a_A 11 2 2 2" xfId="18191" xr:uid="{982C4432-5244-4450-A421-F2CAE28CA72A}"/>
    <cellStyle name="oft Excel]_x000d__x000a_Comment=The open=/f lines load custom functions into the Paste Function list._x000d__x000a_Maximized=3_x000d__x000a_Basics=1_x000d__x000a_A 11 2 2 2 2" xfId="33920" xr:uid="{E1140DE0-6497-4712-8FFE-CD5C7AF4BF88}"/>
    <cellStyle name="oft Excel]_x000d__x000a_Comment=The open=/f lines load custom functions into the Paste Function list._x000d__x000a_Maximized=3_x000d__x000a_Basics=1_x000d__x000a_A 11 2 2 3" xfId="27724" xr:uid="{9E2640A1-015E-4715-AE59-362204C4D70E}"/>
    <cellStyle name="oft Excel]_x000d__x000a_Comment=The open=/f lines load custom functions into the Paste Function list._x000d__x000a_Maximized=3_x000d__x000a_Basics=1_x000d__x000a_A 11 2 3" xfId="15310" xr:uid="{64FD280A-0A85-4270-939A-86DC6C7F889C}"/>
    <cellStyle name="oft Excel]_x000d__x000a_Comment=The open=/f lines load custom functions into the Paste Function list._x000d__x000a_Maximized=3_x000d__x000a_Basics=1_x000d__x000a_A 11 2 3 2" xfId="31102" xr:uid="{45E4258F-BD5F-40AE-98CD-31AD18AD43CD}"/>
    <cellStyle name="oft Excel]_x000d__x000a_Comment=The open=/f lines load custom functions into the Paste Function list._x000d__x000a_Maximized=3_x000d__x000a_Basics=1_x000d__x000a_A 11 2 4" xfId="21438" xr:uid="{98EB6259-83F7-49F4-B204-67EB0C7E14D6}"/>
    <cellStyle name="oft Excel]_x000d__x000a_Comment=The open=/f lines load custom functions into the Paste Function list._x000d__x000a_Maximized=3_x000d__x000a_Basics=1_x000d__x000a_A 11 2 4 2" xfId="37167" xr:uid="{C7C259D2-0E26-4F57-9891-39DDFD73DBDC}"/>
    <cellStyle name="oft Excel]_x000d__x000a_Comment=The open=/f lines load custom functions into the Paste Function list._x000d__x000a_Maximized=3_x000d__x000a_Basics=1_x000d__x000a_A 11 2 5" xfId="23511" xr:uid="{73FB2402-6911-40BB-9A32-CC1D762A14C4}"/>
    <cellStyle name="oft Excel]_x000d__x000a_Comment=The open=/f lines load custom functions into the Paste Function list._x000d__x000a_Maximized=3_x000d__x000a_Basics=1_x000d__x000a_A 11 2 5 2" xfId="39166" xr:uid="{A0B90D2E-7976-4A6B-8C99-CDE8728896A3}"/>
    <cellStyle name="oft Excel]_x000d__x000a_Comment=The open=/f lines load custom functions into the Paste Function list._x000d__x000a_Maximized=3_x000d__x000a_Basics=1_x000d__x000a_A 11 2 6" xfId="25417" xr:uid="{AA5C1DDF-E168-47E7-8F50-032DB9B83F6F}"/>
    <cellStyle name="oft Excel]_x000d__x000a_Comment=The open=/f lines load custom functions into the Paste Function list._x000d__x000a_Maximized=3_x000d__x000a_Basics=1_x000d__x000a_A 11 3" xfId="20894" xr:uid="{39ACE178-7C69-4D77-BA2D-0430E362649A}"/>
    <cellStyle name="oft Excel]_x000d__x000a_Comment=The open=/f lines load custom functions into the Paste Function list._x000d__x000a_Maximized=3_x000d__x000a_Basics=1_x000d__x000a_A 11 3 2" xfId="36623" xr:uid="{4E0EF332-F3E3-427B-B331-0085B9B2D329}"/>
    <cellStyle name="oft Excel]_x000d__x000a_Comment=The open=/f lines load custom functions into the Paste Function list._x000d__x000a_Maximized=3_x000d__x000a_Basics=1_x000d__x000a_A 11 4" xfId="22438" xr:uid="{42FF2E7E-22B9-4317-A0C7-AF2149FDEEDF}"/>
    <cellStyle name="oft Excel]_x000d__x000a_Comment=The open=/f lines load custom functions into the Paste Function list._x000d__x000a_Maximized=3_x000d__x000a_Basics=1_x000d__x000a_A 11 4 2" xfId="38095" xr:uid="{29BF4162-9410-47D0-A5CC-F3C23F0EFBBB}"/>
    <cellStyle name="oft Excel]_x000d__x000a_Comment=The open=/f lines load custom functions into the Paste Function list._x000d__x000a_Maximized=3_x000d__x000a_Basics=1_x000d__x000a_A 12" xfId="7899" xr:uid="{7DBAB4C1-9C18-4C9F-9F12-C0B52E031276}"/>
    <cellStyle name="oft Excel]_x000d__x000a_Comment=The open=/f lines load custom functions into the Paste Function list._x000d__x000a_Maximized=3_x000d__x000a_Basics=1_x000d__x000a_A 12 2" xfId="9188" xr:uid="{73EEA4DF-FDEF-4001-9703-EADA25C16FE9}"/>
    <cellStyle name="oft Excel]_x000d__x000a_Comment=The open=/f lines load custom functions into the Paste Function list._x000d__x000a_Maximized=3_x000d__x000a_Basics=1_x000d__x000a_A 12 2 2" xfId="11588" xr:uid="{747C041B-235E-4D2A-B9B4-33A63B21A2DE}"/>
    <cellStyle name="oft Excel]_x000d__x000a_Comment=The open=/f lines load custom functions into the Paste Function list._x000d__x000a_Maximized=3_x000d__x000a_Basics=1_x000d__x000a_A 12 2 2 2" xfId="18192" xr:uid="{B5DA0379-CDFA-473C-869A-45BA1DCCC65B}"/>
    <cellStyle name="oft Excel]_x000d__x000a_Comment=The open=/f lines load custom functions into the Paste Function list._x000d__x000a_Maximized=3_x000d__x000a_Basics=1_x000d__x000a_A 12 2 2 2 2" xfId="33921" xr:uid="{3B0A107F-5ECC-4608-BC8E-CEC799602443}"/>
    <cellStyle name="oft Excel]_x000d__x000a_Comment=The open=/f lines load custom functions into the Paste Function list._x000d__x000a_Maximized=3_x000d__x000a_Basics=1_x000d__x000a_A 12 2 2 3" xfId="27725" xr:uid="{33EF055F-02BD-49F9-9485-92C8F046E010}"/>
    <cellStyle name="oft Excel]_x000d__x000a_Comment=The open=/f lines load custom functions into the Paste Function list._x000d__x000a_Maximized=3_x000d__x000a_Basics=1_x000d__x000a_A 12 2 3" xfId="15311" xr:uid="{9DDF4760-B8B0-448C-9523-79811F7C83FD}"/>
    <cellStyle name="oft Excel]_x000d__x000a_Comment=The open=/f lines load custom functions into the Paste Function list._x000d__x000a_Maximized=3_x000d__x000a_Basics=1_x000d__x000a_A 12 2 3 2" xfId="31103" xr:uid="{3D0486B0-1842-4780-8694-35CE36AE7677}"/>
    <cellStyle name="oft Excel]_x000d__x000a_Comment=The open=/f lines load custom functions into the Paste Function list._x000d__x000a_Maximized=3_x000d__x000a_Basics=1_x000d__x000a_A 12 2 4" xfId="21439" xr:uid="{E1BC361D-1996-4A29-BE3C-D18EFF386B0B}"/>
    <cellStyle name="oft Excel]_x000d__x000a_Comment=The open=/f lines load custom functions into the Paste Function list._x000d__x000a_Maximized=3_x000d__x000a_Basics=1_x000d__x000a_A 12 2 4 2" xfId="37168" xr:uid="{1EEBD6EC-4BEA-4F0E-B674-381EDB38A65D}"/>
    <cellStyle name="oft Excel]_x000d__x000a_Comment=The open=/f lines load custom functions into the Paste Function list._x000d__x000a_Maximized=3_x000d__x000a_Basics=1_x000d__x000a_A 12 2 5" xfId="23512" xr:uid="{9B0A4814-A42C-4C7A-8594-00131C5824AD}"/>
    <cellStyle name="oft Excel]_x000d__x000a_Comment=The open=/f lines load custom functions into the Paste Function list._x000d__x000a_Maximized=3_x000d__x000a_Basics=1_x000d__x000a_A 12 2 5 2" xfId="39167" xr:uid="{3FECCDE9-EFA7-4227-A620-C512C2102149}"/>
    <cellStyle name="oft Excel]_x000d__x000a_Comment=The open=/f lines load custom functions into the Paste Function list._x000d__x000a_Maximized=3_x000d__x000a_Basics=1_x000d__x000a_A 12 2 6" xfId="25418" xr:uid="{5E43BEAE-0409-448E-913E-BC3FE66CEE95}"/>
    <cellStyle name="oft Excel]_x000d__x000a_Comment=The open=/f lines load custom functions into the Paste Function list._x000d__x000a_Maximized=3_x000d__x000a_Basics=1_x000d__x000a_A 12 3" xfId="20895" xr:uid="{D311BE9F-298D-46EA-8A52-AF5F9F19312D}"/>
    <cellStyle name="oft Excel]_x000d__x000a_Comment=The open=/f lines load custom functions into the Paste Function list._x000d__x000a_Maximized=3_x000d__x000a_Basics=1_x000d__x000a_A 12 3 2" xfId="36624" xr:uid="{AFBB1582-AB9A-4AE3-B6CE-155E69885F62}"/>
    <cellStyle name="oft Excel]_x000d__x000a_Comment=The open=/f lines load custom functions into the Paste Function list._x000d__x000a_Maximized=3_x000d__x000a_Basics=1_x000d__x000a_A 12 4" xfId="22439" xr:uid="{64DC6259-207F-4DB2-AC04-ABDBDB85CAA5}"/>
    <cellStyle name="oft Excel]_x000d__x000a_Comment=The open=/f lines load custom functions into the Paste Function list._x000d__x000a_Maximized=3_x000d__x000a_Basics=1_x000d__x000a_A 12 4 2" xfId="38096" xr:uid="{BFDD6F05-01E3-4914-B526-42E57C5EDD17}"/>
    <cellStyle name="oft Excel]_x000d__x000a_Comment=The open=/f lines load custom functions into the Paste Function list._x000d__x000a_Maximized=3_x000d__x000a_Basics=1_x000d__x000a_A 13" xfId="7900" xr:uid="{4E2C8BFE-9C9A-4D5C-85B6-075D34C233AC}"/>
    <cellStyle name="oft Excel]_x000d__x000a_Comment=The open=/f lines load custom functions into the Paste Function list._x000d__x000a_Maximized=3_x000d__x000a_Basics=1_x000d__x000a_A 13 2" xfId="9189" xr:uid="{635BA0D9-F191-4609-B30A-9D89EDE22013}"/>
    <cellStyle name="oft Excel]_x000d__x000a_Comment=The open=/f lines load custom functions into the Paste Function list._x000d__x000a_Maximized=3_x000d__x000a_Basics=1_x000d__x000a_A 13 2 2" xfId="11589" xr:uid="{E0824103-0F4E-4A5B-A443-149860BC46E9}"/>
    <cellStyle name="oft Excel]_x000d__x000a_Comment=The open=/f lines load custom functions into the Paste Function list._x000d__x000a_Maximized=3_x000d__x000a_Basics=1_x000d__x000a_A 13 2 2 2" xfId="18193" xr:uid="{E8420796-6496-4686-9209-61D02399B5EA}"/>
    <cellStyle name="oft Excel]_x000d__x000a_Comment=The open=/f lines load custom functions into the Paste Function list._x000d__x000a_Maximized=3_x000d__x000a_Basics=1_x000d__x000a_A 13 2 2 2 2" xfId="33922" xr:uid="{584A72F3-9304-42A0-8EB8-8EAF9A058F3B}"/>
    <cellStyle name="oft Excel]_x000d__x000a_Comment=The open=/f lines load custom functions into the Paste Function list._x000d__x000a_Maximized=3_x000d__x000a_Basics=1_x000d__x000a_A 13 2 2 3" xfId="27726" xr:uid="{D2CBF123-0FD8-4A54-B214-5C021372884A}"/>
    <cellStyle name="oft Excel]_x000d__x000a_Comment=The open=/f lines load custom functions into the Paste Function list._x000d__x000a_Maximized=3_x000d__x000a_Basics=1_x000d__x000a_A 13 2 3" xfId="15312" xr:uid="{90EC2B32-4B75-4989-8D4F-A3475125F131}"/>
    <cellStyle name="oft Excel]_x000d__x000a_Comment=The open=/f lines load custom functions into the Paste Function list._x000d__x000a_Maximized=3_x000d__x000a_Basics=1_x000d__x000a_A 13 2 3 2" xfId="31104" xr:uid="{CBA7B0AA-74EC-499B-BF5F-CB45F864621B}"/>
    <cellStyle name="oft Excel]_x000d__x000a_Comment=The open=/f lines load custom functions into the Paste Function list._x000d__x000a_Maximized=3_x000d__x000a_Basics=1_x000d__x000a_A 13 2 4" xfId="21440" xr:uid="{BA156EC6-1E19-4428-AEDC-E1F648878253}"/>
    <cellStyle name="oft Excel]_x000d__x000a_Comment=The open=/f lines load custom functions into the Paste Function list._x000d__x000a_Maximized=3_x000d__x000a_Basics=1_x000d__x000a_A 13 2 4 2" xfId="37169" xr:uid="{228EC69B-C472-4F5E-933F-E0D66493013C}"/>
    <cellStyle name="oft Excel]_x000d__x000a_Comment=The open=/f lines load custom functions into the Paste Function list._x000d__x000a_Maximized=3_x000d__x000a_Basics=1_x000d__x000a_A 13 2 5" xfId="23513" xr:uid="{961EC43E-9E27-4205-B178-8DCB6BD4AB4E}"/>
    <cellStyle name="oft Excel]_x000d__x000a_Comment=The open=/f lines load custom functions into the Paste Function list._x000d__x000a_Maximized=3_x000d__x000a_Basics=1_x000d__x000a_A 13 2 5 2" xfId="39168" xr:uid="{852E8525-1BBC-481D-914A-C9B043108D80}"/>
    <cellStyle name="oft Excel]_x000d__x000a_Comment=The open=/f lines load custom functions into the Paste Function list._x000d__x000a_Maximized=3_x000d__x000a_Basics=1_x000d__x000a_A 13 2 6" xfId="25419" xr:uid="{95050289-35E8-4920-B24F-E3DD88660DF1}"/>
    <cellStyle name="oft Excel]_x000d__x000a_Comment=The open=/f lines load custom functions into the Paste Function list._x000d__x000a_Maximized=3_x000d__x000a_Basics=1_x000d__x000a_A 13 3" xfId="20896" xr:uid="{86B97FE7-2A20-479C-95D4-042FBB6E13A5}"/>
    <cellStyle name="oft Excel]_x000d__x000a_Comment=The open=/f lines load custom functions into the Paste Function list._x000d__x000a_Maximized=3_x000d__x000a_Basics=1_x000d__x000a_A 13 3 2" xfId="36625" xr:uid="{467FD72C-ED85-4783-A0A3-49054ED8D396}"/>
    <cellStyle name="oft Excel]_x000d__x000a_Comment=The open=/f lines load custom functions into the Paste Function list._x000d__x000a_Maximized=3_x000d__x000a_Basics=1_x000d__x000a_A 13 4" xfId="22440" xr:uid="{01D0CDCD-6747-4655-8245-79867D83A2D1}"/>
    <cellStyle name="oft Excel]_x000d__x000a_Comment=The open=/f lines load custom functions into the Paste Function list._x000d__x000a_Maximized=3_x000d__x000a_Basics=1_x000d__x000a_A 13 4 2" xfId="38097" xr:uid="{89159FCD-8984-4372-A4FE-BF24CC2772C5}"/>
    <cellStyle name="oft Excel]_x000d__x000a_Comment=The open=/f lines load custom functions into the Paste Function list._x000d__x000a_Maximized=3_x000d__x000a_Basics=1_x000d__x000a_A 14" xfId="7901" xr:uid="{52FADB49-2AB5-4384-95B3-58F9E02D7396}"/>
    <cellStyle name="oft Excel]_x000d__x000a_Comment=The open=/f lines load custom functions into the Paste Function list._x000d__x000a_Maximized=3_x000d__x000a_Basics=1_x000d__x000a_A 14 2" xfId="9190" xr:uid="{3ACA871D-82C9-4990-9063-5FD2DB7C1B6E}"/>
    <cellStyle name="oft Excel]_x000d__x000a_Comment=The open=/f lines load custom functions into the Paste Function list._x000d__x000a_Maximized=3_x000d__x000a_Basics=1_x000d__x000a_A 14 2 2" xfId="11590" xr:uid="{8FC60E1E-082B-466C-8702-7B117E886874}"/>
    <cellStyle name="oft Excel]_x000d__x000a_Comment=The open=/f lines load custom functions into the Paste Function list._x000d__x000a_Maximized=3_x000d__x000a_Basics=1_x000d__x000a_A 14 2 2 2" xfId="18194" xr:uid="{30CD1BF0-65C6-491D-928A-5EC01DFF2070}"/>
    <cellStyle name="oft Excel]_x000d__x000a_Comment=The open=/f lines load custom functions into the Paste Function list._x000d__x000a_Maximized=3_x000d__x000a_Basics=1_x000d__x000a_A 14 2 2 2 2" xfId="33923" xr:uid="{7B4602A2-729E-48F3-849A-AFFD677C6432}"/>
    <cellStyle name="oft Excel]_x000d__x000a_Comment=The open=/f lines load custom functions into the Paste Function list._x000d__x000a_Maximized=3_x000d__x000a_Basics=1_x000d__x000a_A 14 2 2 3" xfId="27727" xr:uid="{44BC1EDB-A308-434F-B46A-366A1367F77F}"/>
    <cellStyle name="oft Excel]_x000d__x000a_Comment=The open=/f lines load custom functions into the Paste Function list._x000d__x000a_Maximized=3_x000d__x000a_Basics=1_x000d__x000a_A 14 2 3" xfId="15313" xr:uid="{D8041268-3434-48AF-85C7-E1D5B7DBA8D5}"/>
    <cellStyle name="oft Excel]_x000d__x000a_Comment=The open=/f lines load custom functions into the Paste Function list._x000d__x000a_Maximized=3_x000d__x000a_Basics=1_x000d__x000a_A 14 2 3 2" xfId="31105" xr:uid="{5B9510C2-03FB-41D0-ACE7-683079E48C0B}"/>
    <cellStyle name="oft Excel]_x000d__x000a_Comment=The open=/f lines load custom functions into the Paste Function list._x000d__x000a_Maximized=3_x000d__x000a_Basics=1_x000d__x000a_A 14 2 4" xfId="21441" xr:uid="{7008371A-DBFA-49B4-A02B-7CEB30D192A8}"/>
    <cellStyle name="oft Excel]_x000d__x000a_Comment=The open=/f lines load custom functions into the Paste Function list._x000d__x000a_Maximized=3_x000d__x000a_Basics=1_x000d__x000a_A 14 2 4 2" xfId="37170" xr:uid="{3AFAA453-F8F1-48F3-8747-DF51800F9A23}"/>
    <cellStyle name="oft Excel]_x000d__x000a_Comment=The open=/f lines load custom functions into the Paste Function list._x000d__x000a_Maximized=3_x000d__x000a_Basics=1_x000d__x000a_A 14 2 5" xfId="23514" xr:uid="{5ED189F5-3052-4F75-92D7-B234D13CA26F}"/>
    <cellStyle name="oft Excel]_x000d__x000a_Comment=The open=/f lines load custom functions into the Paste Function list._x000d__x000a_Maximized=3_x000d__x000a_Basics=1_x000d__x000a_A 14 2 5 2" xfId="39169" xr:uid="{70A5133A-B931-4B0F-BA43-EEE43971C1CE}"/>
    <cellStyle name="oft Excel]_x000d__x000a_Comment=The open=/f lines load custom functions into the Paste Function list._x000d__x000a_Maximized=3_x000d__x000a_Basics=1_x000d__x000a_A 14 2 6" xfId="25420" xr:uid="{7BE363B0-4B62-487C-9194-BD9AA05A6535}"/>
    <cellStyle name="oft Excel]_x000d__x000a_Comment=The open=/f lines load custom functions into the Paste Function list._x000d__x000a_Maximized=3_x000d__x000a_Basics=1_x000d__x000a_A 14 3" xfId="20897" xr:uid="{A610294C-16A8-4C65-8877-DFD5F5CE2F18}"/>
    <cellStyle name="oft Excel]_x000d__x000a_Comment=The open=/f lines load custom functions into the Paste Function list._x000d__x000a_Maximized=3_x000d__x000a_Basics=1_x000d__x000a_A 14 3 2" xfId="36626" xr:uid="{86F9B6EF-09D4-48FC-8A11-E185209F5F28}"/>
    <cellStyle name="oft Excel]_x000d__x000a_Comment=The open=/f lines load custom functions into the Paste Function list._x000d__x000a_Maximized=3_x000d__x000a_Basics=1_x000d__x000a_A 14 4" xfId="22441" xr:uid="{A30C5E8A-6837-4623-A6FD-BF0917D79A30}"/>
    <cellStyle name="oft Excel]_x000d__x000a_Comment=The open=/f lines load custom functions into the Paste Function list._x000d__x000a_Maximized=3_x000d__x000a_Basics=1_x000d__x000a_A 14 4 2" xfId="38098" xr:uid="{253AF6EF-F78A-48AA-B3CD-CF3003F489AA}"/>
    <cellStyle name="oft Excel]_x000d__x000a_Comment=The open=/f lines load custom functions into the Paste Function list._x000d__x000a_Maximized=3_x000d__x000a_Basics=1_x000d__x000a_A 15" xfId="7902" xr:uid="{2F7F03A8-3416-437B-AC6E-5995DC35287E}"/>
    <cellStyle name="oft Excel]_x000d__x000a_Comment=The open=/f lines load custom functions into the Paste Function list._x000d__x000a_Maximized=3_x000d__x000a_Basics=1_x000d__x000a_A 15 2" xfId="9191" xr:uid="{532C6913-3C8C-40C3-A193-D85F9952B1BB}"/>
    <cellStyle name="oft Excel]_x000d__x000a_Comment=The open=/f lines load custom functions into the Paste Function list._x000d__x000a_Maximized=3_x000d__x000a_Basics=1_x000d__x000a_A 15 2 2" xfId="11591" xr:uid="{C8F1CB65-7B39-4C99-A7FD-D8D84CC1BC20}"/>
    <cellStyle name="oft Excel]_x000d__x000a_Comment=The open=/f lines load custom functions into the Paste Function list._x000d__x000a_Maximized=3_x000d__x000a_Basics=1_x000d__x000a_A 15 2 2 2" xfId="18195" xr:uid="{44BECA39-55C5-4A9B-A42E-7EAC7468BB79}"/>
    <cellStyle name="oft Excel]_x000d__x000a_Comment=The open=/f lines load custom functions into the Paste Function list._x000d__x000a_Maximized=3_x000d__x000a_Basics=1_x000d__x000a_A 15 2 2 2 2" xfId="33924" xr:uid="{46A2C644-C8C0-4991-A5B1-36B481A34763}"/>
    <cellStyle name="oft Excel]_x000d__x000a_Comment=The open=/f lines load custom functions into the Paste Function list._x000d__x000a_Maximized=3_x000d__x000a_Basics=1_x000d__x000a_A 15 2 2 3" xfId="27728" xr:uid="{0EA3B8F8-A12D-47BF-966B-0F68F52AC380}"/>
    <cellStyle name="oft Excel]_x000d__x000a_Comment=The open=/f lines load custom functions into the Paste Function list._x000d__x000a_Maximized=3_x000d__x000a_Basics=1_x000d__x000a_A 15 2 3" xfId="15314" xr:uid="{A7FAC4C0-A999-4C10-AEA6-D01D1F1625EF}"/>
    <cellStyle name="oft Excel]_x000d__x000a_Comment=The open=/f lines load custom functions into the Paste Function list._x000d__x000a_Maximized=3_x000d__x000a_Basics=1_x000d__x000a_A 15 2 3 2" xfId="31106" xr:uid="{65F6E27B-DEDD-438E-9ACF-B4B49FFB7E0B}"/>
    <cellStyle name="oft Excel]_x000d__x000a_Comment=The open=/f lines load custom functions into the Paste Function list._x000d__x000a_Maximized=3_x000d__x000a_Basics=1_x000d__x000a_A 15 2 4" xfId="21442" xr:uid="{DA60D0D5-3D74-43AB-B4C0-FB3C7313AC3C}"/>
    <cellStyle name="oft Excel]_x000d__x000a_Comment=The open=/f lines load custom functions into the Paste Function list._x000d__x000a_Maximized=3_x000d__x000a_Basics=1_x000d__x000a_A 15 2 4 2" xfId="37171" xr:uid="{564568F0-AC66-4136-A3F1-3AE09DBDF632}"/>
    <cellStyle name="oft Excel]_x000d__x000a_Comment=The open=/f lines load custom functions into the Paste Function list._x000d__x000a_Maximized=3_x000d__x000a_Basics=1_x000d__x000a_A 15 2 5" xfId="23515" xr:uid="{184736EC-03CB-4C51-BBA0-DFA62BD5A2A0}"/>
    <cellStyle name="oft Excel]_x000d__x000a_Comment=The open=/f lines load custom functions into the Paste Function list._x000d__x000a_Maximized=3_x000d__x000a_Basics=1_x000d__x000a_A 15 2 5 2" xfId="39170" xr:uid="{5AD7DE68-51A2-4036-A15E-DC39E665FE43}"/>
    <cellStyle name="oft Excel]_x000d__x000a_Comment=The open=/f lines load custom functions into the Paste Function list._x000d__x000a_Maximized=3_x000d__x000a_Basics=1_x000d__x000a_A 15 2 6" xfId="25421" xr:uid="{AA754A7E-6A06-402B-B1A6-197C3B1FBAC3}"/>
    <cellStyle name="oft Excel]_x000d__x000a_Comment=The open=/f lines load custom functions into the Paste Function list._x000d__x000a_Maximized=3_x000d__x000a_Basics=1_x000d__x000a_A 15 3" xfId="20898" xr:uid="{11122347-38E1-4AF9-8572-F315CAFFE26D}"/>
    <cellStyle name="oft Excel]_x000d__x000a_Comment=The open=/f lines load custom functions into the Paste Function list._x000d__x000a_Maximized=3_x000d__x000a_Basics=1_x000d__x000a_A 15 3 2" xfId="36627" xr:uid="{1D9143E8-E59E-4803-AAE5-7D634ED0C38B}"/>
    <cellStyle name="oft Excel]_x000d__x000a_Comment=The open=/f lines load custom functions into the Paste Function list._x000d__x000a_Maximized=3_x000d__x000a_Basics=1_x000d__x000a_A 15 4" xfId="22442" xr:uid="{5CFB7D5D-E5BD-49BB-8FBF-2692D32A60E7}"/>
    <cellStyle name="oft Excel]_x000d__x000a_Comment=The open=/f lines load custom functions into the Paste Function list._x000d__x000a_Maximized=3_x000d__x000a_Basics=1_x000d__x000a_A 15 4 2" xfId="38099" xr:uid="{AF391220-2724-4999-BBE8-05B7C99BBABC}"/>
    <cellStyle name="oft Excel]_x000d__x000a_Comment=The open=/f lines load custom functions into the Paste Function list._x000d__x000a_Maximized=3_x000d__x000a_Basics=1_x000d__x000a_A 16" xfId="7903" xr:uid="{0CC7E1A5-CE2B-49D3-B7D6-37DB069B6756}"/>
    <cellStyle name="oft Excel]_x000d__x000a_Comment=The open=/f lines load custom functions into the Paste Function list._x000d__x000a_Maximized=3_x000d__x000a_Basics=1_x000d__x000a_A 16 2" xfId="9192" xr:uid="{A27946EE-140D-4BE8-8329-9737F74B275E}"/>
    <cellStyle name="oft Excel]_x000d__x000a_Comment=The open=/f lines load custom functions into the Paste Function list._x000d__x000a_Maximized=3_x000d__x000a_Basics=1_x000d__x000a_A 16 2 2" xfId="11592" xr:uid="{0FE94C2E-C246-4AF2-8446-2897C9FC6CD7}"/>
    <cellStyle name="oft Excel]_x000d__x000a_Comment=The open=/f lines load custom functions into the Paste Function list._x000d__x000a_Maximized=3_x000d__x000a_Basics=1_x000d__x000a_A 16 2 2 2" xfId="18196" xr:uid="{8ED40E41-E1B5-4271-81EA-7F3E8E8CE3C8}"/>
    <cellStyle name="oft Excel]_x000d__x000a_Comment=The open=/f lines load custom functions into the Paste Function list._x000d__x000a_Maximized=3_x000d__x000a_Basics=1_x000d__x000a_A 16 2 2 2 2" xfId="33925" xr:uid="{CD0F47DA-9223-415B-A7A3-0611A446A4F4}"/>
    <cellStyle name="oft Excel]_x000d__x000a_Comment=The open=/f lines load custom functions into the Paste Function list._x000d__x000a_Maximized=3_x000d__x000a_Basics=1_x000d__x000a_A 16 2 2 3" xfId="27729" xr:uid="{47D36107-621F-4B2B-A24B-B96774064A1C}"/>
    <cellStyle name="oft Excel]_x000d__x000a_Comment=The open=/f lines load custom functions into the Paste Function list._x000d__x000a_Maximized=3_x000d__x000a_Basics=1_x000d__x000a_A 16 2 3" xfId="15315" xr:uid="{2D41B2D9-5A24-4A6A-B402-83D5BDF93C1F}"/>
    <cellStyle name="oft Excel]_x000d__x000a_Comment=The open=/f lines load custom functions into the Paste Function list._x000d__x000a_Maximized=3_x000d__x000a_Basics=1_x000d__x000a_A 16 2 3 2" xfId="31107" xr:uid="{C11981E2-9566-4859-8A14-4B1328D49AAC}"/>
    <cellStyle name="oft Excel]_x000d__x000a_Comment=The open=/f lines load custom functions into the Paste Function list._x000d__x000a_Maximized=3_x000d__x000a_Basics=1_x000d__x000a_A 16 2 4" xfId="21443" xr:uid="{79D36463-3FC7-4378-ABBD-8EDE38CFDEC9}"/>
    <cellStyle name="oft Excel]_x000d__x000a_Comment=The open=/f lines load custom functions into the Paste Function list._x000d__x000a_Maximized=3_x000d__x000a_Basics=1_x000d__x000a_A 16 2 4 2" xfId="37172" xr:uid="{0873C86F-F985-4859-A69D-0DAFB51D72E3}"/>
    <cellStyle name="oft Excel]_x000d__x000a_Comment=The open=/f lines load custom functions into the Paste Function list._x000d__x000a_Maximized=3_x000d__x000a_Basics=1_x000d__x000a_A 16 2 5" xfId="23516" xr:uid="{05C7DDDF-3E20-4B46-B155-500282674E57}"/>
    <cellStyle name="oft Excel]_x000d__x000a_Comment=The open=/f lines load custom functions into the Paste Function list._x000d__x000a_Maximized=3_x000d__x000a_Basics=1_x000d__x000a_A 16 2 5 2" xfId="39171" xr:uid="{4CE63B08-7F2D-44F9-9BA4-C7BF72B573D2}"/>
    <cellStyle name="oft Excel]_x000d__x000a_Comment=The open=/f lines load custom functions into the Paste Function list._x000d__x000a_Maximized=3_x000d__x000a_Basics=1_x000d__x000a_A 16 2 6" xfId="25422" xr:uid="{31764D19-763C-41CD-8991-6C4F82E9A0BA}"/>
    <cellStyle name="oft Excel]_x000d__x000a_Comment=The open=/f lines load custom functions into the Paste Function list._x000d__x000a_Maximized=3_x000d__x000a_Basics=1_x000d__x000a_A 16 3" xfId="20899" xr:uid="{8EB18806-052E-4D65-AD56-C6489B216B86}"/>
    <cellStyle name="oft Excel]_x000d__x000a_Comment=The open=/f lines load custom functions into the Paste Function list._x000d__x000a_Maximized=3_x000d__x000a_Basics=1_x000d__x000a_A 16 3 2" xfId="36628" xr:uid="{F7F88F48-D35F-46A4-B4CB-E9B50023D63E}"/>
    <cellStyle name="oft Excel]_x000d__x000a_Comment=The open=/f lines load custom functions into the Paste Function list._x000d__x000a_Maximized=3_x000d__x000a_Basics=1_x000d__x000a_A 16 4" xfId="22443" xr:uid="{7AB94FC9-F8E0-4A21-A44F-1F2D9C42305B}"/>
    <cellStyle name="oft Excel]_x000d__x000a_Comment=The open=/f lines load custom functions into the Paste Function list._x000d__x000a_Maximized=3_x000d__x000a_Basics=1_x000d__x000a_A 16 4 2" xfId="38100" xr:uid="{FA1C4012-958A-4C22-9890-C0CC55512087}"/>
    <cellStyle name="oft Excel]_x000d__x000a_Comment=The open=/f lines load custom functions into the Paste Function list._x000d__x000a_Maximized=3_x000d__x000a_Basics=1_x000d__x000a_A 17" xfId="7904" xr:uid="{E6E15D85-5511-48E9-87A8-EBF19CEBFAD4}"/>
    <cellStyle name="oft Excel]_x000d__x000a_Comment=The open=/f lines load custom functions into the Paste Function list._x000d__x000a_Maximized=3_x000d__x000a_Basics=1_x000d__x000a_A 17 2" xfId="9193" xr:uid="{5786BEBA-D887-4EE4-B8D3-6482283C5A80}"/>
    <cellStyle name="oft Excel]_x000d__x000a_Comment=The open=/f lines load custom functions into the Paste Function list._x000d__x000a_Maximized=3_x000d__x000a_Basics=1_x000d__x000a_A 17 2 2" xfId="11593" xr:uid="{36E7C642-3B6A-4795-94C7-934B41F64042}"/>
    <cellStyle name="oft Excel]_x000d__x000a_Comment=The open=/f lines load custom functions into the Paste Function list._x000d__x000a_Maximized=3_x000d__x000a_Basics=1_x000d__x000a_A 17 2 2 2" xfId="18197" xr:uid="{A8458F19-1796-428A-B738-46CB0AA9BC3C}"/>
    <cellStyle name="oft Excel]_x000d__x000a_Comment=The open=/f lines load custom functions into the Paste Function list._x000d__x000a_Maximized=3_x000d__x000a_Basics=1_x000d__x000a_A 17 2 2 2 2" xfId="33926" xr:uid="{47FF5778-4C20-437A-BC6B-BD3E779E4E23}"/>
    <cellStyle name="oft Excel]_x000d__x000a_Comment=The open=/f lines load custom functions into the Paste Function list._x000d__x000a_Maximized=3_x000d__x000a_Basics=1_x000d__x000a_A 17 2 2 3" xfId="27730" xr:uid="{034CED9C-74BB-48C3-A999-A731FF69A394}"/>
    <cellStyle name="oft Excel]_x000d__x000a_Comment=The open=/f lines load custom functions into the Paste Function list._x000d__x000a_Maximized=3_x000d__x000a_Basics=1_x000d__x000a_A 17 2 3" xfId="15316" xr:uid="{CCB14C1A-AB50-4F82-8736-EA6BA2AC3A58}"/>
    <cellStyle name="oft Excel]_x000d__x000a_Comment=The open=/f lines load custom functions into the Paste Function list._x000d__x000a_Maximized=3_x000d__x000a_Basics=1_x000d__x000a_A 17 2 3 2" xfId="31108" xr:uid="{8CB81663-7C61-4D0D-8C6D-C507BBC221EB}"/>
    <cellStyle name="oft Excel]_x000d__x000a_Comment=The open=/f lines load custom functions into the Paste Function list._x000d__x000a_Maximized=3_x000d__x000a_Basics=1_x000d__x000a_A 17 2 4" xfId="21444" xr:uid="{7DB9285B-999A-4912-B01E-7DC20946D8C0}"/>
    <cellStyle name="oft Excel]_x000d__x000a_Comment=The open=/f lines load custom functions into the Paste Function list._x000d__x000a_Maximized=3_x000d__x000a_Basics=1_x000d__x000a_A 17 2 4 2" xfId="37173" xr:uid="{B4BB66CF-CC29-44DD-B3A0-4FF8B81E29F8}"/>
    <cellStyle name="oft Excel]_x000d__x000a_Comment=The open=/f lines load custom functions into the Paste Function list._x000d__x000a_Maximized=3_x000d__x000a_Basics=1_x000d__x000a_A 17 2 5" xfId="23517" xr:uid="{9CAEC914-0885-4DDD-A821-BC14FE7514C6}"/>
    <cellStyle name="oft Excel]_x000d__x000a_Comment=The open=/f lines load custom functions into the Paste Function list._x000d__x000a_Maximized=3_x000d__x000a_Basics=1_x000d__x000a_A 17 2 5 2" xfId="39172" xr:uid="{DFB2400A-A912-499B-8564-4AED7604EC96}"/>
    <cellStyle name="oft Excel]_x000d__x000a_Comment=The open=/f lines load custom functions into the Paste Function list._x000d__x000a_Maximized=3_x000d__x000a_Basics=1_x000d__x000a_A 17 2 6" xfId="25423" xr:uid="{511A8C7C-5843-4E0F-BC61-0A9C43B58BB5}"/>
    <cellStyle name="oft Excel]_x000d__x000a_Comment=The open=/f lines load custom functions into the Paste Function list._x000d__x000a_Maximized=3_x000d__x000a_Basics=1_x000d__x000a_A 17 3" xfId="20900" xr:uid="{7ECE9910-56F9-4C8C-95DE-CB3A3C47C067}"/>
    <cellStyle name="oft Excel]_x000d__x000a_Comment=The open=/f lines load custom functions into the Paste Function list._x000d__x000a_Maximized=3_x000d__x000a_Basics=1_x000d__x000a_A 17 3 2" xfId="36629" xr:uid="{E530761B-6B7F-4470-9D6B-CE564267C932}"/>
    <cellStyle name="oft Excel]_x000d__x000a_Comment=The open=/f lines load custom functions into the Paste Function list._x000d__x000a_Maximized=3_x000d__x000a_Basics=1_x000d__x000a_A 17 4" xfId="22444" xr:uid="{EC536A3A-0C9B-4E2D-A106-0F2BB83A1673}"/>
    <cellStyle name="oft Excel]_x000d__x000a_Comment=The open=/f lines load custom functions into the Paste Function list._x000d__x000a_Maximized=3_x000d__x000a_Basics=1_x000d__x000a_A 17 4 2" xfId="38101" xr:uid="{F8006C27-D47D-4313-9977-2FB2B802FF28}"/>
    <cellStyle name="oft Excel]_x000d__x000a_Comment=The open=/f lines load custom functions into the Paste Function list._x000d__x000a_Maximized=3_x000d__x000a_Basics=1_x000d__x000a_A 18" xfId="7905" xr:uid="{031C89AF-5A9B-43FB-952C-53B303365EB6}"/>
    <cellStyle name="oft Excel]_x000d__x000a_Comment=The open=/f lines load custom functions into the Paste Function list._x000d__x000a_Maximized=3_x000d__x000a_Basics=1_x000d__x000a_A 18 2" xfId="9194" xr:uid="{91EEA5DD-953E-4647-BDDD-829C4C81EA43}"/>
    <cellStyle name="oft Excel]_x000d__x000a_Comment=The open=/f lines load custom functions into the Paste Function list._x000d__x000a_Maximized=3_x000d__x000a_Basics=1_x000d__x000a_A 18 2 2" xfId="11594" xr:uid="{28139EC6-C06A-4043-8BB9-E9C77B5366A9}"/>
    <cellStyle name="oft Excel]_x000d__x000a_Comment=The open=/f lines load custom functions into the Paste Function list._x000d__x000a_Maximized=3_x000d__x000a_Basics=1_x000d__x000a_A 18 2 2 2" xfId="18198" xr:uid="{10752B6A-5C79-42C8-B4D1-3E8B4D0AFD40}"/>
    <cellStyle name="oft Excel]_x000d__x000a_Comment=The open=/f lines load custom functions into the Paste Function list._x000d__x000a_Maximized=3_x000d__x000a_Basics=1_x000d__x000a_A 18 2 2 2 2" xfId="33927" xr:uid="{8F01C63E-2677-40B1-92E3-C94D1074A7DB}"/>
    <cellStyle name="oft Excel]_x000d__x000a_Comment=The open=/f lines load custom functions into the Paste Function list._x000d__x000a_Maximized=3_x000d__x000a_Basics=1_x000d__x000a_A 18 2 2 3" xfId="27731" xr:uid="{E6CE5CC7-E2FB-4511-BD0D-79A3D8092679}"/>
    <cellStyle name="oft Excel]_x000d__x000a_Comment=The open=/f lines load custom functions into the Paste Function list._x000d__x000a_Maximized=3_x000d__x000a_Basics=1_x000d__x000a_A 18 2 3" xfId="15317" xr:uid="{8CE18D11-9FEE-4125-919C-12AF903C9021}"/>
    <cellStyle name="oft Excel]_x000d__x000a_Comment=The open=/f lines load custom functions into the Paste Function list._x000d__x000a_Maximized=3_x000d__x000a_Basics=1_x000d__x000a_A 18 2 3 2" xfId="31109" xr:uid="{01057D33-6102-4639-8F12-62D4475C2D43}"/>
    <cellStyle name="oft Excel]_x000d__x000a_Comment=The open=/f lines load custom functions into the Paste Function list._x000d__x000a_Maximized=3_x000d__x000a_Basics=1_x000d__x000a_A 18 2 4" xfId="21445" xr:uid="{94C96043-958A-4B8E-9B90-276A5B0A4460}"/>
    <cellStyle name="oft Excel]_x000d__x000a_Comment=The open=/f lines load custom functions into the Paste Function list._x000d__x000a_Maximized=3_x000d__x000a_Basics=1_x000d__x000a_A 18 2 4 2" xfId="37174" xr:uid="{B3E33E86-75A6-4853-B919-FC05AD63B5A3}"/>
    <cellStyle name="oft Excel]_x000d__x000a_Comment=The open=/f lines load custom functions into the Paste Function list._x000d__x000a_Maximized=3_x000d__x000a_Basics=1_x000d__x000a_A 18 2 5" xfId="23518" xr:uid="{394FEFE3-3A9B-4D97-BC51-C5D694B1A5CC}"/>
    <cellStyle name="oft Excel]_x000d__x000a_Comment=The open=/f lines load custom functions into the Paste Function list._x000d__x000a_Maximized=3_x000d__x000a_Basics=1_x000d__x000a_A 18 2 5 2" xfId="39173" xr:uid="{80691024-A86B-4798-9008-7AB7A1EF5E48}"/>
    <cellStyle name="oft Excel]_x000d__x000a_Comment=The open=/f lines load custom functions into the Paste Function list._x000d__x000a_Maximized=3_x000d__x000a_Basics=1_x000d__x000a_A 18 2 6" xfId="25424" xr:uid="{8FD0E072-D022-415C-A1DE-B64192E3FE01}"/>
    <cellStyle name="oft Excel]_x000d__x000a_Comment=The open=/f lines load custom functions into the Paste Function list._x000d__x000a_Maximized=3_x000d__x000a_Basics=1_x000d__x000a_A 18 3" xfId="20901" xr:uid="{A1288066-35FB-4FED-8BA3-1C9E75342D91}"/>
    <cellStyle name="oft Excel]_x000d__x000a_Comment=The open=/f lines load custom functions into the Paste Function list._x000d__x000a_Maximized=3_x000d__x000a_Basics=1_x000d__x000a_A 18 3 2" xfId="36630" xr:uid="{A7E8C911-EA07-42F4-9772-A8BDEA210191}"/>
    <cellStyle name="oft Excel]_x000d__x000a_Comment=The open=/f lines load custom functions into the Paste Function list._x000d__x000a_Maximized=3_x000d__x000a_Basics=1_x000d__x000a_A 18 4" xfId="22445" xr:uid="{9EADD421-00D1-47B4-AE6B-E7E5B0A2A2E7}"/>
    <cellStyle name="oft Excel]_x000d__x000a_Comment=The open=/f lines load custom functions into the Paste Function list._x000d__x000a_Maximized=3_x000d__x000a_Basics=1_x000d__x000a_A 18 4 2" xfId="38102" xr:uid="{3C4E9B6B-4D03-4B7D-A1B1-BDF461CCC90A}"/>
    <cellStyle name="oft Excel]_x000d__x000a_Comment=The open=/f lines load custom functions into the Paste Function list._x000d__x000a_Maximized=3_x000d__x000a_Basics=1_x000d__x000a_A 19" xfId="7906" xr:uid="{A6663817-25AF-4CCB-BC68-CB35F8924895}"/>
    <cellStyle name="oft Excel]_x000d__x000a_Comment=The open=/f lines load custom functions into the Paste Function list._x000d__x000a_Maximized=3_x000d__x000a_Basics=1_x000d__x000a_A 19 2" xfId="9195" xr:uid="{DBC1F02F-F03B-47C8-B38A-E4DEFCCD7AB8}"/>
    <cellStyle name="oft Excel]_x000d__x000a_Comment=The open=/f lines load custom functions into the Paste Function list._x000d__x000a_Maximized=3_x000d__x000a_Basics=1_x000d__x000a_A 19 2 2" xfId="11595" xr:uid="{BF84F1C1-1A4D-4CE5-BFDA-1AB886CE03D9}"/>
    <cellStyle name="oft Excel]_x000d__x000a_Comment=The open=/f lines load custom functions into the Paste Function list._x000d__x000a_Maximized=3_x000d__x000a_Basics=1_x000d__x000a_A 19 2 2 2" xfId="18199" xr:uid="{D35AC2F2-0732-4CBA-8230-7A65BCE33E2A}"/>
    <cellStyle name="oft Excel]_x000d__x000a_Comment=The open=/f lines load custom functions into the Paste Function list._x000d__x000a_Maximized=3_x000d__x000a_Basics=1_x000d__x000a_A 19 2 2 2 2" xfId="33928" xr:uid="{4638F4E1-7BC7-48EA-8982-4EEAC1657A20}"/>
    <cellStyle name="oft Excel]_x000d__x000a_Comment=The open=/f lines load custom functions into the Paste Function list._x000d__x000a_Maximized=3_x000d__x000a_Basics=1_x000d__x000a_A 19 2 2 3" xfId="27732" xr:uid="{A0E955C8-2044-44B4-BB8E-519621F7662C}"/>
    <cellStyle name="oft Excel]_x000d__x000a_Comment=The open=/f lines load custom functions into the Paste Function list._x000d__x000a_Maximized=3_x000d__x000a_Basics=1_x000d__x000a_A 19 2 3" xfId="15318" xr:uid="{3D373E2A-3814-4D0C-AF92-562BF83628CF}"/>
    <cellStyle name="oft Excel]_x000d__x000a_Comment=The open=/f lines load custom functions into the Paste Function list._x000d__x000a_Maximized=3_x000d__x000a_Basics=1_x000d__x000a_A 19 2 3 2" xfId="31110" xr:uid="{F7FD893F-20D9-4D4E-801A-342C451E5265}"/>
    <cellStyle name="oft Excel]_x000d__x000a_Comment=The open=/f lines load custom functions into the Paste Function list._x000d__x000a_Maximized=3_x000d__x000a_Basics=1_x000d__x000a_A 19 2 4" xfId="21446" xr:uid="{F01AAF7D-519B-4AC8-9462-A847F64A8DBE}"/>
    <cellStyle name="oft Excel]_x000d__x000a_Comment=The open=/f lines load custom functions into the Paste Function list._x000d__x000a_Maximized=3_x000d__x000a_Basics=1_x000d__x000a_A 19 2 4 2" xfId="37175" xr:uid="{E07F65A1-C3E4-4856-98E9-A32770A503C6}"/>
    <cellStyle name="oft Excel]_x000d__x000a_Comment=The open=/f lines load custom functions into the Paste Function list._x000d__x000a_Maximized=3_x000d__x000a_Basics=1_x000d__x000a_A 19 2 5" xfId="23519" xr:uid="{1ACA5AC6-ECCC-4AE6-BD7A-070E7821C48B}"/>
    <cellStyle name="oft Excel]_x000d__x000a_Comment=The open=/f lines load custom functions into the Paste Function list._x000d__x000a_Maximized=3_x000d__x000a_Basics=1_x000d__x000a_A 19 2 5 2" xfId="39174" xr:uid="{1AE82DBE-B423-456C-864B-4330BE6530BB}"/>
    <cellStyle name="oft Excel]_x000d__x000a_Comment=The open=/f lines load custom functions into the Paste Function list._x000d__x000a_Maximized=3_x000d__x000a_Basics=1_x000d__x000a_A 19 2 6" xfId="25425" xr:uid="{174A5462-9696-4316-BCDA-F20ACA4EA4F5}"/>
    <cellStyle name="oft Excel]_x000d__x000a_Comment=The open=/f lines load custom functions into the Paste Function list._x000d__x000a_Maximized=3_x000d__x000a_Basics=1_x000d__x000a_A 19 3" xfId="20902" xr:uid="{8D3AADD7-6225-440E-BAB5-89DBD39EB73B}"/>
    <cellStyle name="oft Excel]_x000d__x000a_Comment=The open=/f lines load custom functions into the Paste Function list._x000d__x000a_Maximized=3_x000d__x000a_Basics=1_x000d__x000a_A 19 3 2" xfId="36631" xr:uid="{3A775AB5-DB88-4B8C-8E1E-C84CE4A3A3F5}"/>
    <cellStyle name="oft Excel]_x000d__x000a_Comment=The open=/f lines load custom functions into the Paste Function list._x000d__x000a_Maximized=3_x000d__x000a_Basics=1_x000d__x000a_A 19 4" xfId="22446" xr:uid="{D5492272-110B-40F6-B627-665F0ECF46FA}"/>
    <cellStyle name="oft Excel]_x000d__x000a_Comment=The open=/f lines load custom functions into the Paste Function list._x000d__x000a_Maximized=3_x000d__x000a_Basics=1_x000d__x000a_A 19 4 2" xfId="38103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6" xr:uid="{00000000-0005-0000-0000-0000E5050000}"/>
    <cellStyle name="oft Excel]_x000d__x000a_Comment=The open=/f lines load custom functions into the Paste Function list._x000d__x000a_Maximized=3_x000d__x000a_Basics=1_x000d__x000a_A 2 2 2" xfId="11596" xr:uid="{A02D772E-5BF1-4625-9188-D6D8334A5144}"/>
    <cellStyle name="oft Excel]_x000d__x000a_Comment=The open=/f lines load custom functions into the Paste Function list._x000d__x000a_Maximized=3_x000d__x000a_Basics=1_x000d__x000a_A 2 2 2 2" xfId="18200" xr:uid="{C4AD65ED-D846-480F-B7C7-CD984483FBA9}"/>
    <cellStyle name="oft Excel]_x000d__x000a_Comment=The open=/f lines load custom functions into the Paste Function list._x000d__x000a_Maximized=3_x000d__x000a_Basics=1_x000d__x000a_A 2 2 2 2 2" xfId="33929" xr:uid="{33E4173C-B97F-4923-999F-2D2BC1AB4E21}"/>
    <cellStyle name="oft Excel]_x000d__x000a_Comment=The open=/f lines load custom functions into the Paste Function list._x000d__x000a_Maximized=3_x000d__x000a_Basics=1_x000d__x000a_A 2 2 2 3" xfId="27733" xr:uid="{8385EE97-F68B-42D8-BA94-102C15C44AAB}"/>
    <cellStyle name="oft Excel]_x000d__x000a_Comment=The open=/f lines load custom functions into the Paste Function list._x000d__x000a_Maximized=3_x000d__x000a_Basics=1_x000d__x000a_A 2 2 3" xfId="15319" xr:uid="{B7721739-6F39-455B-B9DD-C29AE0BBBD12}"/>
    <cellStyle name="oft Excel]_x000d__x000a_Comment=The open=/f lines load custom functions into the Paste Function list._x000d__x000a_Maximized=3_x000d__x000a_Basics=1_x000d__x000a_A 2 2 3 2" xfId="31111" xr:uid="{94780D05-18AD-4E2E-AB0A-86F32CE6DACD}"/>
    <cellStyle name="oft Excel]_x000d__x000a_Comment=The open=/f lines load custom functions into the Paste Function list._x000d__x000a_Maximized=3_x000d__x000a_Basics=1_x000d__x000a_A 2 2 4" xfId="21447" xr:uid="{F14DE6B7-4A9E-4F53-B766-459DF016F46F}"/>
    <cellStyle name="oft Excel]_x000d__x000a_Comment=The open=/f lines load custom functions into the Paste Function list._x000d__x000a_Maximized=3_x000d__x000a_Basics=1_x000d__x000a_A 2 2 4 2" xfId="37176" xr:uid="{5F42CDD5-4914-4CB1-988B-6B08EF7ADE1D}"/>
    <cellStyle name="oft Excel]_x000d__x000a_Comment=The open=/f lines load custom functions into the Paste Function list._x000d__x000a_Maximized=3_x000d__x000a_Basics=1_x000d__x000a_A 2 2 5" xfId="23520" xr:uid="{4C6D9907-C744-4A1D-BACA-1310832DBA86}"/>
    <cellStyle name="oft Excel]_x000d__x000a_Comment=The open=/f lines load custom functions into the Paste Function list._x000d__x000a_Maximized=3_x000d__x000a_Basics=1_x000d__x000a_A 2 2 5 2" xfId="39175" xr:uid="{A7836FFD-E9E8-4C21-A4A4-670D94F9EF6A}"/>
    <cellStyle name="oft Excel]_x000d__x000a_Comment=The open=/f lines load custom functions into the Paste Function list._x000d__x000a_Maximized=3_x000d__x000a_Basics=1_x000d__x000a_A 2 2 6" xfId="25426" xr:uid="{E42987B6-8CED-4668-83A5-71E45A0BBCA6}"/>
    <cellStyle name="oft Excel]_x000d__x000a_Comment=The open=/f lines load custom functions into the Paste Function list._x000d__x000a_Maximized=3_x000d__x000a_Basics=1_x000d__x000a_A 2 2 7" xfId="46843" xr:uid="{BA8A3C03-FB7A-481C-9FE8-C159B4F35F1F}"/>
    <cellStyle name="oft Excel]_x000d__x000a_Comment=The open=/f lines load custom functions into the Paste Function list._x000d__x000a_Maximized=3_x000d__x000a_Basics=1_x000d__x000a_A 2 2 8" xfId="9196" xr:uid="{91B6E484-54B7-4A7D-9600-6C0F3577DDFC}"/>
    <cellStyle name="oft Excel]_x000d__x000a_Comment=The open=/f lines load custom functions into the Paste Function list._x000d__x000a_Maximized=3_x000d__x000a_Basics=1_x000d__x000a_A 2 3" xfId="20903" xr:uid="{8CCDABBC-33A1-44C3-8ECC-0F91B2C1BAD1}"/>
    <cellStyle name="oft Excel]_x000d__x000a_Comment=The open=/f lines load custom functions into the Paste Function list._x000d__x000a_Maximized=3_x000d__x000a_Basics=1_x000d__x000a_A 2 3 2" xfId="36632" xr:uid="{92125AC0-D695-4473-A155-E386ECF93E13}"/>
    <cellStyle name="oft Excel]_x000d__x000a_Comment=The open=/f lines load custom functions into the Paste Function list._x000d__x000a_Maximized=3_x000d__x000a_Basics=1_x000d__x000a_A 2 4" xfId="22447" xr:uid="{94099B5F-11EC-46D4-8583-57AA11FEC652}"/>
    <cellStyle name="oft Excel]_x000d__x000a_Comment=The open=/f lines load custom functions into the Paste Function list._x000d__x000a_Maximized=3_x000d__x000a_Basics=1_x000d__x000a_A 2 4 2" xfId="38104" xr:uid="{AF8C1672-5C6D-438F-A36A-93CDA131EE08}"/>
    <cellStyle name="oft Excel]_x000d__x000a_Comment=The open=/f lines load custom functions into the Paste Function list._x000d__x000a_Maximized=3_x000d__x000a_Basics=1_x000d__x000a_A 2 5" xfId="46033" xr:uid="{1F014789-67C5-407E-A6DA-B21E8CA1DA20}"/>
    <cellStyle name="oft Excel]_x000d__x000a_Comment=The open=/f lines load custom functions into the Paste Function list._x000d__x000a_Maximized=3_x000d__x000a_Basics=1_x000d__x000a_A 20" xfId="7907" xr:uid="{78AF908E-13FB-41FF-B404-24748AC5DA33}"/>
    <cellStyle name="oft Excel]_x000d__x000a_Comment=The open=/f lines load custom functions into the Paste Function list._x000d__x000a_Maximized=3_x000d__x000a_Basics=1_x000d__x000a_A 20 2" xfId="9197" xr:uid="{5B978EBB-7943-4D1A-9194-7F64D1A5C691}"/>
    <cellStyle name="oft Excel]_x000d__x000a_Comment=The open=/f lines load custom functions into the Paste Function list._x000d__x000a_Maximized=3_x000d__x000a_Basics=1_x000d__x000a_A 20 2 2" xfId="11597" xr:uid="{4F280ACB-7A0C-4299-9735-5057B6815025}"/>
    <cellStyle name="oft Excel]_x000d__x000a_Comment=The open=/f lines load custom functions into the Paste Function list._x000d__x000a_Maximized=3_x000d__x000a_Basics=1_x000d__x000a_A 20 2 2 2" xfId="18201" xr:uid="{B06C6C5D-465F-48A3-A239-BB3DF02A2875}"/>
    <cellStyle name="oft Excel]_x000d__x000a_Comment=The open=/f lines load custom functions into the Paste Function list._x000d__x000a_Maximized=3_x000d__x000a_Basics=1_x000d__x000a_A 20 2 2 2 2" xfId="33930" xr:uid="{8E0613A1-482D-41F1-A152-32016DAC46CE}"/>
    <cellStyle name="oft Excel]_x000d__x000a_Comment=The open=/f lines load custom functions into the Paste Function list._x000d__x000a_Maximized=3_x000d__x000a_Basics=1_x000d__x000a_A 20 2 2 3" xfId="27734" xr:uid="{09837885-79F0-42FF-B415-20DEAD1A946E}"/>
    <cellStyle name="oft Excel]_x000d__x000a_Comment=The open=/f lines load custom functions into the Paste Function list._x000d__x000a_Maximized=3_x000d__x000a_Basics=1_x000d__x000a_A 20 2 3" xfId="15320" xr:uid="{AB83B628-3241-4241-B687-4DB801034100}"/>
    <cellStyle name="oft Excel]_x000d__x000a_Comment=The open=/f lines load custom functions into the Paste Function list._x000d__x000a_Maximized=3_x000d__x000a_Basics=1_x000d__x000a_A 20 2 3 2" xfId="31112" xr:uid="{49AD4F15-62C3-4500-BA3F-BD3955526160}"/>
    <cellStyle name="oft Excel]_x000d__x000a_Comment=The open=/f lines load custom functions into the Paste Function list._x000d__x000a_Maximized=3_x000d__x000a_Basics=1_x000d__x000a_A 20 2 4" xfId="21448" xr:uid="{A956AB48-B76F-4A32-8E79-C6699592DA0D}"/>
    <cellStyle name="oft Excel]_x000d__x000a_Comment=The open=/f lines load custom functions into the Paste Function list._x000d__x000a_Maximized=3_x000d__x000a_Basics=1_x000d__x000a_A 20 2 4 2" xfId="37177" xr:uid="{8E493073-5943-4A29-8816-3FEC961EA441}"/>
    <cellStyle name="oft Excel]_x000d__x000a_Comment=The open=/f lines load custom functions into the Paste Function list._x000d__x000a_Maximized=3_x000d__x000a_Basics=1_x000d__x000a_A 20 2 5" xfId="23521" xr:uid="{D3E6F523-FE61-4FD1-A537-A7DAE5900891}"/>
    <cellStyle name="oft Excel]_x000d__x000a_Comment=The open=/f lines load custom functions into the Paste Function list._x000d__x000a_Maximized=3_x000d__x000a_Basics=1_x000d__x000a_A 20 2 5 2" xfId="39176" xr:uid="{EB83393C-4FE1-4280-87D7-0FA761C384B4}"/>
    <cellStyle name="oft Excel]_x000d__x000a_Comment=The open=/f lines load custom functions into the Paste Function list._x000d__x000a_Maximized=3_x000d__x000a_Basics=1_x000d__x000a_A 20 2 6" xfId="25427" xr:uid="{6D90DE04-0004-4278-9B72-4DFF3BDAF92F}"/>
    <cellStyle name="oft Excel]_x000d__x000a_Comment=The open=/f lines load custom functions into the Paste Function list._x000d__x000a_Maximized=3_x000d__x000a_Basics=1_x000d__x000a_A 20 3" xfId="20904" xr:uid="{7FBB1507-C6C3-4A61-B312-9F17D67F92B3}"/>
    <cellStyle name="oft Excel]_x000d__x000a_Comment=The open=/f lines load custom functions into the Paste Function list._x000d__x000a_Maximized=3_x000d__x000a_Basics=1_x000d__x000a_A 20 3 2" xfId="36633" xr:uid="{3418DF97-2881-4395-B742-BC93E18B5E89}"/>
    <cellStyle name="oft Excel]_x000d__x000a_Comment=The open=/f lines load custom functions into the Paste Function list._x000d__x000a_Maximized=3_x000d__x000a_Basics=1_x000d__x000a_A 20 4" xfId="22448" xr:uid="{4C1B5895-E665-4F3D-B7A1-C55FD42B98A4}"/>
    <cellStyle name="oft Excel]_x000d__x000a_Comment=The open=/f lines load custom functions into the Paste Function list._x000d__x000a_Maximized=3_x000d__x000a_Basics=1_x000d__x000a_A 20 4 2" xfId="38105" xr:uid="{5C4FBDEE-78FB-4EC3-AAFE-CC11C7370BA2}"/>
    <cellStyle name="oft Excel]_x000d__x000a_Comment=The open=/f lines load custom functions into the Paste Function list._x000d__x000a_Maximized=3_x000d__x000a_Basics=1_x000d__x000a_A 21" xfId="7908" xr:uid="{42F4C30C-3064-4BE7-9C4A-86BB10B751E6}"/>
    <cellStyle name="oft Excel]_x000d__x000a_Comment=The open=/f lines load custom functions into the Paste Function list._x000d__x000a_Maximized=3_x000d__x000a_Basics=1_x000d__x000a_A 21 2" xfId="9198" xr:uid="{001614B9-4477-4BFE-81A3-5053E64237E9}"/>
    <cellStyle name="oft Excel]_x000d__x000a_Comment=The open=/f lines load custom functions into the Paste Function list._x000d__x000a_Maximized=3_x000d__x000a_Basics=1_x000d__x000a_A 21 2 2" xfId="11598" xr:uid="{14995DEB-DA1B-4CD7-AFE3-52A2088C2A59}"/>
    <cellStyle name="oft Excel]_x000d__x000a_Comment=The open=/f lines load custom functions into the Paste Function list._x000d__x000a_Maximized=3_x000d__x000a_Basics=1_x000d__x000a_A 21 2 2 2" xfId="18202" xr:uid="{99EE33E7-B146-4127-9771-2649A1218AE9}"/>
    <cellStyle name="oft Excel]_x000d__x000a_Comment=The open=/f lines load custom functions into the Paste Function list._x000d__x000a_Maximized=3_x000d__x000a_Basics=1_x000d__x000a_A 21 2 2 2 2" xfId="33931" xr:uid="{2A4AE21A-18FC-4A3C-95B6-2ACEC5BDB089}"/>
    <cellStyle name="oft Excel]_x000d__x000a_Comment=The open=/f lines load custom functions into the Paste Function list._x000d__x000a_Maximized=3_x000d__x000a_Basics=1_x000d__x000a_A 21 2 2 3" xfId="27735" xr:uid="{E711BE9C-7CC4-473E-9AF8-A4CDECB2694F}"/>
    <cellStyle name="oft Excel]_x000d__x000a_Comment=The open=/f lines load custom functions into the Paste Function list._x000d__x000a_Maximized=3_x000d__x000a_Basics=1_x000d__x000a_A 21 2 3" xfId="15989" xr:uid="{970F9E0E-E529-49B8-8825-3373A7698E79}"/>
    <cellStyle name="oft Excel]_x000d__x000a_Comment=The open=/f lines load custom functions into the Paste Function list._x000d__x000a_Maximized=3_x000d__x000a_Basics=1_x000d__x000a_A 21 2 3 2" xfId="31718" xr:uid="{A294252B-5259-4ABF-929B-25AF7827EDF0}"/>
    <cellStyle name="oft Excel]_x000d__x000a_Comment=The open=/f lines load custom functions into the Paste Function list._x000d__x000a_Maximized=3_x000d__x000a_Basics=1_x000d__x000a_A 21 2 4" xfId="21449" xr:uid="{C4EFB42A-4360-4F62-9919-B77DADE728A0}"/>
    <cellStyle name="oft Excel]_x000d__x000a_Comment=The open=/f lines load custom functions into the Paste Function list._x000d__x000a_Maximized=3_x000d__x000a_Basics=1_x000d__x000a_A 21 2 4 2" xfId="37178" xr:uid="{5D48AC27-D223-4440-9A50-BA1D91C27D27}"/>
    <cellStyle name="oft Excel]_x000d__x000a_Comment=The open=/f lines load custom functions into the Paste Function list._x000d__x000a_Maximized=3_x000d__x000a_Basics=1_x000d__x000a_A 21 2 5" xfId="23522" xr:uid="{6820380A-FC1F-415D-A671-E088C80912D9}"/>
    <cellStyle name="oft Excel]_x000d__x000a_Comment=The open=/f lines load custom functions into the Paste Function list._x000d__x000a_Maximized=3_x000d__x000a_Basics=1_x000d__x000a_A 21 2 5 2" xfId="39177" xr:uid="{0064DFB3-C377-40D8-BD34-C49BBDCB9BB0}"/>
    <cellStyle name="oft Excel]_x000d__x000a_Comment=The open=/f lines load custom functions into the Paste Function list._x000d__x000a_Maximized=3_x000d__x000a_Basics=1_x000d__x000a_A 21 2 6" xfId="25428" xr:uid="{FE621160-4157-4C52-A1ED-647A2DF2357B}"/>
    <cellStyle name="oft Excel]_x000d__x000a_Comment=The open=/f lines load custom functions into the Paste Function list._x000d__x000a_Maximized=3_x000d__x000a_Basics=1_x000d__x000a_A 21 3" xfId="20905" xr:uid="{0F9D9786-5CB8-498E-9B18-9546D05BC69D}"/>
    <cellStyle name="oft Excel]_x000d__x000a_Comment=The open=/f lines load custom functions into the Paste Function list._x000d__x000a_Maximized=3_x000d__x000a_Basics=1_x000d__x000a_A 21 3 2" xfId="36634" xr:uid="{CDE5EE67-30BD-4304-A897-F9538D6F2ED8}"/>
    <cellStyle name="oft Excel]_x000d__x000a_Comment=The open=/f lines load custom functions into the Paste Function list._x000d__x000a_Maximized=3_x000d__x000a_Basics=1_x000d__x000a_A 21 4" xfId="22449" xr:uid="{45F2307A-C32F-4A3D-9304-CF5129B75DCA}"/>
    <cellStyle name="oft Excel]_x000d__x000a_Comment=The open=/f lines load custom functions into the Paste Function list._x000d__x000a_Maximized=3_x000d__x000a_Basics=1_x000d__x000a_A 21 4 2" xfId="38106" xr:uid="{65B43327-AB90-4042-89E7-6933A293B126}"/>
    <cellStyle name="oft Excel]_x000d__x000a_Comment=The open=/f lines load custom functions into the Paste Function list._x000d__x000a_Maximized=3_x000d__x000a_Basics=1_x000d__x000a_A 22" xfId="7909" xr:uid="{F9645A92-A4AA-475E-91B6-EEE07A856C69}"/>
    <cellStyle name="oft Excel]_x000d__x000a_Comment=The open=/f lines load custom functions into the Paste Function list._x000d__x000a_Maximized=3_x000d__x000a_Basics=1_x000d__x000a_A 22 2" xfId="9199" xr:uid="{2235335D-5953-48E0-9C89-6318E917830F}"/>
    <cellStyle name="oft Excel]_x000d__x000a_Comment=The open=/f lines load custom functions into the Paste Function list._x000d__x000a_Maximized=3_x000d__x000a_Basics=1_x000d__x000a_A 22 2 2" xfId="11599" xr:uid="{C60BBE62-55EF-4939-AB37-4E3D0F8DA374}"/>
    <cellStyle name="oft Excel]_x000d__x000a_Comment=The open=/f lines load custom functions into the Paste Function list._x000d__x000a_Maximized=3_x000d__x000a_Basics=1_x000d__x000a_A 22 2 2 2" xfId="18203" xr:uid="{EF947DAC-46F8-40B1-A255-87FFD5B1BD1E}"/>
    <cellStyle name="oft Excel]_x000d__x000a_Comment=The open=/f lines load custom functions into the Paste Function list._x000d__x000a_Maximized=3_x000d__x000a_Basics=1_x000d__x000a_A 22 2 2 2 2" xfId="33932" xr:uid="{94940790-1016-47D9-9F40-8C9C4CC7ACE3}"/>
    <cellStyle name="oft Excel]_x000d__x000a_Comment=The open=/f lines load custom functions into the Paste Function list._x000d__x000a_Maximized=3_x000d__x000a_Basics=1_x000d__x000a_A 22 2 2 3" xfId="27736" xr:uid="{E86456ED-DB14-4934-9BD0-65401E38586C}"/>
    <cellStyle name="oft Excel]_x000d__x000a_Comment=The open=/f lines load custom functions into the Paste Function list._x000d__x000a_Maximized=3_x000d__x000a_Basics=1_x000d__x000a_A 22 2 3" xfId="15990" xr:uid="{38AA06CC-831A-4834-A6E0-AC62E67D8002}"/>
    <cellStyle name="oft Excel]_x000d__x000a_Comment=The open=/f lines load custom functions into the Paste Function list._x000d__x000a_Maximized=3_x000d__x000a_Basics=1_x000d__x000a_A 22 2 3 2" xfId="31719" xr:uid="{84C1C690-9E69-4C3B-9E71-73AB9F66B9EA}"/>
    <cellStyle name="oft Excel]_x000d__x000a_Comment=The open=/f lines load custom functions into the Paste Function list._x000d__x000a_Maximized=3_x000d__x000a_Basics=1_x000d__x000a_A 22 2 4" xfId="21450" xr:uid="{485E8B58-0732-439E-85E7-5F4DF426D487}"/>
    <cellStyle name="oft Excel]_x000d__x000a_Comment=The open=/f lines load custom functions into the Paste Function list._x000d__x000a_Maximized=3_x000d__x000a_Basics=1_x000d__x000a_A 22 2 4 2" xfId="37179" xr:uid="{7E0FE41E-3DA2-4DAE-890B-568E881976A5}"/>
    <cellStyle name="oft Excel]_x000d__x000a_Comment=The open=/f lines load custom functions into the Paste Function list._x000d__x000a_Maximized=3_x000d__x000a_Basics=1_x000d__x000a_A 22 2 5" xfId="23523" xr:uid="{D3F37BF0-693F-4682-B234-C79FB867BB99}"/>
    <cellStyle name="oft Excel]_x000d__x000a_Comment=The open=/f lines load custom functions into the Paste Function list._x000d__x000a_Maximized=3_x000d__x000a_Basics=1_x000d__x000a_A 22 2 5 2" xfId="39178" xr:uid="{02005DB5-32A0-4DAC-8586-05925B24D340}"/>
    <cellStyle name="oft Excel]_x000d__x000a_Comment=The open=/f lines load custom functions into the Paste Function list._x000d__x000a_Maximized=3_x000d__x000a_Basics=1_x000d__x000a_A 22 2 6" xfId="25429" xr:uid="{FFC96B81-7400-4D9A-B80F-7EB49BA4DE2C}"/>
    <cellStyle name="oft Excel]_x000d__x000a_Comment=The open=/f lines load custom functions into the Paste Function list._x000d__x000a_Maximized=3_x000d__x000a_Basics=1_x000d__x000a_A 22 3" xfId="10838" xr:uid="{51719E62-CC9F-45CC-AE45-093237C9ED4C}"/>
    <cellStyle name="oft Excel]_x000d__x000a_Comment=The open=/f lines load custom functions into the Paste Function list._x000d__x000a_Maximized=3_x000d__x000a_Basics=1_x000d__x000a_A 22 3 2" xfId="17466" xr:uid="{C3BA619E-A028-4D5F-8914-9F93DCA70263}"/>
    <cellStyle name="oft Excel]_x000d__x000a_Comment=The open=/f lines load custom functions into the Paste Function list._x000d__x000a_Maximized=3_x000d__x000a_Basics=1_x000d__x000a_A 22 3 2 2" xfId="33195" xr:uid="{4417E319-D98B-43E0-904B-D727E6874FE1}"/>
    <cellStyle name="oft Excel]_x000d__x000a_Comment=The open=/f lines load custom functions into the Paste Function list._x000d__x000a_Maximized=3_x000d__x000a_Basics=1_x000d__x000a_A 22 3 3" xfId="26990" xr:uid="{8CC53555-6D85-490F-AEC6-B8BE7C6107D0}"/>
    <cellStyle name="oft Excel]_x000d__x000a_Comment=The open=/f lines load custom functions into the Paste Function list._x000d__x000a_Maximized=3_x000d__x000a_Basics=1_x000d__x000a_A 22 4" xfId="14505" xr:uid="{1F37C221-1932-4489-A6AD-81F3B2745B9F}"/>
    <cellStyle name="oft Excel]_x000d__x000a_Comment=The open=/f lines load custom functions into the Paste Function list._x000d__x000a_Maximized=3_x000d__x000a_Basics=1_x000d__x000a_A 22 4 2" xfId="30605" xr:uid="{097BBE2A-2461-4AEF-8CC0-478263E213A0}"/>
    <cellStyle name="oft Excel]_x000d__x000a_Comment=The open=/f lines load custom functions into the Paste Function list._x000d__x000a_Maximized=3_x000d__x000a_Basics=1_x000d__x000a_A 22 5" xfId="20906" xr:uid="{57DC9C80-DC62-4C00-A921-CF3284B8D872}"/>
    <cellStyle name="oft Excel]_x000d__x000a_Comment=The open=/f lines load custom functions into the Paste Function list._x000d__x000a_Maximized=3_x000d__x000a_Basics=1_x000d__x000a_A 22 5 2" xfId="36635" xr:uid="{5FD352C0-E11A-4430-A4F9-10B35C809721}"/>
    <cellStyle name="oft Excel]_x000d__x000a_Comment=The open=/f lines load custom functions into the Paste Function list._x000d__x000a_Maximized=3_x000d__x000a_Basics=1_x000d__x000a_A 22 6" xfId="22450" xr:uid="{11400949-AD80-4EB5-A7E7-99B284F909FF}"/>
    <cellStyle name="oft Excel]_x000d__x000a_Comment=The open=/f lines load custom functions into the Paste Function list._x000d__x000a_Maximized=3_x000d__x000a_Basics=1_x000d__x000a_A 22 6 2" xfId="38107" xr:uid="{40495051-7A5A-4124-A541-D2E8393DF35E}"/>
    <cellStyle name="oft Excel]_x000d__x000a_Comment=The open=/f lines load custom functions into the Paste Function list._x000d__x000a_Maximized=3_x000d__x000a_Basics=1_x000d__x000a_A 22 7" xfId="24425" xr:uid="{20400E36-DC93-4FCA-98C3-81FBB7B6AE03}"/>
    <cellStyle name="oft Excel]_x000d__x000a_Comment=The open=/f lines load custom functions into the Paste Function list._x000d__x000a_Maximized=3_x000d__x000a_Basics=1_x000d__x000a_A 22 8" xfId="44762" xr:uid="{7D40CBCD-86B7-47A0-BE72-1219738520C0}"/>
    <cellStyle name="oft Excel]_x000d__x000a_Comment=The open=/f lines load custom functions into the Paste Function list._x000d__x000a_Maximized=3_x000d__x000a_Basics=1_x000d__x000a_A 22 9" xfId="47535" xr:uid="{0950E3FE-E5D4-47F2-BB26-46AA8CFDAC42}"/>
    <cellStyle name="oft Excel]_x000d__x000a_Comment=The open=/f lines load custom functions into the Paste Function list._x000d__x000a_Maximized=3_x000d__x000a_Basics=1_x000d__x000a_A 23" xfId="7910" xr:uid="{4FE513DB-427C-4695-BBAA-CFA0AAA0047E}"/>
    <cellStyle name="oft Excel]_x000d__x000a_Comment=The open=/f lines load custom functions into the Paste Function list._x000d__x000a_Maximized=3_x000d__x000a_Basics=1_x000d__x000a_A 23 2" xfId="9200" xr:uid="{2E99D6B8-6456-4607-A64C-A9028812CEBA}"/>
    <cellStyle name="oft Excel]_x000d__x000a_Comment=The open=/f lines load custom functions into the Paste Function list._x000d__x000a_Maximized=3_x000d__x000a_Basics=1_x000d__x000a_A 23 2 2" xfId="11600" xr:uid="{28DC002F-3772-404C-A9E0-312493538016}"/>
    <cellStyle name="oft Excel]_x000d__x000a_Comment=The open=/f lines load custom functions into the Paste Function list._x000d__x000a_Maximized=3_x000d__x000a_Basics=1_x000d__x000a_A 23 2 2 2" xfId="18204" xr:uid="{4F965A8D-D4FE-4D03-8DAA-5A481ED2383A}"/>
    <cellStyle name="oft Excel]_x000d__x000a_Comment=The open=/f lines load custom functions into the Paste Function list._x000d__x000a_Maximized=3_x000d__x000a_Basics=1_x000d__x000a_A 23 2 2 2 2" xfId="33933" xr:uid="{6612B542-B162-4BCE-95EF-955516C367FF}"/>
    <cellStyle name="oft Excel]_x000d__x000a_Comment=The open=/f lines load custom functions into the Paste Function list._x000d__x000a_Maximized=3_x000d__x000a_Basics=1_x000d__x000a_A 23 2 2 3" xfId="27737" xr:uid="{9263E577-5C09-42CC-BAE3-273AA67D99E7}"/>
    <cellStyle name="oft Excel]_x000d__x000a_Comment=The open=/f lines load custom functions into the Paste Function list._x000d__x000a_Maximized=3_x000d__x000a_Basics=1_x000d__x000a_A 23 2 3" xfId="15991" xr:uid="{C553EF54-F2BC-4D48-9BC1-8CD2B265B468}"/>
    <cellStyle name="oft Excel]_x000d__x000a_Comment=The open=/f lines load custom functions into the Paste Function list._x000d__x000a_Maximized=3_x000d__x000a_Basics=1_x000d__x000a_A 23 2 3 2" xfId="31720" xr:uid="{0C579EC7-DBD9-4A67-8420-0DEE431A552D}"/>
    <cellStyle name="oft Excel]_x000d__x000a_Comment=The open=/f lines load custom functions into the Paste Function list._x000d__x000a_Maximized=3_x000d__x000a_Basics=1_x000d__x000a_A 23 2 4" xfId="21451" xr:uid="{66C923CC-1ACD-47C7-8BFC-701251F3D69F}"/>
    <cellStyle name="oft Excel]_x000d__x000a_Comment=The open=/f lines load custom functions into the Paste Function list._x000d__x000a_Maximized=3_x000d__x000a_Basics=1_x000d__x000a_A 23 2 4 2" xfId="37180" xr:uid="{5D348AED-157F-4543-B696-66BF77DC064B}"/>
    <cellStyle name="oft Excel]_x000d__x000a_Comment=The open=/f lines load custom functions into the Paste Function list._x000d__x000a_Maximized=3_x000d__x000a_Basics=1_x000d__x000a_A 23 2 5" xfId="23524" xr:uid="{808BDC8D-9925-406E-BD42-AA29B5C5462C}"/>
    <cellStyle name="oft Excel]_x000d__x000a_Comment=The open=/f lines load custom functions into the Paste Function list._x000d__x000a_Maximized=3_x000d__x000a_Basics=1_x000d__x000a_A 23 2 5 2" xfId="39179" xr:uid="{67DFB610-C0DD-4DC7-93B7-D7E1B158F222}"/>
    <cellStyle name="oft Excel]_x000d__x000a_Comment=The open=/f lines load custom functions into the Paste Function list._x000d__x000a_Maximized=3_x000d__x000a_Basics=1_x000d__x000a_A 23 2 6" xfId="25430" xr:uid="{385D2075-57F9-4B57-8ECF-5B2CEB2840AE}"/>
    <cellStyle name="oft Excel]_x000d__x000a_Comment=The open=/f lines load custom functions into the Paste Function list._x000d__x000a_Maximized=3_x000d__x000a_Basics=1_x000d__x000a_A 23 3" xfId="10839" xr:uid="{CA602489-C96F-4BFE-863E-7EF52DC67B9C}"/>
    <cellStyle name="oft Excel]_x000d__x000a_Comment=The open=/f lines load custom functions into the Paste Function list._x000d__x000a_Maximized=3_x000d__x000a_Basics=1_x000d__x000a_A 23 3 2" xfId="17467" xr:uid="{91B84E5F-B22A-4BCD-8296-4B0C108A290E}"/>
    <cellStyle name="oft Excel]_x000d__x000a_Comment=The open=/f lines load custom functions into the Paste Function list._x000d__x000a_Maximized=3_x000d__x000a_Basics=1_x000d__x000a_A 23 3 2 2" xfId="33196" xr:uid="{C9073937-C7E5-4606-BDD4-C0498FFEC1F4}"/>
    <cellStyle name="oft Excel]_x000d__x000a_Comment=The open=/f lines load custom functions into the Paste Function list._x000d__x000a_Maximized=3_x000d__x000a_Basics=1_x000d__x000a_A 23 3 3" xfId="26991" xr:uid="{A3E0A94C-9951-4E6B-9264-15875EE5C64C}"/>
    <cellStyle name="oft Excel]_x000d__x000a_Comment=The open=/f lines load custom functions into the Paste Function list._x000d__x000a_Maximized=3_x000d__x000a_Basics=1_x000d__x000a_A 23 4" xfId="14506" xr:uid="{796CDC24-C31E-4222-8858-6FF5822F907E}"/>
    <cellStyle name="oft Excel]_x000d__x000a_Comment=The open=/f lines load custom functions into the Paste Function list._x000d__x000a_Maximized=3_x000d__x000a_Basics=1_x000d__x000a_A 23 4 2" xfId="30606" xr:uid="{82612986-EB10-4176-B7F2-8AF86B658EBA}"/>
    <cellStyle name="oft Excel]_x000d__x000a_Comment=The open=/f lines load custom functions into the Paste Function list._x000d__x000a_Maximized=3_x000d__x000a_Basics=1_x000d__x000a_A 23 5" xfId="20907" xr:uid="{8DEE0CB1-D160-41C6-834E-EC3935007386}"/>
    <cellStyle name="oft Excel]_x000d__x000a_Comment=The open=/f lines load custom functions into the Paste Function list._x000d__x000a_Maximized=3_x000d__x000a_Basics=1_x000d__x000a_A 23 5 2" xfId="36636" xr:uid="{0BAC9374-97EB-4E4C-A20D-032EEBC7EB11}"/>
    <cellStyle name="oft Excel]_x000d__x000a_Comment=The open=/f lines load custom functions into the Paste Function list._x000d__x000a_Maximized=3_x000d__x000a_Basics=1_x000d__x000a_A 23 6" xfId="22451" xr:uid="{30F7AE08-E132-48EE-BC3E-03AB605D148C}"/>
    <cellStyle name="oft Excel]_x000d__x000a_Comment=The open=/f lines load custom functions into the Paste Function list._x000d__x000a_Maximized=3_x000d__x000a_Basics=1_x000d__x000a_A 23 6 2" xfId="38108" xr:uid="{1B614DA2-6B7D-42B7-8700-7E575CE93E5D}"/>
    <cellStyle name="oft Excel]_x000d__x000a_Comment=The open=/f lines load custom functions into the Paste Function list._x000d__x000a_Maximized=3_x000d__x000a_Basics=1_x000d__x000a_A 23 7" xfId="24426" xr:uid="{147BDB83-8784-4A0A-8D27-8A4198C40D60}"/>
    <cellStyle name="oft Excel]_x000d__x000a_Comment=The open=/f lines load custom functions into the Paste Function list._x000d__x000a_Maximized=3_x000d__x000a_Basics=1_x000d__x000a_A 23 8" xfId="44763" xr:uid="{5A3FC7CA-A428-4AD7-BB05-FD57E8DDCECA}"/>
    <cellStyle name="oft Excel]_x000d__x000a_Comment=The open=/f lines load custom functions into the Paste Function list._x000d__x000a_Maximized=3_x000d__x000a_Basics=1_x000d__x000a_A 23 9" xfId="47536" xr:uid="{BAD7BF2C-8A06-4572-AA27-67163A722CA9}"/>
    <cellStyle name="oft Excel]_x000d__x000a_Comment=The open=/f lines load custom functions into the Paste Function list._x000d__x000a_Maximized=3_x000d__x000a_Basics=1_x000d__x000a_A 24" xfId="8512" xr:uid="{ABA92CCD-7F28-42BC-8FE6-9183ABE39F68}"/>
    <cellStyle name="oft Excel]_x000d__x000a_Comment=The open=/f lines load custom functions into the Paste Function list._x000d__x000a_Maximized=3_x000d__x000a_Basics=1_x000d__x000a_A 24 2" xfId="11107" xr:uid="{2879A1F5-0D03-4B80-A06D-30546957F6EE}"/>
    <cellStyle name="oft Excel]_x000d__x000a_Comment=The open=/f lines load custom functions into the Paste Function list._x000d__x000a_Maximized=3_x000d__x000a_Basics=1_x000d__x000a_A 24 2 2" xfId="17717" xr:uid="{4F569005-3A4E-4BC6-A992-67FD304751B4}"/>
    <cellStyle name="oft Excel]_x000d__x000a_Comment=The open=/f lines load custom functions into the Paste Function list._x000d__x000a_Maximized=3_x000d__x000a_Basics=1_x000d__x000a_A 24 2 2 2" xfId="33446" xr:uid="{9828132A-CA0E-47D0-A19B-D8718B20728D}"/>
    <cellStyle name="oft Excel]_x000d__x000a_Comment=The open=/f lines load custom functions into the Paste Function list._x000d__x000a_Maximized=3_x000d__x000a_Basics=1_x000d__x000a_A 24 2 3" xfId="27250" xr:uid="{06679DE7-1FD4-4F90-92AE-3A8A7A7344C1}"/>
    <cellStyle name="oft Excel]_x000d__x000a_Comment=The open=/f lines load custom functions into the Paste Function list._x000d__x000a_Maximized=3_x000d__x000a_Basics=1_x000d__x000a_A 24 3" xfId="15476" xr:uid="{842B4362-D54E-446E-9E89-0FE3040F55E6}"/>
    <cellStyle name="oft Excel]_x000d__x000a_Comment=The open=/f lines load custom functions into the Paste Function list._x000d__x000a_Maximized=3_x000d__x000a_Basics=1_x000d__x000a_A 24 3 2" xfId="31215" xr:uid="{AF064342-AA59-4EBD-96DA-38CB5A5176DF}"/>
    <cellStyle name="oft Excel]_x000d__x000a_Comment=The open=/f lines load custom functions into the Paste Function list._x000d__x000a_Maximized=3_x000d__x000a_Basics=1_x000d__x000a_A 24 4" xfId="21017" xr:uid="{02FD9F35-A60D-44DE-A888-23B217CDF0C0}"/>
    <cellStyle name="oft Excel]_x000d__x000a_Comment=The open=/f lines load custom functions into the Paste Function list._x000d__x000a_Maximized=3_x000d__x000a_Basics=1_x000d__x000a_A 24 4 2" xfId="36746" xr:uid="{1B92D0D6-970D-47E0-A784-47F34068BB59}"/>
    <cellStyle name="oft Excel]_x000d__x000a_Comment=The open=/f lines load custom functions into the Paste Function list._x000d__x000a_Maximized=3_x000d__x000a_Basics=1_x000d__x000a_A 24 5" xfId="22848" xr:uid="{C14549FB-ACD6-4892-A9BB-00AB5C9B3EB7}"/>
    <cellStyle name="oft Excel]_x000d__x000a_Comment=The open=/f lines load custom functions into the Paste Function list._x000d__x000a_Maximized=3_x000d__x000a_Basics=1_x000d__x000a_A 24 5 2" xfId="38503" xr:uid="{47BF74D3-611D-413A-BEA2-5A157644C2A8}"/>
    <cellStyle name="oft Excel]_x000d__x000a_Comment=The open=/f lines load custom functions into the Paste Function list._x000d__x000a_Maximized=3_x000d__x000a_Basics=1_x000d__x000a_A 24 6" xfId="24754" xr:uid="{CAF55084-2785-4AC0-BAF6-BF0465E7DE5C}"/>
    <cellStyle name="oft Excel]_x000d__x000a_Comment=The open=/f lines load custom functions into the Paste Function list._x000d__x000a_Maximized=3_x000d__x000a_Basics=1_x000d__x000a_A 25" xfId="9618" xr:uid="{940EE21B-2561-459E-A08B-A04679349DC5}"/>
    <cellStyle name="oft Excel]_x000d__x000a_Comment=The open=/f lines load custom functions into the Paste Function list._x000d__x000a_Maximized=3_x000d__x000a_Basics=1_x000d__x000a_A 25 2" xfId="16366" xr:uid="{1839F047-6DF3-41A6-9836-3D03C7095B9C}"/>
    <cellStyle name="oft Excel]_x000d__x000a_Comment=The open=/f lines load custom functions into the Paste Function list._x000d__x000a_Maximized=3_x000d__x000a_Basics=1_x000d__x000a_A 25 2 2" xfId="32095" xr:uid="{C9906A33-FED9-4D65-A1E7-161C38AAFD48}"/>
    <cellStyle name="oft Excel]_x000d__x000a_Comment=The open=/f lines load custom functions into the Paste Function list._x000d__x000a_Maximized=3_x000d__x000a_Basics=1_x000d__x000a_A 25 3" xfId="21567" xr:uid="{5CFB8ECA-AFD7-4F6E-A767-F49DD6E00788}"/>
    <cellStyle name="oft Excel]_x000d__x000a_Comment=The open=/f lines load custom functions into the Paste Function list._x000d__x000a_Maximized=3_x000d__x000a_Basics=1_x000d__x000a_A 25 3 2" xfId="37296" xr:uid="{7CB0B0ED-5B20-4781-9A58-048B07801ECB}"/>
    <cellStyle name="oft Excel]_x000d__x000a_Comment=The open=/f lines load custom functions into the Paste Function list._x000d__x000a_Maximized=3_x000d__x000a_Basics=1_x000d__x000a_A 25 4" xfId="23926" xr:uid="{3C2BB70A-4F12-401D-ABAE-055D02BEB5D4}"/>
    <cellStyle name="oft Excel]_x000d__x000a_Comment=The open=/f lines load custom functions into the Paste Function list._x000d__x000a_Maximized=3_x000d__x000a_Basics=1_x000d__x000a_A 25 4 2" xfId="39581" xr:uid="{48DCB922-A30F-4B08-928A-52C66BF6334F}"/>
    <cellStyle name="oft Excel]_x000d__x000a_Comment=The open=/f lines load custom functions into the Paste Function list._x000d__x000a_Maximized=3_x000d__x000a_Basics=1_x000d__x000a_A 25 5" xfId="25848" xr:uid="{010DB1E5-D72A-42B7-8311-F5031BE66F74}"/>
    <cellStyle name="oft Excel]_x000d__x000a_Comment=The open=/f lines load custom functions into the Paste Function list._x000d__x000a_Maximized=3_x000d__x000a_Basics=1_x000d__x000a_A 26" xfId="14504" xr:uid="{D765CB17-0ECA-443C-AAC8-C2D7E64EA1C1}"/>
    <cellStyle name="oft Excel]_x000d__x000a_Comment=The open=/f lines load custom functions into the Paste Function list._x000d__x000a_Maximized=3_x000d__x000a_Basics=1_x000d__x000a_A 26 2" xfId="21707" xr:uid="{217AD55D-FD67-4E1A-8790-18150F4788B3}"/>
    <cellStyle name="oft Excel]_x000d__x000a_Comment=The open=/f lines load custom functions into the Paste Function list._x000d__x000a_Maximized=3_x000d__x000a_Basics=1_x000d__x000a_A 26 2 2" xfId="37389" xr:uid="{AD1292BC-3A00-4F0B-AF09-F2BF64F8219B}"/>
    <cellStyle name="oft Excel]_x000d__x000a_Comment=The open=/f lines load custom functions into the Paste Function list._x000d__x000a_Maximized=3_x000d__x000a_Basics=1_x000d__x000a_A 26 3" xfId="24022" xr:uid="{DC6DC10A-590F-41FA-A8DF-A26F3705CF92}"/>
    <cellStyle name="oft Excel]_x000d__x000a_Comment=The open=/f lines load custom functions into the Paste Function list._x000d__x000a_Maximized=3_x000d__x000a_Basics=1_x000d__x000a_A 26 3 2" xfId="39677" xr:uid="{8A34FAD3-6CEE-4922-81D7-31E25DC6F4AE}"/>
    <cellStyle name="oft Excel]_x000d__x000a_Comment=The open=/f lines load custom functions into the Paste Function list._x000d__x000a_Maximized=3_x000d__x000a_Basics=1_x000d__x000a_A 26 4" xfId="30604" xr:uid="{569127DA-DB6D-4E19-B3F3-1A6A15471843}"/>
    <cellStyle name="oft Excel]_x000d__x000a_Comment=The open=/f lines load custom functions into the Paste Function list._x000d__x000a_Maximized=3_x000d__x000a_Basics=1_x000d__x000a_A 27" xfId="20473" xr:uid="{89091899-D1C7-4838-9ECA-91D0784832E8}"/>
    <cellStyle name="oft Excel]_x000d__x000a_Comment=The open=/f lines load custom functions into the Paste Function list._x000d__x000a_Maximized=3_x000d__x000a_Basics=1_x000d__x000a_A 27 2" xfId="36202" xr:uid="{10EF7F30-D537-4B5C-ACC0-EBBC30B831D0}"/>
    <cellStyle name="oft Excel]_x000d__x000a_Comment=The open=/f lines load custom functions into the Paste Function list._x000d__x000a_Maximized=3_x000d__x000a_Basics=1_x000d__x000a_A 28" xfId="21755" xr:uid="{265F8C9E-235C-429E-85F4-F790023F49F1}"/>
    <cellStyle name="oft Excel]_x000d__x000a_Comment=The open=/f lines load custom functions into the Paste Function list._x000d__x000a_Maximized=3_x000d__x000a_Basics=1_x000d__x000a_A 28 2" xfId="37416" xr:uid="{7C198718-8256-48C5-A3B9-126C0DC2317D}"/>
    <cellStyle name="oft Excel]_x000d__x000a_Comment=The open=/f lines load custom functions into the Paste Function list._x000d__x000a_Maximized=3_x000d__x000a_Basics=1_x000d__x000a_A 29" xfId="24060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7" xr:uid="{00000000-0005-0000-0000-0000E7050000}"/>
    <cellStyle name="oft Excel]_x000d__x000a_Comment=The open=/f lines load custom functions into the Paste Function list._x000d__x000a_Maximized=3_x000d__x000a_Basics=1_x000d__x000a_A 3 2 2" xfId="11601" xr:uid="{1416BDF9-AEA3-4C90-8DC0-51527D91F361}"/>
    <cellStyle name="oft Excel]_x000d__x000a_Comment=The open=/f lines load custom functions into the Paste Function list._x000d__x000a_Maximized=3_x000d__x000a_Basics=1_x000d__x000a_A 3 2 2 2" xfId="18205" xr:uid="{C4D48271-1B32-4494-A759-7CDDCF9DD0B5}"/>
    <cellStyle name="oft Excel]_x000d__x000a_Comment=The open=/f lines load custom functions into the Paste Function list._x000d__x000a_Maximized=3_x000d__x000a_Basics=1_x000d__x000a_A 3 2 2 2 2" xfId="33934" xr:uid="{CCD20477-9055-4F4C-A867-CF468CAB513B}"/>
    <cellStyle name="oft Excel]_x000d__x000a_Comment=The open=/f lines load custom functions into the Paste Function list._x000d__x000a_Maximized=3_x000d__x000a_Basics=1_x000d__x000a_A 3 2 2 3" xfId="27738" xr:uid="{2BD22D27-DAC7-4181-8544-04DF02DF8E1A}"/>
    <cellStyle name="oft Excel]_x000d__x000a_Comment=The open=/f lines load custom functions into the Paste Function list._x000d__x000a_Maximized=3_x000d__x000a_Basics=1_x000d__x000a_A 3 2 3" xfId="15321" xr:uid="{BEC10E2D-0DC3-4A87-AB79-3B4484F1205D}"/>
    <cellStyle name="oft Excel]_x000d__x000a_Comment=The open=/f lines load custom functions into the Paste Function list._x000d__x000a_Maximized=3_x000d__x000a_Basics=1_x000d__x000a_A 3 2 3 2" xfId="31113" xr:uid="{E1E270DE-A086-4FD3-8F16-8DD6399E9474}"/>
    <cellStyle name="oft Excel]_x000d__x000a_Comment=The open=/f lines load custom functions into the Paste Function list._x000d__x000a_Maximized=3_x000d__x000a_Basics=1_x000d__x000a_A 3 2 4" xfId="21452" xr:uid="{845EE5E5-3512-4A91-8168-973619B56F75}"/>
    <cellStyle name="oft Excel]_x000d__x000a_Comment=The open=/f lines load custom functions into the Paste Function list._x000d__x000a_Maximized=3_x000d__x000a_Basics=1_x000d__x000a_A 3 2 4 2" xfId="37181" xr:uid="{D7D5CCD9-FC10-479A-8E37-12D469B96C2A}"/>
    <cellStyle name="oft Excel]_x000d__x000a_Comment=The open=/f lines load custom functions into the Paste Function list._x000d__x000a_Maximized=3_x000d__x000a_Basics=1_x000d__x000a_A 3 2 5" xfId="23525" xr:uid="{1FE9771D-EED7-48EA-B7F5-8EE1E25D82AE}"/>
    <cellStyle name="oft Excel]_x000d__x000a_Comment=The open=/f lines load custom functions into the Paste Function list._x000d__x000a_Maximized=3_x000d__x000a_Basics=1_x000d__x000a_A 3 2 5 2" xfId="39180" xr:uid="{CCDEEF56-D724-4D6F-8230-4221438BCB24}"/>
    <cellStyle name="oft Excel]_x000d__x000a_Comment=The open=/f lines load custom functions into the Paste Function list._x000d__x000a_Maximized=3_x000d__x000a_Basics=1_x000d__x000a_A 3 2 6" xfId="25431" xr:uid="{59EF16E6-2E6D-4AEF-A8E3-8EE281723193}"/>
    <cellStyle name="oft Excel]_x000d__x000a_Comment=The open=/f lines load custom functions into the Paste Function list._x000d__x000a_Maximized=3_x000d__x000a_Basics=1_x000d__x000a_A 3 2 7" xfId="46844" xr:uid="{72B1EAB4-A22A-4EDC-869E-824A48D5C82D}"/>
    <cellStyle name="oft Excel]_x000d__x000a_Comment=The open=/f lines load custom functions into the Paste Function list._x000d__x000a_Maximized=3_x000d__x000a_Basics=1_x000d__x000a_A 3 2 8" xfId="9201" xr:uid="{2EF29DCF-B32C-4CE0-8B64-BBD7971B7016}"/>
    <cellStyle name="oft Excel]_x000d__x000a_Comment=The open=/f lines load custom functions into the Paste Function list._x000d__x000a_Maximized=3_x000d__x000a_Basics=1_x000d__x000a_A 3 3" xfId="20908" xr:uid="{D5EA4DB8-3208-4D88-A111-2223B8710978}"/>
    <cellStyle name="oft Excel]_x000d__x000a_Comment=The open=/f lines load custom functions into the Paste Function list._x000d__x000a_Maximized=3_x000d__x000a_Basics=1_x000d__x000a_A 3 3 2" xfId="36637" xr:uid="{69F47103-4753-406E-8120-65419E02C685}"/>
    <cellStyle name="oft Excel]_x000d__x000a_Comment=The open=/f lines load custom functions into the Paste Function list._x000d__x000a_Maximized=3_x000d__x000a_Basics=1_x000d__x000a_A 3 4" xfId="22452" xr:uid="{884DF7B3-58D4-4CCA-9077-091E5B9339AA}"/>
    <cellStyle name="oft Excel]_x000d__x000a_Comment=The open=/f lines load custom functions into the Paste Function list._x000d__x000a_Maximized=3_x000d__x000a_Basics=1_x000d__x000a_A 3 4 2" xfId="38109" xr:uid="{A57E3D71-84E4-488D-8C2F-4B35B217864F}"/>
    <cellStyle name="oft Excel]_x000d__x000a_Comment=The open=/f lines load custom functions into the Paste Function list._x000d__x000a_Maximized=3_x000d__x000a_Basics=1_x000d__x000a_A 3 5" xfId="46034" xr:uid="{70A0C7B2-1FEE-4A9F-995E-2F2C80DF3EA7}"/>
    <cellStyle name="oft Excel]_x000d__x000a_Comment=The open=/f lines load custom functions into the Paste Function list._x000d__x000a_Maximized=3_x000d__x000a_Basics=1_x000d__x000a_A 30" xfId="44761" xr:uid="{16E7833E-E4BC-4428-84DF-BB347B03F200}"/>
    <cellStyle name="oft Excel]_x000d__x000a_Comment=The open=/f lines load custom functions into the Paste Function list._x000d__x000a_Maximized=3_x000d__x000a_Basics=1_x000d__x000a_A 31" xfId="46032" xr:uid="{42E82429-9AED-4880-BC2A-E3DFD598F4D5}"/>
    <cellStyle name="oft Excel]_x000d__x000a_Comment=The open=/f lines load custom functions into the Paste Function list._x000d__x000a_Maximized=3_x000d__x000a_Basics=1_x000d__x000a_A 32" xfId="47534" xr:uid="{819F10D8-33C8-40F4-BBFD-32BAF3421AB0}"/>
    <cellStyle name="oft Excel]_x000d__x000a_Comment=The open=/f lines load custom functions into the Paste Function list._x000d__x000a_Maximized=3_x000d__x000a_Basics=1_x000d__x000a_A 33" xfId="2631" xr:uid="{8524F5FD-B99C-496E-A9CA-6345977C6C99}"/>
    <cellStyle name="oft Excel]_x000d__x000a_Comment=The open=/f lines load custom functions into the Paste Function list._x000d__x000a_Maximized=3_x000d__x000a_Basics=1_x000d__x000a_A 4" xfId="2195" xr:uid="{00000000-0005-0000-0000-0000E8050000}"/>
    <cellStyle name="oft Excel]_x000d__x000a_Comment=The open=/f lines load custom functions into the Paste Function list._x000d__x000a_Maximized=3_x000d__x000a_Basics=1_x000d__x000a_A 4 2" xfId="9202" xr:uid="{EDDFEB1E-556D-48A0-A9A8-DACEFC9117AA}"/>
    <cellStyle name="oft Excel]_x000d__x000a_Comment=The open=/f lines load custom functions into the Paste Function list._x000d__x000a_Maximized=3_x000d__x000a_Basics=1_x000d__x000a_A 4 2 2" xfId="11602" xr:uid="{0A8C3497-DD0F-4CC9-ABD7-F832593C6072}"/>
    <cellStyle name="oft Excel]_x000d__x000a_Comment=The open=/f lines load custom functions into the Paste Function list._x000d__x000a_Maximized=3_x000d__x000a_Basics=1_x000d__x000a_A 4 2 2 2" xfId="18206" xr:uid="{CCBC2058-59C4-4F8E-B43F-D45FBE4C1F21}"/>
    <cellStyle name="oft Excel]_x000d__x000a_Comment=The open=/f lines load custom functions into the Paste Function list._x000d__x000a_Maximized=3_x000d__x000a_Basics=1_x000d__x000a_A 4 2 2 2 2" xfId="33935" xr:uid="{03ECEBEE-21A8-4057-93C6-10CC90C09B2F}"/>
    <cellStyle name="oft Excel]_x000d__x000a_Comment=The open=/f lines load custom functions into the Paste Function list._x000d__x000a_Maximized=3_x000d__x000a_Basics=1_x000d__x000a_A 4 2 2 3" xfId="27739" xr:uid="{2A23227D-A078-4C85-A29A-D5A8A1ABCCC9}"/>
    <cellStyle name="oft Excel]_x000d__x000a_Comment=The open=/f lines load custom functions into the Paste Function list._x000d__x000a_Maximized=3_x000d__x000a_Basics=1_x000d__x000a_A 4 2 3" xfId="15322" xr:uid="{27744502-1ABF-405B-AE1A-CF4C3652BBF4}"/>
    <cellStyle name="oft Excel]_x000d__x000a_Comment=The open=/f lines load custom functions into the Paste Function list._x000d__x000a_Maximized=3_x000d__x000a_Basics=1_x000d__x000a_A 4 2 3 2" xfId="31114" xr:uid="{8AE30B05-2F2C-48CF-B0DB-2F9C35BE9194}"/>
    <cellStyle name="oft Excel]_x000d__x000a_Comment=The open=/f lines load custom functions into the Paste Function list._x000d__x000a_Maximized=3_x000d__x000a_Basics=1_x000d__x000a_A 4 2 4" xfId="21453" xr:uid="{1A89CD68-BDDF-48C5-966E-413E5B0F685F}"/>
    <cellStyle name="oft Excel]_x000d__x000a_Comment=The open=/f lines load custom functions into the Paste Function list._x000d__x000a_Maximized=3_x000d__x000a_Basics=1_x000d__x000a_A 4 2 4 2" xfId="37182" xr:uid="{935D832D-84D7-4B71-9993-C1C653503106}"/>
    <cellStyle name="oft Excel]_x000d__x000a_Comment=The open=/f lines load custom functions into the Paste Function list._x000d__x000a_Maximized=3_x000d__x000a_Basics=1_x000d__x000a_A 4 2 5" xfId="23526" xr:uid="{0DA4B291-8AC2-4A60-A853-C93265546036}"/>
    <cellStyle name="oft Excel]_x000d__x000a_Comment=The open=/f lines load custom functions into the Paste Function list._x000d__x000a_Maximized=3_x000d__x000a_Basics=1_x000d__x000a_A 4 2 5 2" xfId="39181" xr:uid="{DEFE58EC-58BE-497C-9CFF-A086420F3EC3}"/>
    <cellStyle name="oft Excel]_x000d__x000a_Comment=The open=/f lines load custom functions into the Paste Function list._x000d__x000a_Maximized=3_x000d__x000a_Basics=1_x000d__x000a_A 4 2 6" xfId="25432" xr:uid="{5169BE1B-9AF3-417F-9687-181259663750}"/>
    <cellStyle name="oft Excel]_x000d__x000a_Comment=The open=/f lines load custom functions into the Paste Function list._x000d__x000a_Maximized=3_x000d__x000a_Basics=1_x000d__x000a_A 4 3" xfId="20909" xr:uid="{8DAFC1EA-983F-4875-8649-811B7754B936}"/>
    <cellStyle name="oft Excel]_x000d__x000a_Comment=The open=/f lines load custom functions into the Paste Function list._x000d__x000a_Maximized=3_x000d__x000a_Basics=1_x000d__x000a_A 4 3 2" xfId="36638" xr:uid="{C596FDB6-B6D2-4364-914A-F75164D7B3E4}"/>
    <cellStyle name="oft Excel]_x000d__x000a_Comment=The open=/f lines load custom functions into the Paste Function list._x000d__x000a_Maximized=3_x000d__x000a_Basics=1_x000d__x000a_A 4 4" xfId="22453" xr:uid="{40CF12B0-8F1E-4EB9-85BC-25DBD1B8C2F1}"/>
    <cellStyle name="oft Excel]_x000d__x000a_Comment=The open=/f lines load custom functions into the Paste Function list._x000d__x000a_Maximized=3_x000d__x000a_Basics=1_x000d__x000a_A 4 4 2" xfId="38110" xr:uid="{7EEA98C1-FC2A-4CCD-BAE9-B1629C5DFE79}"/>
    <cellStyle name="oft Excel]_x000d__x000a_Comment=The open=/f lines load custom functions into the Paste Function list._x000d__x000a_Maximized=3_x000d__x000a_Basics=1_x000d__x000a_A 4 5" xfId="46842" xr:uid="{109312A7-B359-43C0-A155-AC8424245C60}"/>
    <cellStyle name="oft Excel]_x000d__x000a_Comment=The open=/f lines load custom functions into the Paste Function list._x000d__x000a_Maximized=3_x000d__x000a_Basics=1_x000d__x000a_A 5" xfId="7911" xr:uid="{0654D567-78B4-47CA-B91F-E57B24239334}"/>
    <cellStyle name="oft Excel]_x000d__x000a_Comment=The open=/f lines load custom functions into the Paste Function list._x000d__x000a_Maximized=3_x000d__x000a_Basics=1_x000d__x000a_A 5 2" xfId="9203" xr:uid="{FF523D12-165D-4856-BBEE-2228C6DA1B74}"/>
    <cellStyle name="oft Excel]_x000d__x000a_Comment=The open=/f lines load custom functions into the Paste Function list._x000d__x000a_Maximized=3_x000d__x000a_Basics=1_x000d__x000a_A 5 2 2" xfId="11603" xr:uid="{5F92E172-3B13-43B7-95A7-C75B098DD46E}"/>
    <cellStyle name="oft Excel]_x000d__x000a_Comment=The open=/f lines load custom functions into the Paste Function list._x000d__x000a_Maximized=3_x000d__x000a_Basics=1_x000d__x000a_A 5 2 2 2" xfId="18207" xr:uid="{79D14852-CB80-43A0-A106-F604DF6D9B24}"/>
    <cellStyle name="oft Excel]_x000d__x000a_Comment=The open=/f lines load custom functions into the Paste Function list._x000d__x000a_Maximized=3_x000d__x000a_Basics=1_x000d__x000a_A 5 2 2 2 2" xfId="33936" xr:uid="{51E4A593-507E-4559-8950-12F0A99BD77C}"/>
    <cellStyle name="oft Excel]_x000d__x000a_Comment=The open=/f lines load custom functions into the Paste Function list._x000d__x000a_Maximized=3_x000d__x000a_Basics=1_x000d__x000a_A 5 2 2 3" xfId="27740" xr:uid="{F92F01A3-89ED-4039-96DA-5BDF095856EB}"/>
    <cellStyle name="oft Excel]_x000d__x000a_Comment=The open=/f lines load custom functions into the Paste Function list._x000d__x000a_Maximized=3_x000d__x000a_Basics=1_x000d__x000a_A 5 2 3" xfId="15323" xr:uid="{0A19C7A5-8170-4C99-A25F-15DEAB094FAD}"/>
    <cellStyle name="oft Excel]_x000d__x000a_Comment=The open=/f lines load custom functions into the Paste Function list._x000d__x000a_Maximized=3_x000d__x000a_Basics=1_x000d__x000a_A 5 2 3 2" xfId="31115" xr:uid="{B2F5270B-F9DD-41FD-B628-9AD91DC9A5D0}"/>
    <cellStyle name="oft Excel]_x000d__x000a_Comment=The open=/f lines load custom functions into the Paste Function list._x000d__x000a_Maximized=3_x000d__x000a_Basics=1_x000d__x000a_A 5 2 4" xfId="21454" xr:uid="{A84524B1-C160-4598-B8C2-5692C9CAA2A0}"/>
    <cellStyle name="oft Excel]_x000d__x000a_Comment=The open=/f lines load custom functions into the Paste Function list._x000d__x000a_Maximized=3_x000d__x000a_Basics=1_x000d__x000a_A 5 2 4 2" xfId="37183" xr:uid="{40C3AEBF-E0A4-4633-B328-62CB43F98ACB}"/>
    <cellStyle name="oft Excel]_x000d__x000a_Comment=The open=/f lines load custom functions into the Paste Function list._x000d__x000a_Maximized=3_x000d__x000a_Basics=1_x000d__x000a_A 5 2 5" xfId="23527" xr:uid="{13C0D048-160F-4FF0-9B98-DCCA70FE1DE3}"/>
    <cellStyle name="oft Excel]_x000d__x000a_Comment=The open=/f lines load custom functions into the Paste Function list._x000d__x000a_Maximized=3_x000d__x000a_Basics=1_x000d__x000a_A 5 2 5 2" xfId="39182" xr:uid="{E5E6BCD5-5052-4851-8EB4-E4FF17287642}"/>
    <cellStyle name="oft Excel]_x000d__x000a_Comment=The open=/f lines load custom functions into the Paste Function list._x000d__x000a_Maximized=3_x000d__x000a_Basics=1_x000d__x000a_A 5 2 6" xfId="25433" xr:uid="{AAB79DC6-25BF-473D-8A6F-E13AE18BB109}"/>
    <cellStyle name="oft Excel]_x000d__x000a_Comment=The open=/f lines load custom functions into the Paste Function list._x000d__x000a_Maximized=3_x000d__x000a_Basics=1_x000d__x000a_A 5 3" xfId="20910" xr:uid="{8A3ADBE2-945D-4A69-98E8-092FE8C89510}"/>
    <cellStyle name="oft Excel]_x000d__x000a_Comment=The open=/f lines load custom functions into the Paste Function list._x000d__x000a_Maximized=3_x000d__x000a_Basics=1_x000d__x000a_A 5 3 2" xfId="36639" xr:uid="{9DB496C2-65BA-4188-9BE9-CE04FAB6B13C}"/>
    <cellStyle name="oft Excel]_x000d__x000a_Comment=The open=/f lines load custom functions into the Paste Function list._x000d__x000a_Maximized=3_x000d__x000a_Basics=1_x000d__x000a_A 5 4" xfId="22454" xr:uid="{3888C920-8166-4CCB-ACEB-4CF5B5064F13}"/>
    <cellStyle name="oft Excel]_x000d__x000a_Comment=The open=/f lines load custom functions into the Paste Function list._x000d__x000a_Maximized=3_x000d__x000a_Basics=1_x000d__x000a_A 5 4 2" xfId="38111" xr:uid="{F93D0163-464B-4ED1-B25D-FC306436CB5A}"/>
    <cellStyle name="oft Excel]_x000d__x000a_Comment=The open=/f lines load custom functions into the Paste Function list._x000d__x000a_Maximized=3_x000d__x000a_Basics=1_x000d__x000a_A 6" xfId="7912" xr:uid="{AB599967-7828-4C92-B648-233C7601DEF4}"/>
    <cellStyle name="oft Excel]_x000d__x000a_Comment=The open=/f lines load custom functions into the Paste Function list._x000d__x000a_Maximized=3_x000d__x000a_Basics=1_x000d__x000a_A 6 2" xfId="9204" xr:uid="{683E3831-E6DD-483E-97A0-976C887EFF60}"/>
    <cellStyle name="oft Excel]_x000d__x000a_Comment=The open=/f lines load custom functions into the Paste Function list._x000d__x000a_Maximized=3_x000d__x000a_Basics=1_x000d__x000a_A 6 2 2" xfId="11604" xr:uid="{8EEDBBA7-2C98-4EAB-85DC-EA1919B035C1}"/>
    <cellStyle name="oft Excel]_x000d__x000a_Comment=The open=/f lines load custom functions into the Paste Function list._x000d__x000a_Maximized=3_x000d__x000a_Basics=1_x000d__x000a_A 6 2 2 2" xfId="18208" xr:uid="{4B7021C9-CD62-4ACA-8ACF-CD67BD2BEC29}"/>
    <cellStyle name="oft Excel]_x000d__x000a_Comment=The open=/f lines load custom functions into the Paste Function list._x000d__x000a_Maximized=3_x000d__x000a_Basics=1_x000d__x000a_A 6 2 2 2 2" xfId="33937" xr:uid="{03D692B2-427C-42AA-A2E7-F62DD6E5E7FA}"/>
    <cellStyle name="oft Excel]_x000d__x000a_Comment=The open=/f lines load custom functions into the Paste Function list._x000d__x000a_Maximized=3_x000d__x000a_Basics=1_x000d__x000a_A 6 2 2 3" xfId="27741" xr:uid="{494659BB-6ED7-45D3-9562-571D73097666}"/>
    <cellStyle name="oft Excel]_x000d__x000a_Comment=The open=/f lines load custom functions into the Paste Function list._x000d__x000a_Maximized=3_x000d__x000a_Basics=1_x000d__x000a_A 6 2 3" xfId="15324" xr:uid="{3B2C5BF6-0566-48BB-AE09-D2A16F8B5E6C}"/>
    <cellStyle name="oft Excel]_x000d__x000a_Comment=The open=/f lines load custom functions into the Paste Function list._x000d__x000a_Maximized=3_x000d__x000a_Basics=1_x000d__x000a_A 6 2 3 2" xfId="31116" xr:uid="{F56AEBEA-6953-45E4-90A7-80A6C9179E4B}"/>
    <cellStyle name="oft Excel]_x000d__x000a_Comment=The open=/f lines load custom functions into the Paste Function list._x000d__x000a_Maximized=3_x000d__x000a_Basics=1_x000d__x000a_A 6 2 4" xfId="21455" xr:uid="{DD937C75-9942-41A1-91A9-467F946360FC}"/>
    <cellStyle name="oft Excel]_x000d__x000a_Comment=The open=/f lines load custom functions into the Paste Function list._x000d__x000a_Maximized=3_x000d__x000a_Basics=1_x000d__x000a_A 6 2 4 2" xfId="37184" xr:uid="{B038AD5E-ACBF-4D32-8370-185B7757D6DE}"/>
    <cellStyle name="oft Excel]_x000d__x000a_Comment=The open=/f lines load custom functions into the Paste Function list._x000d__x000a_Maximized=3_x000d__x000a_Basics=1_x000d__x000a_A 6 2 5" xfId="23528" xr:uid="{2F0FCB8E-9B90-42D5-BE63-645A9865D760}"/>
    <cellStyle name="oft Excel]_x000d__x000a_Comment=The open=/f lines load custom functions into the Paste Function list._x000d__x000a_Maximized=3_x000d__x000a_Basics=1_x000d__x000a_A 6 2 5 2" xfId="39183" xr:uid="{643E314C-5780-4963-835D-5F90D64F008C}"/>
    <cellStyle name="oft Excel]_x000d__x000a_Comment=The open=/f lines load custom functions into the Paste Function list._x000d__x000a_Maximized=3_x000d__x000a_Basics=1_x000d__x000a_A 6 2 6" xfId="25434" xr:uid="{40925815-1731-47C1-9BB8-19106B7DDB86}"/>
    <cellStyle name="oft Excel]_x000d__x000a_Comment=The open=/f lines load custom functions into the Paste Function list._x000d__x000a_Maximized=3_x000d__x000a_Basics=1_x000d__x000a_A 6 3" xfId="20911" xr:uid="{5EE80E45-E101-43E1-8B77-FB54D10474AD}"/>
    <cellStyle name="oft Excel]_x000d__x000a_Comment=The open=/f lines load custom functions into the Paste Function list._x000d__x000a_Maximized=3_x000d__x000a_Basics=1_x000d__x000a_A 6 3 2" xfId="36640" xr:uid="{4F98BCAA-E148-4C58-8DA5-57BC87D9D052}"/>
    <cellStyle name="oft Excel]_x000d__x000a_Comment=The open=/f lines load custom functions into the Paste Function list._x000d__x000a_Maximized=3_x000d__x000a_Basics=1_x000d__x000a_A 6 4" xfId="22455" xr:uid="{18549C70-35DC-46A1-90EE-E9726CB9213E}"/>
    <cellStyle name="oft Excel]_x000d__x000a_Comment=The open=/f lines load custom functions into the Paste Function list._x000d__x000a_Maximized=3_x000d__x000a_Basics=1_x000d__x000a_A 6 4 2" xfId="38112" xr:uid="{61468ED0-1FEF-4EAA-AA6D-8C20565C3975}"/>
    <cellStyle name="oft Excel]_x000d__x000a_Comment=The open=/f lines load custom functions into the Paste Function list._x000d__x000a_Maximized=3_x000d__x000a_Basics=1_x000d__x000a_A 7" xfId="7913" xr:uid="{CBACC5D8-4A94-4989-B344-364023CA4228}"/>
    <cellStyle name="oft Excel]_x000d__x000a_Comment=The open=/f lines load custom functions into the Paste Function list._x000d__x000a_Maximized=3_x000d__x000a_Basics=1_x000d__x000a_A 7 2" xfId="9205" xr:uid="{63B07F79-BC02-4674-B39D-CE070CDB7C93}"/>
    <cellStyle name="oft Excel]_x000d__x000a_Comment=The open=/f lines load custom functions into the Paste Function list._x000d__x000a_Maximized=3_x000d__x000a_Basics=1_x000d__x000a_A 7 2 2" xfId="11605" xr:uid="{2AFAB305-E5A4-4F47-B3F1-68B8BF213AC3}"/>
    <cellStyle name="oft Excel]_x000d__x000a_Comment=The open=/f lines load custom functions into the Paste Function list._x000d__x000a_Maximized=3_x000d__x000a_Basics=1_x000d__x000a_A 7 2 2 2" xfId="18209" xr:uid="{09990CC7-DEF7-41FB-8D8F-F2142E61390F}"/>
    <cellStyle name="oft Excel]_x000d__x000a_Comment=The open=/f lines load custom functions into the Paste Function list._x000d__x000a_Maximized=3_x000d__x000a_Basics=1_x000d__x000a_A 7 2 2 2 2" xfId="33938" xr:uid="{D773DB7B-8753-4D87-B950-0ACEAAF54D76}"/>
    <cellStyle name="oft Excel]_x000d__x000a_Comment=The open=/f lines load custom functions into the Paste Function list._x000d__x000a_Maximized=3_x000d__x000a_Basics=1_x000d__x000a_A 7 2 2 3" xfId="27742" xr:uid="{A8384DE9-C099-4DA6-AD60-8E52C743669D}"/>
    <cellStyle name="oft Excel]_x000d__x000a_Comment=The open=/f lines load custom functions into the Paste Function list._x000d__x000a_Maximized=3_x000d__x000a_Basics=1_x000d__x000a_A 7 2 3" xfId="15325" xr:uid="{AFBDA6F4-17C7-4BF5-914A-A13909278D5C}"/>
    <cellStyle name="oft Excel]_x000d__x000a_Comment=The open=/f lines load custom functions into the Paste Function list._x000d__x000a_Maximized=3_x000d__x000a_Basics=1_x000d__x000a_A 7 2 3 2" xfId="31117" xr:uid="{2C6952D5-6BD6-433C-9D0F-5C5442AE1F05}"/>
    <cellStyle name="oft Excel]_x000d__x000a_Comment=The open=/f lines load custom functions into the Paste Function list._x000d__x000a_Maximized=3_x000d__x000a_Basics=1_x000d__x000a_A 7 2 4" xfId="21456" xr:uid="{56CBD297-940D-4D3F-B4A6-D8DDC6F3C2DA}"/>
    <cellStyle name="oft Excel]_x000d__x000a_Comment=The open=/f lines load custom functions into the Paste Function list._x000d__x000a_Maximized=3_x000d__x000a_Basics=1_x000d__x000a_A 7 2 4 2" xfId="37185" xr:uid="{5FCF23EA-C82E-4EF4-BB53-078027B97B3D}"/>
    <cellStyle name="oft Excel]_x000d__x000a_Comment=The open=/f lines load custom functions into the Paste Function list._x000d__x000a_Maximized=3_x000d__x000a_Basics=1_x000d__x000a_A 7 2 5" xfId="23529" xr:uid="{2DDD0963-FDDF-4783-A9D3-8658FDDA83AB}"/>
    <cellStyle name="oft Excel]_x000d__x000a_Comment=The open=/f lines load custom functions into the Paste Function list._x000d__x000a_Maximized=3_x000d__x000a_Basics=1_x000d__x000a_A 7 2 5 2" xfId="39184" xr:uid="{EF721155-AC9E-4061-B673-6BD980CABDC7}"/>
    <cellStyle name="oft Excel]_x000d__x000a_Comment=The open=/f lines load custom functions into the Paste Function list._x000d__x000a_Maximized=3_x000d__x000a_Basics=1_x000d__x000a_A 7 2 6" xfId="25435" xr:uid="{855CFC6D-B12C-466E-BD63-7E8FC596A631}"/>
    <cellStyle name="oft Excel]_x000d__x000a_Comment=The open=/f lines load custom functions into the Paste Function list._x000d__x000a_Maximized=3_x000d__x000a_Basics=1_x000d__x000a_A 7 3" xfId="20912" xr:uid="{D60D5DB6-C7E6-482C-AD8F-03FCEF9AA869}"/>
    <cellStyle name="oft Excel]_x000d__x000a_Comment=The open=/f lines load custom functions into the Paste Function list._x000d__x000a_Maximized=3_x000d__x000a_Basics=1_x000d__x000a_A 7 3 2" xfId="36641" xr:uid="{7140A2D2-8259-479B-9F91-CA3B97C6FBE7}"/>
    <cellStyle name="oft Excel]_x000d__x000a_Comment=The open=/f lines load custom functions into the Paste Function list._x000d__x000a_Maximized=3_x000d__x000a_Basics=1_x000d__x000a_A 7 4" xfId="22456" xr:uid="{AA0C38AE-B30B-4C27-8FD7-DF8AC3CCD570}"/>
    <cellStyle name="oft Excel]_x000d__x000a_Comment=The open=/f lines load custom functions into the Paste Function list._x000d__x000a_Maximized=3_x000d__x000a_Basics=1_x000d__x000a_A 7 4 2" xfId="38113" xr:uid="{BE95F63B-D85F-4C60-87ED-AA98A6C8FC92}"/>
    <cellStyle name="oft Excel]_x000d__x000a_Comment=The open=/f lines load custom functions into the Paste Function list._x000d__x000a_Maximized=3_x000d__x000a_Basics=1_x000d__x000a_A 8" xfId="7914" xr:uid="{486EA083-F1E9-4043-B412-9696952BD4C1}"/>
    <cellStyle name="oft Excel]_x000d__x000a_Comment=The open=/f lines load custom functions into the Paste Function list._x000d__x000a_Maximized=3_x000d__x000a_Basics=1_x000d__x000a_A 8 2" xfId="9206" xr:uid="{AE3AB42F-C7F4-4161-ADFC-0E95DCFA8942}"/>
    <cellStyle name="oft Excel]_x000d__x000a_Comment=The open=/f lines load custom functions into the Paste Function list._x000d__x000a_Maximized=3_x000d__x000a_Basics=1_x000d__x000a_A 8 2 2" xfId="11606" xr:uid="{B8D75597-3E19-498A-AF12-D03CD04DA309}"/>
    <cellStyle name="oft Excel]_x000d__x000a_Comment=The open=/f lines load custom functions into the Paste Function list._x000d__x000a_Maximized=3_x000d__x000a_Basics=1_x000d__x000a_A 8 2 2 2" xfId="18210" xr:uid="{08662E95-1107-4B4D-9845-887C5013B7B3}"/>
    <cellStyle name="oft Excel]_x000d__x000a_Comment=The open=/f lines load custom functions into the Paste Function list._x000d__x000a_Maximized=3_x000d__x000a_Basics=1_x000d__x000a_A 8 2 2 2 2" xfId="33939" xr:uid="{3152E185-7589-46B7-BC43-DD264D9A4559}"/>
    <cellStyle name="oft Excel]_x000d__x000a_Comment=The open=/f lines load custom functions into the Paste Function list._x000d__x000a_Maximized=3_x000d__x000a_Basics=1_x000d__x000a_A 8 2 2 3" xfId="27743" xr:uid="{93C0809C-ADC1-44A7-B68F-90C19B5ACFA9}"/>
    <cellStyle name="oft Excel]_x000d__x000a_Comment=The open=/f lines load custom functions into the Paste Function list._x000d__x000a_Maximized=3_x000d__x000a_Basics=1_x000d__x000a_A 8 2 3" xfId="15326" xr:uid="{7BF3B834-9926-4D4E-B4D0-2BA2AADDCC16}"/>
    <cellStyle name="oft Excel]_x000d__x000a_Comment=The open=/f lines load custom functions into the Paste Function list._x000d__x000a_Maximized=3_x000d__x000a_Basics=1_x000d__x000a_A 8 2 3 2" xfId="31118" xr:uid="{246BE354-D174-4F2B-94C6-C96E4D29ED5A}"/>
    <cellStyle name="oft Excel]_x000d__x000a_Comment=The open=/f lines load custom functions into the Paste Function list._x000d__x000a_Maximized=3_x000d__x000a_Basics=1_x000d__x000a_A 8 2 4" xfId="21457" xr:uid="{D9DA5BE7-AC77-42A9-8CC3-B571D42B2B1B}"/>
    <cellStyle name="oft Excel]_x000d__x000a_Comment=The open=/f lines load custom functions into the Paste Function list._x000d__x000a_Maximized=3_x000d__x000a_Basics=1_x000d__x000a_A 8 2 4 2" xfId="37186" xr:uid="{B6B181D5-AADE-450E-B3F2-49DE400EE27C}"/>
    <cellStyle name="oft Excel]_x000d__x000a_Comment=The open=/f lines load custom functions into the Paste Function list._x000d__x000a_Maximized=3_x000d__x000a_Basics=1_x000d__x000a_A 8 2 5" xfId="23530" xr:uid="{2BE86B1C-6CD9-455C-A8A7-5E3B47542DEB}"/>
    <cellStyle name="oft Excel]_x000d__x000a_Comment=The open=/f lines load custom functions into the Paste Function list._x000d__x000a_Maximized=3_x000d__x000a_Basics=1_x000d__x000a_A 8 2 5 2" xfId="39185" xr:uid="{8E456558-FDE5-4C2E-9B12-7295A368896F}"/>
    <cellStyle name="oft Excel]_x000d__x000a_Comment=The open=/f lines load custom functions into the Paste Function list._x000d__x000a_Maximized=3_x000d__x000a_Basics=1_x000d__x000a_A 8 2 6" xfId="25436" xr:uid="{56492A1F-48AD-42F1-ACCF-65F123971DEC}"/>
    <cellStyle name="oft Excel]_x000d__x000a_Comment=The open=/f lines load custom functions into the Paste Function list._x000d__x000a_Maximized=3_x000d__x000a_Basics=1_x000d__x000a_A 8 3" xfId="20913" xr:uid="{30F4BB91-144A-4095-9FCC-A548C737C009}"/>
    <cellStyle name="oft Excel]_x000d__x000a_Comment=The open=/f lines load custom functions into the Paste Function list._x000d__x000a_Maximized=3_x000d__x000a_Basics=1_x000d__x000a_A 8 3 2" xfId="36642" xr:uid="{078E0EEE-E611-4347-A23E-92243CABB0BE}"/>
    <cellStyle name="oft Excel]_x000d__x000a_Comment=The open=/f lines load custom functions into the Paste Function list._x000d__x000a_Maximized=3_x000d__x000a_Basics=1_x000d__x000a_A 8 4" xfId="22457" xr:uid="{409FDA51-ABAE-4FF0-A899-26600F2673B4}"/>
    <cellStyle name="oft Excel]_x000d__x000a_Comment=The open=/f lines load custom functions into the Paste Function list._x000d__x000a_Maximized=3_x000d__x000a_Basics=1_x000d__x000a_A 8 4 2" xfId="38114" xr:uid="{40110D3E-5FA7-4A6D-BFD1-EED23F30DF1B}"/>
    <cellStyle name="oft Excel]_x000d__x000a_Comment=The open=/f lines load custom functions into the Paste Function list._x000d__x000a_Maximized=3_x000d__x000a_Basics=1_x000d__x000a_A 9" xfId="7915" xr:uid="{33B62E96-BEF9-4D91-BDED-644D550B1D00}"/>
    <cellStyle name="oft Excel]_x000d__x000a_Comment=The open=/f lines load custom functions into the Paste Function list._x000d__x000a_Maximized=3_x000d__x000a_Basics=1_x000d__x000a_A 9 2" xfId="9207" xr:uid="{2082E688-3C9B-4F3B-B2A7-F1E054C554F9}"/>
    <cellStyle name="oft Excel]_x000d__x000a_Comment=The open=/f lines load custom functions into the Paste Function list._x000d__x000a_Maximized=3_x000d__x000a_Basics=1_x000d__x000a_A 9 2 2" xfId="11607" xr:uid="{271C504A-2B38-47CB-B3BB-33B8D8454509}"/>
    <cellStyle name="oft Excel]_x000d__x000a_Comment=The open=/f lines load custom functions into the Paste Function list._x000d__x000a_Maximized=3_x000d__x000a_Basics=1_x000d__x000a_A 9 2 2 2" xfId="18211" xr:uid="{E2169FC1-321B-48F6-84AF-195E0FA75551}"/>
    <cellStyle name="oft Excel]_x000d__x000a_Comment=The open=/f lines load custom functions into the Paste Function list._x000d__x000a_Maximized=3_x000d__x000a_Basics=1_x000d__x000a_A 9 2 2 2 2" xfId="33940" xr:uid="{B6825E5E-E0A4-48B6-91C6-AC6CB8882F88}"/>
    <cellStyle name="oft Excel]_x000d__x000a_Comment=The open=/f lines load custom functions into the Paste Function list._x000d__x000a_Maximized=3_x000d__x000a_Basics=1_x000d__x000a_A 9 2 2 3" xfId="27744" xr:uid="{14AC08C4-90FB-47C6-A367-D638888246CC}"/>
    <cellStyle name="oft Excel]_x000d__x000a_Comment=The open=/f lines load custom functions into the Paste Function list._x000d__x000a_Maximized=3_x000d__x000a_Basics=1_x000d__x000a_A 9 2 3" xfId="15327" xr:uid="{878F0FF0-2A7C-488A-9CF2-006EC851891A}"/>
    <cellStyle name="oft Excel]_x000d__x000a_Comment=The open=/f lines load custom functions into the Paste Function list._x000d__x000a_Maximized=3_x000d__x000a_Basics=1_x000d__x000a_A 9 2 3 2" xfId="31119" xr:uid="{604CDFBE-F77C-4F4C-ACF0-AFF397B67D75}"/>
    <cellStyle name="oft Excel]_x000d__x000a_Comment=The open=/f lines load custom functions into the Paste Function list._x000d__x000a_Maximized=3_x000d__x000a_Basics=1_x000d__x000a_A 9 2 4" xfId="21458" xr:uid="{1C70D2A4-02EA-4860-895C-CD874CB5DAA9}"/>
    <cellStyle name="oft Excel]_x000d__x000a_Comment=The open=/f lines load custom functions into the Paste Function list._x000d__x000a_Maximized=3_x000d__x000a_Basics=1_x000d__x000a_A 9 2 4 2" xfId="37187" xr:uid="{3B940AC0-6DB7-43A5-B64E-A6494B918A85}"/>
    <cellStyle name="oft Excel]_x000d__x000a_Comment=The open=/f lines load custom functions into the Paste Function list._x000d__x000a_Maximized=3_x000d__x000a_Basics=1_x000d__x000a_A 9 2 5" xfId="23531" xr:uid="{EDF14063-5824-49E9-83BF-04FBB1B7DB84}"/>
    <cellStyle name="oft Excel]_x000d__x000a_Comment=The open=/f lines load custom functions into the Paste Function list._x000d__x000a_Maximized=3_x000d__x000a_Basics=1_x000d__x000a_A 9 2 5 2" xfId="39186" xr:uid="{829B6A0E-3B1E-4CF4-BE32-3A1B1DADE463}"/>
    <cellStyle name="oft Excel]_x000d__x000a_Comment=The open=/f lines load custom functions into the Paste Function list._x000d__x000a_Maximized=3_x000d__x000a_Basics=1_x000d__x000a_A 9 2 6" xfId="25437" xr:uid="{38100FE1-9107-4B68-8D31-78979F6BAC7E}"/>
    <cellStyle name="oft Excel]_x000d__x000a_Comment=The open=/f lines load custom functions into the Paste Function list._x000d__x000a_Maximized=3_x000d__x000a_Basics=1_x000d__x000a_A 9 3" xfId="20914" xr:uid="{53D27E43-D628-4768-B038-517DAF2794DD}"/>
    <cellStyle name="oft Excel]_x000d__x000a_Comment=The open=/f lines load custom functions into the Paste Function list._x000d__x000a_Maximized=3_x000d__x000a_Basics=1_x000d__x000a_A 9 3 2" xfId="36643" xr:uid="{5D19B212-51AE-46CC-B1C3-E52EDCF06EDC}"/>
    <cellStyle name="oft Excel]_x000d__x000a_Comment=The open=/f lines load custom functions into the Paste Function list._x000d__x000a_Maximized=3_x000d__x000a_Basics=1_x000d__x000a_A 9 4" xfId="22458" xr:uid="{6562F6D6-2451-430B-9548-108A1255200C}"/>
    <cellStyle name="oft Excel]_x000d__x000a_Comment=The open=/f lines load custom functions into the Paste Function list._x000d__x000a_Maximized=3_x000d__x000a_Basics=1_x000d__x000a_A 9 4 2" xfId="38115" xr:uid="{FF1A9A9C-F39D-41A0-A652-D44E9E9FA0EF}"/>
    <cellStyle name="Output 10" xfId="24061" xr:uid="{B5402BE2-5C3F-48BA-BD36-294CC28FD66D}"/>
    <cellStyle name="Output 11" xfId="39704" xr:uid="{382394C4-3975-4F67-B075-9FE8E16806DF}"/>
    <cellStyle name="Output 2" xfId="7916" xr:uid="{7A9E130D-D388-448D-98E2-8B650B5E6099}"/>
    <cellStyle name="Output 2 10" xfId="9208" xr:uid="{2F000A58-0A7C-45D2-B122-5C7D1A54360D}"/>
    <cellStyle name="Output 2 10 10" xfId="41955" xr:uid="{1A5EEA4E-AD65-4D96-A95C-4F9473BB70B2}"/>
    <cellStyle name="Output 2 10 11" xfId="41956" xr:uid="{7BA69C49-4755-433F-92BD-72BD8D340AB4}"/>
    <cellStyle name="Output 2 10 2" xfId="10054" xr:uid="{9D0AA5B6-22F3-4140-BC92-983E4A48C4B5}"/>
    <cellStyle name="Output 2 10 2 2" xfId="16737" xr:uid="{A2E0A4F5-5F2E-4851-A5E3-E365CECD3F12}"/>
    <cellStyle name="Output 2 10 2 2 2" xfId="32466" xr:uid="{C88C7187-00EC-420B-B21D-08EA4B2E7BA5}"/>
    <cellStyle name="Output 2 10 2 3" xfId="26223" xr:uid="{A8E05029-CEAD-40D6-9DA9-6FB2A6CA0A67}"/>
    <cellStyle name="Output 2 10 3" xfId="12452" xr:uid="{3B03F056-8F19-43EF-AD13-B9240B786CE1}"/>
    <cellStyle name="Output 2 10 3 2" xfId="19044" xr:uid="{DAD87BCE-197F-4B91-AAE4-E9C961DCC0EB}"/>
    <cellStyle name="Output 2 10 3 2 2" xfId="34773" xr:uid="{AA00F683-554E-4A9D-9F8D-BDDB1A8C269A}"/>
    <cellStyle name="Output 2 10 3 3" xfId="28578" xr:uid="{CF26A49E-E011-44F2-AC39-51C709CD730D}"/>
    <cellStyle name="Output 2 10 4" xfId="13573" xr:uid="{891CCAAC-AEF7-4866-834C-8E4B574BB860}"/>
    <cellStyle name="Output 2 10 4 2" xfId="20160" xr:uid="{82F8E16F-1CDE-4BEC-B4F2-E9B12D0FDF8A}"/>
    <cellStyle name="Output 2 10 4 2 2" xfId="35889" xr:uid="{9727B45B-0F67-41A4-B80C-E4989B579C98}"/>
    <cellStyle name="Output 2 10 4 3" xfId="29695" xr:uid="{7BB4404D-FAA3-48C5-9C64-D790378A473F}"/>
    <cellStyle name="Output 2 10 5" xfId="15992" xr:uid="{E4256223-2FD6-4B31-A97F-5DD88F9348E0}"/>
    <cellStyle name="Output 2 10 5 2" xfId="31721" xr:uid="{78FE9624-1C2E-4FBA-99F3-787AD54FEE5E}"/>
    <cellStyle name="Output 2 10 6" xfId="23532" xr:uid="{63D8D9A1-EAE1-4E44-8A77-655061BFABF9}"/>
    <cellStyle name="Output 2 10 6 2" xfId="39187" xr:uid="{9E69471B-E9A5-4063-97D8-739DC2A21C12}"/>
    <cellStyle name="Output 2 10 7" xfId="25438" xr:uid="{AC5E5A9A-C37D-4362-AB5A-437269248D4B}"/>
    <cellStyle name="Output 2 10 8" xfId="41957" xr:uid="{F0E9B37C-02B1-4B48-BF9F-0B57EAF0ACF8}"/>
    <cellStyle name="Output 2 10 9" xfId="41958" xr:uid="{76343907-AE41-4375-92BC-842AE22FB81B}"/>
    <cellStyle name="Output 2 11" xfId="10314" xr:uid="{7BE75448-C8F8-42F5-B47B-CF096F7CAA60}"/>
    <cellStyle name="Output 2 11 2" xfId="16987" xr:uid="{BF456302-D84D-449B-B2AB-0BC7E197F7A4}"/>
    <cellStyle name="Output 2 11 2 2" xfId="32716" xr:uid="{304F06E1-3180-456D-A8CA-6CFFC5DD1C70}"/>
    <cellStyle name="Output 2 11 3" xfId="21730" xr:uid="{3B3B22C9-612A-46CA-8237-0FEA076A1DFA}"/>
    <cellStyle name="Output 2 11 4" xfId="26483" xr:uid="{26CAE74F-3AA4-4807-B9E5-E4C8A9D106D1}"/>
    <cellStyle name="Output 2 12" xfId="12110" xr:uid="{F70E0EE2-ACE3-422E-B73F-F0A1A6B1CBC4}"/>
    <cellStyle name="Output 2 12 2" xfId="18706" xr:uid="{B720AC7D-1306-492C-850A-F77FA0B70E76}"/>
    <cellStyle name="Output 2 12 2 2" xfId="34435" xr:uid="{ED0F465E-3DEA-4687-A6A4-FB60E4C8D347}"/>
    <cellStyle name="Output 2 12 3" xfId="28240" xr:uid="{73569ACE-1CD1-4249-B01A-1A4767F73E59}"/>
    <cellStyle name="Output 2 13" xfId="13032" xr:uid="{FB33E638-17E7-4DAF-96A5-EE9917E31E21}"/>
    <cellStyle name="Output 2 13 2" xfId="19619" xr:uid="{09F5A62A-E6DD-4A36-913E-4768156E8092}"/>
    <cellStyle name="Output 2 13 2 2" xfId="35348" xr:uid="{7BB504FF-F7CD-47C0-B4DA-022CEBD13FA5}"/>
    <cellStyle name="Output 2 13 3" xfId="29154" xr:uid="{075FCB4E-6C25-4BA0-A040-75E5AE5DBAC4}"/>
    <cellStyle name="Output 2 14" xfId="14130" xr:uid="{D8F58623-A584-4177-A3F7-78D9F2EC31DB}"/>
    <cellStyle name="Output 2 14 2" xfId="30250" xr:uid="{670AF000-82C0-45E4-A686-02B1E2C6E214}"/>
    <cellStyle name="Output 2 15" xfId="22459" xr:uid="{AE527220-4310-4DAF-A972-9B14602C7422}"/>
    <cellStyle name="Output 2 15 2" xfId="38116" xr:uid="{3F448605-76CE-4E92-B5EE-60502715AB18}"/>
    <cellStyle name="Output 2 16" xfId="24427" xr:uid="{ACE6B76E-A661-4B61-94A7-97C765C28907}"/>
    <cellStyle name="Output 2 17" xfId="41959" xr:uid="{7E9D184D-6B35-4227-8ABD-DDDED54BBAB7}"/>
    <cellStyle name="Output 2 18" xfId="41960" xr:uid="{4F86C90D-6B31-4A68-B01C-38073C843FDC}"/>
    <cellStyle name="Output 2 19" xfId="41961" xr:uid="{0791D20B-2679-453E-B79A-8F2D16BCBEE9}"/>
    <cellStyle name="Output 2 2" xfId="7917" xr:uid="{9CEA1AAF-C3D4-4A3B-A8F8-3CC7879C6F93}"/>
    <cellStyle name="Output 2 2 10" xfId="9209" xr:uid="{BFE305CC-A865-41FA-A1EB-C53B1D5656B5}"/>
    <cellStyle name="Output 2 2 10 10" xfId="41962" xr:uid="{696E426D-18AB-47BB-B3B1-072D24668350}"/>
    <cellStyle name="Output 2 2 10 11" xfId="41963" xr:uid="{6E028586-D8E1-4ED1-B4D9-D32046DB0A04}"/>
    <cellStyle name="Output 2 2 10 2" xfId="11929" xr:uid="{8FE652CC-DF1A-48B2-A9D7-0A7F3B57894E}"/>
    <cellStyle name="Output 2 2 10 2 2" xfId="18531" xr:uid="{5A321729-447F-49D7-9A58-54BAD06F2F13}"/>
    <cellStyle name="Output 2 2 10 2 2 2" xfId="34260" xr:uid="{AC8D4206-0520-4533-9F05-9773DF4466FC}"/>
    <cellStyle name="Output 2 2 10 2 3" xfId="28065" xr:uid="{0B28082A-F327-4E5B-8E00-CDBDA8526584}"/>
    <cellStyle name="Output 2 2 10 3" xfId="12453" xr:uid="{41EEE1E9-A0B4-49E1-8CAB-47909481A3AC}"/>
    <cellStyle name="Output 2 2 10 3 2" xfId="19045" xr:uid="{EE86C82D-B2DE-4554-A9FC-FB49F80FE132}"/>
    <cellStyle name="Output 2 2 10 3 2 2" xfId="34774" xr:uid="{44A0B091-671A-43B3-9C18-F8AF8E256224}"/>
    <cellStyle name="Output 2 2 10 3 3" xfId="28579" xr:uid="{CCC80822-56B5-4C31-B96F-A0F7E4190A20}"/>
    <cellStyle name="Output 2 2 10 4" xfId="13574" xr:uid="{AAFC321B-12A9-4FC7-B82C-E99AA7CD110F}"/>
    <cellStyle name="Output 2 2 10 4 2" xfId="20161" xr:uid="{001CE291-B398-4E6E-BBEF-759FDCE8EDF3}"/>
    <cellStyle name="Output 2 2 10 4 2 2" xfId="35890" xr:uid="{15CD407C-6FCC-48A3-8BD3-4218944B1747}"/>
    <cellStyle name="Output 2 2 10 4 3" xfId="29696" xr:uid="{95132744-ABEC-466C-9161-6FF1426A65E0}"/>
    <cellStyle name="Output 2 2 10 5" xfId="15993" xr:uid="{31E70BBC-0A93-4893-B1B5-B12ADF57BD09}"/>
    <cellStyle name="Output 2 2 10 5 2" xfId="31722" xr:uid="{BA1B561C-A77C-4F3C-BEAA-C79CAAEC4C88}"/>
    <cellStyle name="Output 2 2 10 6" xfId="23533" xr:uid="{A0144326-7DA8-44D7-98FD-D4EED2705FBF}"/>
    <cellStyle name="Output 2 2 10 6 2" xfId="39188" xr:uid="{DB5E5B16-49DC-452F-9F11-5FE8008B8558}"/>
    <cellStyle name="Output 2 2 10 7" xfId="25439" xr:uid="{4EC13C3E-6006-4220-B19B-76E650F82D90}"/>
    <cellStyle name="Output 2 2 10 8" xfId="41964" xr:uid="{55D0993C-23B9-4AEF-ABCF-CA6818E9165A}"/>
    <cellStyle name="Output 2 2 10 9" xfId="41965" xr:uid="{F154DA99-0629-4C00-8471-350B5D4B817E}"/>
    <cellStyle name="Output 2 2 11" xfId="10891" xr:uid="{06238226-F39E-4035-8D77-B6B98FCA8DD3}"/>
    <cellStyle name="Output 2 2 11 2" xfId="17518" xr:uid="{D04D6E58-13E9-45E6-A4F5-FE5C1E4A7E47}"/>
    <cellStyle name="Output 2 2 11 2 2" xfId="33247" xr:uid="{AA4FF05C-2B8D-47F8-B4D6-E6070AD073DF}"/>
    <cellStyle name="Output 2 2 11 3" xfId="27042" xr:uid="{20D985A4-FDA0-457B-B78E-8F66EAEB77BD}"/>
    <cellStyle name="Output 2 2 12" xfId="10703" xr:uid="{FFAFA75F-08F5-42EB-A19B-423F88CF2D69}"/>
    <cellStyle name="Output 2 2 12 2" xfId="17349" xr:uid="{55750C04-832A-4E28-B7FD-3ABF2107B786}"/>
    <cellStyle name="Output 2 2 12 2 2" xfId="33078" xr:uid="{11F6C834-020D-4136-9B73-FC3269DB8FFC}"/>
    <cellStyle name="Output 2 2 12 3" xfId="26868" xr:uid="{359170D9-8DFC-4D44-9BC2-3D0D4A56F29D}"/>
    <cellStyle name="Output 2 2 13" xfId="13033" xr:uid="{C72833A0-0D44-4634-9E7D-F24CFC57FC3B}"/>
    <cellStyle name="Output 2 2 13 2" xfId="19620" xr:uid="{1AFE05CC-9AB0-4ED6-BB0E-C31060F45C14}"/>
    <cellStyle name="Output 2 2 13 2 2" xfId="35349" xr:uid="{C3DF6734-A5E2-43BE-83BC-31E78C1044BF}"/>
    <cellStyle name="Output 2 2 13 3" xfId="29155" xr:uid="{10EA8788-9F59-4CEF-B8F7-1056D81D35F1}"/>
    <cellStyle name="Output 2 2 14" xfId="14129" xr:uid="{66838A7B-70E7-4B0F-B595-71D1C3820052}"/>
    <cellStyle name="Output 2 2 14 2" xfId="30249" xr:uid="{B41538E7-1481-488E-9784-BA076967A023}"/>
    <cellStyle name="Output 2 2 15" xfId="22460" xr:uid="{49BC8A95-9AD4-48C3-A047-7610AF51F85A}"/>
    <cellStyle name="Output 2 2 15 2" xfId="38117" xr:uid="{7E2C8166-59B4-4A90-9871-367FB2CD6ACC}"/>
    <cellStyle name="Output 2 2 16" xfId="24428" xr:uid="{598FB103-D3EF-4884-AB11-13932EBAD191}"/>
    <cellStyle name="Output 2 2 17" xfId="41966" xr:uid="{3255C109-0D7C-42EE-A0BD-985A7A26DBFE}"/>
    <cellStyle name="Output 2 2 18" xfId="41967" xr:uid="{DA14E233-2C4F-4E80-97AA-D90933A10157}"/>
    <cellStyle name="Output 2 2 19" xfId="41968" xr:uid="{9AAEAC13-E2F6-41F9-B286-311A28B6A841}"/>
    <cellStyle name="Output 2 2 2" xfId="7918" xr:uid="{C2BBC3BF-6D42-450B-AAEC-3F36246607EB}"/>
    <cellStyle name="Output 2 2 2 10" xfId="10313" xr:uid="{DB456551-C77D-4F71-92AE-2C8D9E887B33}"/>
    <cellStyle name="Output 2 2 2 10 2" xfId="16986" xr:uid="{824ED2E1-7A9D-400B-A3D5-81B1097093D2}"/>
    <cellStyle name="Output 2 2 2 10 2 2" xfId="32715" xr:uid="{E11C114F-569E-4ED3-AD6A-8C34F6B32BC3}"/>
    <cellStyle name="Output 2 2 2 10 3" xfId="26482" xr:uid="{468CB7CD-BF07-4E1F-ADFA-AEC0951409E5}"/>
    <cellStyle name="Output 2 2 2 11" xfId="11140" xr:uid="{1061F239-9900-486C-84AE-0FD12D332E1F}"/>
    <cellStyle name="Output 2 2 2 11 2" xfId="17750" xr:uid="{9388B9F3-41A9-413F-AD19-447019528CAD}"/>
    <cellStyle name="Output 2 2 2 11 2 2" xfId="33479" xr:uid="{FE194EE6-1601-40BF-9F26-C65EDC251303}"/>
    <cellStyle name="Output 2 2 2 11 3" xfId="27283" xr:uid="{FA465D64-8DEB-48B1-8967-4DE77F890171}"/>
    <cellStyle name="Output 2 2 2 12" xfId="13034" xr:uid="{BC3A99B1-DB23-4584-B83C-1E0E38F8C7B9}"/>
    <cellStyle name="Output 2 2 2 12 2" xfId="19621" xr:uid="{9D860A6E-DF59-4C1C-94FD-142553E823E0}"/>
    <cellStyle name="Output 2 2 2 12 2 2" xfId="35350" xr:uid="{1DB4E8C2-4F30-4588-A9CE-B93C3F1D1E68}"/>
    <cellStyle name="Output 2 2 2 12 3" xfId="29156" xr:uid="{F464806E-3EF5-458F-B4DE-39EDEADAD3A8}"/>
    <cellStyle name="Output 2 2 2 13" xfId="14128" xr:uid="{E1D7AA04-5057-45BB-A98B-887B436997CF}"/>
    <cellStyle name="Output 2 2 2 13 2" xfId="30248" xr:uid="{0FD44AAB-9428-42B3-8006-C42AC2FF26EF}"/>
    <cellStyle name="Output 2 2 2 14" xfId="22461" xr:uid="{263D3208-D206-41E2-9FC9-1BA2306BA945}"/>
    <cellStyle name="Output 2 2 2 14 2" xfId="38118" xr:uid="{82557BBC-971F-4C5A-AFFD-00F7934489A9}"/>
    <cellStyle name="Output 2 2 2 15" xfId="24429" xr:uid="{2F7578D8-89F7-4576-B0F8-C8F5B217FCDB}"/>
    <cellStyle name="Output 2 2 2 16" xfId="41969" xr:uid="{7662D200-7F55-4ACE-BCC4-6DA9B9FED90A}"/>
    <cellStyle name="Output 2 2 2 17" xfId="41970" xr:uid="{713F7D53-0252-4903-BF27-53DFA2E478A2}"/>
    <cellStyle name="Output 2 2 2 18" xfId="41971" xr:uid="{4D92EBE1-D689-490A-97F0-A95590F8C3BE}"/>
    <cellStyle name="Output 2 2 2 19" xfId="41972" xr:uid="{B2390E21-9B6F-4CC1-B66F-2A3E86357CA0}"/>
    <cellStyle name="Output 2 2 2 2" xfId="7919" xr:uid="{7534EE8F-63CC-4C29-9E53-73362706F9D2}"/>
    <cellStyle name="Output 2 2 2 2 10" xfId="24430" xr:uid="{63F63B4F-E9D2-491B-B583-88F87DEDC9A6}"/>
    <cellStyle name="Output 2 2 2 2 11" xfId="41973" xr:uid="{57897617-5148-4CF3-AAF0-AE277C27598C}"/>
    <cellStyle name="Output 2 2 2 2 12" xfId="41974" xr:uid="{62112FDD-982A-4575-BA7F-CA07544B77F0}"/>
    <cellStyle name="Output 2 2 2 2 13" xfId="41975" xr:uid="{C86C3E48-FF18-4F6B-A854-B5F02D76DB1C}"/>
    <cellStyle name="Output 2 2 2 2 14" xfId="41976" xr:uid="{AB7B7E17-FAC5-47B0-B135-7CF0742FD190}"/>
    <cellStyle name="Output 2 2 2 2 2" xfId="7920" xr:uid="{2373AF67-BBD2-434E-9195-F23912E97F49}"/>
    <cellStyle name="Output 2 2 2 2 2 10" xfId="24431" xr:uid="{E58D5CE3-7F25-42FB-8DBC-87EECE8EF096}"/>
    <cellStyle name="Output 2 2 2 2 2 11" xfId="41977" xr:uid="{42515D39-C07D-4B24-9B4A-CB20671849B6}"/>
    <cellStyle name="Output 2 2 2 2 2 12" xfId="41978" xr:uid="{C374C790-E239-430A-B543-30A15F4B2C9A}"/>
    <cellStyle name="Output 2 2 2 2 2 13" xfId="41979" xr:uid="{EDDA3392-76CF-48A7-993E-20F61649CD21}"/>
    <cellStyle name="Output 2 2 2 2 2 14" xfId="41980" xr:uid="{4C1181CA-986B-4134-9ECD-42D69D52D712}"/>
    <cellStyle name="Output 2 2 2 2 2 2" xfId="7921" xr:uid="{02307327-AFCE-4C48-BA2E-1ED9E61EE36A}"/>
    <cellStyle name="Output 2 2 2 2 2 2 10" xfId="41981" xr:uid="{EF29E958-B8D6-4668-ADD5-4A2FA78FCF5A}"/>
    <cellStyle name="Output 2 2 2 2 2 2 11" xfId="41982" xr:uid="{A1B7ADBE-313B-49C3-8DFE-317EE1DF5AF5}"/>
    <cellStyle name="Output 2 2 2 2 2 2 12" xfId="41983" xr:uid="{42EFA094-30EF-424B-87EC-9094752E5FF5}"/>
    <cellStyle name="Output 2 2 2 2 2 2 13" xfId="41984" xr:uid="{8BE80ADC-8768-428A-9A6D-40DD58795097}"/>
    <cellStyle name="Output 2 2 2 2 2 2 2" xfId="7922" xr:uid="{C5B3F2F0-4770-4900-A7DF-2A5B3C5BEE13}"/>
    <cellStyle name="Output 2 2 2 2 2 2 2 10" xfId="41985" xr:uid="{C334E5C3-A443-47C5-9E16-FB7355ED1433}"/>
    <cellStyle name="Output 2 2 2 2 2 2 2 11" xfId="41986" xr:uid="{64D4835D-6777-4366-BC54-E81B72E6DFF2}"/>
    <cellStyle name="Output 2 2 2 2 2 2 2 12" xfId="41987" xr:uid="{B9F50662-1DD1-406D-810C-7B81E9CD7F0E}"/>
    <cellStyle name="Output 2 2 2 2 2 2 2 2" xfId="9214" xr:uid="{04C18153-97BB-43AB-80E6-0447AE100B6E}"/>
    <cellStyle name="Output 2 2 2 2 2 2 2 2 10" xfId="41988" xr:uid="{6D90929A-931B-4EC5-977A-E862BC37D060}"/>
    <cellStyle name="Output 2 2 2 2 2 2 2 2 11" xfId="41989" xr:uid="{89C3A4BD-4079-4FFF-9548-63361139877E}"/>
    <cellStyle name="Output 2 2 2 2 2 2 2 2 2" xfId="10049" xr:uid="{8B36552A-59C6-4DD7-BB16-B1671719B820}"/>
    <cellStyle name="Output 2 2 2 2 2 2 2 2 2 2" xfId="16732" xr:uid="{30625225-5159-49B2-97DB-B96392A6C5BE}"/>
    <cellStyle name="Output 2 2 2 2 2 2 2 2 2 2 2" xfId="32461" xr:uid="{EE4CA82E-1AEC-41E4-B097-C66C37054DB4}"/>
    <cellStyle name="Output 2 2 2 2 2 2 2 2 2 3" xfId="26218" xr:uid="{F456BE5E-C6C5-4B8A-941D-DE1475D9B3E9}"/>
    <cellStyle name="Output 2 2 2 2 2 2 2 2 3" xfId="12458" xr:uid="{025027FC-4CD6-45F5-AA6B-FF11860568EC}"/>
    <cellStyle name="Output 2 2 2 2 2 2 2 2 3 2" xfId="19050" xr:uid="{57029C4F-DF95-4886-BFDD-422613F4A9D3}"/>
    <cellStyle name="Output 2 2 2 2 2 2 2 2 3 2 2" xfId="34779" xr:uid="{DBDA1F8F-E153-40B8-BE37-D7BD18EFA700}"/>
    <cellStyle name="Output 2 2 2 2 2 2 2 2 3 3" xfId="28584" xr:uid="{6955C63B-CC33-4B6F-BC69-4E895229A0CC}"/>
    <cellStyle name="Output 2 2 2 2 2 2 2 2 4" xfId="13579" xr:uid="{653AE2C8-6A83-4B01-9E27-586AFF7896D2}"/>
    <cellStyle name="Output 2 2 2 2 2 2 2 2 4 2" xfId="20166" xr:uid="{5C471DE2-385E-479E-9567-2739955ECAAC}"/>
    <cellStyle name="Output 2 2 2 2 2 2 2 2 4 2 2" xfId="35895" xr:uid="{880C264F-AD80-42C2-B211-096E709B3D1F}"/>
    <cellStyle name="Output 2 2 2 2 2 2 2 2 4 3" xfId="29701" xr:uid="{16DDF538-3192-4F2E-AB76-38063EC87566}"/>
    <cellStyle name="Output 2 2 2 2 2 2 2 2 5" xfId="15998" xr:uid="{57F48B1C-FD42-4266-9E36-0DB6911B271E}"/>
    <cellStyle name="Output 2 2 2 2 2 2 2 2 5 2" xfId="31727" xr:uid="{3AB8C21A-E84E-4BBB-B7FC-E28FFB563166}"/>
    <cellStyle name="Output 2 2 2 2 2 2 2 2 6" xfId="23538" xr:uid="{00479ABE-A0D7-4991-A58D-D4707AB4A96E}"/>
    <cellStyle name="Output 2 2 2 2 2 2 2 2 6 2" xfId="39193" xr:uid="{903E029A-7419-4693-9A6B-2EFFB7B75052}"/>
    <cellStyle name="Output 2 2 2 2 2 2 2 2 7" xfId="25444" xr:uid="{F731B9C6-3A9E-4BEC-BD05-EA6F5D9A7DC4}"/>
    <cellStyle name="Output 2 2 2 2 2 2 2 2 8" xfId="41990" xr:uid="{1D49C5F2-92EC-48C7-9C07-1A55EC56E29B}"/>
    <cellStyle name="Output 2 2 2 2 2 2 2 2 9" xfId="41991" xr:uid="{A5A4FDBE-969F-429D-A2E7-A99689F246B1}"/>
    <cellStyle name="Output 2 2 2 2 2 2 2 3" xfId="10311" xr:uid="{97971EDB-C6A5-400C-A68C-E4A24127E938}"/>
    <cellStyle name="Output 2 2 2 2 2 2 2 3 2" xfId="16984" xr:uid="{63E06C73-D8FB-42FD-BB8B-8323742111D1}"/>
    <cellStyle name="Output 2 2 2 2 2 2 2 3 2 2" xfId="32713" xr:uid="{9E86DDB4-0AF9-4D4F-86B8-06B0472E1496}"/>
    <cellStyle name="Output 2 2 2 2 2 2 2 3 3" xfId="26480" xr:uid="{60E31320-BBEC-46DC-B463-713A3A6D4F4E}"/>
    <cellStyle name="Output 2 2 2 2 2 2 2 4" xfId="12112" xr:uid="{303E255C-76AD-44A9-8DF2-275066944F71}"/>
    <cellStyle name="Output 2 2 2 2 2 2 2 4 2" xfId="18708" xr:uid="{0093D224-91A5-42DC-94D8-08ECD0C57E97}"/>
    <cellStyle name="Output 2 2 2 2 2 2 2 4 2 2" xfId="34437" xr:uid="{3FE0D651-8714-4687-AE2E-0A205127CDB9}"/>
    <cellStyle name="Output 2 2 2 2 2 2 2 4 3" xfId="28242" xr:uid="{9D93D877-0877-4A9C-9415-172163F78B2B}"/>
    <cellStyle name="Output 2 2 2 2 2 2 2 5" xfId="13038" xr:uid="{9E535F1F-C516-499B-90CE-BD12F87D0B4B}"/>
    <cellStyle name="Output 2 2 2 2 2 2 2 5 2" xfId="19625" xr:uid="{B85E4762-5C28-4FCD-890C-21414E24489C}"/>
    <cellStyle name="Output 2 2 2 2 2 2 2 5 2 2" xfId="35354" xr:uid="{9619FC5C-0DCF-4504-AC0D-808654FB6649}"/>
    <cellStyle name="Output 2 2 2 2 2 2 2 5 3" xfId="29160" xr:uid="{4255405D-999A-41DC-8652-2958924535DF}"/>
    <cellStyle name="Output 2 2 2 2 2 2 2 6" xfId="14124" xr:uid="{CF2BB720-1309-4258-8502-76759F18B249}"/>
    <cellStyle name="Output 2 2 2 2 2 2 2 6 2" xfId="30244" xr:uid="{EB18A138-76B6-4DCE-A2A7-B51F8927DE36}"/>
    <cellStyle name="Output 2 2 2 2 2 2 2 7" xfId="22465" xr:uid="{05529D5B-500F-44E1-AA17-3B8A8B6B61AB}"/>
    <cellStyle name="Output 2 2 2 2 2 2 2 7 2" xfId="38122" xr:uid="{34D6C9F7-42E1-4792-8677-742920E17AE5}"/>
    <cellStyle name="Output 2 2 2 2 2 2 2 8" xfId="24433" xr:uid="{1D09BB98-ED9C-42CE-90D7-653E511ECA69}"/>
    <cellStyle name="Output 2 2 2 2 2 2 2 9" xfId="41992" xr:uid="{E107ADBD-E141-45FD-9EE4-CE333F7F391A}"/>
    <cellStyle name="Output 2 2 2 2 2 2 3" xfId="9213" xr:uid="{5D9461E1-CA8C-4D97-A793-EC33A71CCF42}"/>
    <cellStyle name="Output 2 2 2 2 2 2 3 10" xfId="41993" xr:uid="{E98E44C4-BB22-4E78-8816-BB34EB3DE890}"/>
    <cellStyle name="Output 2 2 2 2 2 2 3 11" xfId="41994" xr:uid="{43FBAC21-5EE1-4498-8563-0FEFC4F032D4}"/>
    <cellStyle name="Output 2 2 2 2 2 2 3 2" xfId="10050" xr:uid="{D71BA443-6E3E-4D41-B0A7-AC4271EB0CAE}"/>
    <cellStyle name="Output 2 2 2 2 2 2 3 2 2" xfId="16733" xr:uid="{7E787E3A-3AB9-406E-B7D4-9C9310B02477}"/>
    <cellStyle name="Output 2 2 2 2 2 2 3 2 2 2" xfId="32462" xr:uid="{3A52C995-8AE5-4663-8F5D-4F307EE54C76}"/>
    <cellStyle name="Output 2 2 2 2 2 2 3 2 3" xfId="26219" xr:uid="{0170AB88-C400-4241-A7B9-69A90F1AC975}"/>
    <cellStyle name="Output 2 2 2 2 2 2 3 3" xfId="12457" xr:uid="{7B4FC9FA-382F-4F6D-8588-4C09F6B61213}"/>
    <cellStyle name="Output 2 2 2 2 2 2 3 3 2" xfId="19049" xr:uid="{B0E8ADDC-85B6-4063-BB70-C055D2C3A8A6}"/>
    <cellStyle name="Output 2 2 2 2 2 2 3 3 2 2" xfId="34778" xr:uid="{1EA4EEE5-53EE-4481-B214-A6EE58650080}"/>
    <cellStyle name="Output 2 2 2 2 2 2 3 3 3" xfId="28583" xr:uid="{1CF84678-771B-46E1-BD34-8704D08F1F77}"/>
    <cellStyle name="Output 2 2 2 2 2 2 3 4" xfId="13578" xr:uid="{0E8EF1AE-A7A5-40F9-8230-0C801E6A4A3E}"/>
    <cellStyle name="Output 2 2 2 2 2 2 3 4 2" xfId="20165" xr:uid="{1FCA8799-83D2-402F-B6F4-F8E04CC6C754}"/>
    <cellStyle name="Output 2 2 2 2 2 2 3 4 2 2" xfId="35894" xr:uid="{DC7B72C7-35B0-4079-97D5-00D695E760A1}"/>
    <cellStyle name="Output 2 2 2 2 2 2 3 4 3" xfId="29700" xr:uid="{DA3271B2-873B-4021-98F8-202A092CE94D}"/>
    <cellStyle name="Output 2 2 2 2 2 2 3 5" xfId="15997" xr:uid="{790CBEF6-1AA6-4658-911F-6B26A879A8A9}"/>
    <cellStyle name="Output 2 2 2 2 2 2 3 5 2" xfId="31726" xr:uid="{3D13C2A1-49A6-4371-BA4C-3E23222A02C8}"/>
    <cellStyle name="Output 2 2 2 2 2 2 3 6" xfId="23537" xr:uid="{41AA2B24-430F-4116-908D-281498DBA1D2}"/>
    <cellStyle name="Output 2 2 2 2 2 2 3 6 2" xfId="39192" xr:uid="{1D645520-AD56-4D63-95A5-2101D79E4B9A}"/>
    <cellStyle name="Output 2 2 2 2 2 2 3 7" xfId="25443" xr:uid="{78910E38-3FB9-46F6-8C20-83D9FFAB3C9C}"/>
    <cellStyle name="Output 2 2 2 2 2 2 3 8" xfId="41995" xr:uid="{0EFA3CFC-53BA-4F73-882C-FFF85397B362}"/>
    <cellStyle name="Output 2 2 2 2 2 2 3 9" xfId="41996" xr:uid="{F2698E85-B1F0-4381-9B67-BEA22BECDA5B}"/>
    <cellStyle name="Output 2 2 2 2 2 2 4" xfId="10889" xr:uid="{C6336E31-BFD5-4BCD-BBA5-92B22CFAD1AF}"/>
    <cellStyle name="Output 2 2 2 2 2 2 4 2" xfId="17516" xr:uid="{7FD3EFD8-66C8-4F83-89D6-572D2FDB20DF}"/>
    <cellStyle name="Output 2 2 2 2 2 2 4 2 2" xfId="33245" xr:uid="{082D1F77-4D8B-4BD0-AA49-0178E84DE2D1}"/>
    <cellStyle name="Output 2 2 2 2 2 2 4 3" xfId="27040" xr:uid="{65A64025-0FB7-4986-90EF-B1296D7793E6}"/>
    <cellStyle name="Output 2 2 2 2 2 2 5" xfId="9659" xr:uid="{D7F1A1AB-FA5E-4279-8622-8B1447813F6B}"/>
    <cellStyle name="Output 2 2 2 2 2 2 5 2" xfId="16405" xr:uid="{77605040-A726-4673-8469-49505B4FC56D}"/>
    <cellStyle name="Output 2 2 2 2 2 2 5 2 2" xfId="32134" xr:uid="{ADF364AA-EC9C-4464-B1E3-E87907A97545}"/>
    <cellStyle name="Output 2 2 2 2 2 2 5 3" xfId="25888" xr:uid="{8833A07B-8C71-4611-87C0-0BE73751D8DE}"/>
    <cellStyle name="Output 2 2 2 2 2 2 6" xfId="13037" xr:uid="{65771F15-6399-4B17-913C-74C066E99B75}"/>
    <cellStyle name="Output 2 2 2 2 2 2 6 2" xfId="19624" xr:uid="{EA07671F-326A-461A-B93A-CDB2E165C14C}"/>
    <cellStyle name="Output 2 2 2 2 2 2 6 2 2" xfId="35353" xr:uid="{72B5A669-C5CF-49DF-AE42-CB7297712CF0}"/>
    <cellStyle name="Output 2 2 2 2 2 2 6 3" xfId="29159" xr:uid="{57B7C10E-28CA-4E15-B09C-84E30B901797}"/>
    <cellStyle name="Output 2 2 2 2 2 2 7" xfId="14125" xr:uid="{093A9007-807A-4BD4-8FAB-3AD892D95419}"/>
    <cellStyle name="Output 2 2 2 2 2 2 7 2" xfId="30245" xr:uid="{DB7051EA-2054-492D-BDC7-CB203315177D}"/>
    <cellStyle name="Output 2 2 2 2 2 2 8" xfId="22464" xr:uid="{97C010A9-5A38-48CC-9E44-62BA931F783D}"/>
    <cellStyle name="Output 2 2 2 2 2 2 8 2" xfId="38121" xr:uid="{FE9FB95E-DC12-424B-AC2B-33599CA222A3}"/>
    <cellStyle name="Output 2 2 2 2 2 2 9" xfId="24432" xr:uid="{F350C5A3-3BD9-48D0-A42C-F6AAB080FD1F}"/>
    <cellStyle name="Output 2 2 2 2 2 3" xfId="7923" xr:uid="{EAE805DA-6C05-4BEA-9E99-413F84C07633}"/>
    <cellStyle name="Output 2 2 2 2 2 3 10" xfId="41997" xr:uid="{55C22F10-7C39-4708-9476-7032C00AE825}"/>
    <cellStyle name="Output 2 2 2 2 2 3 11" xfId="41998" xr:uid="{37AD17F2-3F4F-4966-81E4-26959C568513}"/>
    <cellStyle name="Output 2 2 2 2 2 3 12" xfId="41999" xr:uid="{CA37BC3C-7B96-463F-97D3-9FE39ADF894E}"/>
    <cellStyle name="Output 2 2 2 2 2 3 2" xfId="9215" xr:uid="{5888E0DF-EE7E-4FB0-BFFE-510007B4BE03}"/>
    <cellStyle name="Output 2 2 2 2 2 3 2 10" xfId="42000" xr:uid="{CDE0686D-E6BD-4F55-9845-A6F6499FA6F5}"/>
    <cellStyle name="Output 2 2 2 2 2 3 2 11" xfId="42001" xr:uid="{3489F1AA-C037-4541-B4A4-314AAEB964A9}"/>
    <cellStyle name="Output 2 2 2 2 2 3 2 2" xfId="11934" xr:uid="{AC13A197-4209-43EF-A061-C174E0DFA522}"/>
    <cellStyle name="Output 2 2 2 2 2 3 2 2 2" xfId="18536" xr:uid="{E4204156-2B5C-4B0F-84D2-85085BED61D7}"/>
    <cellStyle name="Output 2 2 2 2 2 3 2 2 2 2" xfId="34265" xr:uid="{1F10A708-56F8-4664-8654-AF372711F301}"/>
    <cellStyle name="Output 2 2 2 2 2 3 2 2 3" xfId="28070" xr:uid="{32C6ACA6-44E9-45B2-9E74-4A79BB66CBDE}"/>
    <cellStyle name="Output 2 2 2 2 2 3 2 3" xfId="12459" xr:uid="{53A1EF3F-D10C-44E1-A0AC-407F507B296B}"/>
    <cellStyle name="Output 2 2 2 2 2 3 2 3 2" xfId="19051" xr:uid="{46BC2212-E90D-480C-BE52-E04AB3418613}"/>
    <cellStyle name="Output 2 2 2 2 2 3 2 3 2 2" xfId="34780" xr:uid="{E489F8F9-428C-4E09-9E67-5F7A79ABBF35}"/>
    <cellStyle name="Output 2 2 2 2 2 3 2 3 3" xfId="28585" xr:uid="{E4698D71-1080-4759-B1CF-10E4FE8A37FF}"/>
    <cellStyle name="Output 2 2 2 2 2 3 2 4" xfId="13580" xr:uid="{12650D52-B01E-469D-A765-FFA9C2890C6C}"/>
    <cellStyle name="Output 2 2 2 2 2 3 2 4 2" xfId="20167" xr:uid="{CCEEF8E3-B460-4EF3-9C76-ADA7A7745EC2}"/>
    <cellStyle name="Output 2 2 2 2 2 3 2 4 2 2" xfId="35896" xr:uid="{89DBF936-74EB-4597-888C-E28D9713B3CC}"/>
    <cellStyle name="Output 2 2 2 2 2 3 2 4 3" xfId="29702" xr:uid="{B922ECDD-45CF-4BF7-8F65-7C87BA4BA7AA}"/>
    <cellStyle name="Output 2 2 2 2 2 3 2 5" xfId="15999" xr:uid="{3669DB53-932D-490F-8346-611142BFB2C1}"/>
    <cellStyle name="Output 2 2 2 2 2 3 2 5 2" xfId="31728" xr:uid="{503D654B-2C89-425F-BF27-80BEF5CB7448}"/>
    <cellStyle name="Output 2 2 2 2 2 3 2 6" xfId="23539" xr:uid="{5A2A357E-E646-4A3B-B8E9-0B97DD68C2A0}"/>
    <cellStyle name="Output 2 2 2 2 2 3 2 6 2" xfId="39194" xr:uid="{4F3DC054-E34E-495E-9138-4FC6C4815A48}"/>
    <cellStyle name="Output 2 2 2 2 2 3 2 7" xfId="25445" xr:uid="{4917AB35-F015-48A3-95CA-FC4B037E5D8F}"/>
    <cellStyle name="Output 2 2 2 2 2 3 2 8" xfId="42002" xr:uid="{FA197C18-7D31-4C60-AB4D-B9255B646705}"/>
    <cellStyle name="Output 2 2 2 2 2 3 2 9" xfId="42003" xr:uid="{D423EDAD-C3FD-42BA-82E7-BA41FCC94278}"/>
    <cellStyle name="Output 2 2 2 2 2 3 3" xfId="10888" xr:uid="{54E928F5-0663-40FD-90F9-56FDF3B187E9}"/>
    <cellStyle name="Output 2 2 2 2 2 3 3 2" xfId="17515" xr:uid="{DD8C703E-785F-405A-9ACD-29763A63E76A}"/>
    <cellStyle name="Output 2 2 2 2 2 3 3 2 2" xfId="33244" xr:uid="{E2A888BB-E690-4D80-A56C-B833212B8C02}"/>
    <cellStyle name="Output 2 2 2 2 2 3 3 3" xfId="27039" xr:uid="{2F8FCB1C-780E-4C24-8902-5557A8BAF61B}"/>
    <cellStyle name="Output 2 2 2 2 2 3 4" xfId="9642" xr:uid="{B1319AA6-71E4-4251-9CDE-26FFAF62E7D2}"/>
    <cellStyle name="Output 2 2 2 2 2 3 4 2" xfId="16390" xr:uid="{6C4C7E9D-7FB7-4BC8-B1A0-EEB16084B188}"/>
    <cellStyle name="Output 2 2 2 2 2 3 4 2 2" xfId="32119" xr:uid="{0B9408FD-1BB2-4381-B4A7-7A07BAD8DE25}"/>
    <cellStyle name="Output 2 2 2 2 2 3 4 3" xfId="25872" xr:uid="{90A8B010-AB3F-4B32-9AE9-98BFB91505C3}"/>
    <cellStyle name="Output 2 2 2 2 2 3 5" xfId="13039" xr:uid="{84BB1FF2-9552-4390-AA5F-E52933142365}"/>
    <cellStyle name="Output 2 2 2 2 2 3 5 2" xfId="19626" xr:uid="{A79546F0-A9E7-484C-A983-6B9A662A4406}"/>
    <cellStyle name="Output 2 2 2 2 2 3 5 2 2" xfId="35355" xr:uid="{CD78805D-B76D-4D56-942B-D9BFB9954F16}"/>
    <cellStyle name="Output 2 2 2 2 2 3 5 3" xfId="29161" xr:uid="{D4FF8395-D2F4-428A-9FEE-22B4A9E8FF10}"/>
    <cellStyle name="Output 2 2 2 2 2 3 6" xfId="14123" xr:uid="{71D5D8E2-730D-405B-9CBC-E543CEE7D5FD}"/>
    <cellStyle name="Output 2 2 2 2 2 3 6 2" xfId="30243" xr:uid="{3B2F1EAC-2321-47CD-A0CF-67698A94A0EA}"/>
    <cellStyle name="Output 2 2 2 2 2 3 7" xfId="22466" xr:uid="{9ED28781-70A8-4020-84BA-F778AC932082}"/>
    <cellStyle name="Output 2 2 2 2 2 3 7 2" xfId="38123" xr:uid="{F6FD43E1-2A04-48EE-8BA6-A3B38C5A8A81}"/>
    <cellStyle name="Output 2 2 2 2 2 3 8" xfId="24434" xr:uid="{46E619F9-88C9-405C-86AC-AC136CC82626}"/>
    <cellStyle name="Output 2 2 2 2 2 3 9" xfId="42004" xr:uid="{C1AFD588-1D9F-43CE-9609-C1003FF5D712}"/>
    <cellStyle name="Output 2 2 2 2 2 4" xfId="9212" xr:uid="{EDAE37A3-9858-4A39-A99A-D4F942E578D2}"/>
    <cellStyle name="Output 2 2 2 2 2 4 10" xfId="42005" xr:uid="{4055132D-8EF7-497A-ABF3-22FFE8AABFD4}"/>
    <cellStyle name="Output 2 2 2 2 2 4 11" xfId="42006" xr:uid="{84FEF4F9-B078-4760-A656-A2B5B51893D9}"/>
    <cellStyle name="Output 2 2 2 2 2 4 2" xfId="10051" xr:uid="{232E3BA6-DA1D-47EB-B1A6-F583DFA2BB5C}"/>
    <cellStyle name="Output 2 2 2 2 2 4 2 2" xfId="16734" xr:uid="{DA399DA7-5B9F-470A-BEEE-BB9A3C86D694}"/>
    <cellStyle name="Output 2 2 2 2 2 4 2 2 2" xfId="32463" xr:uid="{A675782D-723D-4784-BD00-F8E9841AF54C}"/>
    <cellStyle name="Output 2 2 2 2 2 4 2 3" xfId="26220" xr:uid="{CED6D030-CD70-47D4-95E0-32E41FC9286E}"/>
    <cellStyle name="Output 2 2 2 2 2 4 3" xfId="12456" xr:uid="{9580347A-4E3B-4A81-AE7A-8CEEF88E3577}"/>
    <cellStyle name="Output 2 2 2 2 2 4 3 2" xfId="19048" xr:uid="{AC610B3F-990C-4EA3-A710-D9157D832FD9}"/>
    <cellStyle name="Output 2 2 2 2 2 4 3 2 2" xfId="34777" xr:uid="{CD5BA3D2-4477-491B-ABCA-3C1F177FA298}"/>
    <cellStyle name="Output 2 2 2 2 2 4 3 3" xfId="28582" xr:uid="{214B73F6-949E-4FC2-A085-B0A6254DDD4C}"/>
    <cellStyle name="Output 2 2 2 2 2 4 4" xfId="13577" xr:uid="{235BCE36-C925-44C7-A5E9-3C04962BA939}"/>
    <cellStyle name="Output 2 2 2 2 2 4 4 2" xfId="20164" xr:uid="{E849B583-0DD7-470B-986C-A5B6FF26B932}"/>
    <cellStyle name="Output 2 2 2 2 2 4 4 2 2" xfId="35893" xr:uid="{578C3DAA-88BE-4475-B090-8450E38AFA2F}"/>
    <cellStyle name="Output 2 2 2 2 2 4 4 3" xfId="29699" xr:uid="{8B4368DC-4AE4-49AA-AB44-F140CE60950D}"/>
    <cellStyle name="Output 2 2 2 2 2 4 5" xfId="15996" xr:uid="{56AFC9CB-B2B9-4743-B8B6-5E3BF8DB834B}"/>
    <cellStyle name="Output 2 2 2 2 2 4 5 2" xfId="31725" xr:uid="{FAE42331-F74C-4F6A-AF56-5B541555662B}"/>
    <cellStyle name="Output 2 2 2 2 2 4 6" xfId="23536" xr:uid="{4BD547DE-28F8-42FD-881C-D2BE87827B01}"/>
    <cellStyle name="Output 2 2 2 2 2 4 6 2" xfId="39191" xr:uid="{D74D304A-B26D-431D-93EA-FCEC83D2DC2E}"/>
    <cellStyle name="Output 2 2 2 2 2 4 7" xfId="25442" xr:uid="{2188E780-7B31-4E46-BEA7-16CE9EB94037}"/>
    <cellStyle name="Output 2 2 2 2 2 4 8" xfId="42007" xr:uid="{2D367EBB-A9D8-4F31-BE3F-B506F9DB7AC0}"/>
    <cellStyle name="Output 2 2 2 2 2 4 9" xfId="42008" xr:uid="{D33ECCB8-EE24-4968-BFBB-0F9640C97B5F}"/>
    <cellStyle name="Output 2 2 2 2 2 5" xfId="10312" xr:uid="{0F213F46-A8FA-4088-8B58-EB9768AD5F54}"/>
    <cellStyle name="Output 2 2 2 2 2 5 2" xfId="16985" xr:uid="{F88D5BF6-9CDD-4BAF-9CBB-BF1C13CFF9BB}"/>
    <cellStyle name="Output 2 2 2 2 2 5 2 2" xfId="32714" xr:uid="{BC05A7DA-6CFD-4D50-99C3-E0DAA5A05013}"/>
    <cellStyle name="Output 2 2 2 2 2 5 3" xfId="26481" xr:uid="{6E3D5CF3-ECCD-495B-945D-7419F920DF30}"/>
    <cellStyle name="Output 2 2 2 2 2 6" xfId="12024" xr:uid="{882C4CA6-7C7F-4692-843E-5B40DEF3E2AF}"/>
    <cellStyle name="Output 2 2 2 2 2 6 2" xfId="18625" xr:uid="{E65CE86B-2E50-4DBF-88C7-168FFBEAF051}"/>
    <cellStyle name="Output 2 2 2 2 2 6 2 2" xfId="34354" xr:uid="{F133615D-1500-4DA8-8C6F-42449307789E}"/>
    <cellStyle name="Output 2 2 2 2 2 6 3" xfId="28159" xr:uid="{DA247CF4-0978-43D0-B74D-E2AA643995E4}"/>
    <cellStyle name="Output 2 2 2 2 2 7" xfId="13036" xr:uid="{48F852CD-0BA3-430A-9D97-BC30499431C3}"/>
    <cellStyle name="Output 2 2 2 2 2 7 2" xfId="19623" xr:uid="{E6945971-D9A6-46EC-8FFC-0DFD9D694AD9}"/>
    <cellStyle name="Output 2 2 2 2 2 7 2 2" xfId="35352" xr:uid="{E855A4A9-A92C-40ED-858A-00A93CE5AA30}"/>
    <cellStyle name="Output 2 2 2 2 2 7 3" xfId="29158" xr:uid="{60888666-A1F6-43CA-B6DF-F107879701AA}"/>
    <cellStyle name="Output 2 2 2 2 2 8" xfId="14126" xr:uid="{CB7818E6-800C-425B-9ECA-8A31EFCDD422}"/>
    <cellStyle name="Output 2 2 2 2 2 8 2" xfId="30246" xr:uid="{E51EE8DD-70D3-4350-84A7-9226528780AA}"/>
    <cellStyle name="Output 2 2 2 2 2 9" xfId="22463" xr:uid="{0746F047-A6EA-4935-82AD-1437A99AD9FB}"/>
    <cellStyle name="Output 2 2 2 2 2 9 2" xfId="38120" xr:uid="{F614262B-7660-4FE4-825E-2A5A0EB7CD76}"/>
    <cellStyle name="Output 2 2 2 2 3" xfId="7924" xr:uid="{971C6944-70EF-49CD-9E9E-C638DC61FAAD}"/>
    <cellStyle name="Output 2 2 2 2 3 10" xfId="42009" xr:uid="{DBCB7DF4-0405-4CD3-8B57-26C8A2C19C25}"/>
    <cellStyle name="Output 2 2 2 2 3 11" xfId="42010" xr:uid="{1C7083B6-ABF4-437A-9DB4-0D14F31702D6}"/>
    <cellStyle name="Output 2 2 2 2 3 12" xfId="42011" xr:uid="{A60A7B78-C30E-48AC-A1AA-D7DDAD1EFBEF}"/>
    <cellStyle name="Output 2 2 2 2 3 2" xfId="9216" xr:uid="{5C3D0E5F-BCA1-4944-9E21-CA4871079887}"/>
    <cellStyle name="Output 2 2 2 2 3 2 10" xfId="42012" xr:uid="{896CA68E-20A2-40CD-AEBA-4420E627885F}"/>
    <cellStyle name="Output 2 2 2 2 3 2 11" xfId="42013" xr:uid="{0BA0ECC7-12FA-4662-9A6B-9391325AD6DC}"/>
    <cellStyle name="Output 2 2 2 2 3 2 2" xfId="11933" xr:uid="{06306370-8247-4FEE-99CB-233C342E6989}"/>
    <cellStyle name="Output 2 2 2 2 3 2 2 2" xfId="18535" xr:uid="{401E1F27-97C1-4CAF-8E2E-C72E5420E1EF}"/>
    <cellStyle name="Output 2 2 2 2 3 2 2 2 2" xfId="34264" xr:uid="{FCBF4885-A577-437F-9F81-604FCDF853D9}"/>
    <cellStyle name="Output 2 2 2 2 3 2 2 3" xfId="28069" xr:uid="{4897B756-91FE-44AA-B7F8-C6B92BCBBB51}"/>
    <cellStyle name="Output 2 2 2 2 3 2 3" xfId="12460" xr:uid="{40051CD6-EBD1-4A02-8D49-E09595D54101}"/>
    <cellStyle name="Output 2 2 2 2 3 2 3 2" xfId="19052" xr:uid="{7DA6492D-4BAE-4799-ABF2-6D169C2E00DB}"/>
    <cellStyle name="Output 2 2 2 2 3 2 3 2 2" xfId="34781" xr:uid="{194D6383-B986-49CF-B35C-874B188745A5}"/>
    <cellStyle name="Output 2 2 2 2 3 2 3 3" xfId="28586" xr:uid="{D517A6DA-9AAC-4059-A25D-66DC951C55B9}"/>
    <cellStyle name="Output 2 2 2 2 3 2 4" xfId="13581" xr:uid="{1149E62D-30EF-46E8-B13B-F40B8BF338BC}"/>
    <cellStyle name="Output 2 2 2 2 3 2 4 2" xfId="20168" xr:uid="{D3B1BB80-7BA4-42F0-BC06-E551B94B72B9}"/>
    <cellStyle name="Output 2 2 2 2 3 2 4 2 2" xfId="35897" xr:uid="{FD87ED15-8399-4092-AC60-F0D146F03294}"/>
    <cellStyle name="Output 2 2 2 2 3 2 4 3" xfId="29703" xr:uid="{E8B8CB3D-48BC-4B1A-B393-A1AC72BE016B}"/>
    <cellStyle name="Output 2 2 2 2 3 2 5" xfId="16000" xr:uid="{B1515A26-17DC-4683-BA0D-8C6176178470}"/>
    <cellStyle name="Output 2 2 2 2 3 2 5 2" xfId="31729" xr:uid="{9796C9DB-4230-4D31-BF07-C1A6F687E447}"/>
    <cellStyle name="Output 2 2 2 2 3 2 6" xfId="23540" xr:uid="{81B070DC-0511-4CCA-AC33-EC9AF103587D}"/>
    <cellStyle name="Output 2 2 2 2 3 2 6 2" xfId="39195" xr:uid="{79CBC4A0-22DE-4E9E-9DD5-2EEF67C461EE}"/>
    <cellStyle name="Output 2 2 2 2 3 2 7" xfId="25446" xr:uid="{63B1B829-BECB-43DB-A97D-FABA0F03DBA4}"/>
    <cellStyle name="Output 2 2 2 2 3 2 8" xfId="42014" xr:uid="{B150E5B5-96EF-4E2A-8139-84A43F22C153}"/>
    <cellStyle name="Output 2 2 2 2 3 2 9" xfId="42015" xr:uid="{BB44AC0F-2AAB-4418-B30D-361D3D5E05DA}"/>
    <cellStyle name="Output 2 2 2 2 3 3" xfId="10309" xr:uid="{857DF94A-386E-40E6-9E9E-BA8444908464}"/>
    <cellStyle name="Output 2 2 2 2 3 3 2" xfId="16983" xr:uid="{30383012-3BA6-4537-B076-B1606B717B07}"/>
    <cellStyle name="Output 2 2 2 2 3 3 2 2" xfId="32712" xr:uid="{FF43F73C-4DBF-4DD7-A645-6FD0F1DD461E}"/>
    <cellStyle name="Output 2 2 2 2 3 3 3" xfId="26478" xr:uid="{EAD3FB70-9BA7-4D5D-956D-B805CD0E8912}"/>
    <cellStyle name="Output 2 2 2 2 3 4" xfId="10949" xr:uid="{9B20AEFD-25B5-42E1-9602-68526F2AE246}"/>
    <cellStyle name="Output 2 2 2 2 3 4 2" xfId="17568" xr:uid="{CA971E86-8CD3-4D40-9FDE-7BC387FA3A36}"/>
    <cellStyle name="Output 2 2 2 2 3 4 2 2" xfId="33297" xr:uid="{41EE06D6-97DE-4382-B69B-FF8390E772A5}"/>
    <cellStyle name="Output 2 2 2 2 3 4 3" xfId="27099" xr:uid="{50F7C7DD-0B1D-45EA-A7D9-FB03A0C10CB4}"/>
    <cellStyle name="Output 2 2 2 2 3 5" xfId="13040" xr:uid="{9D402C60-6E7F-4485-9C95-5936417F23D0}"/>
    <cellStyle name="Output 2 2 2 2 3 5 2" xfId="19627" xr:uid="{440B13A1-D5E0-48DC-9CF1-D369E6EB137B}"/>
    <cellStyle name="Output 2 2 2 2 3 5 2 2" xfId="35356" xr:uid="{FF50B6B5-CD9E-4ADC-8F50-875E9BB3C446}"/>
    <cellStyle name="Output 2 2 2 2 3 5 3" xfId="29162" xr:uid="{AD02A2BA-397C-4C1E-AD4C-2E2D80FE8C71}"/>
    <cellStyle name="Output 2 2 2 2 3 6" xfId="14122" xr:uid="{FE0133F8-36C1-4490-8409-0F6C6AEF6B8B}"/>
    <cellStyle name="Output 2 2 2 2 3 6 2" xfId="30242" xr:uid="{272A921D-2C91-4248-B27A-B9FE8A87378C}"/>
    <cellStyle name="Output 2 2 2 2 3 7" xfId="22467" xr:uid="{D9F19C93-1BF0-4B98-9474-8314FA3A26C9}"/>
    <cellStyle name="Output 2 2 2 2 3 7 2" xfId="38124" xr:uid="{7718A9CF-85BA-4100-A020-E8C6C7590F42}"/>
    <cellStyle name="Output 2 2 2 2 3 8" xfId="24435" xr:uid="{B0DAD1CC-E8E7-4B4B-A4AC-710CC794F9F3}"/>
    <cellStyle name="Output 2 2 2 2 3 9" xfId="42016" xr:uid="{1CE45E5C-BAD1-44C2-BEBD-392850C77991}"/>
    <cellStyle name="Output 2 2 2 2 4" xfId="9211" xr:uid="{B3A59037-A143-4B54-8345-2007BC98FEC4}"/>
    <cellStyle name="Output 2 2 2 2 4 10" xfId="42017" xr:uid="{DC245CD1-47DB-4B53-B306-69749E4E4B34}"/>
    <cellStyle name="Output 2 2 2 2 4 11" xfId="42018" xr:uid="{BAAFA816-0004-41F7-9537-55B7BB93BD81}"/>
    <cellStyle name="Output 2 2 2 2 4 2" xfId="10052" xr:uid="{B506E1D1-5B8C-4B92-9289-3A85C1B28991}"/>
    <cellStyle name="Output 2 2 2 2 4 2 2" xfId="16735" xr:uid="{0F385840-7EA1-402C-976C-C354028EEEB7}"/>
    <cellStyle name="Output 2 2 2 2 4 2 2 2" xfId="32464" xr:uid="{617CEB58-C6D4-4A82-92CD-27F7D058042F}"/>
    <cellStyle name="Output 2 2 2 2 4 2 3" xfId="26221" xr:uid="{B5FB752E-E0E4-4460-9A6D-C57991F26E84}"/>
    <cellStyle name="Output 2 2 2 2 4 3" xfId="12455" xr:uid="{A3B5C7FA-1451-47F1-933D-E5AD1DCC5973}"/>
    <cellStyle name="Output 2 2 2 2 4 3 2" xfId="19047" xr:uid="{CBD42CBA-A3CD-4882-8232-ED233DAC8CD1}"/>
    <cellStyle name="Output 2 2 2 2 4 3 2 2" xfId="34776" xr:uid="{54A56068-A0D5-47D9-AFB5-46C44C88C1AF}"/>
    <cellStyle name="Output 2 2 2 2 4 3 3" xfId="28581" xr:uid="{5116BB8D-6D2D-46F6-B301-071787AD22F6}"/>
    <cellStyle name="Output 2 2 2 2 4 4" xfId="13576" xr:uid="{CC23B3F8-23A5-4A73-9A48-7F182F50743B}"/>
    <cellStyle name="Output 2 2 2 2 4 4 2" xfId="20163" xr:uid="{01585877-1BAC-43A8-911D-267CBC3C272C}"/>
    <cellStyle name="Output 2 2 2 2 4 4 2 2" xfId="35892" xr:uid="{7CEBD885-5AD4-4EB1-B0F8-7701CF12FD09}"/>
    <cellStyle name="Output 2 2 2 2 4 4 3" xfId="29698" xr:uid="{D199D6E8-FC22-4625-8BA5-7F06ED5BBBBA}"/>
    <cellStyle name="Output 2 2 2 2 4 5" xfId="15995" xr:uid="{D7B1FE97-EA9E-437B-A0AB-8FBF3430A2E4}"/>
    <cellStyle name="Output 2 2 2 2 4 5 2" xfId="31724" xr:uid="{CADCDE8D-DA6F-4D55-9C33-27E2E3411DF4}"/>
    <cellStyle name="Output 2 2 2 2 4 6" xfId="23535" xr:uid="{38535A3D-3E81-4FDB-96F1-6A9B7F94E9B5}"/>
    <cellStyle name="Output 2 2 2 2 4 6 2" xfId="39190" xr:uid="{720048F2-D7E6-4531-A4BD-345AFF6F80C8}"/>
    <cellStyle name="Output 2 2 2 2 4 7" xfId="25441" xr:uid="{1C3FAF11-B6D9-4428-A881-72666186D376}"/>
    <cellStyle name="Output 2 2 2 2 4 8" xfId="42019" xr:uid="{A2CC0760-5022-44A9-95F5-632B3EEF2A94}"/>
    <cellStyle name="Output 2 2 2 2 4 9" xfId="42020" xr:uid="{E7916A61-30B1-439E-8CF0-1F5E4025A5F6}"/>
    <cellStyle name="Output 2 2 2 2 5" xfId="10890" xr:uid="{49F88C89-10D4-4B67-8F11-73CEE6B7D876}"/>
    <cellStyle name="Output 2 2 2 2 5 2" xfId="17517" xr:uid="{E2AAAB03-0AE7-402F-A466-B281F46EC357}"/>
    <cellStyle name="Output 2 2 2 2 5 2 2" xfId="33246" xr:uid="{4BAF5ADD-F91D-4D0E-9226-26765BA0D59F}"/>
    <cellStyle name="Output 2 2 2 2 5 3" xfId="27041" xr:uid="{4CD92308-0BA7-4BAB-9340-FB7A95A74271}"/>
    <cellStyle name="Output 2 2 2 2 6" xfId="12111" xr:uid="{2F43FF7F-A420-4F12-919F-6A85420B04EA}"/>
    <cellStyle name="Output 2 2 2 2 6 2" xfId="18707" xr:uid="{E257E52C-726D-4E7A-BDF4-C7173A165BDC}"/>
    <cellStyle name="Output 2 2 2 2 6 2 2" xfId="34436" xr:uid="{D74796E4-5440-49B7-8496-E8EB6CC09950}"/>
    <cellStyle name="Output 2 2 2 2 6 3" xfId="28241" xr:uid="{F2E9D79C-18BA-45A3-80D5-2FBEB8F741EA}"/>
    <cellStyle name="Output 2 2 2 2 7" xfId="13035" xr:uid="{3F756AD1-B5B4-4CCD-B87A-BE77CEA3C128}"/>
    <cellStyle name="Output 2 2 2 2 7 2" xfId="19622" xr:uid="{5AC65FF9-AE3F-4E0A-A43C-3DF7657AE1D7}"/>
    <cellStyle name="Output 2 2 2 2 7 2 2" xfId="35351" xr:uid="{05D75C59-605F-4569-93D0-284CD88B1741}"/>
    <cellStyle name="Output 2 2 2 2 7 3" xfId="29157" xr:uid="{E65663F3-A220-415D-B508-6FCD95D9DFE9}"/>
    <cellStyle name="Output 2 2 2 2 8" xfId="14127" xr:uid="{FCC45201-779B-48D6-9AA5-D58E0ABF2265}"/>
    <cellStyle name="Output 2 2 2 2 8 2" xfId="30247" xr:uid="{FD625CDE-2B68-4B8A-92C2-DADAA96F441E}"/>
    <cellStyle name="Output 2 2 2 2 9" xfId="22462" xr:uid="{2A2AF71A-B10D-4437-9810-7A568EAC58B3}"/>
    <cellStyle name="Output 2 2 2 2 9 2" xfId="38119" xr:uid="{55E20642-3F1A-4232-940E-7BF5BF8F56DE}"/>
    <cellStyle name="Output 2 2 2 3" xfId="7925" xr:uid="{18CA22E8-9A09-4B35-B2AE-F042079F7009}"/>
    <cellStyle name="Output 2 2 2 3 10" xfId="42021" xr:uid="{A0C73D7F-3F2D-45A2-9716-1E0A3CD6FBB7}"/>
    <cellStyle name="Output 2 2 2 3 11" xfId="42022" xr:uid="{B9203D75-9CA5-4E66-BD1F-E6B858C82F4F}"/>
    <cellStyle name="Output 2 2 2 3 12" xfId="42023" xr:uid="{873565B7-85F8-4946-9A2B-10B26B3F91BD}"/>
    <cellStyle name="Output 2 2 2 3 13" xfId="42024" xr:uid="{FAE32938-2F00-4ED7-A303-E52E83D63437}"/>
    <cellStyle name="Output 2 2 2 3 2" xfId="7926" xr:uid="{E22FE042-24E8-4A27-8F24-69C616976900}"/>
    <cellStyle name="Output 2 2 2 3 2 10" xfId="42025" xr:uid="{F7AE0684-0A2C-4A6E-B5A2-7BC4827CB54F}"/>
    <cellStyle name="Output 2 2 2 3 2 11" xfId="42026" xr:uid="{FB8F0BB4-509D-424A-8F07-B8F312B6DE55}"/>
    <cellStyle name="Output 2 2 2 3 2 12" xfId="42027" xr:uid="{6567E2CA-A73C-4519-9AC1-5358737E5A00}"/>
    <cellStyle name="Output 2 2 2 3 2 2" xfId="9218" xr:uid="{8DD6111A-5FC5-4CA1-8F41-BE2D610ABD10}"/>
    <cellStyle name="Output 2 2 2 3 2 2 10" xfId="42028" xr:uid="{AF6AF708-356F-4BE4-938B-4F1009500A0E}"/>
    <cellStyle name="Output 2 2 2 3 2 2 11" xfId="42029" xr:uid="{0B21A696-A6D1-424F-8E96-C3E34462AD06}"/>
    <cellStyle name="Output 2 2 2 3 2 2 2" xfId="12029" xr:uid="{021CF5EA-91D5-42C6-8FA9-B9DE12C47641}"/>
    <cellStyle name="Output 2 2 2 3 2 2 2 2" xfId="18630" xr:uid="{FF182F78-AB7D-4DA1-9A7D-3F14B00E30A8}"/>
    <cellStyle name="Output 2 2 2 3 2 2 2 2 2" xfId="34359" xr:uid="{933B82FC-8FD4-4B00-A781-B7108A6CB2AA}"/>
    <cellStyle name="Output 2 2 2 3 2 2 2 3" xfId="28164" xr:uid="{DAE8F683-1324-4158-A928-C6BD6079C56F}"/>
    <cellStyle name="Output 2 2 2 3 2 2 3" xfId="12462" xr:uid="{9DC67734-ABDC-4A7B-9EA7-1C54C5C9DB24}"/>
    <cellStyle name="Output 2 2 2 3 2 2 3 2" xfId="19054" xr:uid="{FBE6F71C-3115-4F23-809C-7FA81C8DC7DC}"/>
    <cellStyle name="Output 2 2 2 3 2 2 3 2 2" xfId="34783" xr:uid="{79E77093-8423-4A42-932A-AB0E486014C3}"/>
    <cellStyle name="Output 2 2 2 3 2 2 3 3" xfId="28588" xr:uid="{36977664-B7C1-42A6-BBC0-2938F8718FC5}"/>
    <cellStyle name="Output 2 2 2 3 2 2 4" xfId="13583" xr:uid="{94465EEF-C650-4F33-9A11-4EC5EA573613}"/>
    <cellStyle name="Output 2 2 2 3 2 2 4 2" xfId="20170" xr:uid="{50C1757E-9D88-46FC-8651-2F9C1F9D27B9}"/>
    <cellStyle name="Output 2 2 2 3 2 2 4 2 2" xfId="35899" xr:uid="{17701403-50D5-4857-9017-18C2642DC67C}"/>
    <cellStyle name="Output 2 2 2 3 2 2 4 3" xfId="29705" xr:uid="{E28B9E99-8785-4591-88C4-D915B573A53C}"/>
    <cellStyle name="Output 2 2 2 3 2 2 5" xfId="16002" xr:uid="{69F53BB2-E185-42DE-B8F0-12B837165BB4}"/>
    <cellStyle name="Output 2 2 2 3 2 2 5 2" xfId="31731" xr:uid="{083FF3C6-F55B-4118-B8F6-037430D4C626}"/>
    <cellStyle name="Output 2 2 2 3 2 2 6" xfId="23542" xr:uid="{7BED8D25-11E7-487C-9A03-CA05B40F2874}"/>
    <cellStyle name="Output 2 2 2 3 2 2 6 2" xfId="39197" xr:uid="{1B35E77B-C6BC-45CF-8AA5-24013D63877F}"/>
    <cellStyle name="Output 2 2 2 3 2 2 7" xfId="25448" xr:uid="{E044067D-44A3-48BD-89B5-07793E2968E8}"/>
    <cellStyle name="Output 2 2 2 3 2 2 8" xfId="42030" xr:uid="{284706CD-C6F0-43EE-86BD-D997CA01AD3A}"/>
    <cellStyle name="Output 2 2 2 3 2 2 9" xfId="42031" xr:uid="{989B1B63-6818-47E9-A3A7-B3E694A3A146}"/>
    <cellStyle name="Output 2 2 2 3 2 3" xfId="10308" xr:uid="{E79E3D9F-3A35-4FBF-BEEC-C6C192286AB9}"/>
    <cellStyle name="Output 2 2 2 3 2 3 2" xfId="16982" xr:uid="{C9E317AE-CD06-4FDA-A9A0-2E41BBFB6FFE}"/>
    <cellStyle name="Output 2 2 2 3 2 3 2 2" xfId="32711" xr:uid="{CAF66BBD-8B1F-4D9F-8300-2A8323305114}"/>
    <cellStyle name="Output 2 2 2 3 2 3 3" xfId="26477" xr:uid="{8F38DA38-4877-4451-9072-0F6A27978210}"/>
    <cellStyle name="Output 2 2 2 3 2 4" xfId="10392" xr:uid="{8A6F34D0-61F3-4A3C-92C6-74F00A088954}"/>
    <cellStyle name="Output 2 2 2 3 2 4 2" xfId="17063" xr:uid="{F8632FBF-4B97-4129-8472-2B885C75F142}"/>
    <cellStyle name="Output 2 2 2 3 2 4 2 2" xfId="32792" xr:uid="{C458847B-54DD-4272-9D20-F61A34897626}"/>
    <cellStyle name="Output 2 2 2 3 2 4 3" xfId="26560" xr:uid="{9B91B0EF-0376-4E99-A2ED-D9ECFD3FEE5D}"/>
    <cellStyle name="Output 2 2 2 3 2 5" xfId="13042" xr:uid="{ED8086B8-CB78-42DA-86E9-6215AC1DC56A}"/>
    <cellStyle name="Output 2 2 2 3 2 5 2" xfId="19629" xr:uid="{493BB0D7-2B77-4594-A03E-E26FAB359442}"/>
    <cellStyle name="Output 2 2 2 3 2 5 2 2" xfId="35358" xr:uid="{66C59A9F-5E1A-44AC-9A0B-1794DF7A9F27}"/>
    <cellStyle name="Output 2 2 2 3 2 5 3" xfId="29164" xr:uid="{860C4D77-A516-454E-985A-2DD09775E0EC}"/>
    <cellStyle name="Output 2 2 2 3 2 6" xfId="14120" xr:uid="{377E6D23-6434-4C4E-9A0C-66596C320A3B}"/>
    <cellStyle name="Output 2 2 2 3 2 6 2" xfId="30240" xr:uid="{C6E07732-04B5-48B4-9F4C-A9DD8E484DA4}"/>
    <cellStyle name="Output 2 2 2 3 2 7" xfId="22469" xr:uid="{1389A39A-F0BC-407E-8BF4-FABEFB808BE0}"/>
    <cellStyle name="Output 2 2 2 3 2 7 2" xfId="38126" xr:uid="{6EFD3922-D09A-4214-901D-3E10ECA52B76}"/>
    <cellStyle name="Output 2 2 2 3 2 8" xfId="24437" xr:uid="{C32F1FA1-F61B-402A-95B0-6B3BBE201C5F}"/>
    <cellStyle name="Output 2 2 2 3 2 9" xfId="42032" xr:uid="{D7391D13-BBA7-4314-85DB-798FC06B455C}"/>
    <cellStyle name="Output 2 2 2 3 3" xfId="9217" xr:uid="{F8F303F1-5B8D-4120-922C-09238036733C}"/>
    <cellStyle name="Output 2 2 2 3 3 10" xfId="42033" xr:uid="{47D1D1BA-4DA3-403E-A2FA-37DC3209D476}"/>
    <cellStyle name="Output 2 2 2 3 3 11" xfId="42034" xr:uid="{BDA76714-8EB1-4C39-A0AF-B8B8190D16A7}"/>
    <cellStyle name="Output 2 2 2 3 3 2" xfId="10048" xr:uid="{6E3FA766-8780-4629-B6C0-AA82F73B40F8}"/>
    <cellStyle name="Output 2 2 2 3 3 2 2" xfId="16731" xr:uid="{7E3D19BF-A0BC-4D82-AF71-2676BD743DBF}"/>
    <cellStyle name="Output 2 2 2 3 3 2 2 2" xfId="32460" xr:uid="{4F3BAFBC-B9A9-4495-B84A-4A60DDE55470}"/>
    <cellStyle name="Output 2 2 2 3 3 2 3" xfId="26217" xr:uid="{B5641CFB-4117-4832-9D42-4A7152673769}"/>
    <cellStyle name="Output 2 2 2 3 3 3" xfId="12461" xr:uid="{C6DA8355-47D7-41C9-957D-C115DDB15E96}"/>
    <cellStyle name="Output 2 2 2 3 3 3 2" xfId="19053" xr:uid="{FACE8E8B-5399-4D9F-B728-964B37CC437F}"/>
    <cellStyle name="Output 2 2 2 3 3 3 2 2" xfId="34782" xr:uid="{C6ACAAA0-32BC-47C7-8D16-1929205460A6}"/>
    <cellStyle name="Output 2 2 2 3 3 3 3" xfId="28587" xr:uid="{051A32C0-DD71-4BEF-BBC5-6F2350810304}"/>
    <cellStyle name="Output 2 2 2 3 3 4" xfId="13582" xr:uid="{A65FBC5E-38EF-4FBF-8FF5-A47919796644}"/>
    <cellStyle name="Output 2 2 2 3 3 4 2" xfId="20169" xr:uid="{DFEF065A-1FF0-45A4-9955-059D152560B8}"/>
    <cellStyle name="Output 2 2 2 3 3 4 2 2" xfId="35898" xr:uid="{F69764F3-4B8B-4F2E-8887-C2885FA44E17}"/>
    <cellStyle name="Output 2 2 2 3 3 4 3" xfId="29704" xr:uid="{10B38A6B-2D5C-44B0-BC02-8B55C46AE33A}"/>
    <cellStyle name="Output 2 2 2 3 3 5" xfId="16001" xr:uid="{DFE76339-D21D-4307-B897-C27E8F952EEA}"/>
    <cellStyle name="Output 2 2 2 3 3 5 2" xfId="31730" xr:uid="{C45F2FC5-55E2-476E-A790-B670EBC982DF}"/>
    <cellStyle name="Output 2 2 2 3 3 6" xfId="23541" xr:uid="{354B0732-0F49-4A13-A6EF-A1E5EC82436F}"/>
    <cellStyle name="Output 2 2 2 3 3 6 2" xfId="39196" xr:uid="{3424596D-B141-4094-8041-FB6AD3687FD6}"/>
    <cellStyle name="Output 2 2 2 3 3 7" xfId="25447" xr:uid="{B381A2CA-2365-494B-800A-BEE786FA1887}"/>
    <cellStyle name="Output 2 2 2 3 3 8" xfId="42035" xr:uid="{A8F62180-45C4-40B0-A215-59BF15685A2F}"/>
    <cellStyle name="Output 2 2 2 3 3 9" xfId="42036" xr:uid="{22167E54-EA47-4A7B-BB25-E27128E43141}"/>
    <cellStyle name="Output 2 2 2 3 4" xfId="10887" xr:uid="{13031E44-5F8D-47C4-8176-6E164D3A13E6}"/>
    <cellStyle name="Output 2 2 2 3 4 2" xfId="17514" xr:uid="{855DE232-ECEA-415D-8EB6-31333EBFBFF6}"/>
    <cellStyle name="Output 2 2 2 3 4 2 2" xfId="33243" xr:uid="{0F10F758-22A7-48D5-9857-987F73262A17}"/>
    <cellStyle name="Output 2 2 2 3 4 3" xfId="27038" xr:uid="{CA507B78-CD9C-4934-96E1-F8D7DE90D04F}"/>
    <cellStyle name="Output 2 2 2 3 5" xfId="12114" xr:uid="{E691F202-1A9B-4655-96C3-EAB8D13E5457}"/>
    <cellStyle name="Output 2 2 2 3 5 2" xfId="18710" xr:uid="{4C92DCF5-6CB8-4176-AD99-C8C1B7D2CA50}"/>
    <cellStyle name="Output 2 2 2 3 5 2 2" xfId="34439" xr:uid="{76D53D6B-07E7-423D-91F3-17FB0FF073FA}"/>
    <cellStyle name="Output 2 2 2 3 5 3" xfId="28244" xr:uid="{EDAF7319-251D-48D5-9220-DFDC01CFA8A3}"/>
    <cellStyle name="Output 2 2 2 3 6" xfId="13041" xr:uid="{003B9DE2-2278-4FCA-A682-E23D10FFB84A}"/>
    <cellStyle name="Output 2 2 2 3 6 2" xfId="19628" xr:uid="{9C9B9401-2204-4DDA-8F99-0733AD6CA025}"/>
    <cellStyle name="Output 2 2 2 3 6 2 2" xfId="35357" xr:uid="{E44A4210-7243-4EF2-972E-A0497BC84AD1}"/>
    <cellStyle name="Output 2 2 2 3 6 3" xfId="29163" xr:uid="{E0FD6DAF-4273-4B9F-A8D9-FAD0CC4D6050}"/>
    <cellStyle name="Output 2 2 2 3 7" xfId="14121" xr:uid="{6F4C4236-982A-4706-94BC-6857F3E7C015}"/>
    <cellStyle name="Output 2 2 2 3 7 2" xfId="30241" xr:uid="{2691E480-B61B-490B-9047-82908ED5319B}"/>
    <cellStyle name="Output 2 2 2 3 8" xfId="22468" xr:uid="{340DDFEB-448D-401D-9CAB-43981F5666B9}"/>
    <cellStyle name="Output 2 2 2 3 8 2" xfId="38125" xr:uid="{BAB0C86F-EA7A-4B33-9BB8-AA0F76CFE265}"/>
    <cellStyle name="Output 2 2 2 3 9" xfId="24436" xr:uid="{3B28BE4D-713D-4071-ACAB-1999DAC5F992}"/>
    <cellStyle name="Output 2 2 2 4" xfId="7927" xr:uid="{65F8058F-33E4-49E2-8FE5-F625150CCE31}"/>
    <cellStyle name="Output 2 2 2 4 10" xfId="42037" xr:uid="{D105A644-BA92-488B-AC59-ADA14BDC6F9D}"/>
    <cellStyle name="Output 2 2 2 4 11" xfId="42038" xr:uid="{917CEDEA-D470-43EB-867B-455F8566B146}"/>
    <cellStyle name="Output 2 2 2 4 12" xfId="42039" xr:uid="{944A5BD1-80F6-4DF5-A8DB-D13E6640F09A}"/>
    <cellStyle name="Output 2 2 2 4 13" xfId="42040" xr:uid="{A818F659-E078-481A-A474-94C7C151D15C}"/>
    <cellStyle name="Output 2 2 2 4 2" xfId="7928" xr:uid="{C2345A03-788E-4437-9111-8817E5C3E058}"/>
    <cellStyle name="Output 2 2 2 4 2 10" xfId="42041" xr:uid="{5C4E9CD1-A3B6-41E5-B998-C51046BC01BD}"/>
    <cellStyle name="Output 2 2 2 4 2 11" xfId="42042" xr:uid="{CD7F66E4-E3A0-4C22-AB26-AD47964AF4E2}"/>
    <cellStyle name="Output 2 2 2 4 2 12" xfId="42043" xr:uid="{42DB1031-4EE9-464B-ADB6-3C944CFD70B8}"/>
    <cellStyle name="Output 2 2 2 4 2 2" xfId="9220" xr:uid="{EF7A534A-DA92-4AF0-BF2D-C43E58E265B7}"/>
    <cellStyle name="Output 2 2 2 4 2 2 10" xfId="42044" xr:uid="{CBE1463C-6DF4-4E15-A61A-5ABB5F001890}"/>
    <cellStyle name="Output 2 2 2 4 2 2 11" xfId="42045" xr:uid="{9D489D5A-F4BB-4A71-87F8-2DFAC16C5782}"/>
    <cellStyle name="Output 2 2 2 4 2 2 2" xfId="11932" xr:uid="{EC484DD7-2FFC-4318-B159-36E440FD3EB7}"/>
    <cellStyle name="Output 2 2 2 4 2 2 2 2" xfId="18534" xr:uid="{7C487D66-6A6F-43F1-A8AC-EDF7E23EA244}"/>
    <cellStyle name="Output 2 2 2 4 2 2 2 2 2" xfId="34263" xr:uid="{282AAB51-E0A8-426D-9742-62032552DFED}"/>
    <cellStyle name="Output 2 2 2 4 2 2 2 3" xfId="28068" xr:uid="{7AF306D7-8CD8-40B4-97DA-8E4BBAF1F383}"/>
    <cellStyle name="Output 2 2 2 4 2 2 3" xfId="12464" xr:uid="{0D013954-16E1-4415-A40F-BBAEA8EA29E5}"/>
    <cellStyle name="Output 2 2 2 4 2 2 3 2" xfId="19056" xr:uid="{2213BD38-5F37-409F-B411-4E0D93AE6414}"/>
    <cellStyle name="Output 2 2 2 4 2 2 3 2 2" xfId="34785" xr:uid="{4FD7F66A-D1A7-41A4-AC86-F27EFA41FB19}"/>
    <cellStyle name="Output 2 2 2 4 2 2 3 3" xfId="28590" xr:uid="{83F302F2-F38E-4ECB-91B1-10EDDC09DB0E}"/>
    <cellStyle name="Output 2 2 2 4 2 2 4" xfId="13585" xr:uid="{F98561E3-02FA-43DB-9DD7-18A6647FF7FF}"/>
    <cellStyle name="Output 2 2 2 4 2 2 4 2" xfId="20172" xr:uid="{31E37A08-E616-4D81-ADAE-8841C270E14A}"/>
    <cellStyle name="Output 2 2 2 4 2 2 4 2 2" xfId="35901" xr:uid="{9DD62EFE-4465-4D30-A934-8352F64A54E6}"/>
    <cellStyle name="Output 2 2 2 4 2 2 4 3" xfId="29707" xr:uid="{FA25D7CF-1944-4770-B329-EE04B50E7C6E}"/>
    <cellStyle name="Output 2 2 2 4 2 2 5" xfId="16004" xr:uid="{572532CF-6C1C-40EE-9D8B-A366CECF74E0}"/>
    <cellStyle name="Output 2 2 2 4 2 2 5 2" xfId="31733" xr:uid="{EAC54254-C553-4003-B5A8-277D556464A6}"/>
    <cellStyle name="Output 2 2 2 4 2 2 6" xfId="23544" xr:uid="{BF6CCE5C-D1C6-4FE7-AE0A-6C246C03FD76}"/>
    <cellStyle name="Output 2 2 2 4 2 2 6 2" xfId="39199" xr:uid="{5C964C68-68EF-4AD3-B9D3-40AA94527217}"/>
    <cellStyle name="Output 2 2 2 4 2 2 7" xfId="25450" xr:uid="{91959BA0-4DD0-4C15-8664-483657232904}"/>
    <cellStyle name="Output 2 2 2 4 2 2 8" xfId="42046" xr:uid="{E18130D1-B89D-4810-A7FC-85B947E00F23}"/>
    <cellStyle name="Output 2 2 2 4 2 2 9" xfId="42047" xr:uid="{7E4FC2DA-813A-461F-86A1-1A7DCEB10C07}"/>
    <cellStyle name="Output 2 2 2 4 2 3" xfId="10307" xr:uid="{70A15354-C5A1-4CEF-8EE4-EBD6CD1FFD78}"/>
    <cellStyle name="Output 2 2 2 4 2 3 2" xfId="16981" xr:uid="{68326909-D076-429D-B6C4-B2EB3894DF00}"/>
    <cellStyle name="Output 2 2 2 4 2 3 2 2" xfId="32710" xr:uid="{6FDA4139-A3C1-49C9-B40B-0C9B07863D35}"/>
    <cellStyle name="Output 2 2 2 4 2 3 3" xfId="26476" xr:uid="{5B11A7A6-6B65-4DA0-BC8D-AC11795A6DBD}"/>
    <cellStyle name="Output 2 2 2 4 2 4" xfId="12084" xr:uid="{DE7B211A-4DA9-472B-AC43-08248028CDEC}"/>
    <cellStyle name="Output 2 2 2 4 2 4 2" xfId="18682" xr:uid="{234E0A96-C65C-4A11-9A0C-FC94421C1D0F}"/>
    <cellStyle name="Output 2 2 2 4 2 4 2 2" xfId="34411" xr:uid="{BC7D796E-17A9-4E49-86C7-55B231B74F85}"/>
    <cellStyle name="Output 2 2 2 4 2 4 3" xfId="28216" xr:uid="{9731097F-5431-4284-8040-97DBD33247F8}"/>
    <cellStyle name="Output 2 2 2 4 2 5" xfId="13044" xr:uid="{D274DD07-FAF8-4BBC-8239-ED4887597C91}"/>
    <cellStyle name="Output 2 2 2 4 2 5 2" xfId="19631" xr:uid="{F0886292-9D19-4116-9A43-7821846B5C9E}"/>
    <cellStyle name="Output 2 2 2 4 2 5 2 2" xfId="35360" xr:uid="{9D8BEE65-152C-488D-A593-1C506CB681CE}"/>
    <cellStyle name="Output 2 2 2 4 2 5 3" xfId="29166" xr:uid="{DEE192CB-C24F-43B5-A076-051EA9C3B16D}"/>
    <cellStyle name="Output 2 2 2 4 2 6" xfId="14118" xr:uid="{9319A94F-D81B-4E49-B124-E2DBF3D12B06}"/>
    <cellStyle name="Output 2 2 2 4 2 6 2" xfId="30238" xr:uid="{50E5DF71-DE23-4CCA-9A5B-E46A3A0FA73D}"/>
    <cellStyle name="Output 2 2 2 4 2 7" xfId="22471" xr:uid="{460011EE-1904-4623-B2F5-64CFFB5C86E1}"/>
    <cellStyle name="Output 2 2 2 4 2 7 2" xfId="38128" xr:uid="{3A418815-99A7-40E8-A05D-0A022D72855F}"/>
    <cellStyle name="Output 2 2 2 4 2 8" xfId="24439" xr:uid="{6E50DAF7-DFF3-472D-BEBC-FEBF7E12E1F8}"/>
    <cellStyle name="Output 2 2 2 4 2 9" xfId="42048" xr:uid="{A8E28A33-6499-4F20-B259-BCD029437379}"/>
    <cellStyle name="Output 2 2 2 4 3" xfId="9219" xr:uid="{D8E254A2-F611-477A-AD45-74D3B3092F30}"/>
    <cellStyle name="Output 2 2 2 4 3 10" xfId="42049" xr:uid="{6AB9C4B6-94ED-4B08-9CE7-8F78001DDC90}"/>
    <cellStyle name="Output 2 2 2 4 3 11" xfId="42050" xr:uid="{329A03F0-0675-4D6F-ACC9-F0DD7C0A733E}"/>
    <cellStyle name="Output 2 2 2 4 3 2" xfId="11935" xr:uid="{276DA2FA-AAFF-4EE6-983A-8BFEDFE7851D}"/>
    <cellStyle name="Output 2 2 2 4 3 2 2" xfId="18537" xr:uid="{06E4D6BB-684B-4ABD-BF71-764A433BD8E2}"/>
    <cellStyle name="Output 2 2 2 4 3 2 2 2" xfId="34266" xr:uid="{2234CDC6-7E6C-4DE7-B364-1FA7F8B481CE}"/>
    <cellStyle name="Output 2 2 2 4 3 2 3" xfId="28071" xr:uid="{1F326A4B-1B36-4172-9FCB-94F5CF4EE4FE}"/>
    <cellStyle name="Output 2 2 2 4 3 3" xfId="12463" xr:uid="{14AE449B-C550-4618-A5FA-14601D193296}"/>
    <cellStyle name="Output 2 2 2 4 3 3 2" xfId="19055" xr:uid="{7041D676-82D1-4896-8E21-8EC2A877056E}"/>
    <cellStyle name="Output 2 2 2 4 3 3 2 2" xfId="34784" xr:uid="{287BCDE4-AE94-4619-915C-AE810053859A}"/>
    <cellStyle name="Output 2 2 2 4 3 3 3" xfId="28589" xr:uid="{65C302E4-F782-4FFA-8F7A-433CD4CF33C4}"/>
    <cellStyle name="Output 2 2 2 4 3 4" xfId="13584" xr:uid="{CCC2D3E8-E3AF-46EE-91E6-F515399820A9}"/>
    <cellStyle name="Output 2 2 2 4 3 4 2" xfId="20171" xr:uid="{477BF21A-246B-4970-AC79-E66EBF8E5857}"/>
    <cellStyle name="Output 2 2 2 4 3 4 2 2" xfId="35900" xr:uid="{80E73B6A-6C0F-4974-B728-FB58C3349F06}"/>
    <cellStyle name="Output 2 2 2 4 3 4 3" xfId="29706" xr:uid="{FEA4A538-92D7-4616-B9EB-96B7689BC8A7}"/>
    <cellStyle name="Output 2 2 2 4 3 5" xfId="16003" xr:uid="{FFE2853A-DAB2-4357-A50B-8B2E4BF70F5E}"/>
    <cellStyle name="Output 2 2 2 4 3 5 2" xfId="31732" xr:uid="{1A1A8F3D-D2AE-4918-9664-4055E98A1DF3}"/>
    <cellStyle name="Output 2 2 2 4 3 6" xfId="23543" xr:uid="{F5417BA6-7A6D-42C1-A920-CCC3518F1451}"/>
    <cellStyle name="Output 2 2 2 4 3 6 2" xfId="39198" xr:uid="{2CFB3D6E-9A65-4E40-860D-83D6F26F06C9}"/>
    <cellStyle name="Output 2 2 2 4 3 7" xfId="25449" xr:uid="{C6E297E8-306E-4AF6-A911-B7F620962A7C}"/>
    <cellStyle name="Output 2 2 2 4 3 8" xfId="42051" xr:uid="{1F67EABD-47A0-4647-A1F7-9F5C2E065577}"/>
    <cellStyle name="Output 2 2 2 4 3 9" xfId="42052" xr:uid="{05FD2961-20E6-4C15-9203-242F2BAE98DC}"/>
    <cellStyle name="Output 2 2 2 4 4" xfId="9770" xr:uid="{ABBE370F-278F-479B-A680-1969E64FC56D}"/>
    <cellStyle name="Output 2 2 2 4 4 2" xfId="16475" xr:uid="{98E4A2BC-C625-4AA2-8C7E-18A803AC6CDF}"/>
    <cellStyle name="Output 2 2 2 4 4 2 2" xfId="32204" xr:uid="{309D1248-1786-4CD6-8A1B-1EA89C1DE4E2}"/>
    <cellStyle name="Output 2 2 2 4 4 3" xfId="25961" xr:uid="{917830C6-FADB-41F1-84B0-5457005A289F}"/>
    <cellStyle name="Output 2 2 2 4 5" xfId="12113" xr:uid="{E75E00F1-A258-4F18-AC03-AF3E354EE4C1}"/>
    <cellStyle name="Output 2 2 2 4 5 2" xfId="18709" xr:uid="{BDAC56DD-7858-4F87-9A68-B626307B68A1}"/>
    <cellStyle name="Output 2 2 2 4 5 2 2" xfId="34438" xr:uid="{63C49D99-61AF-4A33-B5A0-234D3AB9C502}"/>
    <cellStyle name="Output 2 2 2 4 5 3" xfId="28243" xr:uid="{86757A55-FD79-4DB6-9D19-DB209EB60B7F}"/>
    <cellStyle name="Output 2 2 2 4 6" xfId="13043" xr:uid="{978A6DA8-ADFB-487F-B4F3-C2B57CAD5C33}"/>
    <cellStyle name="Output 2 2 2 4 6 2" xfId="19630" xr:uid="{C697B00C-4A11-4320-85F3-C0F7B1879915}"/>
    <cellStyle name="Output 2 2 2 4 6 2 2" xfId="35359" xr:uid="{6C6C0310-F597-4590-BA29-C3D4E78091F2}"/>
    <cellStyle name="Output 2 2 2 4 6 3" xfId="29165" xr:uid="{CCDF90F8-5328-441A-81CF-B99A2579436D}"/>
    <cellStyle name="Output 2 2 2 4 7" xfId="14119" xr:uid="{80F48B0D-197F-44B0-A09B-AEA268DC3106}"/>
    <cellStyle name="Output 2 2 2 4 7 2" xfId="30239" xr:uid="{75C33E35-1675-4164-8542-498B029402EE}"/>
    <cellStyle name="Output 2 2 2 4 8" xfId="22470" xr:uid="{19E6C2CC-4DD1-4CB7-8800-8689EC07CE38}"/>
    <cellStyle name="Output 2 2 2 4 8 2" xfId="38127" xr:uid="{6D6399DB-8C29-4A42-A99B-111E28E9FA8A}"/>
    <cellStyle name="Output 2 2 2 4 9" xfId="24438" xr:uid="{3C4D4D6B-3E0F-4345-9CBC-A7B5432DC6F1}"/>
    <cellStyle name="Output 2 2 2 5" xfId="7929" xr:uid="{A782B2A4-95D9-43EB-B687-0623FAB78ACC}"/>
    <cellStyle name="Output 2 2 2 5 10" xfId="42053" xr:uid="{0795CAD9-4F62-479D-907E-6E795C0E0FF4}"/>
    <cellStyle name="Output 2 2 2 5 11" xfId="42054" xr:uid="{8406FC57-4B0B-4DD4-953D-6E02342D9676}"/>
    <cellStyle name="Output 2 2 2 5 12" xfId="42055" xr:uid="{3E129136-1AC0-412E-AEEC-DF359CC47F7F}"/>
    <cellStyle name="Output 2 2 2 5 13" xfId="42056" xr:uid="{0458A9AD-C432-4CD9-982E-CB7A954F456E}"/>
    <cellStyle name="Output 2 2 2 5 2" xfId="7930" xr:uid="{01EFC1F4-B4C9-41FF-9A59-DD502D94AC76}"/>
    <cellStyle name="Output 2 2 2 5 2 10" xfId="42057" xr:uid="{071E0E5D-C228-4B3B-86E6-EB7D0FDB0510}"/>
    <cellStyle name="Output 2 2 2 5 2 11" xfId="42058" xr:uid="{9A3B8469-51C7-49FC-B341-616318223CFD}"/>
    <cellStyle name="Output 2 2 2 5 2 12" xfId="42059" xr:uid="{881D544E-73EF-4E82-9945-78D5A85EE8E6}"/>
    <cellStyle name="Output 2 2 2 5 2 2" xfId="9222" xr:uid="{93CCC09B-4F8D-4F7F-BFB9-D79C5AAF45E8}"/>
    <cellStyle name="Output 2 2 2 5 2 2 10" xfId="42060" xr:uid="{7E4B08A9-94BC-4237-A663-BBDC6612D7D2}"/>
    <cellStyle name="Output 2 2 2 5 2 2 11" xfId="42061" xr:uid="{5CA4253E-EDC7-449C-AF9E-4959E3CAB9EB}"/>
    <cellStyle name="Output 2 2 2 5 2 2 2" xfId="11936" xr:uid="{4A9901A2-B0A8-4EF9-B43A-6638D125EC07}"/>
    <cellStyle name="Output 2 2 2 5 2 2 2 2" xfId="18538" xr:uid="{86161844-6640-44A8-B917-9EA6E1C92788}"/>
    <cellStyle name="Output 2 2 2 5 2 2 2 2 2" xfId="34267" xr:uid="{50FE06E2-08E4-4503-9847-50A88D71C7ED}"/>
    <cellStyle name="Output 2 2 2 5 2 2 2 3" xfId="28072" xr:uid="{F362CB16-4AF1-4065-96E9-7870EA53BFE5}"/>
    <cellStyle name="Output 2 2 2 5 2 2 3" xfId="12466" xr:uid="{F84AECEA-BCD7-4710-8CD0-E51B04EC678E}"/>
    <cellStyle name="Output 2 2 2 5 2 2 3 2" xfId="19058" xr:uid="{796C143D-6D24-4C97-B138-DA9EA830D101}"/>
    <cellStyle name="Output 2 2 2 5 2 2 3 2 2" xfId="34787" xr:uid="{E9B19262-B313-4C37-BAC0-7E39E64ED197}"/>
    <cellStyle name="Output 2 2 2 5 2 2 3 3" xfId="28592" xr:uid="{4A237D96-D354-4E7E-872B-94B33D3B6128}"/>
    <cellStyle name="Output 2 2 2 5 2 2 4" xfId="13587" xr:uid="{4BC31215-71C6-4A46-A3C0-5FCCBEFFA16F}"/>
    <cellStyle name="Output 2 2 2 5 2 2 4 2" xfId="20174" xr:uid="{4326FE94-BEFB-427F-8829-953C58CEDCA5}"/>
    <cellStyle name="Output 2 2 2 5 2 2 4 2 2" xfId="35903" xr:uid="{BDCACBEA-FBCC-4384-82CA-769C15DB8981}"/>
    <cellStyle name="Output 2 2 2 5 2 2 4 3" xfId="29709" xr:uid="{AB4B556D-8C31-43FD-B08F-1C4E519E92EA}"/>
    <cellStyle name="Output 2 2 2 5 2 2 5" xfId="16006" xr:uid="{5CFA8D02-30DE-4EE6-BC2E-FAFBB55E218F}"/>
    <cellStyle name="Output 2 2 2 5 2 2 5 2" xfId="31735" xr:uid="{9AC98D40-B7EB-4CDD-B5F0-CF1F346A7010}"/>
    <cellStyle name="Output 2 2 2 5 2 2 6" xfId="23546" xr:uid="{6B6BA49D-70B6-46DF-BFF9-90473D776E3A}"/>
    <cellStyle name="Output 2 2 2 5 2 2 6 2" xfId="39201" xr:uid="{C012F6F2-E3E9-4FF5-871E-DAE5BB6D0662}"/>
    <cellStyle name="Output 2 2 2 5 2 2 7" xfId="25452" xr:uid="{86E3DD99-0AB3-4DEA-9E15-F14AD78457E4}"/>
    <cellStyle name="Output 2 2 2 5 2 2 8" xfId="42062" xr:uid="{527DF0FB-913D-47C6-9871-FDDBBD90DF37}"/>
    <cellStyle name="Output 2 2 2 5 2 2 9" xfId="42063" xr:uid="{EA72CF1C-A5F3-4107-BDD5-77F68B11C1F0}"/>
    <cellStyle name="Output 2 2 2 5 2 3" xfId="10306" xr:uid="{1B303DB7-9AEC-4E0F-9DA8-3F5C6EA98DD0}"/>
    <cellStyle name="Output 2 2 2 5 2 3 2" xfId="16980" xr:uid="{106826B4-AE39-426F-8953-FBC57B676F84}"/>
    <cellStyle name="Output 2 2 2 5 2 3 2 2" xfId="32709" xr:uid="{40D1B07D-8227-4723-8B66-E882BEF52EDD}"/>
    <cellStyle name="Output 2 2 2 5 2 3 3" xfId="26475" xr:uid="{18ADB807-31A4-46D7-8E11-0C4674798804}"/>
    <cellStyle name="Output 2 2 2 5 2 4" xfId="10704" xr:uid="{1C7F6FEB-2514-4781-B2F7-14943829EE29}"/>
    <cellStyle name="Output 2 2 2 5 2 4 2" xfId="17350" xr:uid="{4B22AE00-C046-428D-9C6B-648F40FBF993}"/>
    <cellStyle name="Output 2 2 2 5 2 4 2 2" xfId="33079" xr:uid="{7F800F26-300C-44B5-A0B8-176C33DF746C}"/>
    <cellStyle name="Output 2 2 2 5 2 4 3" xfId="26869" xr:uid="{E98C4A7B-2EE4-477D-8576-88270ED2CB47}"/>
    <cellStyle name="Output 2 2 2 5 2 5" xfId="13046" xr:uid="{598644BB-F1D6-4A53-AE1F-8224AA896D10}"/>
    <cellStyle name="Output 2 2 2 5 2 5 2" xfId="19633" xr:uid="{83ADEE27-F742-4D87-8E8C-8172BC500339}"/>
    <cellStyle name="Output 2 2 2 5 2 5 2 2" xfId="35362" xr:uid="{873CD940-3DC1-4B7A-9292-91398A127958}"/>
    <cellStyle name="Output 2 2 2 5 2 5 3" xfId="29168" xr:uid="{FCD319CC-82AC-477C-B89D-045EAC503224}"/>
    <cellStyle name="Output 2 2 2 5 2 6" xfId="14116" xr:uid="{6E7C881E-EA3F-45B6-9874-788868BF057E}"/>
    <cellStyle name="Output 2 2 2 5 2 6 2" xfId="30236" xr:uid="{14A363E5-FFA0-4A15-AA2D-60AB2FD4FDD4}"/>
    <cellStyle name="Output 2 2 2 5 2 7" xfId="22473" xr:uid="{FF0F8907-8332-45C1-856F-F330AF088C44}"/>
    <cellStyle name="Output 2 2 2 5 2 7 2" xfId="38130" xr:uid="{D762E2AA-373D-4C58-B1B8-736CD16396F6}"/>
    <cellStyle name="Output 2 2 2 5 2 8" xfId="24441" xr:uid="{49F36105-4472-4912-A8AA-67006F520533}"/>
    <cellStyle name="Output 2 2 2 5 2 9" xfId="42064" xr:uid="{C4716883-4C23-4F11-AE7B-82369FB15B8A}"/>
    <cellStyle name="Output 2 2 2 5 3" xfId="9221" xr:uid="{8D306F1D-6B03-4BBF-944C-00ACB42DC54A}"/>
    <cellStyle name="Output 2 2 2 5 3 10" xfId="42065" xr:uid="{2E25013D-EA52-4DA7-9B88-FF3BA92EBB78}"/>
    <cellStyle name="Output 2 2 2 5 3 11" xfId="42066" xr:uid="{29080121-E98E-479C-8489-248BA7A43A66}"/>
    <cellStyle name="Output 2 2 2 5 3 2" xfId="10047" xr:uid="{23E81680-DD8A-4C25-8BC2-64CD12D5CC6E}"/>
    <cellStyle name="Output 2 2 2 5 3 2 2" xfId="16730" xr:uid="{3FEEC702-BCF3-430B-BCCF-15D201624642}"/>
    <cellStyle name="Output 2 2 2 5 3 2 2 2" xfId="32459" xr:uid="{BF78956F-502C-467B-941A-FA088C3CD69E}"/>
    <cellStyle name="Output 2 2 2 5 3 2 3" xfId="26216" xr:uid="{F42913C7-4282-4A37-A2BD-7CD810787E45}"/>
    <cellStyle name="Output 2 2 2 5 3 3" xfId="12465" xr:uid="{FA90C043-C4AC-465A-85A5-AAA4E026DBD5}"/>
    <cellStyle name="Output 2 2 2 5 3 3 2" xfId="19057" xr:uid="{3804397B-ADF1-435A-A3EE-52705C68470C}"/>
    <cellStyle name="Output 2 2 2 5 3 3 2 2" xfId="34786" xr:uid="{AB41865F-8D58-465D-BEFB-8D808F1E7D3C}"/>
    <cellStyle name="Output 2 2 2 5 3 3 3" xfId="28591" xr:uid="{E2669F38-AE6F-4934-8466-40F0EF84BCCD}"/>
    <cellStyle name="Output 2 2 2 5 3 4" xfId="13586" xr:uid="{02C8EAF6-1C22-490A-BF16-A704098913F3}"/>
    <cellStyle name="Output 2 2 2 5 3 4 2" xfId="20173" xr:uid="{2AFCCCDC-C6FF-4280-A5A0-2D8C1ECC1146}"/>
    <cellStyle name="Output 2 2 2 5 3 4 2 2" xfId="35902" xr:uid="{12F9FA90-9AE0-4D49-8F6E-E8BAA3CB71FE}"/>
    <cellStyle name="Output 2 2 2 5 3 4 3" xfId="29708" xr:uid="{5ECB5BDD-0ECC-401D-9721-FAD29097BC89}"/>
    <cellStyle name="Output 2 2 2 5 3 5" xfId="16005" xr:uid="{819702BD-6E90-4C17-9B87-80DC23E30523}"/>
    <cellStyle name="Output 2 2 2 5 3 5 2" xfId="31734" xr:uid="{2A6C80FD-10A0-4C66-AB4F-5D15A25B6144}"/>
    <cellStyle name="Output 2 2 2 5 3 6" xfId="23545" xr:uid="{B4D7A7C9-08C0-482F-B1DE-36F6541B061D}"/>
    <cellStyle name="Output 2 2 2 5 3 6 2" xfId="39200" xr:uid="{AF03E83B-6FB1-43BA-BBB5-2D2A7189946E}"/>
    <cellStyle name="Output 2 2 2 5 3 7" xfId="25451" xr:uid="{71256AC1-E671-4045-9658-3B65837F1BD7}"/>
    <cellStyle name="Output 2 2 2 5 3 8" xfId="42067" xr:uid="{3118DF0B-2F7B-4EF9-BEBB-41BF0148D460}"/>
    <cellStyle name="Output 2 2 2 5 3 9" xfId="42068" xr:uid="{B4ACA038-C8EA-405A-ADC8-A6BC1CF0E642}"/>
    <cellStyle name="Output 2 2 2 5 4" xfId="10886" xr:uid="{79882135-335C-4D7E-A488-861C6905B374}"/>
    <cellStyle name="Output 2 2 2 5 4 2" xfId="17513" xr:uid="{8BD79541-C99A-4779-BD44-73905066561D}"/>
    <cellStyle name="Output 2 2 2 5 4 2 2" xfId="33242" xr:uid="{C3160695-C8A3-42E3-97B8-ABB2C406C1DB}"/>
    <cellStyle name="Output 2 2 2 5 4 3" xfId="27037" xr:uid="{F6EB464B-5D03-4917-A1EE-F9A8C7A53976}"/>
    <cellStyle name="Output 2 2 2 5 5" xfId="10764" xr:uid="{2CCE330D-31F6-415A-A39B-55FCE0821E77}"/>
    <cellStyle name="Output 2 2 2 5 5 2" xfId="17407" xr:uid="{ADD2FD7E-3608-4294-908C-86536041FA26}"/>
    <cellStyle name="Output 2 2 2 5 5 2 2" xfId="33136" xr:uid="{B19A79BB-33A5-431D-9736-BCF746D6B1E9}"/>
    <cellStyle name="Output 2 2 2 5 5 3" xfId="26929" xr:uid="{AA1478EA-F594-46DA-9E80-014E99AED19F}"/>
    <cellStyle name="Output 2 2 2 5 6" xfId="13045" xr:uid="{1EBC947F-BEE7-4553-83EE-051F1F0D4622}"/>
    <cellStyle name="Output 2 2 2 5 6 2" xfId="19632" xr:uid="{21CC3FB6-3F27-477A-9484-5C590898272B}"/>
    <cellStyle name="Output 2 2 2 5 6 2 2" xfId="35361" xr:uid="{59B2C198-F102-4417-84ED-535878B13015}"/>
    <cellStyle name="Output 2 2 2 5 6 3" xfId="29167" xr:uid="{3BC3B20B-5514-443F-A734-8352E654707C}"/>
    <cellStyle name="Output 2 2 2 5 7" xfId="14117" xr:uid="{C6F8E477-D6A4-44FF-B990-C32CF7E5C2C5}"/>
    <cellStyle name="Output 2 2 2 5 7 2" xfId="30237" xr:uid="{E87268F5-48A2-47B5-9153-8AA226AAFCC8}"/>
    <cellStyle name="Output 2 2 2 5 8" xfId="22472" xr:uid="{A7CBF3B3-9C34-44A7-A7BD-29EF60A0103C}"/>
    <cellStyle name="Output 2 2 2 5 8 2" xfId="38129" xr:uid="{702800DC-A216-4479-BC44-D7FCC3A81E41}"/>
    <cellStyle name="Output 2 2 2 5 9" xfId="24440" xr:uid="{66759234-A79F-4821-B5DA-90489DE18240}"/>
    <cellStyle name="Output 2 2 2 6" xfId="7931" xr:uid="{9BD5C9FD-60EF-4396-8AB2-17471E4608A8}"/>
    <cellStyle name="Output 2 2 2 6 10" xfId="42069" xr:uid="{F9364157-98E8-4374-951D-BBD4946DEB02}"/>
    <cellStyle name="Output 2 2 2 6 11" xfId="42070" xr:uid="{CD79090F-DA61-4D9B-B3F3-1EC49EAA899D}"/>
    <cellStyle name="Output 2 2 2 6 12" xfId="42071" xr:uid="{82AC55FD-CFC1-4A96-AABB-89E036CBCD1D}"/>
    <cellStyle name="Output 2 2 2 6 13" xfId="42072" xr:uid="{39E7F4A6-A649-44BF-97ED-233F1D21B837}"/>
    <cellStyle name="Output 2 2 2 6 2" xfId="7932" xr:uid="{5164E0D4-100E-4D09-A480-F0324C2FD823}"/>
    <cellStyle name="Output 2 2 2 6 2 10" xfId="42073" xr:uid="{525C5B67-D802-46F8-AFB6-6C91B21BD719}"/>
    <cellStyle name="Output 2 2 2 6 2 11" xfId="42074" xr:uid="{F4EC2DD3-5A1E-4CB9-8A96-9E09F33999DF}"/>
    <cellStyle name="Output 2 2 2 6 2 12" xfId="42075" xr:uid="{FF48B083-A669-4F95-B13D-3F63D3BDC4E2}"/>
    <cellStyle name="Output 2 2 2 6 2 2" xfId="9224" xr:uid="{8E32C0AD-F484-4411-A7D6-4A19756B36B5}"/>
    <cellStyle name="Output 2 2 2 6 2 2 10" xfId="42076" xr:uid="{D0AE6D01-7100-4AE7-859F-7E89E455E6A9}"/>
    <cellStyle name="Output 2 2 2 6 2 2 11" xfId="42077" xr:uid="{058C5BE0-9C79-421F-94C0-6C0B716A7C25}"/>
    <cellStyle name="Output 2 2 2 6 2 2 2" xfId="10046" xr:uid="{91F2398B-0300-4B43-AB8D-663CBE51BA17}"/>
    <cellStyle name="Output 2 2 2 6 2 2 2 2" xfId="16729" xr:uid="{3C230534-AAC9-4393-95FA-C307456D6EB3}"/>
    <cellStyle name="Output 2 2 2 6 2 2 2 2 2" xfId="32458" xr:uid="{34EB649F-6696-4424-ADA5-6D28B646DF62}"/>
    <cellStyle name="Output 2 2 2 6 2 2 2 3" xfId="26215" xr:uid="{5B91B952-5C51-467D-91BC-3E77DB7AA67A}"/>
    <cellStyle name="Output 2 2 2 6 2 2 3" xfId="12468" xr:uid="{36C0C180-BFE7-480D-9E81-A1CF14C5FBD6}"/>
    <cellStyle name="Output 2 2 2 6 2 2 3 2" xfId="19060" xr:uid="{E85A09E5-D382-4233-AD6B-47AF4FEED183}"/>
    <cellStyle name="Output 2 2 2 6 2 2 3 2 2" xfId="34789" xr:uid="{78326B38-62C1-46D4-8539-C1475972A444}"/>
    <cellStyle name="Output 2 2 2 6 2 2 3 3" xfId="28594" xr:uid="{0B0A2982-0B9B-4D51-A2A0-3CFE17AB4AB5}"/>
    <cellStyle name="Output 2 2 2 6 2 2 4" xfId="13589" xr:uid="{27DC874E-E177-4811-9FA9-67ADEB67F7B9}"/>
    <cellStyle name="Output 2 2 2 6 2 2 4 2" xfId="20176" xr:uid="{C5360845-674F-4D80-9091-C2181B2A4350}"/>
    <cellStyle name="Output 2 2 2 6 2 2 4 2 2" xfId="35905" xr:uid="{882B19CC-0697-4198-9357-CC29404A6D02}"/>
    <cellStyle name="Output 2 2 2 6 2 2 4 3" xfId="29711" xr:uid="{9061E847-3B97-4C1B-930A-09749E859262}"/>
    <cellStyle name="Output 2 2 2 6 2 2 5" xfId="16008" xr:uid="{2752A591-6429-4F83-BD46-8393C3C60257}"/>
    <cellStyle name="Output 2 2 2 6 2 2 5 2" xfId="31737" xr:uid="{9218C167-1DF9-4C2A-BF37-ACE0CF588688}"/>
    <cellStyle name="Output 2 2 2 6 2 2 6" xfId="23548" xr:uid="{2EA1AF40-2BA5-4A52-AB4B-DDD1C4DF04EC}"/>
    <cellStyle name="Output 2 2 2 6 2 2 6 2" xfId="39203" xr:uid="{7988F30E-DED0-4284-9FDB-6072FA9003D3}"/>
    <cellStyle name="Output 2 2 2 6 2 2 7" xfId="25454" xr:uid="{D203195E-F5EA-4876-B5C6-3939F5F76B94}"/>
    <cellStyle name="Output 2 2 2 6 2 2 8" xfId="42078" xr:uid="{311DA3D5-8CB1-47A5-8C93-F0C109C5D8CA}"/>
    <cellStyle name="Output 2 2 2 6 2 2 9" xfId="42079" xr:uid="{DFE1DC40-9364-4E24-8F83-D74940C28866}"/>
    <cellStyle name="Output 2 2 2 6 2 3" xfId="10885" xr:uid="{2EAA91A4-9C4F-4B39-8705-2BAF3114CA2C}"/>
    <cellStyle name="Output 2 2 2 6 2 3 2" xfId="17512" xr:uid="{D087376F-4917-41DF-B068-F4B1D65DFAA6}"/>
    <cellStyle name="Output 2 2 2 6 2 3 2 2" xfId="33241" xr:uid="{1D412F09-5829-4CB8-9D2D-BA003ABF0A7C}"/>
    <cellStyle name="Output 2 2 2 6 2 3 3" xfId="27036" xr:uid="{9C833EEB-B9C9-42BE-812A-4AE790D8623B}"/>
    <cellStyle name="Output 2 2 2 6 2 4" xfId="9629" xr:uid="{2623DD1D-AC12-4402-B182-D1CE33C37A20}"/>
    <cellStyle name="Output 2 2 2 6 2 4 2" xfId="16377" xr:uid="{15164203-FC7F-419E-B937-DFF664C1114A}"/>
    <cellStyle name="Output 2 2 2 6 2 4 2 2" xfId="32106" xr:uid="{2B203BA9-BF15-41D3-8425-6C636AEEA297}"/>
    <cellStyle name="Output 2 2 2 6 2 4 3" xfId="25859" xr:uid="{C0A10D17-D6C1-43AD-AC92-55FF1BD45477}"/>
    <cellStyle name="Output 2 2 2 6 2 5" xfId="13048" xr:uid="{E2805AF5-3B69-4586-8845-C5F8E8936FD2}"/>
    <cellStyle name="Output 2 2 2 6 2 5 2" xfId="19635" xr:uid="{42728AE3-9665-4AEF-B2A4-86BAEEDBF787}"/>
    <cellStyle name="Output 2 2 2 6 2 5 2 2" xfId="35364" xr:uid="{4BD01884-7A40-4BA4-822A-016C802B1BCF}"/>
    <cellStyle name="Output 2 2 2 6 2 5 3" xfId="29170" xr:uid="{FB4A442D-3C8B-44F7-95F4-6FD1A98EB79C}"/>
    <cellStyle name="Output 2 2 2 6 2 6" xfId="14114" xr:uid="{B1F820BD-4264-4395-ADE2-828F96980D23}"/>
    <cellStyle name="Output 2 2 2 6 2 6 2" xfId="30234" xr:uid="{FEE1A248-E012-4B4C-886D-877E1581D972}"/>
    <cellStyle name="Output 2 2 2 6 2 7" xfId="22475" xr:uid="{280A636D-1A2A-452D-AB51-A31ABDB679E1}"/>
    <cellStyle name="Output 2 2 2 6 2 7 2" xfId="38132" xr:uid="{2B9D7736-2295-4903-B80D-1908333635FD}"/>
    <cellStyle name="Output 2 2 2 6 2 8" xfId="24443" xr:uid="{1A08D7BB-8211-426C-9D06-45C0980C28BC}"/>
    <cellStyle name="Output 2 2 2 6 2 9" xfId="42080" xr:uid="{5266BA0B-EC5A-4AA2-9435-6B807FF864A3}"/>
    <cellStyle name="Output 2 2 2 6 3" xfId="9223" xr:uid="{5CD6B54F-69AD-449D-A33A-31865F71A988}"/>
    <cellStyle name="Output 2 2 2 6 3 10" xfId="42081" xr:uid="{6224E27B-76D5-4226-9DD0-83A35F5C01BD}"/>
    <cellStyle name="Output 2 2 2 6 3 11" xfId="42082" xr:uid="{22BD19A5-A325-4CB2-99D1-59BDD70EE671}"/>
    <cellStyle name="Output 2 2 2 6 3 2" xfId="11931" xr:uid="{A1BCF1F7-6FD9-4AF6-841E-2D7F26BDD18E}"/>
    <cellStyle name="Output 2 2 2 6 3 2 2" xfId="18533" xr:uid="{0D33E96C-C87E-4ADC-8537-01982F4F236D}"/>
    <cellStyle name="Output 2 2 2 6 3 2 2 2" xfId="34262" xr:uid="{E6ADD88C-0EB7-43F9-846C-6DDCF14C47E4}"/>
    <cellStyle name="Output 2 2 2 6 3 2 3" xfId="28067" xr:uid="{7F65B35D-855E-4780-9214-9B676021AE1E}"/>
    <cellStyle name="Output 2 2 2 6 3 3" xfId="12467" xr:uid="{6DD38B67-5105-458C-9C59-CEA33124A733}"/>
    <cellStyle name="Output 2 2 2 6 3 3 2" xfId="19059" xr:uid="{40D6CBE8-0707-451A-B8FF-8ADD32E9E0D4}"/>
    <cellStyle name="Output 2 2 2 6 3 3 2 2" xfId="34788" xr:uid="{20174F2A-FF54-4476-8246-9DBF20BCCC72}"/>
    <cellStyle name="Output 2 2 2 6 3 3 3" xfId="28593" xr:uid="{4058DE09-81CF-444F-A83D-B795BFEA0273}"/>
    <cellStyle name="Output 2 2 2 6 3 4" xfId="13588" xr:uid="{68C1D293-17DD-4866-9D1E-54AB742D5112}"/>
    <cellStyle name="Output 2 2 2 6 3 4 2" xfId="20175" xr:uid="{2CCA36AE-0659-41F9-AF80-577933BDA0D0}"/>
    <cellStyle name="Output 2 2 2 6 3 4 2 2" xfId="35904" xr:uid="{7B3C9679-0C8F-4D4D-B617-2CE4C1BCF2E6}"/>
    <cellStyle name="Output 2 2 2 6 3 4 3" xfId="29710" xr:uid="{BA3CAED9-9681-4FEC-9BBC-AEE02E8638F4}"/>
    <cellStyle name="Output 2 2 2 6 3 5" xfId="16007" xr:uid="{738235FF-4817-40D7-BE89-DA71FF3BE4F8}"/>
    <cellStyle name="Output 2 2 2 6 3 5 2" xfId="31736" xr:uid="{69528A79-BB30-438F-A7FE-B755BA29CB99}"/>
    <cellStyle name="Output 2 2 2 6 3 6" xfId="23547" xr:uid="{B781E50D-0E46-4F01-8711-DCF4CAC0278F}"/>
    <cellStyle name="Output 2 2 2 6 3 6 2" xfId="39202" xr:uid="{74BB6110-091E-4F8F-BB32-1F257ED120C5}"/>
    <cellStyle name="Output 2 2 2 6 3 7" xfId="25453" xr:uid="{8FB899CD-C077-448D-A099-E73657FA3C17}"/>
    <cellStyle name="Output 2 2 2 6 3 8" xfId="42083" xr:uid="{A5264213-8DCA-4BBA-830D-C9723B16A0D5}"/>
    <cellStyle name="Output 2 2 2 6 3 9" xfId="42084" xr:uid="{18FD9072-1BBA-4C28-9210-689910EDEA9A}"/>
    <cellStyle name="Output 2 2 2 6 4" xfId="10884" xr:uid="{5681B79B-15B0-4BC2-BDF3-81DA7E24FFEE}"/>
    <cellStyle name="Output 2 2 2 6 4 2" xfId="17511" xr:uid="{0BB30BA1-C0E1-4657-837D-B37A40DBE4C0}"/>
    <cellStyle name="Output 2 2 2 6 4 2 2" xfId="33240" xr:uid="{210EFA3A-EF88-4677-AA4C-E41F8408F308}"/>
    <cellStyle name="Output 2 2 2 6 4 3" xfId="27035" xr:uid="{A5FE74AD-AA5F-4B8F-BF54-349EC235A44B}"/>
    <cellStyle name="Output 2 2 2 6 5" xfId="11670" xr:uid="{1A8A762C-088F-4F6A-B29F-077562CACB27}"/>
    <cellStyle name="Output 2 2 2 6 5 2" xfId="18274" xr:uid="{144FAC4A-1D2E-47AC-9072-BC4F9542792A}"/>
    <cellStyle name="Output 2 2 2 6 5 2 2" xfId="34003" xr:uid="{A2F0BBEB-A1BC-43A5-B63E-23964C1A5FC2}"/>
    <cellStyle name="Output 2 2 2 6 5 3" xfId="27807" xr:uid="{A5467B23-1FAF-40A3-9F35-852C34459536}"/>
    <cellStyle name="Output 2 2 2 6 6" xfId="13047" xr:uid="{94878349-CC99-4040-A176-1471D30A8AF4}"/>
    <cellStyle name="Output 2 2 2 6 6 2" xfId="19634" xr:uid="{BF65EA63-785C-4ED8-A61C-FB22D74EBCD1}"/>
    <cellStyle name="Output 2 2 2 6 6 2 2" xfId="35363" xr:uid="{F921A885-370B-4C8E-A59F-1C34BE5C771E}"/>
    <cellStyle name="Output 2 2 2 6 6 3" xfId="29169" xr:uid="{5000C260-C821-4A0B-B3B4-771C22A9445D}"/>
    <cellStyle name="Output 2 2 2 6 7" xfId="14115" xr:uid="{125B6E06-D8D8-4E55-BD71-CF36467A2F7F}"/>
    <cellStyle name="Output 2 2 2 6 7 2" xfId="30235" xr:uid="{A6EA296D-028C-4B06-924D-B24B76F325B2}"/>
    <cellStyle name="Output 2 2 2 6 8" xfId="22474" xr:uid="{3BF310FC-BADF-40D3-9A91-255519DB9E8E}"/>
    <cellStyle name="Output 2 2 2 6 8 2" xfId="38131" xr:uid="{D5DC6113-C534-4F67-8A06-910EC6DD3022}"/>
    <cellStyle name="Output 2 2 2 6 9" xfId="24442" xr:uid="{1BF129CF-1388-4ED3-8C4D-78EAC37FA846}"/>
    <cellStyle name="Output 2 2 2 7" xfId="7933" xr:uid="{FE9EBDFD-BA3A-41BF-AC10-C4CE61EB6555}"/>
    <cellStyle name="Output 2 2 2 7 10" xfId="42085" xr:uid="{2EF48B6E-FF76-4EA1-91A6-0A4171D01661}"/>
    <cellStyle name="Output 2 2 2 7 11" xfId="42086" xr:uid="{3606E6A8-D90B-45A6-B042-D631FCE17ECB}"/>
    <cellStyle name="Output 2 2 2 7 12" xfId="42087" xr:uid="{9858ED00-DEA8-4BF4-A290-622BDB697AAC}"/>
    <cellStyle name="Output 2 2 2 7 13" xfId="42088" xr:uid="{7079548F-1E73-4924-9F58-E49102908C62}"/>
    <cellStyle name="Output 2 2 2 7 2" xfId="7934" xr:uid="{5B7823A8-FEF3-42A4-846C-63784CC3C089}"/>
    <cellStyle name="Output 2 2 2 7 2 10" xfId="42089" xr:uid="{D0ECD643-05A7-4379-BBFB-E4E1EEB55AA4}"/>
    <cellStyle name="Output 2 2 2 7 2 11" xfId="42090" xr:uid="{8FB40BA2-D4B5-4989-89CF-62C80F5979FB}"/>
    <cellStyle name="Output 2 2 2 7 2 12" xfId="42091" xr:uid="{B2EFB1D6-E948-48D0-A05B-E97129EF29CF}"/>
    <cellStyle name="Output 2 2 2 7 2 2" xfId="9226" xr:uid="{09A1742F-97E9-48ED-95B8-5DE2DF4F9C76}"/>
    <cellStyle name="Output 2 2 2 7 2 2 10" xfId="42092" xr:uid="{5F556C5E-6219-4D69-8DF1-9964F90CB004}"/>
    <cellStyle name="Output 2 2 2 7 2 2 11" xfId="42093" xr:uid="{60698452-F40B-4767-B112-752B70852451}"/>
    <cellStyle name="Output 2 2 2 7 2 2 2" xfId="11938" xr:uid="{E0C60FE6-A98F-4E5D-963E-781D185551C9}"/>
    <cellStyle name="Output 2 2 2 7 2 2 2 2" xfId="18540" xr:uid="{A21AB32C-6F04-4FCC-B33B-94B6010C334E}"/>
    <cellStyle name="Output 2 2 2 7 2 2 2 2 2" xfId="34269" xr:uid="{0467784B-30BB-4114-9B40-24261A93F7CD}"/>
    <cellStyle name="Output 2 2 2 7 2 2 2 3" xfId="28074" xr:uid="{E2AA1544-74DC-43E9-8D1C-58F92D91AFAB}"/>
    <cellStyle name="Output 2 2 2 7 2 2 3" xfId="12470" xr:uid="{1A845C87-0CED-495A-97CF-CD202680D3A3}"/>
    <cellStyle name="Output 2 2 2 7 2 2 3 2" xfId="19062" xr:uid="{86EE6B97-F76D-4534-9A59-D247AF0ACFDA}"/>
    <cellStyle name="Output 2 2 2 7 2 2 3 2 2" xfId="34791" xr:uid="{7C79605C-AC48-420B-AE84-DBE30BC575EC}"/>
    <cellStyle name="Output 2 2 2 7 2 2 3 3" xfId="28596" xr:uid="{02984B75-B08A-45AA-AEDA-05D903F1EFF4}"/>
    <cellStyle name="Output 2 2 2 7 2 2 4" xfId="13591" xr:uid="{51DF2833-E6B6-4EAA-AAD0-63FDA9659256}"/>
    <cellStyle name="Output 2 2 2 7 2 2 4 2" xfId="20178" xr:uid="{A07AF7CC-F288-4B99-82BD-CBCCAEBCAB86}"/>
    <cellStyle name="Output 2 2 2 7 2 2 4 2 2" xfId="35907" xr:uid="{3A1D6488-7EF0-4A0D-8C33-B07CD05BBA91}"/>
    <cellStyle name="Output 2 2 2 7 2 2 4 3" xfId="29713" xr:uid="{D5033314-EE6D-4553-ACE3-B1C9459CB2F2}"/>
    <cellStyle name="Output 2 2 2 7 2 2 5" xfId="16010" xr:uid="{A1B9990F-B879-4B9D-8375-3C451494E6CF}"/>
    <cellStyle name="Output 2 2 2 7 2 2 5 2" xfId="31739" xr:uid="{A8B7E49C-81B3-47B2-89CF-058D2BB7CCB6}"/>
    <cellStyle name="Output 2 2 2 7 2 2 6" xfId="23550" xr:uid="{5B6A8516-E8EB-44D4-A549-D9289CAEF4AD}"/>
    <cellStyle name="Output 2 2 2 7 2 2 6 2" xfId="39205" xr:uid="{04EC26B5-6E97-4C14-B7ED-8D17F22EC67F}"/>
    <cellStyle name="Output 2 2 2 7 2 2 7" xfId="25456" xr:uid="{DD078BBF-D1AA-4AA5-9794-C950A5D6530E}"/>
    <cellStyle name="Output 2 2 2 7 2 2 8" xfId="42094" xr:uid="{F67C7114-9CAE-4794-B4F0-9670C3812E70}"/>
    <cellStyle name="Output 2 2 2 7 2 2 9" xfId="42095" xr:uid="{43B335C5-E352-42D0-8258-243DCF1B7BEE}"/>
    <cellStyle name="Output 2 2 2 7 2 3" xfId="10304" xr:uid="{ABF1AC5E-02E6-46D8-BD3A-71AE3F097F07}"/>
    <cellStyle name="Output 2 2 2 7 2 3 2" xfId="16978" xr:uid="{FECEAAA9-D1CA-42FD-B815-59843CDC8AA0}"/>
    <cellStyle name="Output 2 2 2 7 2 3 2 2" xfId="32707" xr:uid="{54DFD20E-B472-4A7C-A78A-E318FD493770}"/>
    <cellStyle name="Output 2 2 2 7 2 3 3" xfId="26473" xr:uid="{895D8768-34BD-475B-BE6C-99600E1B410C}"/>
    <cellStyle name="Output 2 2 2 7 2 4" xfId="10393" xr:uid="{8A53197C-D001-48FD-82EF-CD3E20D9538D}"/>
    <cellStyle name="Output 2 2 2 7 2 4 2" xfId="17064" xr:uid="{851C0270-300E-4FC4-AD9D-157BD75EFB78}"/>
    <cellStyle name="Output 2 2 2 7 2 4 2 2" xfId="32793" xr:uid="{3A38DFFF-3203-4684-93DE-101B37BB00DB}"/>
    <cellStyle name="Output 2 2 2 7 2 4 3" xfId="26561" xr:uid="{54032974-2F40-40C5-95C7-D31DC65F344D}"/>
    <cellStyle name="Output 2 2 2 7 2 5" xfId="13050" xr:uid="{00DFEB79-660D-4A4D-A9E3-655E2C6D814C}"/>
    <cellStyle name="Output 2 2 2 7 2 5 2" xfId="19637" xr:uid="{D19E6993-F784-4755-B01A-75D5D479A0AB}"/>
    <cellStyle name="Output 2 2 2 7 2 5 2 2" xfId="35366" xr:uid="{22839D42-4CA6-4825-9E90-8B4B4C14A09C}"/>
    <cellStyle name="Output 2 2 2 7 2 5 3" xfId="29172" xr:uid="{6DB2FE44-4D1C-4B2D-92E8-250EFDE29645}"/>
    <cellStyle name="Output 2 2 2 7 2 6" xfId="14112" xr:uid="{4EFC7CAD-D668-4CBB-8B94-6697ADAB00C7}"/>
    <cellStyle name="Output 2 2 2 7 2 6 2" xfId="30232" xr:uid="{4BC7A84C-BE69-4B1E-8096-B6F3C176264C}"/>
    <cellStyle name="Output 2 2 2 7 2 7" xfId="22477" xr:uid="{360DB673-5AC3-41EB-B207-0014B097BF68}"/>
    <cellStyle name="Output 2 2 2 7 2 7 2" xfId="38134" xr:uid="{819DA0F6-A899-4AE1-A0F6-B214FA335A82}"/>
    <cellStyle name="Output 2 2 2 7 2 8" xfId="24445" xr:uid="{7155561E-842E-4B59-B1F4-3AA5005C9D73}"/>
    <cellStyle name="Output 2 2 2 7 2 9" xfId="42096" xr:uid="{6A929B94-918A-4C16-9D33-A6750AED2C71}"/>
    <cellStyle name="Output 2 2 2 7 3" xfId="9225" xr:uid="{6EAFDD75-A286-4335-88A2-A72A2A5330F9}"/>
    <cellStyle name="Output 2 2 2 7 3 10" xfId="42097" xr:uid="{A00CB2F4-D55E-43A9-AED6-2B2984EC6620}"/>
    <cellStyle name="Output 2 2 2 7 3 11" xfId="42098" xr:uid="{366DB559-1DD1-4DF6-B578-9CF0DD2F6F2D}"/>
    <cellStyle name="Output 2 2 2 7 3 2" xfId="10045" xr:uid="{BBCC5EAA-A8E8-4A6C-BF3C-2BAE175B2482}"/>
    <cellStyle name="Output 2 2 2 7 3 2 2" xfId="16728" xr:uid="{4B80DDDA-F166-4D01-9A73-28CC4785B6C6}"/>
    <cellStyle name="Output 2 2 2 7 3 2 2 2" xfId="32457" xr:uid="{EB4D0A04-3066-46AE-B8E6-ABA1255B4456}"/>
    <cellStyle name="Output 2 2 2 7 3 2 3" xfId="26214" xr:uid="{DA2B050E-8D1D-4CF0-9B18-EADFA8DEDC16}"/>
    <cellStyle name="Output 2 2 2 7 3 3" xfId="12469" xr:uid="{F22B6C81-2252-44DF-93A5-75374B6077EA}"/>
    <cellStyle name="Output 2 2 2 7 3 3 2" xfId="19061" xr:uid="{3EEB2D19-A56F-41CB-8E2C-5F84DB8146FE}"/>
    <cellStyle name="Output 2 2 2 7 3 3 2 2" xfId="34790" xr:uid="{79C55766-0216-4D6D-8A3D-1AAF7AD9C6D2}"/>
    <cellStyle name="Output 2 2 2 7 3 3 3" xfId="28595" xr:uid="{34133337-84E6-44DF-B4BD-519701D7580E}"/>
    <cellStyle name="Output 2 2 2 7 3 4" xfId="13590" xr:uid="{ADE08DA3-E2A2-4093-B1D2-DD259A609C47}"/>
    <cellStyle name="Output 2 2 2 7 3 4 2" xfId="20177" xr:uid="{0FBBD1A0-DA0D-4900-91D5-E3115DDDE91C}"/>
    <cellStyle name="Output 2 2 2 7 3 4 2 2" xfId="35906" xr:uid="{7C8CEA3E-972A-425B-B9A8-09D43EDF7AB5}"/>
    <cellStyle name="Output 2 2 2 7 3 4 3" xfId="29712" xr:uid="{23EF6B65-18BE-4729-A600-7DBCB7A3EF73}"/>
    <cellStyle name="Output 2 2 2 7 3 5" xfId="16009" xr:uid="{17263C59-DA8A-417D-BAAA-4E139C4896A3}"/>
    <cellStyle name="Output 2 2 2 7 3 5 2" xfId="31738" xr:uid="{F1BC9E2F-4B64-4EC7-B31F-06883FEB264B}"/>
    <cellStyle name="Output 2 2 2 7 3 6" xfId="23549" xr:uid="{50E6F4C6-4B26-4C0D-9FCD-F0B67CBFC5F1}"/>
    <cellStyle name="Output 2 2 2 7 3 6 2" xfId="39204" xr:uid="{96EA59F6-3F6A-46C3-8328-C93D6293D2D5}"/>
    <cellStyle name="Output 2 2 2 7 3 7" xfId="25455" xr:uid="{90999DBA-69FF-463F-BC8A-418B0E75C2D5}"/>
    <cellStyle name="Output 2 2 2 7 3 8" xfId="42099" xr:uid="{B2D928CA-D5E9-4199-A137-E1A7C8BEE1F5}"/>
    <cellStyle name="Output 2 2 2 7 3 9" xfId="42100" xr:uid="{BCF47D07-180C-4B54-A20C-303A90A44D9B}"/>
    <cellStyle name="Output 2 2 2 7 4" xfId="10305" xr:uid="{223E4BF3-E377-41DA-856E-46BB48B1F41C}"/>
    <cellStyle name="Output 2 2 2 7 4 2" xfId="16979" xr:uid="{F81E8941-B520-4DC0-B2E1-9966D19577C2}"/>
    <cellStyle name="Output 2 2 2 7 4 2 2" xfId="32708" xr:uid="{108DDB7A-0575-47CC-A1E7-76C782173BA5}"/>
    <cellStyle name="Output 2 2 2 7 4 3" xfId="26474" xr:uid="{5EC18DC2-E4C2-4BA6-8A13-C4981EB6C864}"/>
    <cellStyle name="Output 2 2 2 7 5" xfId="10765" xr:uid="{A85FC039-5DE8-408F-B260-14E439011FB2}"/>
    <cellStyle name="Output 2 2 2 7 5 2" xfId="17408" xr:uid="{3773BF7A-3481-4637-BA44-6BC8ADF4610A}"/>
    <cellStyle name="Output 2 2 2 7 5 2 2" xfId="33137" xr:uid="{C4BEB3C3-2E73-4ECA-AF1E-6FF637652673}"/>
    <cellStyle name="Output 2 2 2 7 5 3" xfId="26930" xr:uid="{592A3FD1-AAB3-4F90-A626-A14A997777E8}"/>
    <cellStyle name="Output 2 2 2 7 6" xfId="13049" xr:uid="{F4FF7E7F-F32E-4BDD-BCF1-45D082D6C8F5}"/>
    <cellStyle name="Output 2 2 2 7 6 2" xfId="19636" xr:uid="{B279F36D-3657-4325-8393-72EA1690ADAE}"/>
    <cellStyle name="Output 2 2 2 7 6 2 2" xfId="35365" xr:uid="{2EB90C92-0606-4C5D-A554-A1979A6C61C7}"/>
    <cellStyle name="Output 2 2 2 7 6 3" xfId="29171" xr:uid="{465393D9-D83A-4DEB-9E91-532808F92F8C}"/>
    <cellStyle name="Output 2 2 2 7 7" xfId="14113" xr:uid="{C8CC22EF-85D6-4B9E-B1AA-7F48DDEB6BF7}"/>
    <cellStyle name="Output 2 2 2 7 7 2" xfId="30233" xr:uid="{5E991D52-1233-4192-B0BE-8DCB4693DF00}"/>
    <cellStyle name="Output 2 2 2 7 8" xfId="22476" xr:uid="{9EF264A6-64D4-4CA8-9A7B-824F957DCCB6}"/>
    <cellStyle name="Output 2 2 2 7 8 2" xfId="38133" xr:uid="{A5241887-8E00-4EAD-A268-1C8164F04C15}"/>
    <cellStyle name="Output 2 2 2 7 9" xfId="24444" xr:uid="{2FFC2B91-B3F9-495A-80EB-7F19ABC704F9}"/>
    <cellStyle name="Output 2 2 2 8" xfId="7935" xr:uid="{9A8D33C3-8977-43C2-8541-E2D9BFE4754D}"/>
    <cellStyle name="Output 2 2 2 8 10" xfId="42101" xr:uid="{2F5C01A3-D9B8-48A0-A0CC-B249938560A9}"/>
    <cellStyle name="Output 2 2 2 8 11" xfId="42102" xr:uid="{806A2D8D-3F6F-4203-949B-D3FEC76F567B}"/>
    <cellStyle name="Output 2 2 2 8 12" xfId="42103" xr:uid="{16292F75-81D1-474F-A644-FF56FE8D2219}"/>
    <cellStyle name="Output 2 2 2 8 2" xfId="9227" xr:uid="{28CFB292-D071-4394-92A9-42CDFF716007}"/>
    <cellStyle name="Output 2 2 2 8 2 10" xfId="42104" xr:uid="{370392BB-005A-4871-B263-2F271A517DDE}"/>
    <cellStyle name="Output 2 2 2 8 2 11" xfId="42105" xr:uid="{097FA779-E802-43A5-AF95-6E6C746C5302}"/>
    <cellStyle name="Output 2 2 2 8 2 2" xfId="11937" xr:uid="{C5F7321B-2693-44C6-8656-54F6DB62F06F}"/>
    <cellStyle name="Output 2 2 2 8 2 2 2" xfId="18539" xr:uid="{B3DB0806-9638-4BE9-8A12-CBFE901AB3B1}"/>
    <cellStyle name="Output 2 2 2 8 2 2 2 2" xfId="34268" xr:uid="{C7621972-39CF-45AB-A58E-A2F1C34DCDC2}"/>
    <cellStyle name="Output 2 2 2 8 2 2 3" xfId="28073" xr:uid="{BC4C8CB3-C9DA-403B-A03F-55D6CDEF84AF}"/>
    <cellStyle name="Output 2 2 2 8 2 3" xfId="12471" xr:uid="{850E67E9-C196-418E-BF57-ED931A9EC492}"/>
    <cellStyle name="Output 2 2 2 8 2 3 2" xfId="19063" xr:uid="{F86E6D6A-D673-4037-BFC2-91EB27AFC913}"/>
    <cellStyle name="Output 2 2 2 8 2 3 2 2" xfId="34792" xr:uid="{4D500644-9176-4C1C-8D57-34E19F95F649}"/>
    <cellStyle name="Output 2 2 2 8 2 3 3" xfId="28597" xr:uid="{4F789EAE-57C3-406D-A71A-A787127EAFF4}"/>
    <cellStyle name="Output 2 2 2 8 2 4" xfId="13592" xr:uid="{5DAE1BC6-162E-4EC7-A18D-0FE60C28A97C}"/>
    <cellStyle name="Output 2 2 2 8 2 4 2" xfId="20179" xr:uid="{430A3B49-9D94-4271-A028-15F6964E133C}"/>
    <cellStyle name="Output 2 2 2 8 2 4 2 2" xfId="35908" xr:uid="{15EFD7BD-5C56-473A-B12D-768E180C547F}"/>
    <cellStyle name="Output 2 2 2 8 2 4 3" xfId="29714" xr:uid="{B297329A-5F02-4F4A-B534-E65672B982F6}"/>
    <cellStyle name="Output 2 2 2 8 2 5" xfId="16011" xr:uid="{6DB77947-629B-4354-941D-EB191698F822}"/>
    <cellStyle name="Output 2 2 2 8 2 5 2" xfId="31740" xr:uid="{1E4DD588-2A4E-45C3-9446-F58F2BF79C7C}"/>
    <cellStyle name="Output 2 2 2 8 2 6" xfId="23551" xr:uid="{57BC7227-D6CF-4291-95C0-A3532D6DA687}"/>
    <cellStyle name="Output 2 2 2 8 2 6 2" xfId="39206" xr:uid="{0C815565-5E4B-4817-97EA-630F0D1BD1FA}"/>
    <cellStyle name="Output 2 2 2 8 2 7" xfId="25457" xr:uid="{2415E00B-5D75-4B56-9EC1-14B11B3D10ED}"/>
    <cellStyle name="Output 2 2 2 8 2 8" xfId="42106" xr:uid="{DCD74969-99C6-45C7-80B8-ED604D3C2EC0}"/>
    <cellStyle name="Output 2 2 2 8 2 9" xfId="42107" xr:uid="{8C95DE09-AEF4-4E9B-9FCE-5FBD046BD694}"/>
    <cellStyle name="Output 2 2 2 8 3" xfId="9771" xr:uid="{6B31AA87-2E17-478A-8006-1FE7F362CCF5}"/>
    <cellStyle name="Output 2 2 2 8 3 2" xfId="16476" xr:uid="{69475049-41A7-48BA-AE52-B16B72C798CA}"/>
    <cellStyle name="Output 2 2 2 8 3 2 2" xfId="32205" xr:uid="{EAC87A46-9793-4A13-8587-807B489DBD01}"/>
    <cellStyle name="Output 2 2 2 8 3 3" xfId="25962" xr:uid="{070BEFB5-5CF1-459F-A3DE-D0FC7472CD14}"/>
    <cellStyle name="Output 2 2 2 8 4" xfId="12115" xr:uid="{0C620B85-B58B-4CF5-B740-0C5417B5E2CB}"/>
    <cellStyle name="Output 2 2 2 8 4 2" xfId="18711" xr:uid="{CB8EFB25-24F3-4E6D-958A-EF7DB489FF2A}"/>
    <cellStyle name="Output 2 2 2 8 4 2 2" xfId="34440" xr:uid="{DF55F9F9-FA65-4FF0-AD3F-B1FCB58D6DBD}"/>
    <cellStyle name="Output 2 2 2 8 4 3" xfId="28245" xr:uid="{E4205652-EC79-4D6A-B8E7-4755F583B71F}"/>
    <cellStyle name="Output 2 2 2 8 5" xfId="13051" xr:uid="{81765072-5173-44AD-AA07-2F4639EC767C}"/>
    <cellStyle name="Output 2 2 2 8 5 2" xfId="19638" xr:uid="{8EAADE28-8545-4F54-9CB4-8F288A6D07E0}"/>
    <cellStyle name="Output 2 2 2 8 5 2 2" xfId="35367" xr:uid="{2DCA03BB-208E-4C0B-BB00-229C5B0B2EFC}"/>
    <cellStyle name="Output 2 2 2 8 5 3" xfId="29173" xr:uid="{C69C392D-C196-4E51-8DE8-BB19E853AEED}"/>
    <cellStyle name="Output 2 2 2 8 6" xfId="14111" xr:uid="{EB52602A-1456-411B-9FD8-E2A2984A48C9}"/>
    <cellStyle name="Output 2 2 2 8 6 2" xfId="30231" xr:uid="{8069E798-BCFF-4AC6-97BD-53D96968FCC1}"/>
    <cellStyle name="Output 2 2 2 8 7" xfId="22478" xr:uid="{F1E172B1-31A0-401F-BC78-07F00C26B634}"/>
    <cellStyle name="Output 2 2 2 8 7 2" xfId="38135" xr:uid="{BB918913-AFCD-4062-A6F9-C26135D8F423}"/>
    <cellStyle name="Output 2 2 2 8 8" xfId="24446" xr:uid="{BEB58D5F-BDA2-4122-9B98-FA32549A17C6}"/>
    <cellStyle name="Output 2 2 2 8 9" xfId="42108" xr:uid="{F686D433-8079-4895-B914-F0D7B581F3FD}"/>
    <cellStyle name="Output 2 2 2 9" xfId="9210" xr:uid="{94E55986-0DC6-4597-B743-640541AB0C05}"/>
    <cellStyle name="Output 2 2 2 9 10" xfId="42109" xr:uid="{23CA9FB2-D242-4025-88D2-82D07D44D162}"/>
    <cellStyle name="Output 2 2 2 9 11" xfId="42110" xr:uid="{E2519C24-FD8A-4FA6-9530-48105B57F566}"/>
    <cellStyle name="Output 2 2 2 9 2" xfId="10053" xr:uid="{FD96D200-CB21-499F-9A61-C690A42473E0}"/>
    <cellStyle name="Output 2 2 2 9 2 2" xfId="16736" xr:uid="{537536A6-01AB-4ADA-9E81-445CD0CB2B6C}"/>
    <cellStyle name="Output 2 2 2 9 2 2 2" xfId="32465" xr:uid="{FCB9E4D4-1573-400A-A915-EEE917B08872}"/>
    <cellStyle name="Output 2 2 2 9 2 3" xfId="26222" xr:uid="{F6E8C6CC-983B-44B6-BC51-F0433F0EA5F3}"/>
    <cellStyle name="Output 2 2 2 9 3" xfId="12454" xr:uid="{BCB4F905-BC60-421D-A417-61A7EE787854}"/>
    <cellStyle name="Output 2 2 2 9 3 2" xfId="19046" xr:uid="{28518EAB-BC20-4A38-8884-DFD621C741FE}"/>
    <cellStyle name="Output 2 2 2 9 3 2 2" xfId="34775" xr:uid="{B349B492-F529-4D6C-8518-BF59E516789A}"/>
    <cellStyle name="Output 2 2 2 9 3 3" xfId="28580" xr:uid="{E86FC47E-63C4-4CB7-8ED2-B07174CE05BA}"/>
    <cellStyle name="Output 2 2 2 9 4" xfId="13575" xr:uid="{A7F8B521-456E-40EE-A77B-F35E72750681}"/>
    <cellStyle name="Output 2 2 2 9 4 2" xfId="20162" xr:uid="{20F21DE9-80B3-40F3-9F7E-03A942EAF8DA}"/>
    <cellStyle name="Output 2 2 2 9 4 2 2" xfId="35891" xr:uid="{C954F0A6-E901-43A2-B113-DBB9F2729169}"/>
    <cellStyle name="Output 2 2 2 9 4 3" xfId="29697" xr:uid="{FB7B126D-543F-429B-B50C-BE1988D2934F}"/>
    <cellStyle name="Output 2 2 2 9 5" xfId="15994" xr:uid="{D0A425C5-4B22-49CA-BC2D-B25A2C059C2D}"/>
    <cellStyle name="Output 2 2 2 9 5 2" xfId="31723" xr:uid="{D5F32A8B-A458-4C25-832C-32B76D6BC3B3}"/>
    <cellStyle name="Output 2 2 2 9 6" xfId="23534" xr:uid="{A852888B-43EF-41AE-A776-64AD33C5724F}"/>
    <cellStyle name="Output 2 2 2 9 6 2" xfId="39189" xr:uid="{5B4FB030-87DE-47DF-99BC-BE160D1721CB}"/>
    <cellStyle name="Output 2 2 2 9 7" xfId="25440" xr:uid="{DA20AB3C-85F5-408C-98A6-74CCD7D0BF40}"/>
    <cellStyle name="Output 2 2 2 9 8" xfId="42111" xr:uid="{38385155-7CE0-412B-9E49-AF8BB23125D0}"/>
    <cellStyle name="Output 2 2 2 9 9" xfId="42112" xr:uid="{23F1F5A4-28D7-4AF3-AC6C-8562859F7294}"/>
    <cellStyle name="Output 2 2 20" xfId="42113" xr:uid="{5F19366E-709B-4246-A23C-ABD5349C29D6}"/>
    <cellStyle name="Output 2 2 3" xfId="7936" xr:uid="{45206CAC-F828-47B5-BBBF-FC031F1C6B1C}"/>
    <cellStyle name="Output 2 2 3 10" xfId="42114" xr:uid="{12CB7427-A0D4-4090-BBC9-33EBD3FFD1A8}"/>
    <cellStyle name="Output 2 2 3 11" xfId="42115" xr:uid="{083B5B33-16C5-4897-877D-46BC976AD68B}"/>
    <cellStyle name="Output 2 2 3 12" xfId="42116" xr:uid="{04E22F09-71A7-4EBB-8DB4-4C86B99EC21F}"/>
    <cellStyle name="Output 2 2 3 13" xfId="42117" xr:uid="{5612F804-85D7-4ECC-9F74-49294BF8E5C6}"/>
    <cellStyle name="Output 2 2 3 2" xfId="7937" xr:uid="{D46684F2-3F89-4F5C-8A26-772CE0C2A9D9}"/>
    <cellStyle name="Output 2 2 3 2 10" xfId="42118" xr:uid="{E527EF9D-A827-44A4-BB90-ED4304357984}"/>
    <cellStyle name="Output 2 2 3 2 11" xfId="42119" xr:uid="{D6999396-52A0-4873-8AB7-24EBA15BAEB7}"/>
    <cellStyle name="Output 2 2 3 2 12" xfId="42120" xr:uid="{F9046732-0B67-46F2-9E51-BC91705AB811}"/>
    <cellStyle name="Output 2 2 3 2 2" xfId="9229" xr:uid="{47215A98-B20C-4ED8-BC84-E3CD4736609D}"/>
    <cellStyle name="Output 2 2 3 2 2 10" xfId="42121" xr:uid="{8C117797-A920-4A2F-AC8E-F10767558C14}"/>
    <cellStyle name="Output 2 2 3 2 2 11" xfId="42122" xr:uid="{8DA0292E-3A16-407B-9A53-EEDBDE27FB2B}"/>
    <cellStyle name="Output 2 2 3 2 2 2" xfId="10043" xr:uid="{7B3DFAAE-AE6E-4E48-98E1-73EB299F9A50}"/>
    <cellStyle name="Output 2 2 3 2 2 2 2" xfId="16726" xr:uid="{667789FB-DB16-4DA6-A823-541EB443C671}"/>
    <cellStyle name="Output 2 2 3 2 2 2 2 2" xfId="32455" xr:uid="{238A521E-0538-4D65-BCF4-713EA04B9FB3}"/>
    <cellStyle name="Output 2 2 3 2 2 2 3" xfId="26212" xr:uid="{B6B41DD7-8CCE-45B0-9BFC-85B36C02BE00}"/>
    <cellStyle name="Output 2 2 3 2 2 3" xfId="12473" xr:uid="{41833EE9-F244-4C5E-BE52-2DCE0AD69E18}"/>
    <cellStyle name="Output 2 2 3 2 2 3 2" xfId="19065" xr:uid="{1F782E80-EA72-4EA2-B33E-9E3FAD547926}"/>
    <cellStyle name="Output 2 2 3 2 2 3 2 2" xfId="34794" xr:uid="{3D40B0C5-FA62-4588-8BE2-CB43884C494E}"/>
    <cellStyle name="Output 2 2 3 2 2 3 3" xfId="28599" xr:uid="{13CC2636-B7CB-4AEF-9D88-6181C9ABA935}"/>
    <cellStyle name="Output 2 2 3 2 2 4" xfId="13594" xr:uid="{DE3BE80E-DDE9-44B1-827B-02D484509711}"/>
    <cellStyle name="Output 2 2 3 2 2 4 2" xfId="20181" xr:uid="{BD009AEC-9344-47D0-B490-9B662F19EEB1}"/>
    <cellStyle name="Output 2 2 3 2 2 4 2 2" xfId="35910" xr:uid="{A0701F86-DBA6-4189-AB16-82ACB2323CAA}"/>
    <cellStyle name="Output 2 2 3 2 2 4 3" xfId="29716" xr:uid="{56BA94EA-4157-4BE6-A072-91ECE0F45144}"/>
    <cellStyle name="Output 2 2 3 2 2 5" xfId="16013" xr:uid="{DB233AA6-BCB9-45DF-AFBA-DE2DE71C0604}"/>
    <cellStyle name="Output 2 2 3 2 2 5 2" xfId="31742" xr:uid="{FABEE306-6D5D-4FB1-A3CA-79C7BC002856}"/>
    <cellStyle name="Output 2 2 3 2 2 6" xfId="23553" xr:uid="{AA820CCE-D2AA-442E-9CF3-91F3B1BDAAE8}"/>
    <cellStyle name="Output 2 2 3 2 2 6 2" xfId="39208" xr:uid="{8F80DB58-4C6B-4640-AE54-4A262632551F}"/>
    <cellStyle name="Output 2 2 3 2 2 7" xfId="25459" xr:uid="{44FE02F5-A42D-47D2-85DF-7798B6E2E2CE}"/>
    <cellStyle name="Output 2 2 3 2 2 8" xfId="42123" xr:uid="{13D9D9DA-1857-4758-8211-2C9CCC4F504F}"/>
    <cellStyle name="Output 2 2 3 2 2 9" xfId="42124" xr:uid="{EBE3727A-BC81-4187-AD46-6F0F4B308926}"/>
    <cellStyle name="Output 2 2 3 2 3" xfId="10883" xr:uid="{8F6EC305-AD2C-466A-A241-932B938156FF}"/>
    <cellStyle name="Output 2 2 3 2 3 2" xfId="17510" xr:uid="{76EA99F5-A435-4D3A-92C3-5F00D7901BEE}"/>
    <cellStyle name="Output 2 2 3 2 3 2 2" xfId="33239" xr:uid="{12BA7711-777C-43A3-9B3F-2561E8B27474}"/>
    <cellStyle name="Output 2 2 3 2 3 3" xfId="27034" xr:uid="{3817828D-56F9-40C6-B14C-FDEA727CF7D3}"/>
    <cellStyle name="Output 2 2 3 2 4" xfId="9617" xr:uid="{D44949DF-8184-4EAA-BA7F-7D05264D7C78}"/>
    <cellStyle name="Output 2 2 3 2 4 2" xfId="16365" xr:uid="{BABC9A33-5ED5-4D9D-AE39-FC149A4CEF6C}"/>
    <cellStyle name="Output 2 2 3 2 4 2 2" xfId="32094" xr:uid="{B42B4DB9-221A-4169-8282-5642CB60500F}"/>
    <cellStyle name="Output 2 2 3 2 4 3" xfId="25847" xr:uid="{E6854868-7C28-4D47-8ED4-4229FFF35D2C}"/>
    <cellStyle name="Output 2 2 3 2 5" xfId="13053" xr:uid="{C1D05575-C8D2-4275-B56A-D3B5A373CFBD}"/>
    <cellStyle name="Output 2 2 3 2 5 2" xfId="19640" xr:uid="{21CDA50F-3B9A-402F-87E2-05809C083E72}"/>
    <cellStyle name="Output 2 2 3 2 5 2 2" xfId="35369" xr:uid="{88D47BF9-5B13-4781-843F-8A2C5F101014}"/>
    <cellStyle name="Output 2 2 3 2 5 3" xfId="29175" xr:uid="{97A3E75D-2354-4EAC-9524-539343B8792A}"/>
    <cellStyle name="Output 2 2 3 2 6" xfId="14109" xr:uid="{1AF2CB17-A18F-4DEB-8907-0C2E0EBC5AFD}"/>
    <cellStyle name="Output 2 2 3 2 6 2" xfId="30229" xr:uid="{D9AF2825-1300-403E-A9DD-E67CA9A07AB0}"/>
    <cellStyle name="Output 2 2 3 2 7" xfId="22480" xr:uid="{1F74DC5A-7925-4009-BADC-792C19866CDE}"/>
    <cellStyle name="Output 2 2 3 2 7 2" xfId="38137" xr:uid="{B5EC2C28-79E6-4B58-B9CA-8B311223D8B3}"/>
    <cellStyle name="Output 2 2 3 2 8" xfId="24448" xr:uid="{E43D99ED-5B2C-4E30-B3EA-FCAA5DD689E7}"/>
    <cellStyle name="Output 2 2 3 2 9" xfId="42125" xr:uid="{DB234B7E-73A3-4FEE-89D4-C5CA68DACD2D}"/>
    <cellStyle name="Output 2 2 3 3" xfId="9228" xr:uid="{0594128B-A818-48C1-A75F-13A4F14A55FB}"/>
    <cellStyle name="Output 2 2 3 3 10" xfId="42126" xr:uid="{C4B645DB-8C53-425E-8F6D-029D50F732BF}"/>
    <cellStyle name="Output 2 2 3 3 11" xfId="42127" xr:uid="{378F38BE-52B5-4259-B4AD-815E5C1E0AA0}"/>
    <cellStyle name="Output 2 2 3 3 2" xfId="10044" xr:uid="{790A4B92-1193-4BF4-A78E-DE6AFFA6099B}"/>
    <cellStyle name="Output 2 2 3 3 2 2" xfId="16727" xr:uid="{6B32E5F3-7F3C-401A-9F9F-F1A960F08B65}"/>
    <cellStyle name="Output 2 2 3 3 2 2 2" xfId="32456" xr:uid="{00FA59C5-8598-433B-9526-21FC45A5B46D}"/>
    <cellStyle name="Output 2 2 3 3 2 3" xfId="26213" xr:uid="{D0974154-ED02-4D99-94EE-4D9F53C7EA3D}"/>
    <cellStyle name="Output 2 2 3 3 3" xfId="12472" xr:uid="{EE832BC6-B9F0-4712-A54C-F1A610BE4A66}"/>
    <cellStyle name="Output 2 2 3 3 3 2" xfId="19064" xr:uid="{EBDB6CB2-4916-4AB0-A5DD-5528E952B4B5}"/>
    <cellStyle name="Output 2 2 3 3 3 2 2" xfId="34793" xr:uid="{35BCF0D3-B2BF-4D12-B637-C750B2F6308F}"/>
    <cellStyle name="Output 2 2 3 3 3 3" xfId="28598" xr:uid="{B86A7CE4-7563-4439-8651-59D2A1271A7B}"/>
    <cellStyle name="Output 2 2 3 3 4" xfId="13593" xr:uid="{64C84B47-B778-4B6D-8C1E-CDCAF045A2DC}"/>
    <cellStyle name="Output 2 2 3 3 4 2" xfId="20180" xr:uid="{9C19E827-5FF0-49F6-864C-348387899A8E}"/>
    <cellStyle name="Output 2 2 3 3 4 2 2" xfId="35909" xr:uid="{9B691D9D-07F7-438A-B5D6-1C60BA3EA530}"/>
    <cellStyle name="Output 2 2 3 3 4 3" xfId="29715" xr:uid="{FAA7E289-F71F-490A-93F2-12D5F98846CF}"/>
    <cellStyle name="Output 2 2 3 3 5" xfId="16012" xr:uid="{7C55DF85-F483-4A62-AB5C-1477A3E0E43A}"/>
    <cellStyle name="Output 2 2 3 3 5 2" xfId="31741" xr:uid="{CF7CDEAF-769E-4996-ABED-5D7EACE4A462}"/>
    <cellStyle name="Output 2 2 3 3 6" xfId="23552" xr:uid="{E9505B2C-71A3-4399-97BA-6DC877EE1E04}"/>
    <cellStyle name="Output 2 2 3 3 6 2" xfId="39207" xr:uid="{FE8C0C30-17FE-48B5-B919-5256514F9D80}"/>
    <cellStyle name="Output 2 2 3 3 7" xfId="25458" xr:uid="{B08EBB05-7037-4BD4-A1FE-2E8560597720}"/>
    <cellStyle name="Output 2 2 3 3 8" xfId="42128" xr:uid="{3B52D9F4-E14C-48DB-9C6B-1DE83479F82F}"/>
    <cellStyle name="Output 2 2 3 3 9" xfId="42129" xr:uid="{11F359A6-00B1-43C0-A01F-E6B94A0BE049}"/>
    <cellStyle name="Output 2 2 3 4" xfId="10303" xr:uid="{93B5C9DA-F004-441D-BE82-A4267F6CED6E}"/>
    <cellStyle name="Output 2 2 3 4 2" xfId="16977" xr:uid="{FF78A50E-ED66-46B1-9978-7936E62DEC0A}"/>
    <cellStyle name="Output 2 2 3 4 2 2" xfId="32706" xr:uid="{D9342786-9172-489B-AB96-35D35B9405AF}"/>
    <cellStyle name="Output 2 2 3 4 3" xfId="26472" xr:uid="{C478A9DB-DFBE-4B27-AB81-4BCB08CB4735}"/>
    <cellStyle name="Output 2 2 3 5" xfId="9597" xr:uid="{205AA6B0-4C74-4095-A6A6-D445986B7510}"/>
    <cellStyle name="Output 2 2 3 5 2" xfId="16345" xr:uid="{98288105-4468-4828-8351-D99F7479A88D}"/>
    <cellStyle name="Output 2 2 3 5 2 2" xfId="32074" xr:uid="{898A0059-1998-46B9-8614-CBBE321636ED}"/>
    <cellStyle name="Output 2 2 3 5 3" xfId="25827" xr:uid="{0AF655FD-C929-4083-8CB8-A1A6471C3D12}"/>
    <cellStyle name="Output 2 2 3 6" xfId="13052" xr:uid="{7DAF73C0-6C2F-43FF-86A2-82416F86F4E6}"/>
    <cellStyle name="Output 2 2 3 6 2" xfId="19639" xr:uid="{78BD5254-D69A-41AD-9C87-7890FC43A8CF}"/>
    <cellStyle name="Output 2 2 3 6 2 2" xfId="35368" xr:uid="{251B5CA6-1DBB-46E2-842E-4DEAF1D48285}"/>
    <cellStyle name="Output 2 2 3 6 3" xfId="29174" xr:uid="{E624DD1A-0632-4661-AFEB-284943E6984A}"/>
    <cellStyle name="Output 2 2 3 7" xfId="14110" xr:uid="{17CB1C89-3442-4D6F-9221-6327DD2D03A3}"/>
    <cellStyle name="Output 2 2 3 7 2" xfId="30230" xr:uid="{C2D393DF-1409-40C2-82EF-AA5E98B99177}"/>
    <cellStyle name="Output 2 2 3 8" xfId="22479" xr:uid="{3BE720B5-737C-4F5C-83B8-7808E8B9183B}"/>
    <cellStyle name="Output 2 2 3 8 2" xfId="38136" xr:uid="{212F1436-6803-4692-B773-988D28B434AB}"/>
    <cellStyle name="Output 2 2 3 9" xfId="24447" xr:uid="{38C37919-5732-45C4-BF5D-4394DEFF3D64}"/>
    <cellStyle name="Output 2 2 4" xfId="7938" xr:uid="{61DA4238-B139-490A-89B0-F63F94C4F9A5}"/>
    <cellStyle name="Output 2 2 4 10" xfId="24449" xr:uid="{625AC6A9-C5EC-46ED-BD14-F752A837F29D}"/>
    <cellStyle name="Output 2 2 4 11" xfId="42130" xr:uid="{DB169EDE-D473-4D13-AA21-56F07D4D1CC0}"/>
    <cellStyle name="Output 2 2 4 12" xfId="42131" xr:uid="{6EF35FAE-4FC3-4953-B772-B4CBCCF336F2}"/>
    <cellStyle name="Output 2 2 4 13" xfId="42132" xr:uid="{CA2BEBAD-3CA1-4B01-918C-E68750BFE727}"/>
    <cellStyle name="Output 2 2 4 14" xfId="42133" xr:uid="{1F6809C4-F4A1-4021-B77C-72C078E48788}"/>
    <cellStyle name="Output 2 2 4 2" xfId="7939" xr:uid="{4AB49558-52B5-4D73-AE60-F2DA87F0A3E9}"/>
    <cellStyle name="Output 2 2 4 2 10" xfId="24450" xr:uid="{6B3A51A7-AFAD-4E68-BFFC-1C7ABD21CD30}"/>
    <cellStyle name="Output 2 2 4 2 11" xfId="42134" xr:uid="{3343B5C8-0D2E-427A-8754-F0541701C641}"/>
    <cellStyle name="Output 2 2 4 2 12" xfId="42135" xr:uid="{66E5F9F1-FD96-4507-B575-D917F0E9A581}"/>
    <cellStyle name="Output 2 2 4 2 13" xfId="42136" xr:uid="{FF54A5C3-B634-4221-8356-3C6E73FAB465}"/>
    <cellStyle name="Output 2 2 4 2 14" xfId="42137" xr:uid="{8A9AD4E5-DBAF-479F-A098-3330C212A37C}"/>
    <cellStyle name="Output 2 2 4 2 2" xfId="7940" xr:uid="{5B831315-B8D3-424E-AB7A-A31742A1F99F}"/>
    <cellStyle name="Output 2 2 4 2 2 10" xfId="42138" xr:uid="{D094BE51-F3AC-4C1C-9649-85D91A071D7E}"/>
    <cellStyle name="Output 2 2 4 2 2 11" xfId="42139" xr:uid="{4BB3E826-E021-4E82-944F-8FCCD4E37B50}"/>
    <cellStyle name="Output 2 2 4 2 2 12" xfId="42140" xr:uid="{C35D0B63-AA05-4A06-96EC-E8DF3022AF06}"/>
    <cellStyle name="Output 2 2 4 2 2 13" xfId="42141" xr:uid="{6ACB6FE9-04F1-4A57-9E24-044CA2818570}"/>
    <cellStyle name="Output 2 2 4 2 2 2" xfId="7941" xr:uid="{CC16D421-610A-4278-9A80-43CBA49D3EB0}"/>
    <cellStyle name="Output 2 2 4 2 2 2 10" xfId="42142" xr:uid="{551E5B6C-93EF-4FBD-A188-8EF73DD7B4FA}"/>
    <cellStyle name="Output 2 2 4 2 2 2 11" xfId="42143" xr:uid="{B947FF63-1018-463F-81F8-C1A70871DCD2}"/>
    <cellStyle name="Output 2 2 4 2 2 2 12" xfId="42144" xr:uid="{8B855696-F5BA-4BCF-BEF9-6AFAA45A1E24}"/>
    <cellStyle name="Output 2 2 4 2 2 2 2" xfId="9233" xr:uid="{60177210-0A4A-428A-8656-A5A6BC87CAC9}"/>
    <cellStyle name="Output 2 2 4 2 2 2 2 10" xfId="42145" xr:uid="{88DF6687-822D-46AA-A1EC-6AA4F141A824}"/>
    <cellStyle name="Output 2 2 4 2 2 2 2 11" xfId="42146" xr:uid="{0DABE40A-5BB3-4E18-9E03-CFFF8E926980}"/>
    <cellStyle name="Output 2 2 4 2 2 2 2 2" xfId="10041" xr:uid="{73FCB344-0C6B-4750-AEBB-E7E297DD7ED4}"/>
    <cellStyle name="Output 2 2 4 2 2 2 2 2 2" xfId="16724" xr:uid="{9B1150B0-92F5-4F7B-A68E-F029A18C6226}"/>
    <cellStyle name="Output 2 2 4 2 2 2 2 2 2 2" xfId="32453" xr:uid="{47FE2660-D8DA-4143-8AD5-27167C519ADD}"/>
    <cellStyle name="Output 2 2 4 2 2 2 2 2 3" xfId="26210" xr:uid="{C4A74B74-7D0B-4C3D-B610-F0E3FBFECE5B}"/>
    <cellStyle name="Output 2 2 4 2 2 2 2 3" xfId="12477" xr:uid="{19FFD43B-2BB2-42A4-A20A-0774278B29D8}"/>
    <cellStyle name="Output 2 2 4 2 2 2 2 3 2" xfId="19069" xr:uid="{F06A2635-9586-4B7E-89FA-BB3E3DFF0A18}"/>
    <cellStyle name="Output 2 2 4 2 2 2 2 3 2 2" xfId="34798" xr:uid="{D01E4292-99FE-437F-B7A2-44586EA23D22}"/>
    <cellStyle name="Output 2 2 4 2 2 2 2 3 3" xfId="28603" xr:uid="{6139F8D8-3B5D-4F5C-A84B-B49A12142377}"/>
    <cellStyle name="Output 2 2 4 2 2 2 2 4" xfId="13598" xr:uid="{D747E201-B7A6-4546-ADA3-D18524B308C7}"/>
    <cellStyle name="Output 2 2 4 2 2 2 2 4 2" xfId="20185" xr:uid="{7DDB9D84-4689-45E9-9B36-CB415C1051C9}"/>
    <cellStyle name="Output 2 2 4 2 2 2 2 4 2 2" xfId="35914" xr:uid="{11BA91AD-F21A-4FF6-B59F-FD8087F925F8}"/>
    <cellStyle name="Output 2 2 4 2 2 2 2 4 3" xfId="29720" xr:uid="{811CC4E0-06E3-4A95-8114-FC9F3413CEA9}"/>
    <cellStyle name="Output 2 2 4 2 2 2 2 5" xfId="16017" xr:uid="{14FCF768-2950-45B4-8190-362749A91CAC}"/>
    <cellStyle name="Output 2 2 4 2 2 2 2 5 2" xfId="31746" xr:uid="{82571B0E-57DA-462A-B46D-95ECCD537D42}"/>
    <cellStyle name="Output 2 2 4 2 2 2 2 6" xfId="23557" xr:uid="{1CEDBB44-2CC5-4AE2-B1C5-7EAA652C1A2C}"/>
    <cellStyle name="Output 2 2 4 2 2 2 2 6 2" xfId="39212" xr:uid="{DEFFC84B-EB18-461B-9594-88FE2FBDDAC6}"/>
    <cellStyle name="Output 2 2 4 2 2 2 2 7" xfId="25463" xr:uid="{CCD55537-20FD-4129-8FA4-A2D37F5D2D45}"/>
    <cellStyle name="Output 2 2 4 2 2 2 2 8" xfId="42147" xr:uid="{5AD1B116-28AD-431B-95F8-2B104E7C6A94}"/>
    <cellStyle name="Output 2 2 4 2 2 2 2 9" xfId="42148" xr:uid="{49F9A903-4033-4041-99A6-73A5525DBD79}"/>
    <cellStyle name="Output 2 2 4 2 2 2 3" xfId="11647" xr:uid="{41CD06BE-29DA-441F-8863-EE1587164F8D}"/>
    <cellStyle name="Output 2 2 4 2 2 2 3 2" xfId="18251" xr:uid="{238B7F95-C4D7-476C-B902-8B5D28866B55}"/>
    <cellStyle name="Output 2 2 4 2 2 2 3 2 2" xfId="33980" xr:uid="{A236BBBE-0BC8-4C80-8143-2AD7448F3534}"/>
    <cellStyle name="Output 2 2 4 2 2 2 3 3" xfId="27784" xr:uid="{CE263D2A-BAA1-410B-9993-13E08DDEAA84}"/>
    <cellStyle name="Output 2 2 4 2 2 2 4" xfId="10707" xr:uid="{8AF39C2E-0ABD-4F9B-802E-F9E7B2C7D818}"/>
    <cellStyle name="Output 2 2 4 2 2 2 4 2" xfId="17353" xr:uid="{1B7052A4-F323-4C1D-950F-BC80C25B398C}"/>
    <cellStyle name="Output 2 2 4 2 2 2 4 2 2" xfId="33082" xr:uid="{0209C023-B6E7-4F43-8F18-708DA9271140}"/>
    <cellStyle name="Output 2 2 4 2 2 2 4 3" xfId="26872" xr:uid="{F4514001-B575-43A2-8F46-6902C2D6740B}"/>
    <cellStyle name="Output 2 2 4 2 2 2 5" xfId="13057" xr:uid="{0702B119-E4DE-465F-9E9A-1CBA93E5BF89}"/>
    <cellStyle name="Output 2 2 4 2 2 2 5 2" xfId="19644" xr:uid="{34FC6FED-699D-4FED-90A0-EEA2FF2A410F}"/>
    <cellStyle name="Output 2 2 4 2 2 2 5 2 2" xfId="35373" xr:uid="{0E9D2964-2CC2-42A5-B007-E3D24B86F481}"/>
    <cellStyle name="Output 2 2 4 2 2 2 5 3" xfId="29179" xr:uid="{0781595B-378D-451F-8123-83361043AB8A}"/>
    <cellStyle name="Output 2 2 4 2 2 2 6" xfId="14105" xr:uid="{E9934232-E349-41A3-BD5E-75732370B986}"/>
    <cellStyle name="Output 2 2 4 2 2 2 6 2" xfId="30225" xr:uid="{D0A13B77-739B-4871-A5CC-B9A59C8CB7EA}"/>
    <cellStyle name="Output 2 2 4 2 2 2 7" xfId="22484" xr:uid="{B6FD9E1D-0E96-43DF-91D0-DC3D11330C37}"/>
    <cellStyle name="Output 2 2 4 2 2 2 7 2" xfId="38141" xr:uid="{6F10366E-F6DA-43B7-B284-E9B765FDCB7C}"/>
    <cellStyle name="Output 2 2 4 2 2 2 8" xfId="24452" xr:uid="{9D195E19-9D95-496D-9730-1655B8DE1137}"/>
    <cellStyle name="Output 2 2 4 2 2 2 9" xfId="42149" xr:uid="{2BE40B03-0D80-4E18-B141-9996C4910065}"/>
    <cellStyle name="Output 2 2 4 2 2 3" xfId="9232" xr:uid="{527D5A4F-53A6-4832-87C8-15D29C967232}"/>
    <cellStyle name="Output 2 2 4 2 2 3 10" xfId="42150" xr:uid="{A28F445B-5945-4B6C-B892-C6EF1F95932B}"/>
    <cellStyle name="Output 2 2 4 2 2 3 11" xfId="42151" xr:uid="{A9477209-0EDC-4334-B5FF-1E0A276DD7BD}"/>
    <cellStyle name="Output 2 2 4 2 2 3 2" xfId="10042" xr:uid="{DE465052-87CB-406D-86C4-186AFFF5DD34}"/>
    <cellStyle name="Output 2 2 4 2 2 3 2 2" xfId="16725" xr:uid="{463A1EC0-9AAB-4573-B53B-544394AEFE01}"/>
    <cellStyle name="Output 2 2 4 2 2 3 2 2 2" xfId="32454" xr:uid="{0737915D-8FD5-48C0-B8EF-193F828EE37D}"/>
    <cellStyle name="Output 2 2 4 2 2 3 2 3" xfId="26211" xr:uid="{9F8E3743-6D35-4023-A374-DAAE2299D40E}"/>
    <cellStyle name="Output 2 2 4 2 2 3 3" xfId="12476" xr:uid="{372DD5E1-C960-4AC7-A8E4-3AD0CFE32D36}"/>
    <cellStyle name="Output 2 2 4 2 2 3 3 2" xfId="19068" xr:uid="{99B65637-56B4-4FD7-A644-D51B97713B57}"/>
    <cellStyle name="Output 2 2 4 2 2 3 3 2 2" xfId="34797" xr:uid="{C1E2C2B7-1F63-4C6B-9C3C-44C7D7CD5857}"/>
    <cellStyle name="Output 2 2 4 2 2 3 3 3" xfId="28602" xr:uid="{D973B8FC-DB2C-436F-B14B-44616D0C3523}"/>
    <cellStyle name="Output 2 2 4 2 2 3 4" xfId="13597" xr:uid="{D3006771-6BD7-41A2-9520-B043B6192A12}"/>
    <cellStyle name="Output 2 2 4 2 2 3 4 2" xfId="20184" xr:uid="{0192D0B9-6B2D-4FF2-8379-E260C6228FC4}"/>
    <cellStyle name="Output 2 2 4 2 2 3 4 2 2" xfId="35913" xr:uid="{7524771F-C23B-449D-B928-569498255479}"/>
    <cellStyle name="Output 2 2 4 2 2 3 4 3" xfId="29719" xr:uid="{C232EED0-8DBE-483F-8BF4-4A36C9D09727}"/>
    <cellStyle name="Output 2 2 4 2 2 3 5" xfId="16016" xr:uid="{791C5E0E-2CBE-454D-BB06-6275F8CFF3D6}"/>
    <cellStyle name="Output 2 2 4 2 2 3 5 2" xfId="31745" xr:uid="{220A4CAB-F61D-4112-B4ED-1E920099E452}"/>
    <cellStyle name="Output 2 2 4 2 2 3 6" xfId="23556" xr:uid="{2E17390D-3A72-431B-804A-4BC55CE10E14}"/>
    <cellStyle name="Output 2 2 4 2 2 3 6 2" xfId="39211" xr:uid="{285DFA68-0407-4178-8C4F-33097F6F2ABF}"/>
    <cellStyle name="Output 2 2 4 2 2 3 7" xfId="25462" xr:uid="{F8A3A2D0-EC37-4BAD-B06F-69489B8870AC}"/>
    <cellStyle name="Output 2 2 4 2 2 3 8" xfId="42152" xr:uid="{6D6F3831-FB74-4052-8399-CB2870B89B86}"/>
    <cellStyle name="Output 2 2 4 2 2 3 9" xfId="42153" xr:uid="{3B0CBB76-31A0-42A9-941B-B90198BD4707}"/>
    <cellStyle name="Output 2 2 4 2 2 4" xfId="10301" xr:uid="{BE0A5BCF-145D-4E38-8800-C0A51B55951A}"/>
    <cellStyle name="Output 2 2 4 2 2 4 2" xfId="16975" xr:uid="{D020AD13-476A-4E8D-88A6-90699C99940F}"/>
    <cellStyle name="Output 2 2 4 2 2 4 2 2" xfId="32704" xr:uid="{BD84C99E-0966-483D-B19C-6BB22A24BB72}"/>
    <cellStyle name="Output 2 2 4 2 2 4 3" xfId="26470" xr:uid="{688D5575-2667-4A81-9BC5-72A405AC7C25}"/>
    <cellStyle name="Output 2 2 4 2 2 5" xfId="10706" xr:uid="{837D7457-60E1-4519-8970-6D0B062EF646}"/>
    <cellStyle name="Output 2 2 4 2 2 5 2" xfId="17352" xr:uid="{A3279E2C-494A-4C59-99DB-87EDCE1A1E6C}"/>
    <cellStyle name="Output 2 2 4 2 2 5 2 2" xfId="33081" xr:uid="{1F94E8BA-3292-46AD-96C8-CDCCCF954ABF}"/>
    <cellStyle name="Output 2 2 4 2 2 5 3" xfId="26871" xr:uid="{02DA6EE4-BBC8-49CA-8ADD-7BA4303E7AA0}"/>
    <cellStyle name="Output 2 2 4 2 2 6" xfId="13056" xr:uid="{5548D2B1-42AA-4564-8A12-4936A952A778}"/>
    <cellStyle name="Output 2 2 4 2 2 6 2" xfId="19643" xr:uid="{DCACE978-F82E-4C8F-BE2F-0C56F5287A4E}"/>
    <cellStyle name="Output 2 2 4 2 2 6 2 2" xfId="35372" xr:uid="{A16FB8D5-8873-4A7F-B5FB-5AFDCB169DE7}"/>
    <cellStyle name="Output 2 2 4 2 2 6 3" xfId="29178" xr:uid="{5073B8A9-C96A-4E3B-811A-B6BB2EE9FF28}"/>
    <cellStyle name="Output 2 2 4 2 2 7" xfId="14106" xr:uid="{E6CABC79-AC96-4AEF-9B76-1E0DE225EB8E}"/>
    <cellStyle name="Output 2 2 4 2 2 7 2" xfId="30226" xr:uid="{C223EFFD-B3A8-45BD-969B-0895737864AF}"/>
    <cellStyle name="Output 2 2 4 2 2 8" xfId="22483" xr:uid="{741824E0-2CFE-4688-BF86-33EF7ECFEB52}"/>
    <cellStyle name="Output 2 2 4 2 2 8 2" xfId="38140" xr:uid="{2A380615-E126-44A0-93B7-04B05E70D95A}"/>
    <cellStyle name="Output 2 2 4 2 2 9" xfId="24451" xr:uid="{3C771707-CF17-4435-9035-E3A28361C2DA}"/>
    <cellStyle name="Output 2 2 4 2 3" xfId="7942" xr:uid="{9C2FBCAB-C4DC-4048-BA2C-590D8FFC7535}"/>
    <cellStyle name="Output 2 2 4 2 3 10" xfId="42154" xr:uid="{034C27A9-230F-4063-A115-B81077BB1AF2}"/>
    <cellStyle name="Output 2 2 4 2 3 11" xfId="42155" xr:uid="{854C4CFC-34CE-4016-877D-0D763A9AF39D}"/>
    <cellStyle name="Output 2 2 4 2 3 12" xfId="42156" xr:uid="{BAB5BCED-20F5-4DA6-8063-C31887A1D8B4}"/>
    <cellStyle name="Output 2 2 4 2 3 2" xfId="9234" xr:uid="{122C61F2-CB8F-48BF-AF2D-B68C25AB31A0}"/>
    <cellStyle name="Output 2 2 4 2 3 2 10" xfId="42157" xr:uid="{E5B32653-F6B5-4108-9103-C12DE4C4ADDD}"/>
    <cellStyle name="Output 2 2 4 2 3 2 11" xfId="42158" xr:uid="{08B1F309-BF5F-4450-9C64-ECDC85B219A8}"/>
    <cellStyle name="Output 2 2 4 2 3 2 2" xfId="11942" xr:uid="{807C930A-D9FB-4060-BD07-517551201F76}"/>
    <cellStyle name="Output 2 2 4 2 3 2 2 2" xfId="18544" xr:uid="{C8C0742D-2F76-4F5C-B4F3-B87A7A6F466C}"/>
    <cellStyle name="Output 2 2 4 2 3 2 2 2 2" xfId="34273" xr:uid="{825BD221-30B1-4079-B5BC-7C80BF50E679}"/>
    <cellStyle name="Output 2 2 4 2 3 2 2 3" xfId="28078" xr:uid="{B1A092E2-FFB3-46B2-AF9C-3C137B108B65}"/>
    <cellStyle name="Output 2 2 4 2 3 2 3" xfId="12478" xr:uid="{B0E41372-11EB-4EC2-89D5-B3116D52FAD3}"/>
    <cellStyle name="Output 2 2 4 2 3 2 3 2" xfId="19070" xr:uid="{ADA8A99F-6DD2-486D-9FFE-815576B09179}"/>
    <cellStyle name="Output 2 2 4 2 3 2 3 2 2" xfId="34799" xr:uid="{64ABF531-28F5-4F04-AB15-F645BCB2823F}"/>
    <cellStyle name="Output 2 2 4 2 3 2 3 3" xfId="28604" xr:uid="{B29A5C5D-1F71-416A-889B-CFBE74F0E416}"/>
    <cellStyle name="Output 2 2 4 2 3 2 4" xfId="13599" xr:uid="{24295475-E143-4427-8230-74C21D30C259}"/>
    <cellStyle name="Output 2 2 4 2 3 2 4 2" xfId="20186" xr:uid="{07692BBD-758F-47C5-B277-15ED8D811FDA}"/>
    <cellStyle name="Output 2 2 4 2 3 2 4 2 2" xfId="35915" xr:uid="{AA7FAFE9-0D5B-403C-BC43-1787166BB502}"/>
    <cellStyle name="Output 2 2 4 2 3 2 4 3" xfId="29721" xr:uid="{6979C2EE-6CA2-4EC3-A940-85F5C7450A61}"/>
    <cellStyle name="Output 2 2 4 2 3 2 5" xfId="16018" xr:uid="{2594E9E3-B085-4FAA-AD8D-3B3F4D267BF4}"/>
    <cellStyle name="Output 2 2 4 2 3 2 5 2" xfId="31747" xr:uid="{2576342A-1437-4B8D-A555-F46358C95168}"/>
    <cellStyle name="Output 2 2 4 2 3 2 6" xfId="23558" xr:uid="{BA56720D-5B16-4128-89D9-D2D81A34311E}"/>
    <cellStyle name="Output 2 2 4 2 3 2 6 2" xfId="39213" xr:uid="{00D15816-A1CE-4633-8555-437C7E1DE617}"/>
    <cellStyle name="Output 2 2 4 2 3 2 7" xfId="25464" xr:uid="{FB6ECFA3-8E3B-4723-A340-1E3C5BCF9917}"/>
    <cellStyle name="Output 2 2 4 2 3 2 8" xfId="42159" xr:uid="{2F3DF5CB-99AE-4336-B24D-E515B85E91F4}"/>
    <cellStyle name="Output 2 2 4 2 3 2 9" xfId="42160" xr:uid="{5BF0CF53-58ED-4E9D-9157-D14A7C3542E3}"/>
    <cellStyle name="Output 2 2 4 2 3 3" xfId="11649" xr:uid="{E26A692A-47FA-4233-87A1-3F49FBE1165E}"/>
    <cellStyle name="Output 2 2 4 2 3 3 2" xfId="18253" xr:uid="{7321CDBA-8EF4-45B7-80F7-4741D4E68CD3}"/>
    <cellStyle name="Output 2 2 4 2 3 3 2 2" xfId="33982" xr:uid="{9FAAD22A-48A0-433F-8732-CC6D6AF77B75}"/>
    <cellStyle name="Output 2 2 4 2 3 3 3" xfId="27786" xr:uid="{FD315C13-DB56-4EAD-9C41-803E924AF941}"/>
    <cellStyle name="Output 2 2 4 2 3 4" xfId="10951" xr:uid="{BDDFD193-935A-48F3-9D0B-7B91581E00C8}"/>
    <cellStyle name="Output 2 2 4 2 3 4 2" xfId="17570" xr:uid="{C5E03EC3-79AA-45E2-A06B-FB05D8CCD994}"/>
    <cellStyle name="Output 2 2 4 2 3 4 2 2" xfId="33299" xr:uid="{D85AF849-F1F9-4215-906D-E2F3D6841F54}"/>
    <cellStyle name="Output 2 2 4 2 3 4 3" xfId="27101" xr:uid="{55F95891-A4D5-4776-B8E8-F0386531E36F}"/>
    <cellStyle name="Output 2 2 4 2 3 5" xfId="13058" xr:uid="{F6D7CEF3-517D-440A-8692-BF21FB3FF3FB}"/>
    <cellStyle name="Output 2 2 4 2 3 5 2" xfId="19645" xr:uid="{73CFDD23-A4D2-44F2-BDD9-76A75FD469F0}"/>
    <cellStyle name="Output 2 2 4 2 3 5 2 2" xfId="35374" xr:uid="{42916BDB-66A5-491F-B14C-8514ED3EA134}"/>
    <cellStyle name="Output 2 2 4 2 3 5 3" xfId="29180" xr:uid="{7E4B8DF7-BBAD-4FFD-8B6F-DEB9FC416E05}"/>
    <cellStyle name="Output 2 2 4 2 3 6" xfId="14104" xr:uid="{AE920C8E-8018-435D-8219-B030627E06E4}"/>
    <cellStyle name="Output 2 2 4 2 3 6 2" xfId="30224" xr:uid="{01615400-8FBF-4AEC-B90A-AA96B636F05E}"/>
    <cellStyle name="Output 2 2 4 2 3 7" xfId="22485" xr:uid="{9243AB5D-F195-45AA-AE1C-F5361C545527}"/>
    <cellStyle name="Output 2 2 4 2 3 7 2" xfId="38142" xr:uid="{94D4B471-9AF1-4C72-AC26-857B78B3B8A9}"/>
    <cellStyle name="Output 2 2 4 2 3 8" xfId="24453" xr:uid="{1E635701-7597-4128-AA56-077E980E90D3}"/>
    <cellStyle name="Output 2 2 4 2 3 9" xfId="42161" xr:uid="{32733A20-9F22-48C9-AB99-1CD1C305A84B}"/>
    <cellStyle name="Output 2 2 4 2 4" xfId="9231" xr:uid="{BCCE588E-EAAF-4D5A-9E8B-1CF727DF2D83}"/>
    <cellStyle name="Output 2 2 4 2 4 10" xfId="42162" xr:uid="{BE30EC41-077A-44A3-AE65-12035666B0DB}"/>
    <cellStyle name="Output 2 2 4 2 4 11" xfId="42163" xr:uid="{6C2D17E7-12FF-4F1F-ADB0-17AADEAD69B3}"/>
    <cellStyle name="Output 2 2 4 2 4 2" xfId="11939" xr:uid="{AE7D72B5-610D-442A-9FF7-E54617779406}"/>
    <cellStyle name="Output 2 2 4 2 4 2 2" xfId="18541" xr:uid="{7C18A9DD-A7EC-423D-B6AF-B08116D73E09}"/>
    <cellStyle name="Output 2 2 4 2 4 2 2 2" xfId="34270" xr:uid="{4D337D15-081B-4FB9-B2E5-C10876DBFE85}"/>
    <cellStyle name="Output 2 2 4 2 4 2 3" xfId="28075" xr:uid="{C45B094A-EB68-4DC4-9F9E-A8A0F0A253F9}"/>
    <cellStyle name="Output 2 2 4 2 4 3" xfId="12475" xr:uid="{F0238CAE-F874-4E98-86FC-CA5FE033BB2B}"/>
    <cellStyle name="Output 2 2 4 2 4 3 2" xfId="19067" xr:uid="{039FC59B-04CD-493D-98AD-24CD6B255E38}"/>
    <cellStyle name="Output 2 2 4 2 4 3 2 2" xfId="34796" xr:uid="{05C1361B-6091-4F84-A955-E538F87E7B51}"/>
    <cellStyle name="Output 2 2 4 2 4 3 3" xfId="28601" xr:uid="{128FF505-F40F-42E7-9474-1E2F762AEB72}"/>
    <cellStyle name="Output 2 2 4 2 4 4" xfId="13596" xr:uid="{847C813E-0787-41A1-8C4B-7DFCA6CD0F8C}"/>
    <cellStyle name="Output 2 2 4 2 4 4 2" xfId="20183" xr:uid="{DB947B08-FC41-4110-A24D-6F8ECA3E9EC5}"/>
    <cellStyle name="Output 2 2 4 2 4 4 2 2" xfId="35912" xr:uid="{AFA8B106-58D4-4261-B6FB-8954C90148DA}"/>
    <cellStyle name="Output 2 2 4 2 4 4 3" xfId="29718" xr:uid="{AA1C21AB-C534-463F-9B46-ABC08C6E0343}"/>
    <cellStyle name="Output 2 2 4 2 4 5" xfId="16015" xr:uid="{E0236174-0010-4A4B-9C32-88C45975B55B}"/>
    <cellStyle name="Output 2 2 4 2 4 5 2" xfId="31744" xr:uid="{9545077C-F4B4-489B-B170-DF2CCAA25021}"/>
    <cellStyle name="Output 2 2 4 2 4 6" xfId="23555" xr:uid="{BF0426C3-8283-4EFD-9ED0-51F8769EBA32}"/>
    <cellStyle name="Output 2 2 4 2 4 6 2" xfId="39210" xr:uid="{FE55A371-8F07-4EC9-A507-F3F0385FAB51}"/>
    <cellStyle name="Output 2 2 4 2 4 7" xfId="25461" xr:uid="{7D271465-9644-453E-8AFA-A2B072A27DA6}"/>
    <cellStyle name="Output 2 2 4 2 4 8" xfId="42164" xr:uid="{8D8A1C5C-69D4-4047-B149-88A33A24D713}"/>
    <cellStyle name="Output 2 2 4 2 4 9" xfId="42165" xr:uid="{5087F5A3-5D90-44FA-B0B7-28779C2DEAEE}"/>
    <cellStyle name="Output 2 2 4 2 5" xfId="11648" xr:uid="{8D4F3812-5423-489A-BCC7-384D21B9E450}"/>
    <cellStyle name="Output 2 2 4 2 5 2" xfId="18252" xr:uid="{7FEC3977-42CF-4AD4-AA71-1C8436894568}"/>
    <cellStyle name="Output 2 2 4 2 5 2 2" xfId="33981" xr:uid="{A5FC9FD4-A94A-4FE1-A49A-BC3B6B60320D}"/>
    <cellStyle name="Output 2 2 4 2 5 3" xfId="27785" xr:uid="{9C73DF36-04AA-4E6C-B1A7-449B2AD15710}"/>
    <cellStyle name="Output 2 2 4 2 6" xfId="11579" xr:uid="{0DC305B5-047C-4BC6-9A7D-A18D153B33A4}"/>
    <cellStyle name="Output 2 2 4 2 6 2" xfId="18183" xr:uid="{1F8EEC39-CE81-4FA0-B200-9518C041FABF}"/>
    <cellStyle name="Output 2 2 4 2 6 2 2" xfId="33912" xr:uid="{DE1B21F3-69D6-4209-806B-762EDF8B03F6}"/>
    <cellStyle name="Output 2 2 4 2 6 3" xfId="27716" xr:uid="{12BCF09C-0469-4234-84D4-60DB413F1936}"/>
    <cellStyle name="Output 2 2 4 2 7" xfId="13055" xr:uid="{EBDBB2C1-FA7A-42E5-86A3-3D79C2AFF5EB}"/>
    <cellStyle name="Output 2 2 4 2 7 2" xfId="19642" xr:uid="{99E5F20F-2237-40CF-A8A2-5A54709698F4}"/>
    <cellStyle name="Output 2 2 4 2 7 2 2" xfId="35371" xr:uid="{DE6E23B8-31B7-4861-A56F-AA550580D3B0}"/>
    <cellStyle name="Output 2 2 4 2 7 3" xfId="29177" xr:uid="{4DF8F8D1-C2E1-488A-A879-D65E659D6781}"/>
    <cellStyle name="Output 2 2 4 2 8" xfId="14107" xr:uid="{A9675103-E311-42EF-89B5-C90DABB50F2C}"/>
    <cellStyle name="Output 2 2 4 2 8 2" xfId="30227" xr:uid="{8F2219E9-77E1-422F-88B3-6E921E2F58C9}"/>
    <cellStyle name="Output 2 2 4 2 9" xfId="22482" xr:uid="{E5F9F319-BDBF-4F74-B33C-3DAA7E2EDA3F}"/>
    <cellStyle name="Output 2 2 4 2 9 2" xfId="38139" xr:uid="{423BE336-E73A-4D93-BE37-66DE312B94F5}"/>
    <cellStyle name="Output 2 2 4 3" xfId="7943" xr:uid="{35C09E08-D159-4489-A0F5-9965399C87AF}"/>
    <cellStyle name="Output 2 2 4 3 10" xfId="42166" xr:uid="{D72B0BD5-6D13-4A0B-A72F-5E842503422F}"/>
    <cellStyle name="Output 2 2 4 3 11" xfId="42167" xr:uid="{CE48772A-F4FC-47BE-8EB7-FEF6C5A6E528}"/>
    <cellStyle name="Output 2 2 4 3 12" xfId="42168" xr:uid="{5166886F-B3BA-4D22-B637-F147AE367B99}"/>
    <cellStyle name="Output 2 2 4 3 2" xfId="9235" xr:uid="{4C295DAC-96DB-415A-BC58-375B4179DFA8}"/>
    <cellStyle name="Output 2 2 4 3 2 10" xfId="42169" xr:uid="{A9A753F1-1FBE-4642-BA40-8E8A11539FE4}"/>
    <cellStyle name="Output 2 2 4 3 2 11" xfId="42170" xr:uid="{7C8411E9-742D-4FFC-A941-0552995EC6D2}"/>
    <cellStyle name="Output 2 2 4 3 2 2" xfId="11941" xr:uid="{51568D38-9A43-4DBF-A860-7EE348BB1B5E}"/>
    <cellStyle name="Output 2 2 4 3 2 2 2" xfId="18543" xr:uid="{37533D71-D31B-495B-B4D0-73ECC018CA45}"/>
    <cellStyle name="Output 2 2 4 3 2 2 2 2" xfId="34272" xr:uid="{5AEF13FF-84D3-41C7-B2B5-34E41083C4D9}"/>
    <cellStyle name="Output 2 2 4 3 2 2 3" xfId="28077" xr:uid="{6A69C76E-BCAE-41A7-BEB7-A0B861ED301F}"/>
    <cellStyle name="Output 2 2 4 3 2 3" xfId="12479" xr:uid="{422D9EE4-8CEE-469B-A721-17463322E946}"/>
    <cellStyle name="Output 2 2 4 3 2 3 2" xfId="19071" xr:uid="{C6593BBE-92F4-4467-B5BA-96635DACE0FD}"/>
    <cellStyle name="Output 2 2 4 3 2 3 2 2" xfId="34800" xr:uid="{0CEB9A72-E7C7-452A-A6E1-25C391C4396C}"/>
    <cellStyle name="Output 2 2 4 3 2 3 3" xfId="28605" xr:uid="{A5E30FC6-C42B-4C27-9EB1-F4BF21405F58}"/>
    <cellStyle name="Output 2 2 4 3 2 4" xfId="13600" xr:uid="{B7549AC1-6D1A-4B64-83AC-35BF88408F3C}"/>
    <cellStyle name="Output 2 2 4 3 2 4 2" xfId="20187" xr:uid="{959E0F21-EE51-4211-B71B-6B6187885CAA}"/>
    <cellStyle name="Output 2 2 4 3 2 4 2 2" xfId="35916" xr:uid="{D5A6EBB9-E143-4AC6-97C7-B5BA7BA930A4}"/>
    <cellStyle name="Output 2 2 4 3 2 4 3" xfId="29722" xr:uid="{6B038095-F89B-4A1B-B341-892100F9BE47}"/>
    <cellStyle name="Output 2 2 4 3 2 5" xfId="16019" xr:uid="{9B47B759-3D3B-401A-B8F8-158A46594133}"/>
    <cellStyle name="Output 2 2 4 3 2 5 2" xfId="31748" xr:uid="{20EB59DE-9340-4F2C-8427-C21C7584BEBA}"/>
    <cellStyle name="Output 2 2 4 3 2 6" xfId="23559" xr:uid="{D5322D4E-3899-4167-A3C2-EB7BDFEC6208}"/>
    <cellStyle name="Output 2 2 4 3 2 6 2" xfId="39214" xr:uid="{56999698-DA24-451D-84ED-5612E917A5A3}"/>
    <cellStyle name="Output 2 2 4 3 2 7" xfId="25465" xr:uid="{995F7DAE-D70C-4EA1-8BE4-AF186CC4EE82}"/>
    <cellStyle name="Output 2 2 4 3 2 8" xfId="42171" xr:uid="{8397054B-1287-41DD-BB97-8B95E3C536B9}"/>
    <cellStyle name="Output 2 2 4 3 2 9" xfId="42172" xr:uid="{57DBB6FB-709F-4F90-B939-4420F7685027}"/>
    <cellStyle name="Output 2 2 4 3 3" xfId="10300" xr:uid="{FBB930DE-0C33-435A-949F-7290A4C25792}"/>
    <cellStyle name="Output 2 2 4 3 3 2" xfId="16974" xr:uid="{E6B5CE8F-5BB2-426C-A39F-E2B4B4B7B6BD}"/>
    <cellStyle name="Output 2 2 4 3 3 2 2" xfId="32703" xr:uid="{F4C1DCF3-8493-4582-8BDC-BF884A5D1DCC}"/>
    <cellStyle name="Output 2 2 4 3 3 3" xfId="26469" xr:uid="{AB494C22-B63B-42A9-A1C8-5DF1180C1957}"/>
    <cellStyle name="Output 2 2 4 3 4" xfId="11659" xr:uid="{3B1839B9-3C1B-4C22-9387-D4D1CAC03465}"/>
    <cellStyle name="Output 2 2 4 3 4 2" xfId="18263" xr:uid="{29D842DE-4B9A-48B8-9FFE-176A5332BA96}"/>
    <cellStyle name="Output 2 2 4 3 4 2 2" xfId="33992" xr:uid="{4ED82DB1-ADA4-409C-9EEE-C5074D482E38}"/>
    <cellStyle name="Output 2 2 4 3 4 3" xfId="27796" xr:uid="{86A6A915-39D1-4FEB-A4CF-2C7727D68F2E}"/>
    <cellStyle name="Output 2 2 4 3 5" xfId="13059" xr:uid="{6F1599C4-B67E-4EFC-A609-F46EC85DC6A1}"/>
    <cellStyle name="Output 2 2 4 3 5 2" xfId="19646" xr:uid="{7EA78741-516A-428D-8518-62FF53F614B4}"/>
    <cellStyle name="Output 2 2 4 3 5 2 2" xfId="35375" xr:uid="{1B7C181F-E162-4E47-A0D1-3F5C8A63C0DF}"/>
    <cellStyle name="Output 2 2 4 3 5 3" xfId="29181" xr:uid="{C0733DCB-8229-49CF-8DC1-FEB6445B703A}"/>
    <cellStyle name="Output 2 2 4 3 6" xfId="14103" xr:uid="{3AAD664D-D364-40E8-91C0-6CE9B2E7FE7F}"/>
    <cellStyle name="Output 2 2 4 3 6 2" xfId="30223" xr:uid="{82A27838-9FB3-4BD2-856C-08E1B1FD5768}"/>
    <cellStyle name="Output 2 2 4 3 7" xfId="22486" xr:uid="{FB91F25D-ACF9-4506-AD54-81426D583122}"/>
    <cellStyle name="Output 2 2 4 3 7 2" xfId="38143" xr:uid="{6062AD67-01EC-4BA0-903A-D3E5103D849E}"/>
    <cellStyle name="Output 2 2 4 3 8" xfId="24454" xr:uid="{7DE2D5CC-D5F2-4C6A-B9BB-FE0B3B4EBC10}"/>
    <cellStyle name="Output 2 2 4 3 9" xfId="42173" xr:uid="{49F0D84D-DCA3-459A-B6EB-DB1E97324C22}"/>
    <cellStyle name="Output 2 2 4 4" xfId="9230" xr:uid="{E435CAF1-7BBE-404C-88D6-C04562AC15B3}"/>
    <cellStyle name="Output 2 2 4 4 10" xfId="42174" xr:uid="{6B15D5A9-7AE5-476E-A3F3-D897713D229C}"/>
    <cellStyle name="Output 2 2 4 4 11" xfId="42175" xr:uid="{D492108E-A1A0-4B34-9794-08DB8B74075B}"/>
    <cellStyle name="Output 2 2 4 4 2" xfId="11940" xr:uid="{A0A975A6-8B34-4316-878D-1E84D337B4C4}"/>
    <cellStyle name="Output 2 2 4 4 2 2" xfId="18542" xr:uid="{9D2A5D35-7961-40F4-B6E5-BDCFE281D3CD}"/>
    <cellStyle name="Output 2 2 4 4 2 2 2" xfId="34271" xr:uid="{9E229126-B465-4787-8AD9-FAD37308F67E}"/>
    <cellStyle name="Output 2 2 4 4 2 3" xfId="28076" xr:uid="{D110064F-D26A-49DA-AAF9-3AEBE7C32E60}"/>
    <cellStyle name="Output 2 2 4 4 3" xfId="12474" xr:uid="{5FA38961-E8B8-415D-A73D-B295CEBA0B86}"/>
    <cellStyle name="Output 2 2 4 4 3 2" xfId="19066" xr:uid="{E6B29AB6-A53F-4661-A01A-84CFA6EB4F1C}"/>
    <cellStyle name="Output 2 2 4 4 3 2 2" xfId="34795" xr:uid="{CE1BA3A4-5337-4C7D-B9B9-2FE4CBCED6C8}"/>
    <cellStyle name="Output 2 2 4 4 3 3" xfId="28600" xr:uid="{013C1785-13B9-475E-B950-47016390E3F1}"/>
    <cellStyle name="Output 2 2 4 4 4" xfId="13595" xr:uid="{EA1529CD-9FE7-4C2E-A69F-8D10699E485E}"/>
    <cellStyle name="Output 2 2 4 4 4 2" xfId="20182" xr:uid="{8D35B801-989F-43AD-AB7D-16771F09820E}"/>
    <cellStyle name="Output 2 2 4 4 4 2 2" xfId="35911" xr:uid="{C6F8BCCE-C590-47C2-A3FF-578B8FABC421}"/>
    <cellStyle name="Output 2 2 4 4 4 3" xfId="29717" xr:uid="{B2CF8C46-9C9C-4836-B317-F90090E837B8}"/>
    <cellStyle name="Output 2 2 4 4 5" xfId="16014" xr:uid="{2EE3FD74-51A8-4837-83A9-C7B42324C48A}"/>
    <cellStyle name="Output 2 2 4 4 5 2" xfId="31743" xr:uid="{DA42A121-75FA-4B0A-BD02-7E00520840BA}"/>
    <cellStyle name="Output 2 2 4 4 6" xfId="23554" xr:uid="{65B2441A-2083-4942-8D09-E760CB9C22D5}"/>
    <cellStyle name="Output 2 2 4 4 6 2" xfId="39209" xr:uid="{09FFD8CF-C4EE-44DB-ADF1-F91B624C1845}"/>
    <cellStyle name="Output 2 2 4 4 7" xfId="25460" xr:uid="{475CAD01-7F40-4826-9D1E-D18C567AAF11}"/>
    <cellStyle name="Output 2 2 4 4 8" xfId="42176" xr:uid="{76303263-4DA8-4BBB-B2ED-774302A14664}"/>
    <cellStyle name="Output 2 2 4 4 9" xfId="42177" xr:uid="{F843ECAF-E09A-4FE9-A659-8541A9D2864B}"/>
    <cellStyle name="Output 2 2 4 5" xfId="10302" xr:uid="{5FA1EA2F-92B6-40BF-BE0A-6BC71FE44BA4}"/>
    <cellStyle name="Output 2 2 4 5 2" xfId="16976" xr:uid="{F0866918-3C11-4DEE-8EF4-5DCA6A29B701}"/>
    <cellStyle name="Output 2 2 4 5 2 2" xfId="32705" xr:uid="{3948A73D-4276-48E3-91EC-816D3672DF24}"/>
    <cellStyle name="Output 2 2 4 5 3" xfId="26471" xr:uid="{341E8004-EBFE-4D5B-AC6B-7FA27CDB76C9}"/>
    <cellStyle name="Output 2 2 4 6" xfId="10705" xr:uid="{B9A6433A-AAD1-422A-87F8-CEE13AEFF71A}"/>
    <cellStyle name="Output 2 2 4 6 2" xfId="17351" xr:uid="{AC3022C5-D9EB-4E54-98DB-1609E1B86765}"/>
    <cellStyle name="Output 2 2 4 6 2 2" xfId="33080" xr:uid="{A1874D75-16AE-4DB1-88A4-2448FD81E17E}"/>
    <cellStyle name="Output 2 2 4 6 3" xfId="26870" xr:uid="{29A98914-5F03-45ED-9DFA-8B1213618BEF}"/>
    <cellStyle name="Output 2 2 4 7" xfId="13054" xr:uid="{52959AA5-022E-4EDC-A76D-D932F1A086D4}"/>
    <cellStyle name="Output 2 2 4 7 2" xfId="19641" xr:uid="{2FDF569D-7753-4BBF-A1F5-4F2904BC418C}"/>
    <cellStyle name="Output 2 2 4 7 2 2" xfId="35370" xr:uid="{3FAD4F65-8B34-46C4-A8CB-2932585B4BA5}"/>
    <cellStyle name="Output 2 2 4 7 3" xfId="29176" xr:uid="{70458348-D128-4553-908E-91DB70E1659C}"/>
    <cellStyle name="Output 2 2 4 8" xfId="14108" xr:uid="{B7D57125-9773-4C49-AE75-12C522AE2039}"/>
    <cellStyle name="Output 2 2 4 8 2" xfId="30228" xr:uid="{66684EAC-645A-4452-B669-5300E617BAA7}"/>
    <cellStyle name="Output 2 2 4 9" xfId="22481" xr:uid="{EFFC5E9C-EF17-478C-A497-E904C576C9BC}"/>
    <cellStyle name="Output 2 2 4 9 2" xfId="38138" xr:uid="{FD1902AD-6EA1-4D31-9CA7-BEDC8DF6B352}"/>
    <cellStyle name="Output 2 2 5" xfId="7944" xr:uid="{37E31786-CEC7-4C86-8EAC-A1FFE730A850}"/>
    <cellStyle name="Output 2 2 5 10" xfId="42178" xr:uid="{8C78655C-DB1C-41BB-8449-631D9FB28011}"/>
    <cellStyle name="Output 2 2 5 11" xfId="42179" xr:uid="{024AED21-AB9C-4368-A2E7-C57070615584}"/>
    <cellStyle name="Output 2 2 5 12" xfId="42180" xr:uid="{F2D553A7-EAEF-4FD5-904C-A94976C85964}"/>
    <cellStyle name="Output 2 2 5 13" xfId="42181" xr:uid="{1C20ECA9-C91B-4D87-9719-0F8235D58938}"/>
    <cellStyle name="Output 2 2 5 2" xfId="7945" xr:uid="{9B21D2B4-33E8-44C9-A400-3ABCAFB2459C}"/>
    <cellStyle name="Output 2 2 5 2 10" xfId="42182" xr:uid="{5DC35200-5C4D-4EA1-BAD3-347984461EC6}"/>
    <cellStyle name="Output 2 2 5 2 11" xfId="42183" xr:uid="{1B68533F-A9E4-401B-8F16-3A51D071EA0E}"/>
    <cellStyle name="Output 2 2 5 2 12" xfId="42184" xr:uid="{2C8A59ED-212E-4467-84D0-7F12828E368A}"/>
    <cellStyle name="Output 2 2 5 2 2" xfId="9237" xr:uid="{682E2BA3-BEA6-4F43-A31C-17436FBF3491}"/>
    <cellStyle name="Output 2 2 5 2 2 10" xfId="42185" xr:uid="{1757EB8E-40D1-49C5-9298-1FE56747CF96}"/>
    <cellStyle name="Output 2 2 5 2 2 11" xfId="42186" xr:uid="{06441AF9-D03A-4EED-AB1D-01A0E023AC1F}"/>
    <cellStyle name="Output 2 2 5 2 2 2" xfId="10039" xr:uid="{EBDCC061-1963-4656-A4EB-4CC80192F996}"/>
    <cellStyle name="Output 2 2 5 2 2 2 2" xfId="16722" xr:uid="{557F83CD-C1F2-413F-A05F-49EF123031AA}"/>
    <cellStyle name="Output 2 2 5 2 2 2 2 2" xfId="32451" xr:uid="{4AD520B8-74DC-40F1-B6C2-B7C7EABFD7E6}"/>
    <cellStyle name="Output 2 2 5 2 2 2 3" xfId="26208" xr:uid="{D3706990-926B-4CBF-A33A-0E71227EC122}"/>
    <cellStyle name="Output 2 2 5 2 2 3" xfId="12481" xr:uid="{48F175C6-4034-42C4-A245-6F591809DB57}"/>
    <cellStyle name="Output 2 2 5 2 2 3 2" xfId="19073" xr:uid="{8ACD99E7-941A-41C8-9BF2-730D2FAF7D72}"/>
    <cellStyle name="Output 2 2 5 2 2 3 2 2" xfId="34802" xr:uid="{DCA051EE-E67E-4F10-977A-9B311849002E}"/>
    <cellStyle name="Output 2 2 5 2 2 3 3" xfId="28607" xr:uid="{54735052-C808-4695-B5AE-7F96387899D5}"/>
    <cellStyle name="Output 2 2 5 2 2 4" xfId="13602" xr:uid="{EF6E6F8C-0139-49C0-8897-613953AB75E1}"/>
    <cellStyle name="Output 2 2 5 2 2 4 2" xfId="20189" xr:uid="{249ACE13-9467-4C2B-BB00-CF0717728A51}"/>
    <cellStyle name="Output 2 2 5 2 2 4 2 2" xfId="35918" xr:uid="{2E04CCB7-959A-4C9B-9333-E63146D69B30}"/>
    <cellStyle name="Output 2 2 5 2 2 4 3" xfId="29724" xr:uid="{BAA41B32-1D6D-44BE-85B2-E4BFCEE38DFF}"/>
    <cellStyle name="Output 2 2 5 2 2 5" xfId="16021" xr:uid="{D48385CA-3A33-4992-98AD-8595974695B0}"/>
    <cellStyle name="Output 2 2 5 2 2 5 2" xfId="31750" xr:uid="{BF807B3F-90BE-4122-AE71-0E160AF3246C}"/>
    <cellStyle name="Output 2 2 5 2 2 6" xfId="23561" xr:uid="{293CB25D-2458-4560-8A51-0F2B157FE8CE}"/>
    <cellStyle name="Output 2 2 5 2 2 6 2" xfId="39216" xr:uid="{285F345D-1789-4726-AC47-71161E5DB4EC}"/>
    <cellStyle name="Output 2 2 5 2 2 7" xfId="25467" xr:uid="{90ABBD18-2B7F-445B-8654-57B4F16DC3C0}"/>
    <cellStyle name="Output 2 2 5 2 2 8" xfId="42187" xr:uid="{5F3F25ED-BB42-42A2-BBE2-0AA3094B4785}"/>
    <cellStyle name="Output 2 2 5 2 2 9" xfId="42188" xr:uid="{B162687D-0D3B-4CBA-A2B6-E8C840AC54C9}"/>
    <cellStyle name="Output 2 2 5 2 3" xfId="10299" xr:uid="{5DD62503-2D1C-46AD-BF9E-150FD5EBD96B}"/>
    <cellStyle name="Output 2 2 5 2 3 2" xfId="16973" xr:uid="{1C5C9EC1-76AC-4BC7-B4F5-C1FD64B112F9}"/>
    <cellStyle name="Output 2 2 5 2 3 2 2" xfId="32702" xr:uid="{F83B0635-05E9-4D35-9569-872131481DA3}"/>
    <cellStyle name="Output 2 2 5 2 3 3" xfId="26468" xr:uid="{B92F8D66-DD30-48A2-9727-EA5221FBBBE7}"/>
    <cellStyle name="Output 2 2 5 2 4" xfId="11673" xr:uid="{097DD5AC-4A3E-440C-A3AB-AAA1DF6055EF}"/>
    <cellStyle name="Output 2 2 5 2 4 2" xfId="18277" xr:uid="{C90C12AC-BE51-4FFC-94A4-41A2D0ADE01E}"/>
    <cellStyle name="Output 2 2 5 2 4 2 2" xfId="34006" xr:uid="{03010749-E9CD-48E2-8F63-2FF67A490563}"/>
    <cellStyle name="Output 2 2 5 2 4 3" xfId="27810" xr:uid="{75A07E1A-2D13-4855-9DC6-B75F887C98C2}"/>
    <cellStyle name="Output 2 2 5 2 5" xfId="13061" xr:uid="{A2B29566-57A1-46CC-B860-42DB5C3A1B2B}"/>
    <cellStyle name="Output 2 2 5 2 5 2" xfId="19648" xr:uid="{B9DAA849-4FF9-4129-A330-09D38D703B96}"/>
    <cellStyle name="Output 2 2 5 2 5 2 2" xfId="35377" xr:uid="{9F36048F-80EE-4AE2-87DA-5DEC6AB30016}"/>
    <cellStyle name="Output 2 2 5 2 5 3" xfId="29183" xr:uid="{47170280-29D7-4A70-96DF-339E45906B96}"/>
    <cellStyle name="Output 2 2 5 2 6" xfId="14101" xr:uid="{AC7440D0-C1A4-4480-BE0B-04AA0638044A}"/>
    <cellStyle name="Output 2 2 5 2 6 2" xfId="30221" xr:uid="{C73DBE9B-0BC2-4BAB-B39E-ACA402018899}"/>
    <cellStyle name="Output 2 2 5 2 7" xfId="22488" xr:uid="{38D8C32B-49A0-4FC1-AE85-C69006FC62ED}"/>
    <cellStyle name="Output 2 2 5 2 7 2" xfId="38145" xr:uid="{AD20AFA5-8CEA-4C25-8589-FD26012E3A49}"/>
    <cellStyle name="Output 2 2 5 2 8" xfId="24456" xr:uid="{8518491F-A8F9-405B-B8AF-08BA769B4DC4}"/>
    <cellStyle name="Output 2 2 5 2 9" xfId="42189" xr:uid="{C2BE38EA-ECCB-444C-9330-F4AAB819EDA7}"/>
    <cellStyle name="Output 2 2 5 3" xfId="9236" xr:uid="{B310DE02-A12E-4F8C-B7CF-E3A5C48D488A}"/>
    <cellStyle name="Output 2 2 5 3 10" xfId="42190" xr:uid="{378A96FF-9063-4B61-9489-CE58C43E38B1}"/>
    <cellStyle name="Output 2 2 5 3 11" xfId="42191" xr:uid="{49206470-D2E3-4764-88BD-A79D58E577A7}"/>
    <cellStyle name="Output 2 2 5 3 2" xfId="10040" xr:uid="{5F368E4D-A112-4076-B6C6-C22B92D57F00}"/>
    <cellStyle name="Output 2 2 5 3 2 2" xfId="16723" xr:uid="{BFCD9729-14BC-4912-9189-8B61568CA55D}"/>
    <cellStyle name="Output 2 2 5 3 2 2 2" xfId="32452" xr:uid="{367DC552-1EBB-4F1C-A3DC-D90A4D078410}"/>
    <cellStyle name="Output 2 2 5 3 2 3" xfId="26209" xr:uid="{F2918401-1967-45BF-B507-B3DFC6832454}"/>
    <cellStyle name="Output 2 2 5 3 3" xfId="12480" xr:uid="{C0287943-A6B6-4235-9486-B6A69EADB579}"/>
    <cellStyle name="Output 2 2 5 3 3 2" xfId="19072" xr:uid="{FE307B8C-4560-44E6-8794-24543B4F0DF5}"/>
    <cellStyle name="Output 2 2 5 3 3 2 2" xfId="34801" xr:uid="{B142D49D-A351-4980-A6BB-7D82CD3AB24D}"/>
    <cellStyle name="Output 2 2 5 3 3 3" xfId="28606" xr:uid="{208DB2C0-F165-4139-90C1-D4B919D8D246}"/>
    <cellStyle name="Output 2 2 5 3 4" xfId="13601" xr:uid="{123B57A4-6A82-4B15-A22D-9EAEA32045AE}"/>
    <cellStyle name="Output 2 2 5 3 4 2" xfId="20188" xr:uid="{8F001D74-3A0D-4935-98CF-8C2C8A243C5D}"/>
    <cellStyle name="Output 2 2 5 3 4 2 2" xfId="35917" xr:uid="{AE78FE9A-0E31-420E-9FE1-F5869F4593AB}"/>
    <cellStyle name="Output 2 2 5 3 4 3" xfId="29723" xr:uid="{C801875D-DA3C-40AD-A699-2D5D362101CB}"/>
    <cellStyle name="Output 2 2 5 3 5" xfId="16020" xr:uid="{1D59F395-2BD4-47FA-B6F0-008FD581C08A}"/>
    <cellStyle name="Output 2 2 5 3 5 2" xfId="31749" xr:uid="{0BF6A376-257F-4EB0-9DF6-7D2A2F381151}"/>
    <cellStyle name="Output 2 2 5 3 6" xfId="23560" xr:uid="{04D6E2FD-FEE2-4F8E-B95F-73E498AD7D3D}"/>
    <cellStyle name="Output 2 2 5 3 6 2" xfId="39215" xr:uid="{BA91B942-C27D-4EFE-85A6-7DB1C3CDF1BA}"/>
    <cellStyle name="Output 2 2 5 3 7" xfId="25466" xr:uid="{97E5F800-AEC9-4303-8B94-1445CB756E19}"/>
    <cellStyle name="Output 2 2 5 3 8" xfId="42192" xr:uid="{CFB3BAA4-51BD-42BE-89AA-3A8A1BB5F9DC}"/>
    <cellStyle name="Output 2 2 5 3 9" xfId="42193" xr:uid="{D593EA30-15F7-431D-9866-12E93D0CF6EC}"/>
    <cellStyle name="Output 2 2 5 4" xfId="10882" xr:uid="{78D0A24F-9170-455A-AF5E-E114A074153C}"/>
    <cellStyle name="Output 2 2 5 4 2" xfId="17509" xr:uid="{22FC1CED-A220-46A0-8EE6-002F9B70D5BD}"/>
    <cellStyle name="Output 2 2 5 4 2 2" xfId="33238" xr:uid="{D9359622-7B62-43C6-8C24-329F659985EF}"/>
    <cellStyle name="Output 2 2 5 4 3" xfId="27033" xr:uid="{BBC16546-E7B6-4085-ABF8-54BDBAFB6BE5}"/>
    <cellStyle name="Output 2 2 5 5" xfId="9718" xr:uid="{5BC5E2C5-580B-4F6A-AE5A-2C72BD4EDE93}"/>
    <cellStyle name="Output 2 2 5 5 2" xfId="16442" xr:uid="{568B9596-714A-4ED9-A0DE-E6C145E942AA}"/>
    <cellStyle name="Output 2 2 5 5 2 2" xfId="32171" xr:uid="{FB0677CB-8243-4211-916E-C0D9E7B55A50}"/>
    <cellStyle name="Output 2 2 5 5 3" xfId="25927" xr:uid="{FA934FF9-0FD6-4BC3-A661-7CBF8DF1024F}"/>
    <cellStyle name="Output 2 2 5 6" xfId="13060" xr:uid="{4AACA0B7-46C6-47AF-902E-5433B028A6AF}"/>
    <cellStyle name="Output 2 2 5 6 2" xfId="19647" xr:uid="{30EB8131-BCF0-49BA-92CF-0D4E380EBD27}"/>
    <cellStyle name="Output 2 2 5 6 2 2" xfId="35376" xr:uid="{02AA74A9-2EDA-4614-9116-E5EDCC2FC6AD}"/>
    <cellStyle name="Output 2 2 5 6 3" xfId="29182" xr:uid="{2877F96E-93CE-4791-8E2C-AEB1452563AD}"/>
    <cellStyle name="Output 2 2 5 7" xfId="14102" xr:uid="{CB9DFEB9-899E-4D89-9D71-405E2502EB27}"/>
    <cellStyle name="Output 2 2 5 7 2" xfId="30222" xr:uid="{B518D95A-A896-4AF7-9C78-2934E0804F6E}"/>
    <cellStyle name="Output 2 2 5 8" xfId="22487" xr:uid="{5DE41C51-5EAD-4263-ADD5-CC45BC910E70}"/>
    <cellStyle name="Output 2 2 5 8 2" xfId="38144" xr:uid="{43F409DF-B8F2-4183-B2F3-552865D382A9}"/>
    <cellStyle name="Output 2 2 5 9" xfId="24455" xr:uid="{A26F7AE7-34B6-4E06-81F5-DF4F170FD6BF}"/>
    <cellStyle name="Output 2 2 6" xfId="7946" xr:uid="{327FF56F-C844-4E05-9ED4-093B230DA78F}"/>
    <cellStyle name="Output 2 2 6 10" xfId="42194" xr:uid="{E6F088E6-A9DD-423F-B15D-AC9FC47E279A}"/>
    <cellStyle name="Output 2 2 6 11" xfId="42195" xr:uid="{DB9AA72B-D2C4-47A7-A1FF-B9C3B71A5F68}"/>
    <cellStyle name="Output 2 2 6 12" xfId="42196" xr:uid="{6D109F72-4542-437C-B230-7CD68B4C39DE}"/>
    <cellStyle name="Output 2 2 6 13" xfId="42197" xr:uid="{0CD78441-A5A1-45B1-AB72-85734318881A}"/>
    <cellStyle name="Output 2 2 6 2" xfId="7947" xr:uid="{FA7D02BF-1F25-4652-A191-2159AA8D598B}"/>
    <cellStyle name="Output 2 2 6 2 10" xfId="42198" xr:uid="{9007CF89-532D-4D86-9602-488ADA9591C3}"/>
    <cellStyle name="Output 2 2 6 2 11" xfId="42199" xr:uid="{3F31373A-48D7-446B-A237-FCBDE50C7367}"/>
    <cellStyle name="Output 2 2 6 2 12" xfId="42200" xr:uid="{EB025284-C51F-45E7-81AC-4B26A464F354}"/>
    <cellStyle name="Output 2 2 6 2 2" xfId="9239" xr:uid="{59BA4721-6A54-499D-AA05-91F2356DE915}"/>
    <cellStyle name="Output 2 2 6 2 2 10" xfId="42201" xr:uid="{43FFD731-8FE4-491B-898C-ADA67D679619}"/>
    <cellStyle name="Output 2 2 6 2 2 11" xfId="42202" xr:uid="{37B55E6D-A5FA-4815-8732-4EF51C90BE7E}"/>
    <cellStyle name="Output 2 2 6 2 2 2" xfId="11943" xr:uid="{27D7A6B0-36D9-4C57-8DB2-9ECE90F46D45}"/>
    <cellStyle name="Output 2 2 6 2 2 2 2" xfId="18545" xr:uid="{DE820C4C-7692-4B9D-8492-971DA95C0D06}"/>
    <cellStyle name="Output 2 2 6 2 2 2 2 2" xfId="34274" xr:uid="{6A002F10-4534-45D6-BEF6-A46E46656874}"/>
    <cellStyle name="Output 2 2 6 2 2 2 3" xfId="28079" xr:uid="{62D5851F-E554-4260-BAE5-99ABD27E37ED}"/>
    <cellStyle name="Output 2 2 6 2 2 3" xfId="12483" xr:uid="{03F565DF-52D2-4689-A775-C83FD029B529}"/>
    <cellStyle name="Output 2 2 6 2 2 3 2" xfId="19075" xr:uid="{904DAA68-4A0D-4763-AAE5-4A2C4B2BB6A1}"/>
    <cellStyle name="Output 2 2 6 2 2 3 2 2" xfId="34804" xr:uid="{7504DBAE-4737-432E-AE37-CA9926CCCC1B}"/>
    <cellStyle name="Output 2 2 6 2 2 3 3" xfId="28609" xr:uid="{4006756B-8AB3-428D-B046-0A95F3992929}"/>
    <cellStyle name="Output 2 2 6 2 2 4" xfId="13604" xr:uid="{CE345BAA-65D1-4AC3-B1A1-E3980656557B}"/>
    <cellStyle name="Output 2 2 6 2 2 4 2" xfId="20191" xr:uid="{FC9D7A90-F0A4-4C65-AE8A-E0880E191DCF}"/>
    <cellStyle name="Output 2 2 6 2 2 4 2 2" xfId="35920" xr:uid="{D8B68BF5-1452-42BB-A41A-F1A196940725}"/>
    <cellStyle name="Output 2 2 6 2 2 4 3" xfId="29726" xr:uid="{9E3019E1-90CA-411A-96E3-2B5733F4D29F}"/>
    <cellStyle name="Output 2 2 6 2 2 5" xfId="16023" xr:uid="{A43AA566-B17C-4386-9E32-894B7339F4FC}"/>
    <cellStyle name="Output 2 2 6 2 2 5 2" xfId="31752" xr:uid="{10726AB7-4E30-4193-A2CF-BF3CD0850CC9}"/>
    <cellStyle name="Output 2 2 6 2 2 6" xfId="23563" xr:uid="{16032A1C-7E17-4F53-B8C4-A389844FBC0B}"/>
    <cellStyle name="Output 2 2 6 2 2 6 2" xfId="39218" xr:uid="{B7E9BAA5-99AA-43FE-B7C0-4E9802DDD16C}"/>
    <cellStyle name="Output 2 2 6 2 2 7" xfId="25469" xr:uid="{9378AD34-8015-4883-B418-BD4F12EE223C}"/>
    <cellStyle name="Output 2 2 6 2 2 8" xfId="42203" xr:uid="{AF16A6D9-3E56-4746-900A-9760D7403205}"/>
    <cellStyle name="Output 2 2 6 2 2 9" xfId="42204" xr:uid="{8D9C34D2-D41D-496B-91C1-4F0F64F4F6F6}"/>
    <cellStyle name="Output 2 2 6 2 3" xfId="10881" xr:uid="{7596ACE7-6F6B-4D1A-B44E-FDE260B5A9F9}"/>
    <cellStyle name="Output 2 2 6 2 3 2" xfId="17508" xr:uid="{D465714B-5355-439A-8012-68E61E85B08C}"/>
    <cellStyle name="Output 2 2 6 2 3 2 2" xfId="33237" xr:uid="{3AFFC3CB-FDB8-448C-A190-F6A12E33CA87}"/>
    <cellStyle name="Output 2 2 6 2 3 3" xfId="27032" xr:uid="{F2050E67-2D5D-44EE-B94B-34E00D918915}"/>
    <cellStyle name="Output 2 2 6 2 4" xfId="10942" xr:uid="{795495FC-A58F-44D1-B61D-4EAB1C48BCB4}"/>
    <cellStyle name="Output 2 2 6 2 4 2" xfId="17562" xr:uid="{AF91C307-590A-4D68-B485-E90A38FCFFB7}"/>
    <cellStyle name="Output 2 2 6 2 4 2 2" xfId="33291" xr:uid="{FC3689BB-8492-4086-A8F5-D3D71B6AA0C0}"/>
    <cellStyle name="Output 2 2 6 2 4 3" xfId="27093" xr:uid="{42020389-C66E-42AB-B986-21F94C71201D}"/>
    <cellStyle name="Output 2 2 6 2 5" xfId="13063" xr:uid="{DC778F36-CB44-4925-95ED-2775A1AA4160}"/>
    <cellStyle name="Output 2 2 6 2 5 2" xfId="19650" xr:uid="{47FFE945-CDED-4DE2-B975-5715D9C44122}"/>
    <cellStyle name="Output 2 2 6 2 5 2 2" xfId="35379" xr:uid="{4D2125F8-3E82-4558-B596-043BC2D30DB0}"/>
    <cellStyle name="Output 2 2 6 2 5 3" xfId="29185" xr:uid="{BB50D1BA-1E23-4527-8C52-F2052C43EA72}"/>
    <cellStyle name="Output 2 2 6 2 6" xfId="14099" xr:uid="{F9043172-5F10-4375-A52A-27EBE558B19D}"/>
    <cellStyle name="Output 2 2 6 2 6 2" xfId="30219" xr:uid="{F8FC5AD2-4C71-4C7D-9422-50A289A707C2}"/>
    <cellStyle name="Output 2 2 6 2 7" xfId="22490" xr:uid="{593E51D3-B86F-4D85-B37A-401F270DCE5C}"/>
    <cellStyle name="Output 2 2 6 2 7 2" xfId="38147" xr:uid="{D7153B7F-CD13-4548-9562-5B779EA3F3B9}"/>
    <cellStyle name="Output 2 2 6 2 8" xfId="24458" xr:uid="{132F6DA8-AE47-4AD0-87E4-1DCE4E7FAF02}"/>
    <cellStyle name="Output 2 2 6 2 9" xfId="42205" xr:uid="{E604A118-CA27-473A-9CC2-8092C4758A56}"/>
    <cellStyle name="Output 2 2 6 3" xfId="9238" xr:uid="{07E12F46-C63F-42D0-BD24-6AB91FAB999A}"/>
    <cellStyle name="Output 2 2 6 3 10" xfId="42206" xr:uid="{60D4F2E4-881F-4FB6-B450-F61341F2998F}"/>
    <cellStyle name="Output 2 2 6 3 11" xfId="42207" xr:uid="{9B393048-C748-4CAD-9A40-8560C2D5DC73}"/>
    <cellStyle name="Output 2 2 6 3 2" xfId="11944" xr:uid="{A6285CB5-8EAC-4079-9903-1FBA7616166F}"/>
    <cellStyle name="Output 2 2 6 3 2 2" xfId="18546" xr:uid="{85997B44-5CB5-4367-914E-B5ABBF9FC96B}"/>
    <cellStyle name="Output 2 2 6 3 2 2 2" xfId="34275" xr:uid="{7BC86AD0-17AC-4DA7-B732-6B5B02DF24AE}"/>
    <cellStyle name="Output 2 2 6 3 2 3" xfId="28080" xr:uid="{1EE75790-4D1B-4034-9C02-07A50943D0E9}"/>
    <cellStyle name="Output 2 2 6 3 3" xfId="12482" xr:uid="{D89F081F-182F-47BF-A9C2-71CCDAFFEB11}"/>
    <cellStyle name="Output 2 2 6 3 3 2" xfId="19074" xr:uid="{C06900E2-A49E-49AF-AAC7-143B841F6E62}"/>
    <cellStyle name="Output 2 2 6 3 3 2 2" xfId="34803" xr:uid="{4D284E1B-8107-49D7-B203-7D979F69CB18}"/>
    <cellStyle name="Output 2 2 6 3 3 3" xfId="28608" xr:uid="{425DAAFE-E8B9-4DE2-8586-0024CFCD4B8D}"/>
    <cellStyle name="Output 2 2 6 3 4" xfId="13603" xr:uid="{76026849-03CB-4C9C-87D5-DD8131ED8D3E}"/>
    <cellStyle name="Output 2 2 6 3 4 2" xfId="20190" xr:uid="{DD04A119-9E92-4E8D-BC46-72E19E735FC3}"/>
    <cellStyle name="Output 2 2 6 3 4 2 2" xfId="35919" xr:uid="{0AEEECB3-85B5-425A-9D04-6D4B91118BE2}"/>
    <cellStyle name="Output 2 2 6 3 4 3" xfId="29725" xr:uid="{C085839B-59C6-49CE-A3D0-4F0C28EB3741}"/>
    <cellStyle name="Output 2 2 6 3 5" xfId="16022" xr:uid="{0B167CC8-BF4C-4AEE-90E8-DB1E5A8CC10E}"/>
    <cellStyle name="Output 2 2 6 3 5 2" xfId="31751" xr:uid="{439C6491-B290-44F0-98B5-3BF5511164C7}"/>
    <cellStyle name="Output 2 2 6 3 6" xfId="23562" xr:uid="{7868AA5A-D78F-4589-8C73-E40C8FBC82C4}"/>
    <cellStyle name="Output 2 2 6 3 6 2" xfId="39217" xr:uid="{F8704C34-BCCB-462C-B8AA-4AAD759762DD}"/>
    <cellStyle name="Output 2 2 6 3 7" xfId="25468" xr:uid="{7B8C86CC-B15D-4FDA-B8F7-0A2788BA64A0}"/>
    <cellStyle name="Output 2 2 6 3 8" xfId="42208" xr:uid="{372BFAE5-9322-4149-9449-75B965B67721}"/>
    <cellStyle name="Output 2 2 6 3 9" xfId="42209" xr:uid="{EB4ECB2A-3AB0-43A1-AC3E-AE6645E93383}"/>
    <cellStyle name="Output 2 2 6 4" xfId="11646" xr:uid="{1F4559D3-FFE4-4E54-8E1D-73759AFB9D62}"/>
    <cellStyle name="Output 2 2 6 4 2" xfId="18250" xr:uid="{4B4BDE8D-7F41-4DD9-AD65-6FB8408728B2}"/>
    <cellStyle name="Output 2 2 6 4 2 2" xfId="33979" xr:uid="{8DF37003-C555-44D0-BB1A-2CFF05B2F1D9}"/>
    <cellStyle name="Output 2 2 6 4 3" xfId="27783" xr:uid="{2432F7BC-2666-4698-9746-6EFF21FB7982}"/>
    <cellStyle name="Output 2 2 6 5" xfId="11669" xr:uid="{2DF4A051-565C-4EB5-A423-5EDE2B942A94}"/>
    <cellStyle name="Output 2 2 6 5 2" xfId="18273" xr:uid="{B472EC23-DDA3-40C2-B1DD-2EF589AE3199}"/>
    <cellStyle name="Output 2 2 6 5 2 2" xfId="34002" xr:uid="{51B6D7F6-910F-426A-A0D6-7620C518474B}"/>
    <cellStyle name="Output 2 2 6 5 3" xfId="27806" xr:uid="{B9C3F2EC-FDD1-48EA-9167-999028B73175}"/>
    <cellStyle name="Output 2 2 6 6" xfId="13062" xr:uid="{EF356EB0-9CE1-4B7F-AF47-06D41AE4575A}"/>
    <cellStyle name="Output 2 2 6 6 2" xfId="19649" xr:uid="{12D26C20-4CCB-4DAC-8DE9-B106966FD85B}"/>
    <cellStyle name="Output 2 2 6 6 2 2" xfId="35378" xr:uid="{8A00E215-91CC-42B7-8AEF-E0D8A9230BF8}"/>
    <cellStyle name="Output 2 2 6 6 3" xfId="29184" xr:uid="{A5193215-FF47-4FF3-B196-4CAEC7C9202B}"/>
    <cellStyle name="Output 2 2 6 7" xfId="14100" xr:uid="{4CCEEAC7-B7CF-4B2A-B62A-B272EDBCD400}"/>
    <cellStyle name="Output 2 2 6 7 2" xfId="30220" xr:uid="{267DD0C8-FED6-4C9B-AF22-AC31CC4E3702}"/>
    <cellStyle name="Output 2 2 6 8" xfId="22489" xr:uid="{46EFE102-8646-4E64-ACF4-F619B8186271}"/>
    <cellStyle name="Output 2 2 6 8 2" xfId="38146" xr:uid="{77B2F65F-5A78-4D53-925E-90301596A002}"/>
    <cellStyle name="Output 2 2 6 9" xfId="24457" xr:uid="{47331FDA-E929-4B02-A9EF-4A0C72A0E15D}"/>
    <cellStyle name="Output 2 2 7" xfId="7948" xr:uid="{667591BB-6FF5-4340-823E-0B4144432A35}"/>
    <cellStyle name="Output 2 2 7 10" xfId="42210" xr:uid="{72B396D2-50E0-4CD4-A026-C16B8688A0B6}"/>
    <cellStyle name="Output 2 2 7 11" xfId="42211" xr:uid="{1C0A40B3-EA86-411B-984C-BF410AA8591D}"/>
    <cellStyle name="Output 2 2 7 12" xfId="42212" xr:uid="{F060345F-10E2-4B8F-B8A0-68BF40FD9C38}"/>
    <cellStyle name="Output 2 2 7 13" xfId="42213" xr:uid="{1786C2B5-FA7A-4840-B47A-32356380FFCB}"/>
    <cellStyle name="Output 2 2 7 2" xfId="7949" xr:uid="{24DAFC9D-4C0C-49B3-87E8-29992A090C7B}"/>
    <cellStyle name="Output 2 2 7 2 10" xfId="42214" xr:uid="{8D995380-7356-4E72-A937-69CE58D420F9}"/>
    <cellStyle name="Output 2 2 7 2 11" xfId="42215" xr:uid="{D2BB1A7C-1EAE-4B33-99D9-650632FEABB0}"/>
    <cellStyle name="Output 2 2 7 2 12" xfId="42216" xr:uid="{9B8F8B60-0C88-4813-98CD-9E75CAA321C6}"/>
    <cellStyle name="Output 2 2 7 2 2" xfId="9241" xr:uid="{1DB90EA1-3D34-42D1-9601-96558214B66D}"/>
    <cellStyle name="Output 2 2 7 2 2 10" xfId="42217" xr:uid="{344E2B7C-D0D5-48C1-AFAB-7DB9815983FD}"/>
    <cellStyle name="Output 2 2 7 2 2 11" xfId="42218" xr:uid="{28D38AF8-E6D1-437A-8456-33145C291EBC}"/>
    <cellStyle name="Output 2 2 7 2 2 2" xfId="10037" xr:uid="{8E27E33E-3C8F-4427-B4EB-97F454AEA9EB}"/>
    <cellStyle name="Output 2 2 7 2 2 2 2" xfId="16720" xr:uid="{406281DA-646E-42AA-ADF1-FCFE94BAA931}"/>
    <cellStyle name="Output 2 2 7 2 2 2 2 2" xfId="32449" xr:uid="{DBA5C974-020A-4EC1-8187-252CD6CD1A70}"/>
    <cellStyle name="Output 2 2 7 2 2 2 3" xfId="26206" xr:uid="{894C1776-8B13-4592-996B-A653A44F038F}"/>
    <cellStyle name="Output 2 2 7 2 2 3" xfId="12485" xr:uid="{A534ECFD-9B18-49AD-9A4F-3F36D4248F87}"/>
    <cellStyle name="Output 2 2 7 2 2 3 2" xfId="19077" xr:uid="{CD462143-F0C3-4C31-ADB2-A1A38C392347}"/>
    <cellStyle name="Output 2 2 7 2 2 3 2 2" xfId="34806" xr:uid="{5978D94F-D21D-4A00-93B2-26F067EA74FB}"/>
    <cellStyle name="Output 2 2 7 2 2 3 3" xfId="28611" xr:uid="{1354CC3E-D7DB-4CDE-942D-BA46F11F2BFF}"/>
    <cellStyle name="Output 2 2 7 2 2 4" xfId="13606" xr:uid="{706EC3EC-9A2D-4137-8945-0C23DDB6BED6}"/>
    <cellStyle name="Output 2 2 7 2 2 4 2" xfId="20193" xr:uid="{4C9604B7-5A7E-4BD9-8D4A-40B75957BC65}"/>
    <cellStyle name="Output 2 2 7 2 2 4 2 2" xfId="35922" xr:uid="{7A92C9E1-E355-4B9F-8C29-5215D96E4983}"/>
    <cellStyle name="Output 2 2 7 2 2 4 3" xfId="29728" xr:uid="{CEC9E225-5171-4A31-B677-B51EF41757E6}"/>
    <cellStyle name="Output 2 2 7 2 2 5" xfId="16025" xr:uid="{59BCDD9B-0C14-48E8-87E9-4C7A972C2384}"/>
    <cellStyle name="Output 2 2 7 2 2 5 2" xfId="31754" xr:uid="{CCC33A0D-AA8E-4678-9982-D4C0FE26984B}"/>
    <cellStyle name="Output 2 2 7 2 2 6" xfId="23565" xr:uid="{0B918FD4-47F3-4CB0-9459-C8EDEF2C9C26}"/>
    <cellStyle name="Output 2 2 7 2 2 6 2" xfId="39220" xr:uid="{E8043A87-5ADF-46D1-B6A9-C4C8D71ED868}"/>
    <cellStyle name="Output 2 2 7 2 2 7" xfId="25471" xr:uid="{94AA4EA0-F411-48E0-9DE0-C6156217DFEF}"/>
    <cellStyle name="Output 2 2 7 2 2 8" xfId="42219" xr:uid="{778C90B8-9485-42A9-B20B-2A8B465FE126}"/>
    <cellStyle name="Output 2 2 7 2 2 9" xfId="42220" xr:uid="{5512D920-A70B-4CCA-A4E9-F7A8EF1C7B7D}"/>
    <cellStyle name="Output 2 2 7 2 3" xfId="10296" xr:uid="{3F2CD79C-3799-446B-AAE9-7D50BD4854F9}"/>
    <cellStyle name="Output 2 2 7 2 3 2" xfId="16971" xr:uid="{A26E7301-2E1A-4455-8931-9C0868377359}"/>
    <cellStyle name="Output 2 2 7 2 3 2 2" xfId="32700" xr:uid="{21847ACB-F07B-4AAE-B420-0F8C42809C59}"/>
    <cellStyle name="Output 2 2 7 2 3 3" xfId="26465" xr:uid="{D10B2420-F5B4-4507-AA2B-465EA0DB9BD2}"/>
    <cellStyle name="Output 2 2 7 2 4" xfId="10952" xr:uid="{7E85F9EA-8EE7-4AC4-AA86-6886BB7E8D73}"/>
    <cellStyle name="Output 2 2 7 2 4 2" xfId="17571" xr:uid="{D499C2D6-E20D-4478-93A4-77AC7FB291FD}"/>
    <cellStyle name="Output 2 2 7 2 4 2 2" xfId="33300" xr:uid="{F0CB7A98-CC84-4693-85D2-EA1238DAC68F}"/>
    <cellStyle name="Output 2 2 7 2 4 3" xfId="27102" xr:uid="{6CA76F5E-9400-459E-9E02-4F5FB53A8199}"/>
    <cellStyle name="Output 2 2 7 2 5" xfId="13065" xr:uid="{D88202DF-BD4B-4AB5-A8DA-CE839D3C1B6B}"/>
    <cellStyle name="Output 2 2 7 2 5 2" xfId="19652" xr:uid="{8F85719F-D292-4B40-9976-8FD7D8131A11}"/>
    <cellStyle name="Output 2 2 7 2 5 2 2" xfId="35381" xr:uid="{4741CF30-729C-483A-BF58-F69A1B30B8CD}"/>
    <cellStyle name="Output 2 2 7 2 5 3" xfId="29187" xr:uid="{C808265E-11CE-44BC-9381-7443AD6271EF}"/>
    <cellStyle name="Output 2 2 7 2 6" xfId="14097" xr:uid="{F3BF0B83-33DE-412F-B59F-0A90CBBAAC0E}"/>
    <cellStyle name="Output 2 2 7 2 6 2" xfId="30217" xr:uid="{735F18E2-6EEF-40AA-9FCB-D48C8386B714}"/>
    <cellStyle name="Output 2 2 7 2 7" xfId="22492" xr:uid="{C79371A2-CA83-4948-B4F4-58CEC1415703}"/>
    <cellStyle name="Output 2 2 7 2 7 2" xfId="38149" xr:uid="{6AF3A139-E99B-41A9-B092-697D433C0758}"/>
    <cellStyle name="Output 2 2 7 2 8" xfId="24460" xr:uid="{DBE6897E-B8A2-4B21-8109-F4635A1205E6}"/>
    <cellStyle name="Output 2 2 7 2 9" xfId="42221" xr:uid="{AC50CFE1-92DA-446D-8B67-05E28D6731C5}"/>
    <cellStyle name="Output 2 2 7 3" xfId="9240" xr:uid="{12358B99-021A-492A-AA26-027528FED3B8}"/>
    <cellStyle name="Output 2 2 7 3 10" xfId="42222" xr:uid="{F3E6DB1A-142D-4B97-98CA-C93AAEECE005}"/>
    <cellStyle name="Output 2 2 7 3 11" xfId="42223" xr:uid="{35B4BBB4-7AEE-43B2-ADDF-F1735DD42F59}"/>
    <cellStyle name="Output 2 2 7 3 2" xfId="10038" xr:uid="{EB17107F-324A-4B4A-9EA0-44BE0039501D}"/>
    <cellStyle name="Output 2 2 7 3 2 2" xfId="16721" xr:uid="{957E1856-B3AE-451D-BEB8-307D5EBCF296}"/>
    <cellStyle name="Output 2 2 7 3 2 2 2" xfId="32450" xr:uid="{4C878C17-EE23-4DB1-9656-4B3E259F37FF}"/>
    <cellStyle name="Output 2 2 7 3 2 3" xfId="26207" xr:uid="{10AA7A99-A56A-4B15-9D5E-A0A327F25F7F}"/>
    <cellStyle name="Output 2 2 7 3 3" xfId="12484" xr:uid="{9B8FFB5D-D5DD-45EF-A3F1-470D811E0CC5}"/>
    <cellStyle name="Output 2 2 7 3 3 2" xfId="19076" xr:uid="{623679FA-7168-4C87-A53F-45B891192E6C}"/>
    <cellStyle name="Output 2 2 7 3 3 2 2" xfId="34805" xr:uid="{E5632550-C6CD-47BE-B1F7-67C33E512D88}"/>
    <cellStyle name="Output 2 2 7 3 3 3" xfId="28610" xr:uid="{1FDF8263-2E72-483D-AA2A-BB03D82F6E5F}"/>
    <cellStyle name="Output 2 2 7 3 4" xfId="13605" xr:uid="{3B87E6FC-6AD4-45DF-AD1B-4483646EF2FF}"/>
    <cellStyle name="Output 2 2 7 3 4 2" xfId="20192" xr:uid="{335B52D9-7492-483A-8B19-E1568ABDDF70}"/>
    <cellStyle name="Output 2 2 7 3 4 2 2" xfId="35921" xr:uid="{43E76068-7733-40C8-82F3-2DFA7DD5EBCD}"/>
    <cellStyle name="Output 2 2 7 3 4 3" xfId="29727" xr:uid="{8F242A44-35F1-4148-BFCE-A1585C7A4197}"/>
    <cellStyle name="Output 2 2 7 3 5" xfId="16024" xr:uid="{F284FD2B-C3E3-498F-A546-C39615EA5068}"/>
    <cellStyle name="Output 2 2 7 3 5 2" xfId="31753" xr:uid="{D25DCFB7-6294-48B6-A27D-CC5C5D239A61}"/>
    <cellStyle name="Output 2 2 7 3 6" xfId="23564" xr:uid="{E46A4137-FAAC-45CF-95BA-BB0D73E3E39E}"/>
    <cellStyle name="Output 2 2 7 3 6 2" xfId="39219" xr:uid="{7134D1DA-548A-4AF7-BA89-E823285D0B96}"/>
    <cellStyle name="Output 2 2 7 3 7" xfId="25470" xr:uid="{9B410372-BF5E-420D-9EF7-CC9CAF89A361}"/>
    <cellStyle name="Output 2 2 7 3 8" xfId="42224" xr:uid="{24DDEE83-077A-47AA-9684-A249D5DDA801}"/>
    <cellStyle name="Output 2 2 7 3 9" xfId="42225" xr:uid="{DADD49EC-C16C-46F6-AD32-0F67E47A36F1}"/>
    <cellStyle name="Output 2 2 7 4" xfId="10298" xr:uid="{40FA4A97-CA5B-4840-959A-B09D4842CE49}"/>
    <cellStyle name="Output 2 2 7 4 2" xfId="16972" xr:uid="{3472C9F8-A711-4FFB-B8CA-4C0041352F67}"/>
    <cellStyle name="Output 2 2 7 4 2 2" xfId="32701" xr:uid="{5722D560-C428-42E9-B645-97103CD34B0F}"/>
    <cellStyle name="Output 2 2 7 4 3" xfId="26467" xr:uid="{D268DDA0-663A-4452-9977-1363AD4CDCA6}"/>
    <cellStyle name="Output 2 2 7 5" xfId="9731" xr:uid="{567D40C7-7472-4556-B4D4-4732D43E13BC}"/>
    <cellStyle name="Output 2 2 7 5 2" xfId="16445" xr:uid="{585C75E0-482A-4713-A799-3AF23D778B5E}"/>
    <cellStyle name="Output 2 2 7 5 2 2" xfId="32174" xr:uid="{6163B831-6F0C-416F-9906-04BA2B10B1AC}"/>
    <cellStyle name="Output 2 2 7 5 3" xfId="25930" xr:uid="{881FA1E3-72A3-4190-BADA-DFBCA4ECC19D}"/>
    <cellStyle name="Output 2 2 7 6" xfId="13064" xr:uid="{9EF88A6E-D807-42F9-9C43-48D266D399C9}"/>
    <cellStyle name="Output 2 2 7 6 2" xfId="19651" xr:uid="{A6F0AD1E-81B2-42C0-8E93-E62B90E697DD}"/>
    <cellStyle name="Output 2 2 7 6 2 2" xfId="35380" xr:uid="{F0BEA1C4-0045-41B6-A7F9-E75AFCC5BC13}"/>
    <cellStyle name="Output 2 2 7 6 3" xfId="29186" xr:uid="{4B6DF9FF-6B64-44C4-A971-CE61056AAF65}"/>
    <cellStyle name="Output 2 2 7 7" xfId="14098" xr:uid="{0336554E-DC6F-4106-894A-1409D9AD4D72}"/>
    <cellStyle name="Output 2 2 7 7 2" xfId="30218" xr:uid="{10F1C931-5A6B-4FEC-A414-D7B9B0BB8E96}"/>
    <cellStyle name="Output 2 2 7 8" xfId="22491" xr:uid="{69EA037F-FFBF-4473-98F2-3A9EE30528C2}"/>
    <cellStyle name="Output 2 2 7 8 2" xfId="38148" xr:uid="{B57CB838-F8CD-47FA-8194-28FD057F6670}"/>
    <cellStyle name="Output 2 2 7 9" xfId="24459" xr:uid="{02DBB957-8C5D-4F9A-B188-EE71953A1666}"/>
    <cellStyle name="Output 2 2 8" xfId="7950" xr:uid="{1CC3FE9B-2E52-4720-98A3-101E6CD05C90}"/>
    <cellStyle name="Output 2 2 8 10" xfId="42226" xr:uid="{D68F2FB5-DE54-4E95-BC64-207DBC01AD09}"/>
    <cellStyle name="Output 2 2 8 11" xfId="42227" xr:uid="{4CC3917B-966D-4080-9FAE-31D3BEAAD33A}"/>
    <cellStyle name="Output 2 2 8 12" xfId="42228" xr:uid="{5E9D13CF-6E1E-41D7-8D78-C42DAAFA28A5}"/>
    <cellStyle name="Output 2 2 8 13" xfId="42229" xr:uid="{276D15BB-A1E9-499C-BC82-B2B839970DE0}"/>
    <cellStyle name="Output 2 2 8 2" xfId="7951" xr:uid="{C6540CF5-7F6D-4FF5-9306-B5D30E2CD5E7}"/>
    <cellStyle name="Output 2 2 8 2 10" xfId="42230" xr:uid="{A726A841-98FC-4609-8CDD-066B0C524F03}"/>
    <cellStyle name="Output 2 2 8 2 11" xfId="42231" xr:uid="{891D4D7D-4FD8-42C5-A6D8-0F7C9212CA2A}"/>
    <cellStyle name="Output 2 2 8 2 12" xfId="42232" xr:uid="{B6249E6F-D39E-4435-97F8-6D1010606462}"/>
    <cellStyle name="Output 2 2 8 2 2" xfId="9243" xr:uid="{67667A0C-ECE9-43F8-B8FF-D302F6FF12FF}"/>
    <cellStyle name="Output 2 2 8 2 2 10" xfId="42233" xr:uid="{F084278B-F9DE-4FC8-BA54-2122370B84F4}"/>
    <cellStyle name="Output 2 2 8 2 2 11" xfId="42234" xr:uid="{C258422C-585D-42F3-8FE3-7BCEEE0BEA3B}"/>
    <cellStyle name="Output 2 2 8 2 2 2" xfId="11945" xr:uid="{91E73425-696B-4103-B7C4-D8FD6A649477}"/>
    <cellStyle name="Output 2 2 8 2 2 2 2" xfId="18547" xr:uid="{268342B4-1487-4A58-9AAD-1CCA5CD8DC39}"/>
    <cellStyle name="Output 2 2 8 2 2 2 2 2" xfId="34276" xr:uid="{13F90036-1709-4A0F-BD19-775E4B43B0A7}"/>
    <cellStyle name="Output 2 2 8 2 2 2 3" xfId="28081" xr:uid="{792BA86E-2BD2-41A3-9881-329264508AE4}"/>
    <cellStyle name="Output 2 2 8 2 2 3" xfId="12487" xr:uid="{FD595E62-41F2-43EF-AE2F-34674BD35DF6}"/>
    <cellStyle name="Output 2 2 8 2 2 3 2" xfId="19079" xr:uid="{D8BC4CC3-6AD4-4A36-A75C-144749286A53}"/>
    <cellStyle name="Output 2 2 8 2 2 3 2 2" xfId="34808" xr:uid="{757406C6-0C6D-4DB9-88DA-F07B181E8F38}"/>
    <cellStyle name="Output 2 2 8 2 2 3 3" xfId="28613" xr:uid="{59ECB86B-E572-4A52-A71B-E8857481186E}"/>
    <cellStyle name="Output 2 2 8 2 2 4" xfId="13608" xr:uid="{29FDCB6A-600E-4F2A-A223-8581D5372BD0}"/>
    <cellStyle name="Output 2 2 8 2 2 4 2" xfId="20195" xr:uid="{0DC77434-1EA1-4786-8778-EEDBE7A4E74B}"/>
    <cellStyle name="Output 2 2 8 2 2 4 2 2" xfId="35924" xr:uid="{6167CFC4-6105-41BA-AE05-FCF2827C7F75}"/>
    <cellStyle name="Output 2 2 8 2 2 4 3" xfId="29730" xr:uid="{FF0D80C8-51F2-41BB-90FE-6F0E72E6A83F}"/>
    <cellStyle name="Output 2 2 8 2 2 5" xfId="16027" xr:uid="{E3C29BD1-69DB-4C24-A1DE-16F783068DF1}"/>
    <cellStyle name="Output 2 2 8 2 2 5 2" xfId="31756" xr:uid="{86D9C353-7331-450B-B27F-9E5664AD7569}"/>
    <cellStyle name="Output 2 2 8 2 2 6" xfId="23567" xr:uid="{BA4D659F-7DB6-46CB-9489-3750C05317A0}"/>
    <cellStyle name="Output 2 2 8 2 2 6 2" xfId="39222" xr:uid="{BB8B1D15-D640-43BD-B3C3-2CFA07FA84C7}"/>
    <cellStyle name="Output 2 2 8 2 2 7" xfId="25473" xr:uid="{A233D3E2-DD3B-4D3D-9582-EB7ACA9664AF}"/>
    <cellStyle name="Output 2 2 8 2 2 8" xfId="42235" xr:uid="{18BDB6CD-6BD9-4420-A1BE-688285B287EF}"/>
    <cellStyle name="Output 2 2 8 2 2 9" xfId="42236" xr:uid="{252852CF-04F1-465B-AE33-E859B240298F}"/>
    <cellStyle name="Output 2 2 8 2 3" xfId="10880" xr:uid="{7B42A2CA-DC8A-40D7-B7FA-44978FBEEA9A}"/>
    <cellStyle name="Output 2 2 8 2 3 2" xfId="17507" xr:uid="{4CFE4EB9-CB2B-4491-9F24-E824E9127724}"/>
    <cellStyle name="Output 2 2 8 2 3 2 2" xfId="33236" xr:uid="{12F85FCC-A5C3-47B8-97DE-9E636ED348D4}"/>
    <cellStyle name="Output 2 2 8 2 3 3" xfId="27031" xr:uid="{CC4F05E4-4F83-41E4-B6CC-C571244E3E1F}"/>
    <cellStyle name="Output 2 2 8 2 4" xfId="10708" xr:uid="{6B8B8715-037F-4CD2-B73B-4A5460549B89}"/>
    <cellStyle name="Output 2 2 8 2 4 2" xfId="17354" xr:uid="{D365CA76-1C8C-4709-A5E1-3E868A3373F6}"/>
    <cellStyle name="Output 2 2 8 2 4 2 2" xfId="33083" xr:uid="{CA2C6C03-22EE-40F1-93FB-F53A0FFFC061}"/>
    <cellStyle name="Output 2 2 8 2 4 3" xfId="26873" xr:uid="{FF503DD6-B205-477D-9C58-59CC951F412D}"/>
    <cellStyle name="Output 2 2 8 2 5" xfId="13067" xr:uid="{C8541508-8EA4-444F-A8FB-403FC6743A92}"/>
    <cellStyle name="Output 2 2 8 2 5 2" xfId="19654" xr:uid="{D2E4E249-2B0C-4EB7-A983-BAAD62EC3181}"/>
    <cellStyle name="Output 2 2 8 2 5 2 2" xfId="35383" xr:uid="{120A9D9D-3F83-434A-8245-A41DFC1B9DA4}"/>
    <cellStyle name="Output 2 2 8 2 5 3" xfId="29189" xr:uid="{EE07F3EB-35B3-417E-964E-9E9F02C722E4}"/>
    <cellStyle name="Output 2 2 8 2 6" xfId="14095" xr:uid="{B0BE0ED0-3B0B-4116-A475-06F54702658B}"/>
    <cellStyle name="Output 2 2 8 2 6 2" xfId="30215" xr:uid="{ED13CBBE-07B9-4B88-8CD3-24DD47D4FA16}"/>
    <cellStyle name="Output 2 2 8 2 7" xfId="22494" xr:uid="{BBDC5280-7093-48DE-BBEE-4794BC61191B}"/>
    <cellStyle name="Output 2 2 8 2 7 2" xfId="38151" xr:uid="{2845E143-75A9-4C04-AE23-80620A7053B6}"/>
    <cellStyle name="Output 2 2 8 2 8" xfId="24462" xr:uid="{F4A7F55B-4FF5-4C40-AA41-3AA5DB24AB77}"/>
    <cellStyle name="Output 2 2 8 2 9" xfId="42237" xr:uid="{63177302-A58F-4A0F-9475-7290770747A5}"/>
    <cellStyle name="Output 2 2 8 3" xfId="9242" xr:uid="{897A9EF8-968D-4724-BCAC-F9E3295A60FF}"/>
    <cellStyle name="Output 2 2 8 3 10" xfId="42238" xr:uid="{89AC4D58-8683-4ED0-B9DB-1FD3969B6A3D}"/>
    <cellStyle name="Output 2 2 8 3 11" xfId="42239" xr:uid="{16E30B50-BB08-45BE-871C-DAA32AD51FF4}"/>
    <cellStyle name="Output 2 2 8 3 2" xfId="11946" xr:uid="{AC321BCD-9D1E-49AB-BF7D-D10ED8F677CA}"/>
    <cellStyle name="Output 2 2 8 3 2 2" xfId="18548" xr:uid="{B029684F-55CA-4E60-BEF7-DA7316B18115}"/>
    <cellStyle name="Output 2 2 8 3 2 2 2" xfId="34277" xr:uid="{76ECCB00-4620-4326-9E93-6F5641C4DFE5}"/>
    <cellStyle name="Output 2 2 8 3 2 3" xfId="28082" xr:uid="{A409FC8C-C23C-4493-A4E0-69561416D976}"/>
    <cellStyle name="Output 2 2 8 3 3" xfId="12486" xr:uid="{A107220B-9719-41DD-BA10-6A30E713A158}"/>
    <cellStyle name="Output 2 2 8 3 3 2" xfId="19078" xr:uid="{99336C31-C2E6-4918-991C-1A3EF13D0C68}"/>
    <cellStyle name="Output 2 2 8 3 3 2 2" xfId="34807" xr:uid="{61921B81-3C83-4BB4-9CCB-5F097CF8049F}"/>
    <cellStyle name="Output 2 2 8 3 3 3" xfId="28612" xr:uid="{0742546C-88A7-44B1-AC67-FEEDF1C4D623}"/>
    <cellStyle name="Output 2 2 8 3 4" xfId="13607" xr:uid="{61559606-004F-416E-BEC6-F747914BC06F}"/>
    <cellStyle name="Output 2 2 8 3 4 2" xfId="20194" xr:uid="{D60C2752-8175-4F05-ADD0-1379D357803A}"/>
    <cellStyle name="Output 2 2 8 3 4 2 2" xfId="35923" xr:uid="{3B570E72-9F6D-4274-BFA5-CA5A85368A25}"/>
    <cellStyle name="Output 2 2 8 3 4 3" xfId="29729" xr:uid="{0EFA3162-57B8-4A9C-9AF9-328433128A6D}"/>
    <cellStyle name="Output 2 2 8 3 5" xfId="16026" xr:uid="{07546CCE-47CB-4DE0-A86A-D41583326BE2}"/>
    <cellStyle name="Output 2 2 8 3 5 2" xfId="31755" xr:uid="{E8959F61-D1F0-4B6B-8D2D-7DFE7BB80764}"/>
    <cellStyle name="Output 2 2 8 3 6" xfId="23566" xr:uid="{0F5EEF3A-E737-4357-98DB-5AC1E7173A3B}"/>
    <cellStyle name="Output 2 2 8 3 6 2" xfId="39221" xr:uid="{C1DA0B7D-2F81-459C-A720-CBCDF7DC37A3}"/>
    <cellStyle name="Output 2 2 8 3 7" xfId="25472" xr:uid="{7A46A204-AFF5-4011-95BA-95A641DFEAAF}"/>
    <cellStyle name="Output 2 2 8 3 8" xfId="42240" xr:uid="{02FDB9B6-40D0-4919-9D41-3CC066ED25AE}"/>
    <cellStyle name="Output 2 2 8 3 9" xfId="42241" xr:uid="{D4E13E08-34EA-4EAE-BC10-645C761CECDD}"/>
    <cellStyle name="Output 2 2 8 4" xfId="10295" xr:uid="{2743CF73-662E-4AB7-B16D-E89C354B0340}"/>
    <cellStyle name="Output 2 2 8 4 2" xfId="16970" xr:uid="{0F2CE7C5-5FC5-496C-9C8F-80E1CF5509B3}"/>
    <cellStyle name="Output 2 2 8 4 2 2" xfId="32699" xr:uid="{C21A3301-84EC-4DDD-ABE5-F04E471AD2CF}"/>
    <cellStyle name="Output 2 2 8 4 3" xfId="26464" xr:uid="{A432E6E0-9B64-43A2-B8F6-5150271D836E}"/>
    <cellStyle name="Output 2 2 8 5" xfId="11671" xr:uid="{F372CD7B-FF77-478E-A67E-314BA2E2AC77}"/>
    <cellStyle name="Output 2 2 8 5 2" xfId="18275" xr:uid="{9E188AAD-EE09-4E1E-B6F3-CCCE9D9E7882}"/>
    <cellStyle name="Output 2 2 8 5 2 2" xfId="34004" xr:uid="{687FE93E-C67C-44A8-BFEA-141DFB21F8BF}"/>
    <cellStyle name="Output 2 2 8 5 3" xfId="27808" xr:uid="{40652ABD-3636-473B-A974-5D7652CA9354}"/>
    <cellStyle name="Output 2 2 8 6" xfId="13066" xr:uid="{C319FF9B-37B7-4324-BAF8-ACCFE0D227CE}"/>
    <cellStyle name="Output 2 2 8 6 2" xfId="19653" xr:uid="{AA65E7AC-FEE2-4AB0-A306-833DEBB3C970}"/>
    <cellStyle name="Output 2 2 8 6 2 2" xfId="35382" xr:uid="{A5E26627-B619-4493-9BB0-0C0449B860B8}"/>
    <cellStyle name="Output 2 2 8 6 3" xfId="29188" xr:uid="{2B4DF7C0-B1E9-4905-A72E-23325D9876F5}"/>
    <cellStyle name="Output 2 2 8 7" xfId="14096" xr:uid="{0FE0445C-E6C3-49ED-9535-DD1C729B3E3E}"/>
    <cellStyle name="Output 2 2 8 7 2" xfId="30216" xr:uid="{6FD34759-9FF2-4013-AECC-CCDE5379AF65}"/>
    <cellStyle name="Output 2 2 8 8" xfId="22493" xr:uid="{FBC769C1-E599-474E-A23E-08BFCF371D52}"/>
    <cellStyle name="Output 2 2 8 8 2" xfId="38150" xr:uid="{55922EC3-8B56-459A-9D81-756DDAEE7DDE}"/>
    <cellStyle name="Output 2 2 8 9" xfId="24461" xr:uid="{44DDE5C7-ED86-4AA0-975B-0ED0853418AE}"/>
    <cellStyle name="Output 2 2 9" xfId="7952" xr:uid="{B6848144-DB47-4AB7-8CDD-BC7A6A37E474}"/>
    <cellStyle name="Output 2 2 9 10" xfId="42242" xr:uid="{B204498E-5B8E-45D2-BD31-EF7C69D8E1CA}"/>
    <cellStyle name="Output 2 2 9 11" xfId="42243" xr:uid="{BE00D9DC-FF07-4962-A44F-3C7749DEF5F2}"/>
    <cellStyle name="Output 2 2 9 12" xfId="42244" xr:uid="{3695221B-49B7-4DA4-BDFA-D00D725D14D6}"/>
    <cellStyle name="Output 2 2 9 2" xfId="9244" xr:uid="{C1A85E5D-239C-42F5-B24E-5F2E880E495C}"/>
    <cellStyle name="Output 2 2 9 2 10" xfId="42245" xr:uid="{8DBF7D1A-FFC5-4B38-9339-8394171109A5}"/>
    <cellStyle name="Output 2 2 9 2 11" xfId="42246" xr:uid="{FAFFB2FE-67E4-4294-809C-DB4251BFB891}"/>
    <cellStyle name="Output 2 2 9 2 2" xfId="10036" xr:uid="{FB468450-AAD7-47E7-9822-47EC70936C8B}"/>
    <cellStyle name="Output 2 2 9 2 2 2" xfId="16719" xr:uid="{B301C2B2-EF9D-4A38-AFD6-29855BC972F5}"/>
    <cellStyle name="Output 2 2 9 2 2 2 2" xfId="32448" xr:uid="{122634BE-08E3-466F-9447-EBDBE9D719C4}"/>
    <cellStyle name="Output 2 2 9 2 2 3" xfId="26205" xr:uid="{B492A808-0959-4D66-977A-255093F2879D}"/>
    <cellStyle name="Output 2 2 9 2 3" xfId="12488" xr:uid="{9538AF63-27F2-44A7-86B6-A1AFDD49E8A5}"/>
    <cellStyle name="Output 2 2 9 2 3 2" xfId="19080" xr:uid="{2AB0B7E5-4446-4372-8D94-F04DC65A881D}"/>
    <cellStyle name="Output 2 2 9 2 3 2 2" xfId="34809" xr:uid="{B804CF16-3F0D-4D9D-A3A1-CC6A34BB6D2F}"/>
    <cellStyle name="Output 2 2 9 2 3 3" xfId="28614" xr:uid="{3CA5047C-E0CF-4D80-AD25-71815BFC267E}"/>
    <cellStyle name="Output 2 2 9 2 4" xfId="13609" xr:uid="{9DA9B5EC-4B10-4A05-93DC-71CE54D070E5}"/>
    <cellStyle name="Output 2 2 9 2 4 2" xfId="20196" xr:uid="{7E328A5F-1A6A-417D-A511-F7492BA36529}"/>
    <cellStyle name="Output 2 2 9 2 4 2 2" xfId="35925" xr:uid="{080CE1B4-909A-4AE1-8EAF-AD4FA14816FE}"/>
    <cellStyle name="Output 2 2 9 2 4 3" xfId="29731" xr:uid="{11B56645-148C-4708-A76A-AD88309DD855}"/>
    <cellStyle name="Output 2 2 9 2 5" xfId="16028" xr:uid="{40F0D7EC-7BBD-4D77-A7AB-0747D5217DCB}"/>
    <cellStyle name="Output 2 2 9 2 5 2" xfId="31757" xr:uid="{4CDDC8F6-9023-411F-9A70-B5005DB94FF4}"/>
    <cellStyle name="Output 2 2 9 2 6" xfId="23568" xr:uid="{819FB6DB-33BC-43EC-BEC3-BBF2AF94479B}"/>
    <cellStyle name="Output 2 2 9 2 6 2" xfId="39223" xr:uid="{7A504D97-A04E-41DC-A41A-1BDC6E2137C7}"/>
    <cellStyle name="Output 2 2 9 2 7" xfId="25474" xr:uid="{A33DFE8E-3C27-4A00-B756-32D21BE01CEF}"/>
    <cellStyle name="Output 2 2 9 2 8" xfId="42247" xr:uid="{BFDAA997-8266-4117-86BC-1DA1949A1B0B}"/>
    <cellStyle name="Output 2 2 9 2 9" xfId="42248" xr:uid="{07CDF98A-D497-4595-AB21-6572B87E6A47}"/>
    <cellStyle name="Output 2 2 9 3" xfId="11066" xr:uid="{DD7010A5-A90D-4362-9137-2004F94CC6BA}"/>
    <cellStyle name="Output 2 2 9 3 2" xfId="17677" xr:uid="{F51EB2CE-5A13-498B-B9D3-4B990E698062}"/>
    <cellStyle name="Output 2 2 9 3 2 2" xfId="33406" xr:uid="{8D391D4D-D943-4E2A-A8BE-A3EA19A78B92}"/>
    <cellStyle name="Output 2 2 9 3 3" xfId="27210" xr:uid="{B373870D-C2D4-4F46-A036-C2A3B317F335}"/>
    <cellStyle name="Output 2 2 9 4" xfId="9721" xr:uid="{DBF31A0F-67B1-472B-B51D-947531FD4502}"/>
    <cellStyle name="Output 2 2 9 4 2" xfId="16444" xr:uid="{5DBF8FDD-FB81-4E11-88ED-F9CCFC98F21C}"/>
    <cellStyle name="Output 2 2 9 4 2 2" xfId="32173" xr:uid="{CA87A98D-E880-4A81-B678-F8C05CFAA52A}"/>
    <cellStyle name="Output 2 2 9 4 3" xfId="25929" xr:uid="{A45B9F1C-588D-46D7-A3A2-BC164D67B9D1}"/>
    <cellStyle name="Output 2 2 9 5" xfId="13068" xr:uid="{33ED6435-2EEB-4D2F-A10F-2E13A29360DD}"/>
    <cellStyle name="Output 2 2 9 5 2" xfId="19655" xr:uid="{34153A49-4570-446D-83ED-1CAEF869E397}"/>
    <cellStyle name="Output 2 2 9 5 2 2" xfId="35384" xr:uid="{883ADD75-4374-4CCC-AE6B-18DC1DEACED6}"/>
    <cellStyle name="Output 2 2 9 5 3" xfId="29190" xr:uid="{DD57D984-BBC9-489E-BD01-426BE06DA25E}"/>
    <cellStyle name="Output 2 2 9 6" xfId="14094" xr:uid="{897F07C5-4FC2-4FCA-8FF8-1101DE49A9CD}"/>
    <cellStyle name="Output 2 2 9 6 2" xfId="30214" xr:uid="{786ECC29-D409-496A-95EC-49AD11683E3A}"/>
    <cellStyle name="Output 2 2 9 7" xfId="22495" xr:uid="{56ED98B8-F362-4C80-9F70-5BD5F2E60BB7}"/>
    <cellStyle name="Output 2 2 9 7 2" xfId="38152" xr:uid="{D62653E3-AE4C-4041-B7C8-819A28B8711E}"/>
    <cellStyle name="Output 2 2 9 8" xfId="24463" xr:uid="{3FB5C55A-CBE3-41FC-ACAB-34CC628C1433}"/>
    <cellStyle name="Output 2 2 9 9" xfId="42249" xr:uid="{B92FA05F-18CD-4879-8C47-678A598FC75F}"/>
    <cellStyle name="Output 2 20" xfId="42250" xr:uid="{C3B125F8-B695-4337-9E64-358F9B841955}"/>
    <cellStyle name="Output 2 3" xfId="7953" xr:uid="{CF3BF647-0E61-4C88-AFCB-54E5FD664D2D}"/>
    <cellStyle name="Output 2 3 10" xfId="10879" xr:uid="{8162B5CE-E91A-4DE9-AE08-BC085CD4AD27}"/>
    <cellStyle name="Output 2 3 10 2" xfId="17506" xr:uid="{5FA7BF26-BBAD-4A67-99FE-68EE58D4A749}"/>
    <cellStyle name="Output 2 3 10 2 2" xfId="33235" xr:uid="{77B1E877-9751-46F5-B83E-B6A3C3162C7A}"/>
    <cellStyle name="Output 2 3 10 3" xfId="27030" xr:uid="{15A7BD0E-6655-44EF-8EF4-6EE96DFA4626}"/>
    <cellStyle name="Output 2 3 11" xfId="10784" xr:uid="{9210EC51-AC78-417C-863B-920CB70DDF6C}"/>
    <cellStyle name="Output 2 3 11 2" xfId="17425" xr:uid="{2CF78BDA-DA21-4692-B13D-EB060F1FC32B}"/>
    <cellStyle name="Output 2 3 11 2 2" xfId="33154" xr:uid="{5648EDAC-10A7-4623-B3D4-6D49675C0F8A}"/>
    <cellStyle name="Output 2 3 11 3" xfId="26949" xr:uid="{B0286F91-1765-4459-84C3-8B5302AA9172}"/>
    <cellStyle name="Output 2 3 12" xfId="13069" xr:uid="{C4ED50AD-61A7-493C-8225-8105D4A47ACA}"/>
    <cellStyle name="Output 2 3 12 2" xfId="19656" xr:uid="{FA0FF574-92DE-4E79-8DFE-473CEEF75FE6}"/>
    <cellStyle name="Output 2 3 12 2 2" xfId="35385" xr:uid="{A3D386B0-FFE5-41BB-8FFE-377E69809945}"/>
    <cellStyle name="Output 2 3 12 3" xfId="29191" xr:uid="{DCC37E14-BC0E-4B78-A309-4FA85A37EFB7}"/>
    <cellStyle name="Output 2 3 13" xfId="14093" xr:uid="{6B58DE18-210F-4960-9CDD-919471226A7B}"/>
    <cellStyle name="Output 2 3 13 2" xfId="30213" xr:uid="{02D2F699-FF9F-4990-BBDB-D351A5DD85F0}"/>
    <cellStyle name="Output 2 3 14" xfId="22496" xr:uid="{EE550745-8544-46C8-8CAF-08DC008326A4}"/>
    <cellStyle name="Output 2 3 14 2" xfId="38153" xr:uid="{262398C6-6EA2-4212-AE03-75CFBE437F7F}"/>
    <cellStyle name="Output 2 3 15" xfId="24464" xr:uid="{7144A81C-51CB-4C95-81C5-1447BF23AB3D}"/>
    <cellStyle name="Output 2 3 16" xfId="42251" xr:uid="{4605D073-1F1A-4353-A005-584A54A6520D}"/>
    <cellStyle name="Output 2 3 17" xfId="42252" xr:uid="{ABEC3942-A7F6-433B-8E33-328F13ED14ED}"/>
    <cellStyle name="Output 2 3 18" xfId="42253" xr:uid="{87C78EDC-E82E-46EE-9242-8252794560E0}"/>
    <cellStyle name="Output 2 3 19" xfId="42254" xr:uid="{DDECD0B7-438A-4EA7-AED4-79202763A516}"/>
    <cellStyle name="Output 2 3 2" xfId="7954" xr:uid="{B9AF6EDD-B237-4F5B-80EC-4939BF6EE8A8}"/>
    <cellStyle name="Output 2 3 2 10" xfId="24465" xr:uid="{C26BBCCB-C8BC-4C52-93E4-40E31FA1A9D5}"/>
    <cellStyle name="Output 2 3 2 11" xfId="42255" xr:uid="{A361BD53-1F89-42C5-A37B-F13D5F2F8CD5}"/>
    <cellStyle name="Output 2 3 2 12" xfId="42256" xr:uid="{4C3707FB-F938-4D7C-AA46-70323D239CA0}"/>
    <cellStyle name="Output 2 3 2 13" xfId="42257" xr:uid="{A4B40338-6050-491C-8B73-6B5B75A5D5C3}"/>
    <cellStyle name="Output 2 3 2 14" xfId="42258" xr:uid="{12D8B620-FEFC-43FA-A21B-C6E301D4577C}"/>
    <cellStyle name="Output 2 3 2 2" xfId="7955" xr:uid="{68C106F3-5805-430C-BC6F-42DC07C9FF49}"/>
    <cellStyle name="Output 2 3 2 2 10" xfId="24466" xr:uid="{387F3BAD-5429-4469-B6A9-FE9A33690171}"/>
    <cellStyle name="Output 2 3 2 2 11" xfId="42259" xr:uid="{1C492B2E-8F5A-49B2-A839-F1A866780E21}"/>
    <cellStyle name="Output 2 3 2 2 12" xfId="42260" xr:uid="{3A1D129B-92E4-427B-A9CB-F4CDF4D59A9D}"/>
    <cellStyle name="Output 2 3 2 2 13" xfId="42261" xr:uid="{D99B26AF-3909-457C-8534-77A6A016D3FB}"/>
    <cellStyle name="Output 2 3 2 2 14" xfId="42262" xr:uid="{8D5C4A9E-E8BF-458D-89E1-773CAD3AF3CD}"/>
    <cellStyle name="Output 2 3 2 2 2" xfId="7956" xr:uid="{DAF6E1E2-9218-4166-BE9E-B5ACF8F11113}"/>
    <cellStyle name="Output 2 3 2 2 2 10" xfId="42263" xr:uid="{89569479-8F5F-486F-AB1D-9C31793CF385}"/>
    <cellStyle name="Output 2 3 2 2 2 11" xfId="42264" xr:uid="{486DA2DB-5F97-4C65-9C74-F8DB98445436}"/>
    <cellStyle name="Output 2 3 2 2 2 12" xfId="42265" xr:uid="{8520221B-644D-4F82-94F5-6DCAA818EA3C}"/>
    <cellStyle name="Output 2 3 2 2 2 13" xfId="42266" xr:uid="{BE1FEBE5-55BC-4F1B-8DF2-6D860D01F3FC}"/>
    <cellStyle name="Output 2 3 2 2 2 2" xfId="7957" xr:uid="{DC131090-3128-4978-9018-163E75446759}"/>
    <cellStyle name="Output 2 3 2 2 2 2 10" xfId="42267" xr:uid="{DF84B383-37B0-4ACF-A82F-EEC8D061611C}"/>
    <cellStyle name="Output 2 3 2 2 2 2 11" xfId="42268" xr:uid="{0F8D3D21-9EB5-4412-BFFE-71D22FE0D8B4}"/>
    <cellStyle name="Output 2 3 2 2 2 2 12" xfId="42269" xr:uid="{C3032646-3BC0-4F8B-BDAB-2C3EDFADA1C4}"/>
    <cellStyle name="Output 2 3 2 2 2 2 2" xfId="9249" xr:uid="{7F0872EA-ECD6-40AC-BEB1-301A2BF02DE4}"/>
    <cellStyle name="Output 2 3 2 2 2 2 2 10" xfId="42270" xr:uid="{5F2D06A4-8AF5-4BEC-9730-909332B85C50}"/>
    <cellStyle name="Output 2 3 2 2 2 2 2 11" xfId="42271" xr:uid="{43D292A1-5F21-4BA9-8159-D7226DC84792}"/>
    <cellStyle name="Output 2 3 2 2 2 2 2 2" xfId="10033" xr:uid="{09FD8685-14C0-4FD0-BB09-F338EA523160}"/>
    <cellStyle name="Output 2 3 2 2 2 2 2 2 2" xfId="16716" xr:uid="{2B774825-5A97-4548-AC9A-7857B2C71D5A}"/>
    <cellStyle name="Output 2 3 2 2 2 2 2 2 2 2" xfId="32445" xr:uid="{9251572D-A1C5-4708-A552-2D5D3ED30C86}"/>
    <cellStyle name="Output 2 3 2 2 2 2 2 2 3" xfId="26202" xr:uid="{7B3939BB-2AE2-44F5-B2E4-BD40EBB185D5}"/>
    <cellStyle name="Output 2 3 2 2 2 2 2 3" xfId="12493" xr:uid="{51651D53-7735-4E20-8881-2AEFC146937A}"/>
    <cellStyle name="Output 2 3 2 2 2 2 2 3 2" xfId="19085" xr:uid="{1957381D-8468-47DF-93F0-9534FFDD4980}"/>
    <cellStyle name="Output 2 3 2 2 2 2 2 3 2 2" xfId="34814" xr:uid="{A3C69A80-8B9C-4657-9D7E-3F01E98982BC}"/>
    <cellStyle name="Output 2 3 2 2 2 2 2 3 3" xfId="28619" xr:uid="{45FF2365-8008-4719-AAB2-5D2CF09D866A}"/>
    <cellStyle name="Output 2 3 2 2 2 2 2 4" xfId="13614" xr:uid="{DD595EF2-0AB7-42C7-A531-22E79B172EFB}"/>
    <cellStyle name="Output 2 3 2 2 2 2 2 4 2" xfId="20201" xr:uid="{B64B9D9B-7EC5-43C2-9B08-851C591B4581}"/>
    <cellStyle name="Output 2 3 2 2 2 2 2 4 2 2" xfId="35930" xr:uid="{EE4483D5-019E-4C50-B467-290D0C8E698D}"/>
    <cellStyle name="Output 2 3 2 2 2 2 2 4 3" xfId="29736" xr:uid="{407085AB-3CA1-4460-A65B-5EE8810F7B67}"/>
    <cellStyle name="Output 2 3 2 2 2 2 2 5" xfId="16033" xr:uid="{30A5AFA2-6D64-4FCF-B7BC-409DECDC06F6}"/>
    <cellStyle name="Output 2 3 2 2 2 2 2 5 2" xfId="31762" xr:uid="{7EDB6D7C-15C8-4E54-90BE-E3AEF2D63192}"/>
    <cellStyle name="Output 2 3 2 2 2 2 2 6" xfId="23573" xr:uid="{ADA2BAE3-67FD-41FE-987D-55342210B2D9}"/>
    <cellStyle name="Output 2 3 2 2 2 2 2 6 2" xfId="39228" xr:uid="{B41789FD-4271-4E16-802E-34309BEA2ACA}"/>
    <cellStyle name="Output 2 3 2 2 2 2 2 7" xfId="25479" xr:uid="{E81862B8-4077-450A-B931-6688E81C6E7D}"/>
    <cellStyle name="Output 2 3 2 2 2 2 2 8" xfId="42272" xr:uid="{A6E14DE4-D99B-4C79-A2D0-B3EF6042092B}"/>
    <cellStyle name="Output 2 3 2 2 2 2 2 9" xfId="42273" xr:uid="{50DCD985-DC72-4834-B4B7-6B3A9BB53397}"/>
    <cellStyle name="Output 2 3 2 2 2 2 3" xfId="11645" xr:uid="{9E7C12B5-3F73-49D9-A36A-0841DFCA0B38}"/>
    <cellStyle name="Output 2 3 2 2 2 2 3 2" xfId="18249" xr:uid="{6ADA6A2D-EB90-4DD6-A248-BF9F508EB886}"/>
    <cellStyle name="Output 2 3 2 2 2 2 3 2 2" xfId="33978" xr:uid="{0F068C37-5DFE-4A01-95CE-18D130101DFA}"/>
    <cellStyle name="Output 2 3 2 2 2 2 3 3" xfId="27782" xr:uid="{EFB79794-66A6-442C-B1CA-25887449C0A6}"/>
    <cellStyle name="Output 2 3 2 2 2 2 4" xfId="11672" xr:uid="{4511F50A-8213-49DA-B6D4-8216D6CD0D2A}"/>
    <cellStyle name="Output 2 3 2 2 2 2 4 2" xfId="18276" xr:uid="{42E77D2B-9908-4153-9684-B68538576F01}"/>
    <cellStyle name="Output 2 3 2 2 2 2 4 2 2" xfId="34005" xr:uid="{9FF4B2CF-05D0-483A-9B3D-011E4301E0D4}"/>
    <cellStyle name="Output 2 3 2 2 2 2 4 3" xfId="27809" xr:uid="{3FB6D8E3-9AF2-47FE-BD16-9DFF4E7D6C87}"/>
    <cellStyle name="Output 2 3 2 2 2 2 5" xfId="13073" xr:uid="{F980FD43-420E-4F55-88B3-D7324616FE47}"/>
    <cellStyle name="Output 2 3 2 2 2 2 5 2" xfId="19660" xr:uid="{A1FF4F49-3FD1-48D1-87A0-4581276B2D37}"/>
    <cellStyle name="Output 2 3 2 2 2 2 5 2 2" xfId="35389" xr:uid="{33D770C1-A7CB-4C3D-B96E-5F0F7D329814}"/>
    <cellStyle name="Output 2 3 2 2 2 2 5 3" xfId="29195" xr:uid="{DF4E8E71-EFAA-4F9C-8D8E-DAFC29D9C71C}"/>
    <cellStyle name="Output 2 3 2 2 2 2 6" xfId="14089" xr:uid="{715854D5-A0D9-43A7-A581-981C946C277D}"/>
    <cellStyle name="Output 2 3 2 2 2 2 6 2" xfId="30209" xr:uid="{02EBDAB0-3D97-4F4E-A4FF-13BC1758BCF0}"/>
    <cellStyle name="Output 2 3 2 2 2 2 7" xfId="22500" xr:uid="{7D4110F5-C912-4211-B685-FBF34149202E}"/>
    <cellStyle name="Output 2 3 2 2 2 2 7 2" xfId="38157" xr:uid="{82508A5C-FAF4-429A-A272-6CF9DFF19376}"/>
    <cellStyle name="Output 2 3 2 2 2 2 8" xfId="24468" xr:uid="{7A67F665-C637-425C-8D3A-E4B61A3B6342}"/>
    <cellStyle name="Output 2 3 2 2 2 2 9" xfId="42274" xr:uid="{054C89BD-0DCD-462F-93FC-18CDA4127D17}"/>
    <cellStyle name="Output 2 3 2 2 2 3" xfId="9248" xr:uid="{B9EE7471-C719-4691-9729-DB8BB9FE306A}"/>
    <cellStyle name="Output 2 3 2 2 2 3 10" xfId="42275" xr:uid="{45E78BBD-8075-446F-BFCE-BF959A60B9EF}"/>
    <cellStyle name="Output 2 3 2 2 2 3 11" xfId="42276" xr:uid="{6186A85C-0FB8-4786-9EE7-E99FCA937D8D}"/>
    <cellStyle name="Output 2 3 2 2 2 3 2" xfId="10034" xr:uid="{54F6ED91-1EAF-4E5F-8130-B6381C5C9CAB}"/>
    <cellStyle name="Output 2 3 2 2 2 3 2 2" xfId="16717" xr:uid="{66B8717D-3848-4A94-8DC2-9F8331CA69D7}"/>
    <cellStyle name="Output 2 3 2 2 2 3 2 2 2" xfId="32446" xr:uid="{BBFC3E7B-2D98-4AE5-B73F-109FB55D82F4}"/>
    <cellStyle name="Output 2 3 2 2 2 3 2 3" xfId="26203" xr:uid="{D2B181B9-C3EF-40F2-9E73-AC029B50DEC0}"/>
    <cellStyle name="Output 2 3 2 2 2 3 3" xfId="12492" xr:uid="{BB909038-F58C-49DA-BDB3-9B2B7944731C}"/>
    <cellStyle name="Output 2 3 2 2 2 3 3 2" xfId="19084" xr:uid="{026458D6-5DCA-4429-ADB7-6FD2D6591BB7}"/>
    <cellStyle name="Output 2 3 2 2 2 3 3 2 2" xfId="34813" xr:uid="{EEF6D95B-3EB9-42DE-A5FE-66B2E52A71B8}"/>
    <cellStyle name="Output 2 3 2 2 2 3 3 3" xfId="28618" xr:uid="{3DACF19D-9FFE-4171-9FDB-E669D4C870E4}"/>
    <cellStyle name="Output 2 3 2 2 2 3 4" xfId="13613" xr:uid="{EB279889-4667-4359-811B-8BCF1C86F065}"/>
    <cellStyle name="Output 2 3 2 2 2 3 4 2" xfId="20200" xr:uid="{08347DE6-7FC1-44C4-9A85-E541C7D057B4}"/>
    <cellStyle name="Output 2 3 2 2 2 3 4 2 2" xfId="35929" xr:uid="{F8E97375-96ED-4575-A3D8-C1175D45CA19}"/>
    <cellStyle name="Output 2 3 2 2 2 3 4 3" xfId="29735" xr:uid="{33B57B4E-7BE9-4EB2-AA29-D093AA934B83}"/>
    <cellStyle name="Output 2 3 2 2 2 3 5" xfId="16032" xr:uid="{2B9BF65E-7D4F-467D-9EC6-F70CAF6CB8DD}"/>
    <cellStyle name="Output 2 3 2 2 2 3 5 2" xfId="31761" xr:uid="{157F2B32-1151-49BA-8F54-82D2DEEE92E9}"/>
    <cellStyle name="Output 2 3 2 2 2 3 6" xfId="23572" xr:uid="{B232B58E-8A6A-4786-AD3A-971192354252}"/>
    <cellStyle name="Output 2 3 2 2 2 3 6 2" xfId="39227" xr:uid="{A5105629-2A2C-42DA-8DDD-68ECF0C41BCF}"/>
    <cellStyle name="Output 2 3 2 2 2 3 7" xfId="25478" xr:uid="{2FE87330-0877-4EF7-9374-83B2BFC61FF5}"/>
    <cellStyle name="Output 2 3 2 2 2 3 8" xfId="42277" xr:uid="{E72945E9-4D86-4D74-88C7-8AD1EE07792C}"/>
    <cellStyle name="Output 2 3 2 2 2 3 9" xfId="42278" xr:uid="{D55FD2CF-7AD7-482E-BAD2-0DD9142D5ED8}"/>
    <cellStyle name="Output 2 3 2 2 2 4" xfId="10293" xr:uid="{A70FA510-864C-4E41-8342-41E38350704C}"/>
    <cellStyle name="Output 2 3 2 2 2 4 2" xfId="16968" xr:uid="{1CB27E5C-31A8-42F3-887F-B2B5B7873089}"/>
    <cellStyle name="Output 2 3 2 2 2 4 2 2" xfId="32697" xr:uid="{CE5ABBD9-3524-425E-9C98-29AE9664B728}"/>
    <cellStyle name="Output 2 3 2 2 2 4 3" xfId="26462" xr:uid="{3D7504F7-3945-40DB-B50D-94BCA02FBC26}"/>
    <cellStyle name="Output 2 3 2 2 2 5" xfId="10394" xr:uid="{4C2A8BC6-FDFA-48D1-AED8-9D9419A7A572}"/>
    <cellStyle name="Output 2 3 2 2 2 5 2" xfId="17065" xr:uid="{088769D2-BB29-4E95-AE42-35810E3AB305}"/>
    <cellStyle name="Output 2 3 2 2 2 5 2 2" xfId="32794" xr:uid="{1E109C86-4973-4965-88D5-F74DAF8C71E4}"/>
    <cellStyle name="Output 2 3 2 2 2 5 3" xfId="26562" xr:uid="{5D13CB42-4443-4913-8842-F87DEB3972A8}"/>
    <cellStyle name="Output 2 3 2 2 2 6" xfId="13072" xr:uid="{30AAA532-83CB-4477-8B85-51E16F19E2E2}"/>
    <cellStyle name="Output 2 3 2 2 2 6 2" xfId="19659" xr:uid="{3A093895-F21E-4FAE-B2C3-B4D669500844}"/>
    <cellStyle name="Output 2 3 2 2 2 6 2 2" xfId="35388" xr:uid="{47C2861C-6228-4575-9F25-0CEE91512A02}"/>
    <cellStyle name="Output 2 3 2 2 2 6 3" xfId="29194" xr:uid="{DBB32853-B986-435F-9A00-EDC31DDA57C7}"/>
    <cellStyle name="Output 2 3 2 2 2 7" xfId="14090" xr:uid="{785BBA1E-4105-420C-A2FA-AE909D60FDBA}"/>
    <cellStyle name="Output 2 3 2 2 2 7 2" xfId="30210" xr:uid="{17B632D7-077E-4BA7-A23C-7C4356712C76}"/>
    <cellStyle name="Output 2 3 2 2 2 8" xfId="22499" xr:uid="{ECA7AFEB-54B1-4190-AA21-8B8AB8EBE84F}"/>
    <cellStyle name="Output 2 3 2 2 2 8 2" xfId="38156" xr:uid="{7E8D879D-CC05-423E-8DB1-1325342FF8CD}"/>
    <cellStyle name="Output 2 3 2 2 2 9" xfId="24467" xr:uid="{CE2D2220-1F19-4D11-9277-337DCAF70322}"/>
    <cellStyle name="Output 2 3 2 2 3" xfId="7958" xr:uid="{8F6CAE02-F25B-402B-BF3F-1906E4BFC0B0}"/>
    <cellStyle name="Output 2 3 2 2 3 10" xfId="42279" xr:uid="{9F6C9077-AB7C-44C2-ABFC-A7BD8C09BADA}"/>
    <cellStyle name="Output 2 3 2 2 3 11" xfId="42280" xr:uid="{C1937962-1FE4-461B-8582-A3F9F9B9D09F}"/>
    <cellStyle name="Output 2 3 2 2 3 12" xfId="42281" xr:uid="{5F7CEFD7-44AB-472C-ABF2-A0F71F2DE1D1}"/>
    <cellStyle name="Output 2 3 2 2 3 2" xfId="9250" xr:uid="{381BE318-FD55-4D3D-BB70-B469D9A5D4FB}"/>
    <cellStyle name="Output 2 3 2 2 3 2 10" xfId="42282" xr:uid="{EA5D6852-E1F5-487E-9D4B-EA5A2D875911}"/>
    <cellStyle name="Output 2 3 2 2 3 2 11" xfId="42283" xr:uid="{E223A40A-45D1-46B9-A170-A3082720634D}"/>
    <cellStyle name="Output 2 3 2 2 3 2 2" xfId="10032" xr:uid="{F0D1397E-26F8-437A-9189-BF42E8FBB91D}"/>
    <cellStyle name="Output 2 3 2 2 3 2 2 2" xfId="16715" xr:uid="{7EB0987B-7E92-4C0B-8D35-7CBE017D5D3D}"/>
    <cellStyle name="Output 2 3 2 2 3 2 2 2 2" xfId="32444" xr:uid="{AF9C5083-5B76-427D-AE17-82385040244C}"/>
    <cellStyle name="Output 2 3 2 2 3 2 2 3" xfId="26201" xr:uid="{D7C40BE0-707A-4F77-9EC2-46B7C7127534}"/>
    <cellStyle name="Output 2 3 2 2 3 2 3" xfId="12494" xr:uid="{2C140093-4245-4040-AC3C-15C7BDB69A9B}"/>
    <cellStyle name="Output 2 3 2 2 3 2 3 2" xfId="19086" xr:uid="{59B4F3A3-5172-4059-817B-93C51CAF21C6}"/>
    <cellStyle name="Output 2 3 2 2 3 2 3 2 2" xfId="34815" xr:uid="{5D64BC0D-9117-4CA8-88C4-CC6B7B682D4B}"/>
    <cellStyle name="Output 2 3 2 2 3 2 3 3" xfId="28620" xr:uid="{EA79E478-89F9-4693-8ADD-9288BA05AA0E}"/>
    <cellStyle name="Output 2 3 2 2 3 2 4" xfId="13615" xr:uid="{8E992326-B9D2-4245-92CB-EA5DBED068BA}"/>
    <cellStyle name="Output 2 3 2 2 3 2 4 2" xfId="20202" xr:uid="{63364AFE-4F0A-4C26-97CC-8423687CE8E5}"/>
    <cellStyle name="Output 2 3 2 2 3 2 4 2 2" xfId="35931" xr:uid="{CC0783D4-3284-491F-9359-3CF0A6152296}"/>
    <cellStyle name="Output 2 3 2 2 3 2 4 3" xfId="29737" xr:uid="{19AE89C7-3BF2-4722-BAC6-8199FD37D269}"/>
    <cellStyle name="Output 2 3 2 2 3 2 5" xfId="16034" xr:uid="{97E2A033-0468-4257-9777-B0C1FB289B62}"/>
    <cellStyle name="Output 2 3 2 2 3 2 5 2" xfId="31763" xr:uid="{4743CC26-8811-47BD-B1B0-2FAFD2258C40}"/>
    <cellStyle name="Output 2 3 2 2 3 2 6" xfId="23574" xr:uid="{99F157D1-5BEF-4440-86F8-ABD01EB0FC14}"/>
    <cellStyle name="Output 2 3 2 2 3 2 6 2" xfId="39229" xr:uid="{AEE2B6A2-7124-4B39-99F0-2230305DBC93}"/>
    <cellStyle name="Output 2 3 2 2 3 2 7" xfId="25480" xr:uid="{4B47A1BF-BE34-4068-A4EC-4DD1EC4AA185}"/>
    <cellStyle name="Output 2 3 2 2 3 2 8" xfId="42284" xr:uid="{9A5FCD33-91DD-43D1-928D-AD1B4DBF5FB9}"/>
    <cellStyle name="Output 2 3 2 2 3 2 9" xfId="42285" xr:uid="{F6F69671-AF10-48CB-AD14-526F4AE9F9EA}"/>
    <cellStyle name="Output 2 3 2 2 3 3" xfId="10292" xr:uid="{3F83DB47-0A90-4C25-83B5-7D8B8D616673}"/>
    <cellStyle name="Output 2 3 2 2 3 3 2" xfId="16967" xr:uid="{AA37DFCA-E42F-40A4-AC0A-4BAC3C2A2F4D}"/>
    <cellStyle name="Output 2 3 2 2 3 3 2 2" xfId="32696" xr:uid="{0D5D1B5F-83E5-4BC8-8969-82DD7F788760}"/>
    <cellStyle name="Output 2 3 2 2 3 3 3" xfId="26461" xr:uid="{6EFFB0B4-6C8C-42EB-ACC7-D5BE4E7411B4}"/>
    <cellStyle name="Output 2 3 2 2 3 4" xfId="12063" xr:uid="{2152A04D-FC34-4096-A678-05EA88CF65C0}"/>
    <cellStyle name="Output 2 3 2 2 3 4 2" xfId="18663" xr:uid="{86601A87-7FCC-4630-B0CD-6FD0BBBC062A}"/>
    <cellStyle name="Output 2 3 2 2 3 4 2 2" xfId="34392" xr:uid="{41AA0258-86FC-4A85-9753-6F42D47C0211}"/>
    <cellStyle name="Output 2 3 2 2 3 4 3" xfId="28197" xr:uid="{7F2638AC-69C8-4FD1-9944-F03254CB5A5B}"/>
    <cellStyle name="Output 2 3 2 2 3 5" xfId="13074" xr:uid="{4C2D3C3D-9C52-40AB-8D9F-B7549430AED6}"/>
    <cellStyle name="Output 2 3 2 2 3 5 2" xfId="19661" xr:uid="{9DA19C49-E3AD-4599-A56E-6A9F34F5C7CA}"/>
    <cellStyle name="Output 2 3 2 2 3 5 2 2" xfId="35390" xr:uid="{E2B8DE97-8E62-44BA-9D07-BC4172C19879}"/>
    <cellStyle name="Output 2 3 2 2 3 5 3" xfId="29196" xr:uid="{603E694E-9982-4D94-8B97-80B211F95155}"/>
    <cellStyle name="Output 2 3 2 2 3 6" xfId="14088" xr:uid="{5D490483-459F-4AE7-AAD6-B526AB7BDF7F}"/>
    <cellStyle name="Output 2 3 2 2 3 6 2" xfId="30208" xr:uid="{C487C57F-8ED0-4E4A-AD5B-C36F1D4D82D7}"/>
    <cellStyle name="Output 2 3 2 2 3 7" xfId="22501" xr:uid="{080EA952-9A61-4332-9C1D-8B95858BC810}"/>
    <cellStyle name="Output 2 3 2 2 3 7 2" xfId="38158" xr:uid="{5E30D38D-F727-45CF-BAB8-5862530E11C8}"/>
    <cellStyle name="Output 2 3 2 2 3 8" xfId="24469" xr:uid="{F5D24E17-46C9-4C84-A5D4-A555470B60C3}"/>
    <cellStyle name="Output 2 3 2 2 3 9" xfId="42286" xr:uid="{54B63DA4-226F-4813-BFD3-CC022FCBA8E1}"/>
    <cellStyle name="Output 2 3 2 2 4" xfId="9247" xr:uid="{DD2439D2-B55F-41C0-A5AC-51A166E6A729}"/>
    <cellStyle name="Output 2 3 2 2 4 10" xfId="42287" xr:uid="{C04D8DFB-653C-4FA9-8449-ADAFFF1CFB9A}"/>
    <cellStyle name="Output 2 3 2 2 4 11" xfId="42288" xr:uid="{4612FD7A-5ECE-4517-9265-D609D79034B0}"/>
    <cellStyle name="Output 2 3 2 2 4 2" xfId="10035" xr:uid="{F4A1C560-ADF7-4156-A2FF-D2869D53C990}"/>
    <cellStyle name="Output 2 3 2 2 4 2 2" xfId="16718" xr:uid="{77189581-A268-4CE2-B511-1F45F0A0E9E7}"/>
    <cellStyle name="Output 2 3 2 2 4 2 2 2" xfId="32447" xr:uid="{547ACD85-9FDE-4935-AA23-CB6754E13FE5}"/>
    <cellStyle name="Output 2 3 2 2 4 2 3" xfId="26204" xr:uid="{C75F0930-2E88-41B2-8E22-546FCE358E9E}"/>
    <cellStyle name="Output 2 3 2 2 4 3" xfId="12491" xr:uid="{070A65A9-47C8-4F08-B016-AF3926C969BA}"/>
    <cellStyle name="Output 2 3 2 2 4 3 2" xfId="19083" xr:uid="{8CFC7D05-65CA-4B6A-805D-110494046111}"/>
    <cellStyle name="Output 2 3 2 2 4 3 2 2" xfId="34812" xr:uid="{95457B50-C5B8-42A7-8C9B-9908862097CD}"/>
    <cellStyle name="Output 2 3 2 2 4 3 3" xfId="28617" xr:uid="{6E02C13A-218A-4DE5-9529-719353739D42}"/>
    <cellStyle name="Output 2 3 2 2 4 4" xfId="13612" xr:uid="{6EE1EA6E-AB54-494A-8A54-E8B1C59A429E}"/>
    <cellStyle name="Output 2 3 2 2 4 4 2" xfId="20199" xr:uid="{036744B0-52D3-414C-BDD5-23EFAAB08432}"/>
    <cellStyle name="Output 2 3 2 2 4 4 2 2" xfId="35928" xr:uid="{AB2C397D-8205-44A2-815D-69DF04AC5EEB}"/>
    <cellStyle name="Output 2 3 2 2 4 4 3" xfId="29734" xr:uid="{C48D221C-7368-4684-93F8-51B648209CED}"/>
    <cellStyle name="Output 2 3 2 2 4 5" xfId="16031" xr:uid="{344804A6-7047-4396-B60F-C7F9A1070AEC}"/>
    <cellStyle name="Output 2 3 2 2 4 5 2" xfId="31760" xr:uid="{1904561B-A919-4CD1-AC2B-164A61EFB88B}"/>
    <cellStyle name="Output 2 3 2 2 4 6" xfId="23571" xr:uid="{A57E92CB-6898-42B2-A3A7-FBFB589555D8}"/>
    <cellStyle name="Output 2 3 2 2 4 6 2" xfId="39226" xr:uid="{B5CDF788-6C7D-49D8-AEFB-407A6E783F11}"/>
    <cellStyle name="Output 2 3 2 2 4 7" xfId="25477" xr:uid="{2F9E41A1-3B6F-44C7-A3C0-BB8B1E786930}"/>
    <cellStyle name="Output 2 3 2 2 4 8" xfId="42289" xr:uid="{97870C31-D8BB-4858-B873-D154CA656541}"/>
    <cellStyle name="Output 2 3 2 2 4 9" xfId="42290" xr:uid="{A95DDACC-4A77-42B5-B6A8-B2DCDAA290FC}"/>
    <cellStyle name="Output 2 3 2 2 5" xfId="11644" xr:uid="{667C9A43-4FDB-40BB-B2AA-530DCFDE9E41}"/>
    <cellStyle name="Output 2 3 2 2 5 2" xfId="18248" xr:uid="{41130EDA-ABED-4460-8450-D7C371B85422}"/>
    <cellStyle name="Output 2 3 2 2 5 2 2" xfId="33977" xr:uid="{E94659A3-244E-405F-B9EF-EF2FF0F95E06}"/>
    <cellStyle name="Output 2 3 2 2 5 3" xfId="27781" xr:uid="{4A538B42-3DB3-49D1-B2DD-9862DB6E5FA6}"/>
    <cellStyle name="Output 2 3 2 2 6" xfId="10441" xr:uid="{366EB919-E927-44F6-B94E-5BA7D38B986A}"/>
    <cellStyle name="Output 2 3 2 2 6 2" xfId="17111" xr:uid="{15C388D2-D084-43AF-B902-331DB9E75616}"/>
    <cellStyle name="Output 2 3 2 2 6 2 2" xfId="32840" xr:uid="{761A96B2-B181-4DC1-A414-F3D83E4CCAA9}"/>
    <cellStyle name="Output 2 3 2 2 6 3" xfId="26608" xr:uid="{4941CF7C-FE2B-4AD7-B01D-2007FF588B2C}"/>
    <cellStyle name="Output 2 3 2 2 7" xfId="13071" xr:uid="{6DB02973-6B7C-45FC-845F-F829E9DED194}"/>
    <cellStyle name="Output 2 3 2 2 7 2" xfId="19658" xr:uid="{5ABC8D0C-D951-4BEE-8C3C-3AD776377CDC}"/>
    <cellStyle name="Output 2 3 2 2 7 2 2" xfId="35387" xr:uid="{9E130400-ED40-49EB-8FBD-95D967797671}"/>
    <cellStyle name="Output 2 3 2 2 7 3" xfId="29193" xr:uid="{C84E5E21-0395-40DA-9B3D-0484B2D913F1}"/>
    <cellStyle name="Output 2 3 2 2 8" xfId="14091" xr:uid="{4C143433-AB01-472B-8204-3CAC294C528B}"/>
    <cellStyle name="Output 2 3 2 2 8 2" xfId="30211" xr:uid="{90C70C17-120F-49A8-9E00-E21D4C7E4094}"/>
    <cellStyle name="Output 2 3 2 2 9" xfId="22498" xr:uid="{E961CEC1-B16C-459D-82E7-422C26827AEB}"/>
    <cellStyle name="Output 2 3 2 2 9 2" xfId="38155" xr:uid="{9730B54B-282E-4297-8ADB-3EB9D584D390}"/>
    <cellStyle name="Output 2 3 2 3" xfId="7959" xr:uid="{5C20B411-2C34-4B5A-B0E0-145872917786}"/>
    <cellStyle name="Output 2 3 2 3 10" xfId="42291" xr:uid="{476A25C6-E1F1-4738-A187-13860477A904}"/>
    <cellStyle name="Output 2 3 2 3 11" xfId="42292" xr:uid="{F255768F-6FE5-4B32-A76D-20DC5C06689E}"/>
    <cellStyle name="Output 2 3 2 3 12" xfId="42293" xr:uid="{23B99847-5C8E-48B0-B83A-4DBC3FBF6832}"/>
    <cellStyle name="Output 2 3 2 3 2" xfId="9251" xr:uid="{07430CDB-FBDA-472F-9AF0-46AB01102D33}"/>
    <cellStyle name="Output 2 3 2 3 2 10" xfId="42294" xr:uid="{A0261DAE-A24F-4394-843A-21419D8E301B}"/>
    <cellStyle name="Output 2 3 2 3 2 11" xfId="42295" xr:uid="{D1B8F29C-370E-46E6-93AB-1E1186F3AF6C}"/>
    <cellStyle name="Output 2 3 2 3 2 2" xfId="11951" xr:uid="{2647A3A1-9A82-49BF-BD6F-DB6A8E9D80DC}"/>
    <cellStyle name="Output 2 3 2 3 2 2 2" xfId="18553" xr:uid="{04E4D892-027C-4640-9604-CC20DEE4901E}"/>
    <cellStyle name="Output 2 3 2 3 2 2 2 2" xfId="34282" xr:uid="{EEC5B4E1-E441-40D8-B801-5AC2D5F79775}"/>
    <cellStyle name="Output 2 3 2 3 2 2 3" xfId="28087" xr:uid="{BEE90578-C129-4A30-88E9-56A388D34E32}"/>
    <cellStyle name="Output 2 3 2 3 2 3" xfId="12495" xr:uid="{5285BF08-0033-45F5-A384-F696C2F2C2B6}"/>
    <cellStyle name="Output 2 3 2 3 2 3 2" xfId="19087" xr:uid="{825027D1-F6E5-4271-A824-9A48EC455170}"/>
    <cellStyle name="Output 2 3 2 3 2 3 2 2" xfId="34816" xr:uid="{887FD2E3-4CA6-432C-94CF-15CA687499D7}"/>
    <cellStyle name="Output 2 3 2 3 2 3 3" xfId="28621" xr:uid="{14614742-C64B-4692-A38E-62635A774443}"/>
    <cellStyle name="Output 2 3 2 3 2 4" xfId="13616" xr:uid="{28D2FE21-54A6-418F-8466-077D8B26F0F3}"/>
    <cellStyle name="Output 2 3 2 3 2 4 2" xfId="20203" xr:uid="{34FA1293-27E0-4497-A502-D06ED30EB4B7}"/>
    <cellStyle name="Output 2 3 2 3 2 4 2 2" xfId="35932" xr:uid="{9808FD83-4647-4CE8-A108-B81350DA09B5}"/>
    <cellStyle name="Output 2 3 2 3 2 4 3" xfId="29738" xr:uid="{9F4E4518-6DFE-4E56-8ED5-94812EB0ACDD}"/>
    <cellStyle name="Output 2 3 2 3 2 5" xfId="16035" xr:uid="{15C6AC9D-4F36-408F-805E-DB05C3FA3F37}"/>
    <cellStyle name="Output 2 3 2 3 2 5 2" xfId="31764" xr:uid="{70F8F9A4-DCD2-41BF-9C3F-97FB2E330CDE}"/>
    <cellStyle name="Output 2 3 2 3 2 6" xfId="23575" xr:uid="{85CD9C4E-A8C3-40A0-9E9D-9702F3182A2B}"/>
    <cellStyle name="Output 2 3 2 3 2 6 2" xfId="39230" xr:uid="{B5C227D7-5F3A-4374-A1B4-A1A6D35E4C24}"/>
    <cellStyle name="Output 2 3 2 3 2 7" xfId="25481" xr:uid="{237F2133-730B-4760-9845-411F0B0568C8}"/>
    <cellStyle name="Output 2 3 2 3 2 8" xfId="42296" xr:uid="{59992E27-FD55-49F8-AED9-FFA48F152281}"/>
    <cellStyle name="Output 2 3 2 3 2 9" xfId="42297" xr:uid="{D5ABF6D0-A33B-4D7F-A577-09889039A821}"/>
    <cellStyle name="Output 2 3 2 3 3" xfId="9841" xr:uid="{10A30B0F-40D6-48B9-9D5A-590425627868}"/>
    <cellStyle name="Output 2 3 2 3 3 2" xfId="16526" xr:uid="{16CA67B3-28AC-47F1-B4C5-4EC8E446441C}"/>
    <cellStyle name="Output 2 3 2 3 3 2 2" xfId="32255" xr:uid="{2D6B6809-934B-42CB-9598-181CC09364B0}"/>
    <cellStyle name="Output 2 3 2 3 3 3" xfId="26012" xr:uid="{AE52B4CC-4966-4F96-899A-DC36612D8043}"/>
    <cellStyle name="Output 2 3 2 3 4" xfId="11674" xr:uid="{97AFF20F-4C4E-42C0-A432-DBB61178A9EC}"/>
    <cellStyle name="Output 2 3 2 3 4 2" xfId="18278" xr:uid="{00620C6F-EA98-4334-992A-5023456CF5EE}"/>
    <cellStyle name="Output 2 3 2 3 4 2 2" xfId="34007" xr:uid="{444EDE52-2861-4F4E-93C5-1A5377E68E1F}"/>
    <cellStyle name="Output 2 3 2 3 4 3" xfId="27811" xr:uid="{E481DEEE-0881-4C2C-8839-7D7D4FDB589F}"/>
    <cellStyle name="Output 2 3 2 3 5" xfId="13075" xr:uid="{BD55FD23-DDD9-40B9-9D9C-81D6DA8E8C70}"/>
    <cellStyle name="Output 2 3 2 3 5 2" xfId="19662" xr:uid="{D789E36F-EACE-4575-A0B6-AD1521206765}"/>
    <cellStyle name="Output 2 3 2 3 5 2 2" xfId="35391" xr:uid="{B7A3A208-C730-4A4B-9F72-2B76EB61858D}"/>
    <cellStyle name="Output 2 3 2 3 5 3" xfId="29197" xr:uid="{F7BC5A98-D82A-4A22-861F-40DF3FC414B5}"/>
    <cellStyle name="Output 2 3 2 3 6" xfId="14087" xr:uid="{F05DCE7C-DBAA-4063-B80A-82E15D3938FF}"/>
    <cellStyle name="Output 2 3 2 3 6 2" xfId="30207" xr:uid="{DE53E77D-5759-4743-89D6-E16680555929}"/>
    <cellStyle name="Output 2 3 2 3 7" xfId="22502" xr:uid="{B55133EB-EC86-4F07-8F12-4186EE16FAB2}"/>
    <cellStyle name="Output 2 3 2 3 7 2" xfId="38159" xr:uid="{B92088AA-4066-4BB4-8315-E186F4378B8C}"/>
    <cellStyle name="Output 2 3 2 3 8" xfId="24470" xr:uid="{3CBE9B80-18DB-4AA8-8B57-E29F85AF0A8A}"/>
    <cellStyle name="Output 2 3 2 3 9" xfId="42298" xr:uid="{8FBC1C48-E641-4098-AC6C-50D8CADB5701}"/>
    <cellStyle name="Output 2 3 2 4" xfId="9246" xr:uid="{9F57F618-53D1-4FF1-AA44-7C699FD23198}"/>
    <cellStyle name="Output 2 3 2 4 10" xfId="42299" xr:uid="{6708A472-BFF2-4E44-BDC1-68916A82B204}"/>
    <cellStyle name="Output 2 3 2 4 11" xfId="42300" xr:uid="{9B627AFF-2566-4307-9B22-503CF6F7653B}"/>
    <cellStyle name="Output 2 3 2 4 2" xfId="11930" xr:uid="{F17D1B4D-EF5B-43F3-A6F3-5D5A0343A347}"/>
    <cellStyle name="Output 2 3 2 4 2 2" xfId="18532" xr:uid="{2ABDECDA-84BE-44D5-A3A3-CD734DE18664}"/>
    <cellStyle name="Output 2 3 2 4 2 2 2" xfId="34261" xr:uid="{36649D2B-0CDE-4230-9CA7-2C0AC71091BF}"/>
    <cellStyle name="Output 2 3 2 4 2 3" xfId="28066" xr:uid="{0DA53619-9AA8-46D1-B3DC-2358B906527F}"/>
    <cellStyle name="Output 2 3 2 4 3" xfId="12490" xr:uid="{F60E86B5-957F-4AFF-9A5B-5A43BF1D2A5C}"/>
    <cellStyle name="Output 2 3 2 4 3 2" xfId="19082" xr:uid="{C381EB73-F2D3-4E9C-8E6C-80D2311F15F4}"/>
    <cellStyle name="Output 2 3 2 4 3 2 2" xfId="34811" xr:uid="{AEF3E196-66A7-483D-9807-4354E995A2C8}"/>
    <cellStyle name="Output 2 3 2 4 3 3" xfId="28616" xr:uid="{E8BAED35-4A7D-477A-918B-B3FE4BBFCD16}"/>
    <cellStyle name="Output 2 3 2 4 4" xfId="13611" xr:uid="{4A54D30E-18FE-4B92-91DC-D35330EEA4EE}"/>
    <cellStyle name="Output 2 3 2 4 4 2" xfId="20198" xr:uid="{8341E92E-60A6-4FF8-8D77-9CFE4E31E26A}"/>
    <cellStyle name="Output 2 3 2 4 4 2 2" xfId="35927" xr:uid="{6745975A-F2B0-4EDF-8B9D-645CB811B215}"/>
    <cellStyle name="Output 2 3 2 4 4 3" xfId="29733" xr:uid="{6A84E3BF-23A4-4744-95EC-EC4DE53B8926}"/>
    <cellStyle name="Output 2 3 2 4 5" xfId="16030" xr:uid="{37445EA6-24B9-40B3-A165-E3C866FEFAE4}"/>
    <cellStyle name="Output 2 3 2 4 5 2" xfId="31759" xr:uid="{52443433-AB76-4EF2-B170-8E54A6245E03}"/>
    <cellStyle name="Output 2 3 2 4 6" xfId="23570" xr:uid="{3DCF9739-0D88-40C7-89D7-A3F08B16B1A7}"/>
    <cellStyle name="Output 2 3 2 4 6 2" xfId="39225" xr:uid="{AD6F0527-909D-4E37-902F-F2888CD28E3D}"/>
    <cellStyle name="Output 2 3 2 4 7" xfId="25476" xr:uid="{99FF0E2F-BC37-4865-8022-52C9F58D0A26}"/>
    <cellStyle name="Output 2 3 2 4 8" xfId="42301" xr:uid="{2AF14A29-974F-4736-82AE-1C4C3F1EE120}"/>
    <cellStyle name="Output 2 3 2 4 9" xfId="42302" xr:uid="{0A2C31F4-857A-4B99-A3A3-CAAE92481E2E}"/>
    <cellStyle name="Output 2 3 2 5" xfId="10294" xr:uid="{71CDC9CA-CB14-4207-8F8D-70EBF330B793}"/>
    <cellStyle name="Output 2 3 2 5 2" xfId="16969" xr:uid="{BDE77C08-F18A-4304-BFF4-2FB9711348F6}"/>
    <cellStyle name="Output 2 3 2 5 2 2" xfId="32698" xr:uid="{991A3186-2BFF-4094-A1F3-9663DCF7478D}"/>
    <cellStyle name="Output 2 3 2 5 3" xfId="26463" xr:uid="{6A704404-9A84-4A7A-A1EC-AE8AEE1EEC1C}"/>
    <cellStyle name="Output 2 3 2 6" xfId="12144" xr:uid="{F721B811-1750-45BC-A5DD-D2A482E920EE}"/>
    <cellStyle name="Output 2 3 2 6 2" xfId="18738" xr:uid="{DB686528-F41A-44D1-997F-E8D70DA82CD4}"/>
    <cellStyle name="Output 2 3 2 6 2 2" xfId="34467" xr:uid="{D9129E7E-761E-489C-AB66-DC621251AC4F}"/>
    <cellStyle name="Output 2 3 2 6 3" xfId="28272" xr:uid="{83C93E9B-46CC-4936-A40F-8072325F37F1}"/>
    <cellStyle name="Output 2 3 2 7" xfId="13070" xr:uid="{4C145877-13B5-4AFA-B80F-A7597FC9A836}"/>
    <cellStyle name="Output 2 3 2 7 2" xfId="19657" xr:uid="{F868FC72-80FE-43CD-92BA-D7FEE2864556}"/>
    <cellStyle name="Output 2 3 2 7 2 2" xfId="35386" xr:uid="{433FE41C-CC32-4C27-BB07-146BC6D45F1C}"/>
    <cellStyle name="Output 2 3 2 7 3" xfId="29192" xr:uid="{3B42FB8B-1DEC-44E1-BE1C-29677364B7D0}"/>
    <cellStyle name="Output 2 3 2 8" xfId="14092" xr:uid="{CBFFC797-DB75-42B8-8F0F-B840FE2A53C8}"/>
    <cellStyle name="Output 2 3 2 8 2" xfId="30212" xr:uid="{02BE695B-B9E2-451F-8F84-24AB4BCB7FBB}"/>
    <cellStyle name="Output 2 3 2 9" xfId="22497" xr:uid="{7373D591-0822-447E-A599-C70B8B741F8F}"/>
    <cellStyle name="Output 2 3 2 9 2" xfId="38154" xr:uid="{A2BCEB52-850F-407C-B7F9-1E78904C8FBA}"/>
    <cellStyle name="Output 2 3 3" xfId="7960" xr:uid="{CFC23A9E-E9F8-42E2-969F-29939EE3CB53}"/>
    <cellStyle name="Output 2 3 3 10" xfId="42303" xr:uid="{0006455E-83C8-48BD-8018-C56BECB2BD5A}"/>
    <cellStyle name="Output 2 3 3 11" xfId="42304" xr:uid="{62AC5932-A832-463D-AF28-D2F7C04E21B4}"/>
    <cellStyle name="Output 2 3 3 12" xfId="42305" xr:uid="{E13C2F5C-D67A-4448-92D9-D3C6E8E0A525}"/>
    <cellStyle name="Output 2 3 3 13" xfId="42306" xr:uid="{F8258575-C4E2-454E-8770-6FECDD17AD28}"/>
    <cellStyle name="Output 2 3 3 2" xfId="7961" xr:uid="{A5FE83F3-9888-41E1-A457-8BE1540CBC2B}"/>
    <cellStyle name="Output 2 3 3 2 10" xfId="42307" xr:uid="{40FBA656-4EAA-4B6E-B6CB-568635F05ADD}"/>
    <cellStyle name="Output 2 3 3 2 11" xfId="42308" xr:uid="{016D50FF-E031-44AB-91EB-086D75F7EE9D}"/>
    <cellStyle name="Output 2 3 3 2 12" xfId="42309" xr:uid="{E85C63CC-A2C2-4611-BA0F-3CAB2D3AF36E}"/>
    <cellStyle name="Output 2 3 3 2 2" xfId="9253" xr:uid="{E0F44E91-4F96-4C45-9226-872B1FC58EA7}"/>
    <cellStyle name="Output 2 3 3 2 2 10" xfId="42310" xr:uid="{AEA58C42-F004-4DA2-B16A-D79239E414E6}"/>
    <cellStyle name="Output 2 3 3 2 2 11" xfId="42311" xr:uid="{C3A4BBB5-2DB5-47DE-9E6F-306954583AC1}"/>
    <cellStyle name="Output 2 3 3 2 2 2" xfId="10031" xr:uid="{30A902B5-33D3-48C2-A877-C4A8F56769E9}"/>
    <cellStyle name="Output 2 3 3 2 2 2 2" xfId="16714" xr:uid="{65D6B392-CB2E-4992-AFFC-C7C70CB15BFB}"/>
    <cellStyle name="Output 2 3 3 2 2 2 2 2" xfId="32443" xr:uid="{4B05264D-19C1-4735-9219-3017D43AFD86}"/>
    <cellStyle name="Output 2 3 3 2 2 2 3" xfId="26200" xr:uid="{DD85AEA5-EAEB-49CB-8B1A-06BFBA92A04B}"/>
    <cellStyle name="Output 2 3 3 2 2 3" xfId="12497" xr:uid="{3F77BAFF-9F99-494C-A79C-2BB7E2275297}"/>
    <cellStyle name="Output 2 3 3 2 2 3 2" xfId="19089" xr:uid="{E692CBF0-7559-4D28-A83C-8C93DD5573C6}"/>
    <cellStyle name="Output 2 3 3 2 2 3 2 2" xfId="34818" xr:uid="{4966CBCC-25D6-4777-BD8E-AE60551CE528}"/>
    <cellStyle name="Output 2 3 3 2 2 3 3" xfId="28623" xr:uid="{BDF869A9-F63E-41DE-ADD4-79E7F23CC890}"/>
    <cellStyle name="Output 2 3 3 2 2 4" xfId="13618" xr:uid="{E59E7EC8-0109-4621-A19A-57F71DD94A06}"/>
    <cellStyle name="Output 2 3 3 2 2 4 2" xfId="20205" xr:uid="{E7DD99F6-D7AE-4548-B302-66C8E61428E4}"/>
    <cellStyle name="Output 2 3 3 2 2 4 2 2" xfId="35934" xr:uid="{E56D05C8-8896-4D90-A7DD-B398EE39C484}"/>
    <cellStyle name="Output 2 3 3 2 2 4 3" xfId="29740" xr:uid="{13F81000-F957-4DBF-8F01-38E92228A65F}"/>
    <cellStyle name="Output 2 3 3 2 2 5" xfId="16037" xr:uid="{6044C911-83AE-4206-9602-DCB5E69E5CE1}"/>
    <cellStyle name="Output 2 3 3 2 2 5 2" xfId="31766" xr:uid="{1714694B-1399-4EA7-B411-6106994C3AC9}"/>
    <cellStyle name="Output 2 3 3 2 2 6" xfId="23577" xr:uid="{2F22ECAD-A856-44BB-9B6C-2C480D5772DE}"/>
    <cellStyle name="Output 2 3 3 2 2 6 2" xfId="39232" xr:uid="{ADC61246-ECCE-4DB2-98D0-BEFA2B5EFB20}"/>
    <cellStyle name="Output 2 3 3 2 2 7" xfId="25483" xr:uid="{1A6B68BA-DBBE-47FF-87C5-D066AE6BC4F6}"/>
    <cellStyle name="Output 2 3 3 2 2 8" xfId="42312" xr:uid="{4015B811-3113-498A-A351-38BAF075771D}"/>
    <cellStyle name="Output 2 3 3 2 2 9" xfId="42313" xr:uid="{7DE1D37E-887D-4B41-8BAF-2952DB6B38E8}"/>
    <cellStyle name="Output 2 3 3 2 3" xfId="9842" xr:uid="{802C69A3-8BF5-4388-B7D2-12AE081EA8E6}"/>
    <cellStyle name="Output 2 3 3 2 3 2" xfId="16527" xr:uid="{6DA9521C-65FA-429E-BFB8-B8AECCA67B55}"/>
    <cellStyle name="Output 2 3 3 2 3 2 2" xfId="32256" xr:uid="{DD6F5E94-4C4D-40EF-BF1F-C25908860A6C}"/>
    <cellStyle name="Output 2 3 3 2 3 3" xfId="26013" xr:uid="{5A15FDEB-77F5-4A0B-93A5-ED10D9B4A808}"/>
    <cellStyle name="Output 2 3 3 2 4" xfId="10709" xr:uid="{A112860C-5309-429F-82C4-58FA544C52B5}"/>
    <cellStyle name="Output 2 3 3 2 4 2" xfId="17355" xr:uid="{C54A32E3-D78B-4BAA-B498-7AE68D298384}"/>
    <cellStyle name="Output 2 3 3 2 4 2 2" xfId="33084" xr:uid="{5B8601AE-E8C1-4749-AA33-8506786AF02B}"/>
    <cellStyle name="Output 2 3 3 2 4 3" xfId="26874" xr:uid="{8ABB616D-FF6A-4DC0-99E6-1CA793C020E9}"/>
    <cellStyle name="Output 2 3 3 2 5" xfId="13077" xr:uid="{96EC6DC2-AFBF-475E-83CE-EDF5445E2501}"/>
    <cellStyle name="Output 2 3 3 2 5 2" xfId="19664" xr:uid="{87581C5F-E660-4FB2-90D1-568FC2448E14}"/>
    <cellStyle name="Output 2 3 3 2 5 2 2" xfId="35393" xr:uid="{E8DF9585-3199-4A71-A1E6-C860D1A0D309}"/>
    <cellStyle name="Output 2 3 3 2 5 3" xfId="29199" xr:uid="{DBE7F21B-CF1B-442B-BD6E-C12C9507B583}"/>
    <cellStyle name="Output 2 3 3 2 6" xfId="14085" xr:uid="{2B47B307-0BA2-4301-B178-532C5F4BEAB7}"/>
    <cellStyle name="Output 2 3 3 2 6 2" xfId="30205" xr:uid="{9B86C61B-468D-460A-AC0C-3CDA381BAA97}"/>
    <cellStyle name="Output 2 3 3 2 7" xfId="22504" xr:uid="{81A1CC70-1719-42F3-B7FE-521F086471EC}"/>
    <cellStyle name="Output 2 3 3 2 7 2" xfId="38161" xr:uid="{4E191D60-96B1-4515-9AD6-4E394F53F1AC}"/>
    <cellStyle name="Output 2 3 3 2 8" xfId="24472" xr:uid="{0D651C2A-D1D8-4E0B-81CB-F46341F63F07}"/>
    <cellStyle name="Output 2 3 3 2 9" xfId="42314" xr:uid="{ED439B58-FBF2-4924-9A69-0C9667F1BE7C}"/>
    <cellStyle name="Output 2 3 3 3" xfId="9252" xr:uid="{0E91B9C9-FCB7-4FF5-A9D9-E2F524B30C11}"/>
    <cellStyle name="Output 2 3 3 3 10" xfId="42315" xr:uid="{11404502-8CD9-4A16-912F-5C7C0E02C8D5}"/>
    <cellStyle name="Output 2 3 3 3 11" xfId="42316" xr:uid="{0E2C598F-12FE-4DCA-BCCC-2A8F2113309C}"/>
    <cellStyle name="Output 2 3 3 3 2" xfId="11950" xr:uid="{AC12B47E-3006-4CB6-BBCD-3FCCF39FC353}"/>
    <cellStyle name="Output 2 3 3 3 2 2" xfId="18552" xr:uid="{C69C7D70-3221-43B5-8731-4F1E77DF69BF}"/>
    <cellStyle name="Output 2 3 3 3 2 2 2" xfId="34281" xr:uid="{C4207C8A-8D5A-451F-A241-F8E9CEE9ECA8}"/>
    <cellStyle name="Output 2 3 3 3 2 3" xfId="28086" xr:uid="{71FCE7EF-54D1-4A82-B371-C58DB0A6C0BC}"/>
    <cellStyle name="Output 2 3 3 3 3" xfId="12496" xr:uid="{C964101B-C85A-4EF8-81D5-D7646DB54DCB}"/>
    <cellStyle name="Output 2 3 3 3 3 2" xfId="19088" xr:uid="{4CADCC1B-9822-4D52-9A5C-5580F179829E}"/>
    <cellStyle name="Output 2 3 3 3 3 2 2" xfId="34817" xr:uid="{3E986F5D-3B45-4C0C-A147-0DD062D5FB73}"/>
    <cellStyle name="Output 2 3 3 3 3 3" xfId="28622" xr:uid="{493C172E-188C-4142-BBFF-718B3F697958}"/>
    <cellStyle name="Output 2 3 3 3 4" xfId="13617" xr:uid="{ED8968DB-4770-450B-BB31-07056706E344}"/>
    <cellStyle name="Output 2 3 3 3 4 2" xfId="20204" xr:uid="{6ACB3710-82E7-46E6-A156-9BE27921203F}"/>
    <cellStyle name="Output 2 3 3 3 4 2 2" xfId="35933" xr:uid="{6D22DD39-944A-4AE3-A657-9466C5315143}"/>
    <cellStyle name="Output 2 3 3 3 4 3" xfId="29739" xr:uid="{B660FF34-2264-46FE-980B-3FD3AF829678}"/>
    <cellStyle name="Output 2 3 3 3 5" xfId="16036" xr:uid="{7EB2BA06-4575-4E59-8481-0CFA288DCA48}"/>
    <cellStyle name="Output 2 3 3 3 5 2" xfId="31765" xr:uid="{DF50AE63-A9B9-428E-9137-6352370E0491}"/>
    <cellStyle name="Output 2 3 3 3 6" xfId="23576" xr:uid="{737D380E-EFE0-4B9A-BBA6-97C154466A63}"/>
    <cellStyle name="Output 2 3 3 3 6 2" xfId="39231" xr:uid="{98523994-3FA9-41B8-82FC-FFA3B1A59D5D}"/>
    <cellStyle name="Output 2 3 3 3 7" xfId="25482" xr:uid="{76C62878-98FF-4AF8-85B7-9C9EC8B24D8B}"/>
    <cellStyle name="Output 2 3 3 3 8" xfId="42317" xr:uid="{2CAD65A5-BDBC-4212-A740-9D0CD270E9F0}"/>
    <cellStyle name="Output 2 3 3 3 9" xfId="42318" xr:uid="{6981905D-7508-432D-8F73-6115AFD7BA0E}"/>
    <cellStyle name="Output 2 3 3 4" xfId="10291" xr:uid="{8CB78DC6-3E7D-4708-925D-DDB19E360696}"/>
    <cellStyle name="Output 2 3 3 4 2" xfId="16966" xr:uid="{95037683-ED51-41CD-9394-EB4A4407E76B}"/>
    <cellStyle name="Output 2 3 3 4 2 2" xfId="32695" xr:uid="{600AF7EB-EDC5-46B4-88C0-9DA32BA11A2D}"/>
    <cellStyle name="Output 2 3 3 4 3" xfId="26460" xr:uid="{86551D28-B328-4E66-AA8E-3B76FAAAB54F}"/>
    <cellStyle name="Output 2 3 3 5" xfId="10943" xr:uid="{FF1D1A44-2F46-4D95-B787-8BD847C35A4B}"/>
    <cellStyle name="Output 2 3 3 5 2" xfId="17563" xr:uid="{1CFC2343-D2A2-48F4-9F31-E2115EF199BB}"/>
    <cellStyle name="Output 2 3 3 5 2 2" xfId="33292" xr:uid="{0E238E97-BF9E-49E2-9E1A-91C0DDFC73A8}"/>
    <cellStyle name="Output 2 3 3 5 3" xfId="27094" xr:uid="{94A05CD3-D082-43FA-AA1C-37FA5E3D4041}"/>
    <cellStyle name="Output 2 3 3 6" xfId="13076" xr:uid="{3395903F-603A-481B-8FE7-EFB03A3D533F}"/>
    <cellStyle name="Output 2 3 3 6 2" xfId="19663" xr:uid="{9A76452F-CD77-4540-B478-102D9E715CB9}"/>
    <cellStyle name="Output 2 3 3 6 2 2" xfId="35392" xr:uid="{645C1AA7-0389-4C70-91B6-F0EFFD85A27B}"/>
    <cellStyle name="Output 2 3 3 6 3" xfId="29198" xr:uid="{B19B21BA-31E0-4C8D-95C5-7018FEE52F0E}"/>
    <cellStyle name="Output 2 3 3 7" xfId="14086" xr:uid="{5268C710-7A90-4536-A45B-66112EAA5879}"/>
    <cellStyle name="Output 2 3 3 7 2" xfId="30206" xr:uid="{BB6C479A-F1B1-400E-9EA5-55C0B870E8AA}"/>
    <cellStyle name="Output 2 3 3 8" xfId="22503" xr:uid="{F2A9E4CD-9EFD-4F0E-B6F5-37F40E9BC3EF}"/>
    <cellStyle name="Output 2 3 3 8 2" xfId="38160" xr:uid="{796FF341-9193-4B02-85AB-F750F4F21B18}"/>
    <cellStyle name="Output 2 3 3 9" xfId="24471" xr:uid="{46671588-A6AD-4276-A216-962352AF21B8}"/>
    <cellStyle name="Output 2 3 4" xfId="7962" xr:uid="{C5E61E45-2AE6-4BB8-BC31-68B130A1B005}"/>
    <cellStyle name="Output 2 3 4 10" xfId="42319" xr:uid="{A524446B-6296-4A67-8096-29280F4C15B4}"/>
    <cellStyle name="Output 2 3 4 11" xfId="42320" xr:uid="{C85F3B92-A169-45FD-B542-6CA606074CDB}"/>
    <cellStyle name="Output 2 3 4 12" xfId="42321" xr:uid="{45E45B5D-27D5-4389-BF84-6EB242B18FE6}"/>
    <cellStyle name="Output 2 3 4 13" xfId="42322" xr:uid="{5C256C38-9900-41DF-A4BD-82BE8FD0B712}"/>
    <cellStyle name="Output 2 3 4 2" xfId="7963" xr:uid="{53E35BBF-BCDA-4472-BC99-36E0D6EC4E0D}"/>
    <cellStyle name="Output 2 3 4 2 10" xfId="42323" xr:uid="{7562A72C-4604-44C9-A6A5-A88925A84984}"/>
    <cellStyle name="Output 2 3 4 2 11" xfId="42324" xr:uid="{D2C0B6BA-D682-48D2-9DD5-F4F103E0B9B5}"/>
    <cellStyle name="Output 2 3 4 2 12" xfId="42325" xr:uid="{AEEAC523-137E-4968-9EA9-3967B8964F80}"/>
    <cellStyle name="Output 2 3 4 2 2" xfId="9255" xr:uid="{F142ED26-16CE-48A4-AF50-5FABAD9CCC08}"/>
    <cellStyle name="Output 2 3 4 2 2 10" xfId="42326" xr:uid="{E7F9D693-08EA-4055-825E-CEA558C831D8}"/>
    <cellStyle name="Output 2 3 4 2 2 11" xfId="42327" xr:uid="{B405F9AE-450B-463F-AAD0-EA9903E517D2}"/>
    <cellStyle name="Output 2 3 4 2 2 2" xfId="11949" xr:uid="{50F55BFB-A30F-45D6-8294-04DDCC30A23F}"/>
    <cellStyle name="Output 2 3 4 2 2 2 2" xfId="18551" xr:uid="{EF5B0D7C-BD04-4668-94AC-9C5E3631005B}"/>
    <cellStyle name="Output 2 3 4 2 2 2 2 2" xfId="34280" xr:uid="{C7BAA333-FFDC-4B9B-AA9A-94695F87515D}"/>
    <cellStyle name="Output 2 3 4 2 2 2 3" xfId="28085" xr:uid="{943D4940-35A9-4F8C-8800-0001F4642143}"/>
    <cellStyle name="Output 2 3 4 2 2 3" xfId="12499" xr:uid="{2E260238-9833-405F-91A4-E72096C916FE}"/>
    <cellStyle name="Output 2 3 4 2 2 3 2" xfId="19091" xr:uid="{28A73EDC-D30A-4FFD-83F4-BC729D79792F}"/>
    <cellStyle name="Output 2 3 4 2 2 3 2 2" xfId="34820" xr:uid="{8243A4E7-2163-4E85-A22F-5DEAA9F2E5F0}"/>
    <cellStyle name="Output 2 3 4 2 2 3 3" xfId="28625" xr:uid="{76A98D95-E595-4A71-B31A-A7221DF42D15}"/>
    <cellStyle name="Output 2 3 4 2 2 4" xfId="13620" xr:uid="{0B74212A-484E-4661-9AC3-D8E473DE4DA5}"/>
    <cellStyle name="Output 2 3 4 2 2 4 2" xfId="20207" xr:uid="{0CBF7AD7-FC9C-45C8-A3C4-D0B869A8A4A3}"/>
    <cellStyle name="Output 2 3 4 2 2 4 2 2" xfId="35936" xr:uid="{2FB72E0D-5A71-4BE8-982F-71E0D2CD877F}"/>
    <cellStyle name="Output 2 3 4 2 2 4 3" xfId="29742" xr:uid="{C3087B01-B130-47FC-8208-A7C08B886CF6}"/>
    <cellStyle name="Output 2 3 4 2 2 5" xfId="16039" xr:uid="{335BC871-29F4-497B-8716-F5503B460282}"/>
    <cellStyle name="Output 2 3 4 2 2 5 2" xfId="31768" xr:uid="{3E9830ED-5BAC-4004-B21B-57E539CE1BA1}"/>
    <cellStyle name="Output 2 3 4 2 2 6" xfId="23579" xr:uid="{6FF3E822-892B-4BD6-B41D-4A3DD0FF8C0E}"/>
    <cellStyle name="Output 2 3 4 2 2 6 2" xfId="39234" xr:uid="{6FE76B9D-93DB-4215-90C2-981FAF895351}"/>
    <cellStyle name="Output 2 3 4 2 2 7" xfId="25485" xr:uid="{C03D8157-EC19-43F2-89F2-60D56AFD615F}"/>
    <cellStyle name="Output 2 3 4 2 2 8" xfId="42328" xr:uid="{6349F8F5-DA29-478D-81D9-87391EC815E5}"/>
    <cellStyle name="Output 2 3 4 2 2 9" xfId="42329" xr:uid="{1B36C10C-913C-4AFA-8320-7E7A7B0A4044}"/>
    <cellStyle name="Output 2 3 4 2 3" xfId="10878" xr:uid="{AD9DB1C6-2069-4A0B-BE6E-C37D33268CE1}"/>
    <cellStyle name="Output 2 3 4 2 3 2" xfId="17505" xr:uid="{21350CCE-1140-4F64-8534-388D74F1211C}"/>
    <cellStyle name="Output 2 3 4 2 3 2 2" xfId="33234" xr:uid="{D7D91DFC-7763-4B5B-B327-DCC9450F52C4}"/>
    <cellStyle name="Output 2 3 4 2 3 3" xfId="27029" xr:uid="{79FAECCC-A727-4002-AD1B-C1C95234DD9C}"/>
    <cellStyle name="Output 2 3 4 2 4" xfId="9615" xr:uid="{316EC5F2-EEEE-4752-8617-A90EEF8C36AA}"/>
    <cellStyle name="Output 2 3 4 2 4 2" xfId="16363" xr:uid="{083C68C1-397A-4906-8335-39306DF7D5C2}"/>
    <cellStyle name="Output 2 3 4 2 4 2 2" xfId="32092" xr:uid="{AA20554E-1AF0-4189-9941-F49F9AF9251D}"/>
    <cellStyle name="Output 2 3 4 2 4 3" xfId="25845" xr:uid="{ADE92C3F-40E2-41EC-A6AF-785F839371FA}"/>
    <cellStyle name="Output 2 3 4 2 5" xfId="13079" xr:uid="{552358E8-5BDC-4A41-B024-EEFD20DB5F06}"/>
    <cellStyle name="Output 2 3 4 2 5 2" xfId="19666" xr:uid="{4064C678-DFF5-47B3-8760-74A5D3036F31}"/>
    <cellStyle name="Output 2 3 4 2 5 2 2" xfId="35395" xr:uid="{F715BB9C-5075-417A-80F0-E8C9DD08AD50}"/>
    <cellStyle name="Output 2 3 4 2 5 3" xfId="29201" xr:uid="{4ABBD2E8-EB1B-41AC-ACDF-CD81F7CC8EB1}"/>
    <cellStyle name="Output 2 3 4 2 6" xfId="14083" xr:uid="{22EEEF86-43BE-4664-9CE6-C74991245134}"/>
    <cellStyle name="Output 2 3 4 2 6 2" xfId="30203" xr:uid="{75D9050B-C22F-4E9D-AE8D-2B9C01C89F40}"/>
    <cellStyle name="Output 2 3 4 2 7" xfId="22506" xr:uid="{4765199C-D190-48A6-9744-3C2A56839492}"/>
    <cellStyle name="Output 2 3 4 2 7 2" xfId="38163" xr:uid="{41CEF165-7CA6-470A-98E4-60890D232BF5}"/>
    <cellStyle name="Output 2 3 4 2 8" xfId="24474" xr:uid="{27D303EE-FA86-47A9-8CE2-A2A6F16E6EF7}"/>
    <cellStyle name="Output 2 3 4 2 9" xfId="42330" xr:uid="{303C9CC9-4E46-4D72-93F1-A527A66A3F53}"/>
    <cellStyle name="Output 2 3 4 3" xfId="9254" xr:uid="{EB4AA6EE-B329-4CE3-9282-01C3E87C1008}"/>
    <cellStyle name="Output 2 3 4 3 10" xfId="42331" xr:uid="{D0449B8C-57BB-4006-B0B1-A2DFBFD04F41}"/>
    <cellStyle name="Output 2 3 4 3 11" xfId="42332" xr:uid="{0DA43555-B692-485D-B0A9-348FB84CD56A}"/>
    <cellStyle name="Output 2 3 4 3 2" xfId="11952" xr:uid="{EAC166EB-5B1F-42D7-9ACD-FF897DC78725}"/>
    <cellStyle name="Output 2 3 4 3 2 2" xfId="18554" xr:uid="{B0460820-29F4-4891-9F9C-C7DC09D57634}"/>
    <cellStyle name="Output 2 3 4 3 2 2 2" xfId="34283" xr:uid="{63D23B58-3297-4618-A8D2-186310BB5AA1}"/>
    <cellStyle name="Output 2 3 4 3 2 3" xfId="28088" xr:uid="{2816762B-75A4-4C5B-8A9B-1AE7CC3FC5B7}"/>
    <cellStyle name="Output 2 3 4 3 3" xfId="12498" xr:uid="{A806F58D-9F72-4D92-B27A-1E8DEC7FCA51}"/>
    <cellStyle name="Output 2 3 4 3 3 2" xfId="19090" xr:uid="{C1E8C38E-10E1-40D2-BB89-2161B8E7AD2B}"/>
    <cellStyle name="Output 2 3 4 3 3 2 2" xfId="34819" xr:uid="{456628C1-00DB-4545-A680-31DD10386E48}"/>
    <cellStyle name="Output 2 3 4 3 3 3" xfId="28624" xr:uid="{DEB10024-D4B9-40B4-B85D-3D890D55353C}"/>
    <cellStyle name="Output 2 3 4 3 4" xfId="13619" xr:uid="{270A34CB-E55D-4259-BE8C-88059AB85F79}"/>
    <cellStyle name="Output 2 3 4 3 4 2" xfId="20206" xr:uid="{489F14B4-1162-4275-BAB5-C4ACA13F869D}"/>
    <cellStyle name="Output 2 3 4 3 4 2 2" xfId="35935" xr:uid="{09968A8A-C774-463D-B3C2-CB69DED459F6}"/>
    <cellStyle name="Output 2 3 4 3 4 3" xfId="29741" xr:uid="{60AC984C-8781-40EA-9220-AFD47E1EEE92}"/>
    <cellStyle name="Output 2 3 4 3 5" xfId="16038" xr:uid="{D4409E9D-A68E-4934-AFF8-E64E22A812DA}"/>
    <cellStyle name="Output 2 3 4 3 5 2" xfId="31767" xr:uid="{6FAEF7A4-022C-4243-9D09-4DDECF78FA84}"/>
    <cellStyle name="Output 2 3 4 3 6" xfId="23578" xr:uid="{B4F44845-6512-44F9-9C30-A26A9A7926CE}"/>
    <cellStyle name="Output 2 3 4 3 6 2" xfId="39233" xr:uid="{3D9E468A-F230-42A7-943A-CEC850450A8D}"/>
    <cellStyle name="Output 2 3 4 3 7" xfId="25484" xr:uid="{25A318D3-E1B1-4EFC-B0F5-75758220ADB9}"/>
    <cellStyle name="Output 2 3 4 3 8" xfId="42333" xr:uid="{36BCCD2E-E1B7-4A1B-B3A2-FF0136CB8D9F}"/>
    <cellStyle name="Output 2 3 4 3 9" xfId="42334" xr:uid="{F9B0083E-CB61-4BE6-8B30-167F448A2234}"/>
    <cellStyle name="Output 2 3 4 4" xfId="10290" xr:uid="{0B97D0B5-69A1-4C35-8165-9329AB4CE5D4}"/>
    <cellStyle name="Output 2 3 4 4 2" xfId="16965" xr:uid="{593B01D5-3D04-4E3C-9408-5E9D6917B27E}"/>
    <cellStyle name="Output 2 3 4 4 2 2" xfId="32694" xr:uid="{E9E4B006-8599-497D-B369-C8DFA86A256B}"/>
    <cellStyle name="Output 2 3 4 4 3" xfId="26459" xr:uid="{1E0ED734-DC50-4B15-9D81-6CCC3AB35820}"/>
    <cellStyle name="Output 2 3 4 5" xfId="10397" xr:uid="{13628045-3381-42AC-B8CA-205B49D5095B}"/>
    <cellStyle name="Output 2 3 4 5 2" xfId="17068" xr:uid="{62C4BB77-7CBC-4A16-AFA4-5A958C074E20}"/>
    <cellStyle name="Output 2 3 4 5 2 2" xfId="32797" xr:uid="{5EE3B8B4-0BFF-41A3-B8AA-58F4C24D5682}"/>
    <cellStyle name="Output 2 3 4 5 3" xfId="26565" xr:uid="{9198770F-C56F-45F8-871B-D94615D46FA6}"/>
    <cellStyle name="Output 2 3 4 6" xfId="13078" xr:uid="{E748B84F-8D1A-4C40-ACC2-DBB0BC31A13E}"/>
    <cellStyle name="Output 2 3 4 6 2" xfId="19665" xr:uid="{1D923B71-E7D3-40F5-A1D8-BB363A4A9AD3}"/>
    <cellStyle name="Output 2 3 4 6 2 2" xfId="35394" xr:uid="{4A587C4C-046D-4DEC-83CD-973C8813F930}"/>
    <cellStyle name="Output 2 3 4 6 3" xfId="29200" xr:uid="{168A26A5-3AF4-4EA7-AE4D-AF8D9A6310BD}"/>
    <cellStyle name="Output 2 3 4 7" xfId="14084" xr:uid="{2C77639F-233A-40C7-AFCF-368EC1DAD62F}"/>
    <cellStyle name="Output 2 3 4 7 2" xfId="30204" xr:uid="{9C7CD638-7F45-4C19-BB32-EC0366FAE7F5}"/>
    <cellStyle name="Output 2 3 4 8" xfId="22505" xr:uid="{5A16F07E-C1BC-48E7-BDF0-C65EDBDF3E6C}"/>
    <cellStyle name="Output 2 3 4 8 2" xfId="38162" xr:uid="{93D661B8-6E3C-488E-BB33-894765F11159}"/>
    <cellStyle name="Output 2 3 4 9" xfId="24473" xr:uid="{21A11582-785B-41A6-8CD8-418238D83B97}"/>
    <cellStyle name="Output 2 3 5" xfId="7964" xr:uid="{CE7256F0-F9B8-4C81-A5CA-37BB0766F7F3}"/>
    <cellStyle name="Output 2 3 5 10" xfId="42335" xr:uid="{2BE72553-77CF-4673-8118-42E952FBEA3F}"/>
    <cellStyle name="Output 2 3 5 11" xfId="42336" xr:uid="{E961429B-F3A2-4449-8EF6-A37E2247FE91}"/>
    <cellStyle name="Output 2 3 5 12" xfId="42337" xr:uid="{48A96363-8ED4-491C-A88D-00765C3ABAC1}"/>
    <cellStyle name="Output 2 3 5 13" xfId="42338" xr:uid="{BA374976-DAB8-4B92-AF5C-9E9F5E18AA8A}"/>
    <cellStyle name="Output 2 3 5 2" xfId="7965" xr:uid="{88E9653C-A7F0-4D91-AA44-F118DCE7F8B9}"/>
    <cellStyle name="Output 2 3 5 2 10" xfId="42339" xr:uid="{C123FF18-8402-4B63-9155-A13EF65BBB0A}"/>
    <cellStyle name="Output 2 3 5 2 11" xfId="42340" xr:uid="{4D5B9DD0-CF08-41EB-A4B7-E7A278C1043B}"/>
    <cellStyle name="Output 2 3 5 2 12" xfId="42341" xr:uid="{39B92ECB-C29C-405D-AE69-540701DE26E1}"/>
    <cellStyle name="Output 2 3 5 2 2" xfId="9257" xr:uid="{A40E16E0-CC1B-48D1-85CC-27BECA46CAB1}"/>
    <cellStyle name="Output 2 3 5 2 2 10" xfId="42342" xr:uid="{1A80700F-104C-413E-A8FF-18059CC2805F}"/>
    <cellStyle name="Output 2 3 5 2 2 11" xfId="42343" xr:uid="{BDB6DE60-3284-48DC-854E-9163BDD31866}"/>
    <cellStyle name="Output 2 3 5 2 2 2" xfId="11953" xr:uid="{8E83EB4B-69A6-4139-A956-07AA970FE428}"/>
    <cellStyle name="Output 2 3 5 2 2 2 2" xfId="18555" xr:uid="{D287E825-754C-4F58-A36F-02D4C5B65691}"/>
    <cellStyle name="Output 2 3 5 2 2 2 2 2" xfId="34284" xr:uid="{0A65D07B-ABF1-468E-9093-38AEDBF44D76}"/>
    <cellStyle name="Output 2 3 5 2 2 2 3" xfId="28089" xr:uid="{CCFE943C-9ED0-4546-9D04-0E88CB7C27C9}"/>
    <cellStyle name="Output 2 3 5 2 2 3" xfId="12501" xr:uid="{6F5128F0-090F-4836-B02C-624B261B85BE}"/>
    <cellStyle name="Output 2 3 5 2 2 3 2" xfId="19093" xr:uid="{BD2BEA02-2FAB-437B-9A5D-0F28CD6A09BF}"/>
    <cellStyle name="Output 2 3 5 2 2 3 2 2" xfId="34822" xr:uid="{DFA353F6-D5E4-4ACA-A049-FFE65BDD10EC}"/>
    <cellStyle name="Output 2 3 5 2 2 3 3" xfId="28627" xr:uid="{1967C282-286D-48BC-AA86-B067E95688BA}"/>
    <cellStyle name="Output 2 3 5 2 2 4" xfId="13622" xr:uid="{FD3656D7-1776-49DF-B4E0-9D244B087B5F}"/>
    <cellStyle name="Output 2 3 5 2 2 4 2" xfId="20209" xr:uid="{6D90016A-94F8-4755-9BAF-10CBCDC37B36}"/>
    <cellStyle name="Output 2 3 5 2 2 4 2 2" xfId="35938" xr:uid="{236EB90B-C1FC-49ED-A6A9-6A57DD3CB1A8}"/>
    <cellStyle name="Output 2 3 5 2 2 4 3" xfId="29744" xr:uid="{12C3947F-FA1B-4791-87D5-62665CBCFE10}"/>
    <cellStyle name="Output 2 3 5 2 2 5" xfId="16041" xr:uid="{0619B969-3663-4D0B-90F3-A903B6CA87E4}"/>
    <cellStyle name="Output 2 3 5 2 2 5 2" xfId="31770" xr:uid="{71FB0E20-CA59-4DA8-8386-B356E18D0C8F}"/>
    <cellStyle name="Output 2 3 5 2 2 6" xfId="23581" xr:uid="{31825683-68A3-41E7-B955-E30F6D8F3F03}"/>
    <cellStyle name="Output 2 3 5 2 2 6 2" xfId="39236" xr:uid="{27A39EC1-9DD2-482C-AED8-97C33ECC2C55}"/>
    <cellStyle name="Output 2 3 5 2 2 7" xfId="25487" xr:uid="{774EB3E6-3E36-4DAD-959D-11EE52C61FAB}"/>
    <cellStyle name="Output 2 3 5 2 2 8" xfId="42344" xr:uid="{A953C319-6051-49B1-A618-D193B88ED880}"/>
    <cellStyle name="Output 2 3 5 2 2 9" xfId="42345" xr:uid="{C3229F5E-F1EE-46CA-8E25-CF276CE5A334}"/>
    <cellStyle name="Output 2 3 5 2 3" xfId="9840" xr:uid="{3C9EF96D-B145-4998-93CB-949F47AF3AD0}"/>
    <cellStyle name="Output 2 3 5 2 3 2" xfId="16525" xr:uid="{16FB4A25-A3D2-4674-8265-638ABE05F019}"/>
    <cellStyle name="Output 2 3 5 2 3 2 2" xfId="32254" xr:uid="{72BC1DEB-9696-4493-BC00-32895ECBDFAA}"/>
    <cellStyle name="Output 2 3 5 2 3 3" xfId="26011" xr:uid="{03A08AD5-168F-4698-8C2E-7FA571411105}"/>
    <cellStyle name="Output 2 3 5 2 4" xfId="11662" xr:uid="{9C687AA3-279A-4E84-87EB-34E22E1B7067}"/>
    <cellStyle name="Output 2 3 5 2 4 2" xfId="18266" xr:uid="{E1B05494-DF88-47E2-9694-6CE07F8FB9B5}"/>
    <cellStyle name="Output 2 3 5 2 4 2 2" xfId="33995" xr:uid="{357BC41F-DF9C-482B-A366-281548F8A2B4}"/>
    <cellStyle name="Output 2 3 5 2 4 3" xfId="27799" xr:uid="{48130E50-5A4F-4C6C-9937-1FE5B4282448}"/>
    <cellStyle name="Output 2 3 5 2 5" xfId="13081" xr:uid="{3BB181E5-0989-469F-9C20-CCFD2A37E84F}"/>
    <cellStyle name="Output 2 3 5 2 5 2" xfId="19668" xr:uid="{A464D65A-09C4-40AF-A2F6-B771D61B36E5}"/>
    <cellStyle name="Output 2 3 5 2 5 2 2" xfId="35397" xr:uid="{4DC0C35F-1FAC-49B1-825C-CFD35C2F3C6C}"/>
    <cellStyle name="Output 2 3 5 2 5 3" xfId="29203" xr:uid="{6D039108-0CAF-41CD-AE91-8F6F1D9FE5E5}"/>
    <cellStyle name="Output 2 3 5 2 6" xfId="14081" xr:uid="{08B8DBC2-2781-4F81-A03C-C4AE60406582}"/>
    <cellStyle name="Output 2 3 5 2 6 2" xfId="30201" xr:uid="{69E14BF2-1A4B-4D80-BF5D-3CF0954BD0E0}"/>
    <cellStyle name="Output 2 3 5 2 7" xfId="22508" xr:uid="{39121449-C461-4C95-B415-A7357A8D2620}"/>
    <cellStyle name="Output 2 3 5 2 7 2" xfId="38165" xr:uid="{AAEB75EA-0071-443E-AB94-6975E6490749}"/>
    <cellStyle name="Output 2 3 5 2 8" xfId="24476" xr:uid="{EDDE8CDC-E741-4E1B-A972-926D9EBA6938}"/>
    <cellStyle name="Output 2 3 5 2 9" xfId="42346" xr:uid="{72539406-3CF0-4989-B642-DC7961E6F810}"/>
    <cellStyle name="Output 2 3 5 3" xfId="9256" xr:uid="{ACA850E3-B7D6-47FD-909A-4B23FCA7E5EA}"/>
    <cellStyle name="Output 2 3 5 3 10" xfId="42347" xr:uid="{62A083CE-6667-484C-805B-A24A184751D5}"/>
    <cellStyle name="Output 2 3 5 3 11" xfId="42348" xr:uid="{ACE3DC83-6AB6-485A-9402-3AEAA7EA9E98}"/>
    <cellStyle name="Output 2 3 5 3 2" xfId="10030" xr:uid="{A9FFFFE1-48F6-4E2F-9412-F80A67E0237F}"/>
    <cellStyle name="Output 2 3 5 3 2 2" xfId="16713" xr:uid="{983C4CD3-46CF-49A6-B66A-87FDDBA07503}"/>
    <cellStyle name="Output 2 3 5 3 2 2 2" xfId="32442" xr:uid="{77E5F73D-5921-4A65-AB55-067CE8503E44}"/>
    <cellStyle name="Output 2 3 5 3 2 3" xfId="26199" xr:uid="{277F4A6F-1273-4216-A1B8-222EB3D04501}"/>
    <cellStyle name="Output 2 3 5 3 3" xfId="12500" xr:uid="{2514F378-197A-4202-997E-A2C0FEFFB09D}"/>
    <cellStyle name="Output 2 3 5 3 3 2" xfId="19092" xr:uid="{E9AD721E-B9C8-46BA-801F-FA0C4E6CFF89}"/>
    <cellStyle name="Output 2 3 5 3 3 2 2" xfId="34821" xr:uid="{661BB094-3712-4357-B79B-2594CC87E68B}"/>
    <cellStyle name="Output 2 3 5 3 3 3" xfId="28626" xr:uid="{790CC697-67E2-4E98-8EDE-2A8CB124E8C3}"/>
    <cellStyle name="Output 2 3 5 3 4" xfId="13621" xr:uid="{F4660CF5-E36E-4B4A-8FA6-BD399CFC4832}"/>
    <cellStyle name="Output 2 3 5 3 4 2" xfId="20208" xr:uid="{F8F8CAEF-DE67-48AB-A520-C146DF67DBB0}"/>
    <cellStyle name="Output 2 3 5 3 4 2 2" xfId="35937" xr:uid="{8EDF5B49-6836-4ED8-8BD2-4C1375169F39}"/>
    <cellStyle name="Output 2 3 5 3 4 3" xfId="29743" xr:uid="{229FF5F9-24A4-4F2F-B22A-8D30AFA12258}"/>
    <cellStyle name="Output 2 3 5 3 5" xfId="16040" xr:uid="{7CC0D091-2B0D-498C-BCF6-F8362D80B650}"/>
    <cellStyle name="Output 2 3 5 3 5 2" xfId="31769" xr:uid="{7753A21E-5949-48D3-8466-74527BFF63FA}"/>
    <cellStyle name="Output 2 3 5 3 6" xfId="23580" xr:uid="{87780CBC-A952-421A-84C2-73D99D6B793B}"/>
    <cellStyle name="Output 2 3 5 3 6 2" xfId="39235" xr:uid="{63CE1330-3D47-44F8-A1F8-679D820E8632}"/>
    <cellStyle name="Output 2 3 5 3 7" xfId="25486" xr:uid="{4309E235-EFEB-47D4-A0F8-624447A34D04}"/>
    <cellStyle name="Output 2 3 5 3 8" xfId="42349" xr:uid="{741703B4-B304-40E7-AFC2-115528B8F675}"/>
    <cellStyle name="Output 2 3 5 3 9" xfId="42350" xr:uid="{A78D8FEC-78A8-4A45-8AFD-59BC42FFD5E2}"/>
    <cellStyle name="Output 2 3 5 4" xfId="10289" xr:uid="{D7196C36-F29E-4FEA-B43B-ECBCF1908508}"/>
    <cellStyle name="Output 2 3 5 4 2" xfId="16964" xr:uid="{B85C6015-6DE5-402D-A493-83283C76D26E}"/>
    <cellStyle name="Output 2 3 5 4 2 2" xfId="32693" xr:uid="{B80F4032-FC0F-43BA-8CB3-BF59FC780592}"/>
    <cellStyle name="Output 2 3 5 4 3" xfId="26458" xr:uid="{A9E54CAF-6083-46C0-A538-924B56BE24A7}"/>
    <cellStyle name="Output 2 3 5 5" xfId="10954" xr:uid="{8D3CF268-7ADF-49BB-8F45-B1A169E21788}"/>
    <cellStyle name="Output 2 3 5 5 2" xfId="17573" xr:uid="{11B3D521-AFEF-4735-97A6-04160A381446}"/>
    <cellStyle name="Output 2 3 5 5 2 2" xfId="33302" xr:uid="{BFD69336-1D61-4FCE-A9DE-89AD65AF71F0}"/>
    <cellStyle name="Output 2 3 5 5 3" xfId="27104" xr:uid="{93993A12-74D3-4DBE-8F68-E53E6F86B99E}"/>
    <cellStyle name="Output 2 3 5 6" xfId="13080" xr:uid="{BDF3B7D6-C09C-4593-B41D-76C9B02B9250}"/>
    <cellStyle name="Output 2 3 5 6 2" xfId="19667" xr:uid="{6EB98489-97ED-46A6-8248-439D2DC386DB}"/>
    <cellStyle name="Output 2 3 5 6 2 2" xfId="35396" xr:uid="{AB9E2BDB-3FDD-4C00-A39E-B2FC3C2C8360}"/>
    <cellStyle name="Output 2 3 5 6 3" xfId="29202" xr:uid="{84832EEE-65BC-4774-B073-28F1F4C2C63C}"/>
    <cellStyle name="Output 2 3 5 7" xfId="14082" xr:uid="{67833847-DFBA-4426-B8A7-C5CF1D30A93A}"/>
    <cellStyle name="Output 2 3 5 7 2" xfId="30202" xr:uid="{29402229-936E-4DC2-AF1F-A272D7014BF3}"/>
    <cellStyle name="Output 2 3 5 8" xfId="22507" xr:uid="{7C804AF0-43BF-4E35-B3F0-10DB7429059D}"/>
    <cellStyle name="Output 2 3 5 8 2" xfId="38164" xr:uid="{A8943F52-53F7-4C52-84D7-9DF266919E45}"/>
    <cellStyle name="Output 2 3 5 9" xfId="24475" xr:uid="{FA78DA9D-0A01-4E8A-916D-CAD6A747DDF4}"/>
    <cellStyle name="Output 2 3 6" xfId="7966" xr:uid="{E5836EBA-6B6B-4D5E-AF82-8E306D16F876}"/>
    <cellStyle name="Output 2 3 6 10" xfId="42351" xr:uid="{43C5E4C6-2616-4FF6-BEDD-1862AF882933}"/>
    <cellStyle name="Output 2 3 6 11" xfId="42352" xr:uid="{78DF0897-3DA5-4B06-BF7C-7769B7A839C0}"/>
    <cellStyle name="Output 2 3 6 12" xfId="42353" xr:uid="{BDF23674-692F-445D-BCB5-0B347E5E9BAA}"/>
    <cellStyle name="Output 2 3 6 13" xfId="42354" xr:uid="{AFB23390-A13B-42F6-911B-8C62E5C1F9C6}"/>
    <cellStyle name="Output 2 3 6 2" xfId="7967" xr:uid="{7E74CA6C-D725-4F85-9B6F-EF5C2A175364}"/>
    <cellStyle name="Output 2 3 6 2 10" xfId="42355" xr:uid="{E79C7059-5464-42DE-941B-428F84F31B33}"/>
    <cellStyle name="Output 2 3 6 2 11" xfId="42356" xr:uid="{F49AB91A-AFD0-407C-A920-26A6F479EDED}"/>
    <cellStyle name="Output 2 3 6 2 12" xfId="42357" xr:uid="{E04A110F-80D4-42B5-A08A-74B1FA5FD557}"/>
    <cellStyle name="Output 2 3 6 2 2" xfId="9259" xr:uid="{66506E10-2667-4D66-A702-3A3D3A328AC8}"/>
    <cellStyle name="Output 2 3 6 2 2 10" xfId="42358" xr:uid="{560D24C2-A1EA-4994-B0CD-190B3AD5C925}"/>
    <cellStyle name="Output 2 3 6 2 2 11" xfId="42359" xr:uid="{91774930-84FD-4E39-A1E1-14A226E8A79B}"/>
    <cellStyle name="Output 2 3 6 2 2 2" xfId="11948" xr:uid="{AA2BA2E7-B474-44DC-AA96-B814DFDA5EE4}"/>
    <cellStyle name="Output 2 3 6 2 2 2 2" xfId="18550" xr:uid="{E91FC008-4CF1-47EB-A9F4-62798D551AB1}"/>
    <cellStyle name="Output 2 3 6 2 2 2 2 2" xfId="34279" xr:uid="{8B12F666-8CA4-4B70-9D5B-DEB3666DF5CC}"/>
    <cellStyle name="Output 2 3 6 2 2 2 3" xfId="28084" xr:uid="{EE050212-7D4E-4FA2-B91B-867495F5DA3B}"/>
    <cellStyle name="Output 2 3 6 2 2 3" xfId="12503" xr:uid="{238862FE-9508-4675-B93E-AE2C61EC323A}"/>
    <cellStyle name="Output 2 3 6 2 2 3 2" xfId="19095" xr:uid="{9820E5D9-5BB3-4BEE-9223-95AE3D1E67AB}"/>
    <cellStyle name="Output 2 3 6 2 2 3 2 2" xfId="34824" xr:uid="{022740BE-5332-4FA4-BDA3-01EB93C5C34E}"/>
    <cellStyle name="Output 2 3 6 2 2 3 3" xfId="28629" xr:uid="{304B0E30-A37D-4357-B25C-4C68C8C42618}"/>
    <cellStyle name="Output 2 3 6 2 2 4" xfId="13624" xr:uid="{7B5EBD74-CA4A-4353-82B0-000F9AB4C968}"/>
    <cellStyle name="Output 2 3 6 2 2 4 2" xfId="20211" xr:uid="{9FD8854E-F121-44B8-9A34-0A0F2DF5B5C1}"/>
    <cellStyle name="Output 2 3 6 2 2 4 2 2" xfId="35940" xr:uid="{56860A94-9610-4A3F-B417-8A53BEF7718D}"/>
    <cellStyle name="Output 2 3 6 2 2 4 3" xfId="29746" xr:uid="{7EB76B86-7609-4992-A8D5-BE3AE8B80AF6}"/>
    <cellStyle name="Output 2 3 6 2 2 5" xfId="16043" xr:uid="{5A256E0C-4105-4BB1-9226-A8AD3A6A35D3}"/>
    <cellStyle name="Output 2 3 6 2 2 5 2" xfId="31772" xr:uid="{099DD046-AE87-4DD0-B34B-0A430CE7CB06}"/>
    <cellStyle name="Output 2 3 6 2 2 6" xfId="23583" xr:uid="{730636BB-DE4A-4930-A125-30171B38931B}"/>
    <cellStyle name="Output 2 3 6 2 2 6 2" xfId="39238" xr:uid="{92D2DC20-6F8C-4C2D-91C0-1A364A624619}"/>
    <cellStyle name="Output 2 3 6 2 2 7" xfId="25489" xr:uid="{558DDA41-2E64-4687-82C4-E59885389CEF}"/>
    <cellStyle name="Output 2 3 6 2 2 8" xfId="42360" xr:uid="{EA29B9F2-F665-4C57-A3B3-63411EAF9BCA}"/>
    <cellStyle name="Output 2 3 6 2 2 9" xfId="42361" xr:uid="{C0282C68-74AA-47E2-AADD-2664AC114FC7}"/>
    <cellStyle name="Output 2 3 6 2 3" xfId="9843" xr:uid="{F3D92BB9-B4B9-4378-9BD6-AE82CEA1D1BD}"/>
    <cellStyle name="Output 2 3 6 2 3 2" xfId="16528" xr:uid="{EBDDE9F0-8DE8-4589-9DD4-E65EF420229D}"/>
    <cellStyle name="Output 2 3 6 2 3 2 2" xfId="32257" xr:uid="{B5A7F208-2274-4A47-837B-1289B8A11AB4}"/>
    <cellStyle name="Output 2 3 6 2 3 3" xfId="26014" xr:uid="{8AEC5FB0-4031-4BD7-AE95-271A159FB3E7}"/>
    <cellStyle name="Output 2 3 6 2 4" xfId="9720" xr:uid="{BA666A24-0EED-446D-83FD-329965407F45}"/>
    <cellStyle name="Output 2 3 6 2 4 2" xfId="16443" xr:uid="{AD705176-496D-403F-8B0A-48D553E574EF}"/>
    <cellStyle name="Output 2 3 6 2 4 2 2" xfId="32172" xr:uid="{A8061095-2FD2-477E-B908-6C2BD20934C9}"/>
    <cellStyle name="Output 2 3 6 2 4 3" xfId="25928" xr:uid="{6BBFB1F5-4245-4735-9B92-98964CEAAEFF}"/>
    <cellStyle name="Output 2 3 6 2 5" xfId="13083" xr:uid="{A3C1AFA9-853A-4EFB-A505-BA0E5C945B32}"/>
    <cellStyle name="Output 2 3 6 2 5 2" xfId="19670" xr:uid="{2E40734A-5962-4734-868A-124449B22ED2}"/>
    <cellStyle name="Output 2 3 6 2 5 2 2" xfId="35399" xr:uid="{0C87FBD6-EA66-4758-ADC3-4287E0E35585}"/>
    <cellStyle name="Output 2 3 6 2 5 3" xfId="29205" xr:uid="{772F7AD2-EE85-47BC-BA33-B825907A7D8B}"/>
    <cellStyle name="Output 2 3 6 2 6" xfId="14079" xr:uid="{5382A0E2-98D7-4784-A538-599675BC570A}"/>
    <cellStyle name="Output 2 3 6 2 6 2" xfId="30199" xr:uid="{195FD77A-F2F6-4B45-BFB2-762A69CC1D1C}"/>
    <cellStyle name="Output 2 3 6 2 7" xfId="22510" xr:uid="{088BF926-2506-42A8-A6FD-1DF1150AA3F9}"/>
    <cellStyle name="Output 2 3 6 2 7 2" xfId="38167" xr:uid="{E584DF15-7E06-4BA9-8C7F-5FB41D2223C9}"/>
    <cellStyle name="Output 2 3 6 2 8" xfId="24478" xr:uid="{8F9C1957-8EF7-4AC3-A980-B57D57F4EB76}"/>
    <cellStyle name="Output 2 3 6 2 9" xfId="42362" xr:uid="{D1E20C6E-905C-4838-9827-57E8605162BE}"/>
    <cellStyle name="Output 2 3 6 3" xfId="9258" xr:uid="{CB094C9B-8FD3-4814-A875-D9EBE1919B00}"/>
    <cellStyle name="Output 2 3 6 3 10" xfId="42363" xr:uid="{D194C7F0-8FBA-4D1C-B975-998F4A10CFAC}"/>
    <cellStyle name="Output 2 3 6 3 11" xfId="42364" xr:uid="{70A6781C-816E-45BA-B99D-56E03CA1C2B8}"/>
    <cellStyle name="Output 2 3 6 3 2" xfId="12027" xr:uid="{182770D2-3036-45E1-AC2A-071DDE57026C}"/>
    <cellStyle name="Output 2 3 6 3 2 2" xfId="18628" xr:uid="{C3382BF2-C0AE-4CDE-A120-985974084CA4}"/>
    <cellStyle name="Output 2 3 6 3 2 2 2" xfId="34357" xr:uid="{1880EF3E-C2BB-47A3-BD6A-01BF21DA9916}"/>
    <cellStyle name="Output 2 3 6 3 2 3" xfId="28162" xr:uid="{AE831B9C-2DDA-4801-B012-0AFB0342D344}"/>
    <cellStyle name="Output 2 3 6 3 3" xfId="12502" xr:uid="{7CC9490C-F812-4F9C-9B56-620390D59179}"/>
    <cellStyle name="Output 2 3 6 3 3 2" xfId="19094" xr:uid="{9B87D6F1-406E-4C17-B79F-5B6BCB6AA2E9}"/>
    <cellStyle name="Output 2 3 6 3 3 2 2" xfId="34823" xr:uid="{3F40EC0C-F5A1-4E6E-9B85-52896ABFFF79}"/>
    <cellStyle name="Output 2 3 6 3 3 3" xfId="28628" xr:uid="{48FBA92B-5B40-48E4-BF50-E54F0F9A8030}"/>
    <cellStyle name="Output 2 3 6 3 4" xfId="13623" xr:uid="{D439B04B-9D57-40F3-89DF-82C3A83C3939}"/>
    <cellStyle name="Output 2 3 6 3 4 2" xfId="20210" xr:uid="{E3995BE4-3D4C-4E4C-93A1-9B291F7C3F44}"/>
    <cellStyle name="Output 2 3 6 3 4 2 2" xfId="35939" xr:uid="{4186BB41-D428-4F5B-90F2-96537615B124}"/>
    <cellStyle name="Output 2 3 6 3 4 3" xfId="29745" xr:uid="{F30FBB80-CE58-44E5-A112-96E779CBFC15}"/>
    <cellStyle name="Output 2 3 6 3 5" xfId="16042" xr:uid="{11DC3758-2219-4500-AB4F-8CC063FB7ADD}"/>
    <cellStyle name="Output 2 3 6 3 5 2" xfId="31771" xr:uid="{EA81EDA5-E0C0-40EC-AC72-AD80556156F7}"/>
    <cellStyle name="Output 2 3 6 3 6" xfId="23582" xr:uid="{DEC94507-15BF-4E16-92CC-6548FF6051A8}"/>
    <cellStyle name="Output 2 3 6 3 6 2" xfId="39237" xr:uid="{BAFC8C81-C87E-4715-8C6C-CECDC9F846FD}"/>
    <cellStyle name="Output 2 3 6 3 7" xfId="25488" xr:uid="{B7F22409-0F2A-4187-9828-BD9CFEF68738}"/>
    <cellStyle name="Output 2 3 6 3 8" xfId="42365" xr:uid="{29FE6CED-6A14-4B68-9DA9-8530E0EE7F7E}"/>
    <cellStyle name="Output 2 3 6 3 9" xfId="42366" xr:uid="{598FBDE7-AC4C-4ADC-BF47-CCBCBDBAC80F}"/>
    <cellStyle name="Output 2 3 6 4" xfId="10288" xr:uid="{9D0A5495-26CE-4415-AC05-C877C1BF08A1}"/>
    <cellStyle name="Output 2 3 6 4 2" xfId="16963" xr:uid="{D1387BB1-AD33-4885-B3B3-2AA72A2B9785}"/>
    <cellStyle name="Output 2 3 6 4 2 2" xfId="32692" xr:uid="{5B46047C-28C6-4994-84C3-644056DA840B}"/>
    <cellStyle name="Output 2 3 6 4 3" xfId="26457" xr:uid="{B9A9AB1A-30D3-4B93-B87B-FF29067E159C}"/>
    <cellStyle name="Output 2 3 6 5" xfId="10953" xr:uid="{65345558-27A4-4167-9343-6FEE8DAD5970}"/>
    <cellStyle name="Output 2 3 6 5 2" xfId="17572" xr:uid="{600F8726-E6E6-4474-91AA-F8CDE42E4388}"/>
    <cellStyle name="Output 2 3 6 5 2 2" xfId="33301" xr:uid="{ADC54C29-8BE5-4401-B674-BA5C1A27A7D3}"/>
    <cellStyle name="Output 2 3 6 5 3" xfId="27103" xr:uid="{D8AD9E0E-5982-4E95-A4E7-2853B4AB5C36}"/>
    <cellStyle name="Output 2 3 6 6" xfId="13082" xr:uid="{5C0CFC11-BBC9-414B-8ABE-5C11574B2731}"/>
    <cellStyle name="Output 2 3 6 6 2" xfId="19669" xr:uid="{362383F7-6219-4B65-8F76-E187E6A5ECE7}"/>
    <cellStyle name="Output 2 3 6 6 2 2" xfId="35398" xr:uid="{1E5CB41E-FD41-4E2A-B6D5-D7CBDF292D9E}"/>
    <cellStyle name="Output 2 3 6 6 3" xfId="29204" xr:uid="{948E4B15-0BF4-457B-A3F4-42857878AA42}"/>
    <cellStyle name="Output 2 3 6 7" xfId="14080" xr:uid="{33DCC406-A40F-42B1-9B45-312738B78735}"/>
    <cellStyle name="Output 2 3 6 7 2" xfId="30200" xr:uid="{9EBBCB0B-F9F6-471B-9DF8-1751A85A4073}"/>
    <cellStyle name="Output 2 3 6 8" xfId="22509" xr:uid="{07487B64-2827-4C1C-9573-805E54576ADD}"/>
    <cellStyle name="Output 2 3 6 8 2" xfId="38166" xr:uid="{AFF38370-863A-40E1-A366-BC45B4550093}"/>
    <cellStyle name="Output 2 3 6 9" xfId="24477" xr:uid="{DB55077B-0CCD-4141-A752-B00C3E4CAC8D}"/>
    <cellStyle name="Output 2 3 7" xfId="7968" xr:uid="{1C230C48-4A9B-41C9-A33B-E9D4630047C7}"/>
    <cellStyle name="Output 2 3 7 10" xfId="42367" xr:uid="{FDDB5ACD-6FD9-4403-A333-7DF4F6B728DA}"/>
    <cellStyle name="Output 2 3 7 11" xfId="42368" xr:uid="{B1D0BBEA-2F1E-48AF-A188-092D765B7D38}"/>
    <cellStyle name="Output 2 3 7 12" xfId="42369" xr:uid="{8C60736A-D007-4D16-8CE4-D5B1C84ABA70}"/>
    <cellStyle name="Output 2 3 7 13" xfId="42370" xr:uid="{B3D10EDD-B547-434D-AB20-DCF85259A5EE}"/>
    <cellStyle name="Output 2 3 7 2" xfId="7969" xr:uid="{28E5F33B-7F42-4EA5-AC88-636250154C36}"/>
    <cellStyle name="Output 2 3 7 2 10" xfId="42371" xr:uid="{9788A11E-69C1-45FC-8802-C668D658C90A}"/>
    <cellStyle name="Output 2 3 7 2 11" xfId="42372" xr:uid="{2C295032-1363-4C1A-AAC6-33F07D78DD97}"/>
    <cellStyle name="Output 2 3 7 2 12" xfId="42373" xr:uid="{E1F41900-DDE2-434A-BEE1-A8BF6B4EC373}"/>
    <cellStyle name="Output 2 3 7 2 2" xfId="9261" xr:uid="{321C570D-E615-496B-AD37-777926CA0B51}"/>
    <cellStyle name="Output 2 3 7 2 2 10" xfId="42374" xr:uid="{9E6E0690-B823-4ED2-84F8-EF367D80DB22}"/>
    <cellStyle name="Output 2 3 7 2 2 11" xfId="42375" xr:uid="{D9CD25B0-E7F5-4DC3-AA99-43BD1ADF5268}"/>
    <cellStyle name="Output 2 3 7 2 2 2" xfId="10028" xr:uid="{A5BB8F37-679A-4DF4-9B2D-71225E27DF0E}"/>
    <cellStyle name="Output 2 3 7 2 2 2 2" xfId="16711" xr:uid="{1417E193-DFCF-4CE4-92B1-A6AB8310EA39}"/>
    <cellStyle name="Output 2 3 7 2 2 2 2 2" xfId="32440" xr:uid="{2BFEF1A5-0B81-44EA-AA50-E36E90D0A704}"/>
    <cellStyle name="Output 2 3 7 2 2 2 3" xfId="26197" xr:uid="{04C0B3B8-3E0D-4346-992D-151D1AE2AEAA}"/>
    <cellStyle name="Output 2 3 7 2 2 3" xfId="12505" xr:uid="{BEDDB694-C40F-4012-B7EE-E196B1CBDEB2}"/>
    <cellStyle name="Output 2 3 7 2 2 3 2" xfId="19097" xr:uid="{081C25AF-8CA7-42C1-9A7A-EA20870AA5D4}"/>
    <cellStyle name="Output 2 3 7 2 2 3 2 2" xfId="34826" xr:uid="{DC1913FA-46E0-4029-8357-D63F33975B72}"/>
    <cellStyle name="Output 2 3 7 2 2 3 3" xfId="28631" xr:uid="{A125E667-C58C-4D33-BA5A-39C199B6B31D}"/>
    <cellStyle name="Output 2 3 7 2 2 4" xfId="13626" xr:uid="{3023DA93-AA93-4819-84D9-BC50BEE2DBF6}"/>
    <cellStyle name="Output 2 3 7 2 2 4 2" xfId="20213" xr:uid="{22B1C180-4223-4C53-88B6-A8911B1F07D2}"/>
    <cellStyle name="Output 2 3 7 2 2 4 2 2" xfId="35942" xr:uid="{48DB4141-A74C-43D3-BDA5-2DB2AF78B42F}"/>
    <cellStyle name="Output 2 3 7 2 2 4 3" xfId="29748" xr:uid="{A3E1C7AB-C8BB-4D6A-A8BF-5C86AF8ADD47}"/>
    <cellStyle name="Output 2 3 7 2 2 5" xfId="16045" xr:uid="{629133ED-AF3F-420E-AA49-8D9DF774FBDF}"/>
    <cellStyle name="Output 2 3 7 2 2 5 2" xfId="31774" xr:uid="{C10A6A34-DA45-4767-B766-4A3676D4E431}"/>
    <cellStyle name="Output 2 3 7 2 2 6" xfId="23585" xr:uid="{158DF9BA-6D8F-4653-8AA9-9E8F3A609481}"/>
    <cellStyle name="Output 2 3 7 2 2 6 2" xfId="39240" xr:uid="{13E77886-D033-411A-850B-744EE28368A2}"/>
    <cellStyle name="Output 2 3 7 2 2 7" xfId="25491" xr:uid="{7C0765AC-B1EB-4BE6-B11E-C67E042A0113}"/>
    <cellStyle name="Output 2 3 7 2 2 8" xfId="42376" xr:uid="{331C5F15-750D-49C8-A9BA-26B9E2CA8FAF}"/>
    <cellStyle name="Output 2 3 7 2 2 9" xfId="42377" xr:uid="{4BF53230-2FB8-44AC-AFF8-1921DE326D5B}"/>
    <cellStyle name="Output 2 3 7 2 3" xfId="10877" xr:uid="{7C8F5E18-7468-4BBE-B274-E6E8A42EC844}"/>
    <cellStyle name="Output 2 3 7 2 3 2" xfId="17504" xr:uid="{AF666498-0838-4B46-97D9-C55E5BCCD00E}"/>
    <cellStyle name="Output 2 3 7 2 3 2 2" xfId="33233" xr:uid="{6A65B081-9E81-4097-AE7D-F12CA76D9A82}"/>
    <cellStyle name="Output 2 3 7 2 3 3" xfId="27028" xr:uid="{772BC9F3-B17A-44E6-80E3-7F1465C133D2}"/>
    <cellStyle name="Output 2 3 7 2 4" xfId="10398" xr:uid="{8DE02B21-68CC-47D9-A923-C939FC20F5B7}"/>
    <cellStyle name="Output 2 3 7 2 4 2" xfId="17069" xr:uid="{561E2B98-2EB9-4B21-87EF-E93CD64B69A3}"/>
    <cellStyle name="Output 2 3 7 2 4 2 2" xfId="32798" xr:uid="{50B53D6B-D76D-41D2-92A2-CD49BEA6B94D}"/>
    <cellStyle name="Output 2 3 7 2 4 3" xfId="26566" xr:uid="{64693990-DBB3-4A3A-95F6-4AD9616A1D27}"/>
    <cellStyle name="Output 2 3 7 2 5" xfId="13085" xr:uid="{AB02628F-DCE7-43D1-8FB1-C1D30ED5532B}"/>
    <cellStyle name="Output 2 3 7 2 5 2" xfId="19672" xr:uid="{9C2BF28A-F6A7-4281-ADC1-9944ED71DDF5}"/>
    <cellStyle name="Output 2 3 7 2 5 2 2" xfId="35401" xr:uid="{BCAB1CDC-F72C-43CC-8873-1131A236B556}"/>
    <cellStyle name="Output 2 3 7 2 5 3" xfId="29207" xr:uid="{70B24273-126C-476E-9CFF-10DA27D15642}"/>
    <cellStyle name="Output 2 3 7 2 6" xfId="14077" xr:uid="{A048D651-94CB-430B-B0D1-234E34F872F1}"/>
    <cellStyle name="Output 2 3 7 2 6 2" xfId="30197" xr:uid="{ECC3FB00-B03F-4904-A639-42C050D813CA}"/>
    <cellStyle name="Output 2 3 7 2 7" xfId="22512" xr:uid="{79E53C3A-71EF-42A3-9C59-B13DA9E63D16}"/>
    <cellStyle name="Output 2 3 7 2 7 2" xfId="38169" xr:uid="{62218781-010F-4389-803A-A2A5DBFBFD4C}"/>
    <cellStyle name="Output 2 3 7 2 8" xfId="24480" xr:uid="{36314313-D928-4953-9CF0-1BE4FDCCB101}"/>
    <cellStyle name="Output 2 3 7 2 9" xfId="42378" xr:uid="{22457794-C734-4772-845D-DBF2A0E067E1}"/>
    <cellStyle name="Output 2 3 7 3" xfId="9260" xr:uid="{099A3C21-46FC-4200-96F1-55BAB6721B35}"/>
    <cellStyle name="Output 2 3 7 3 10" xfId="42379" xr:uid="{9FBC5161-B780-451C-BEE8-769239800A5A}"/>
    <cellStyle name="Output 2 3 7 3 11" xfId="42380" xr:uid="{95468020-0456-4218-A5EB-13971FB94C03}"/>
    <cellStyle name="Output 2 3 7 3 2" xfId="10029" xr:uid="{AE59B283-C67D-451A-90C0-E9F9F46B6DFF}"/>
    <cellStyle name="Output 2 3 7 3 2 2" xfId="16712" xr:uid="{BD027280-210A-4BF8-8733-13848C37C00D}"/>
    <cellStyle name="Output 2 3 7 3 2 2 2" xfId="32441" xr:uid="{58CCD398-2038-43CB-B02B-78F8952B7256}"/>
    <cellStyle name="Output 2 3 7 3 2 3" xfId="26198" xr:uid="{7C52D508-D81C-4D75-BEEB-90837C40A0B4}"/>
    <cellStyle name="Output 2 3 7 3 3" xfId="12504" xr:uid="{AF844D4A-A30F-40D8-A419-292DD6241663}"/>
    <cellStyle name="Output 2 3 7 3 3 2" xfId="19096" xr:uid="{51718461-B0F8-4322-A217-CCCE705B09BC}"/>
    <cellStyle name="Output 2 3 7 3 3 2 2" xfId="34825" xr:uid="{6515A702-FD93-43C0-9121-82242C6D5FA8}"/>
    <cellStyle name="Output 2 3 7 3 3 3" xfId="28630" xr:uid="{3AC42662-1AE8-4FBB-A1EC-26D3DADF8096}"/>
    <cellStyle name="Output 2 3 7 3 4" xfId="13625" xr:uid="{3446D4FC-8D6C-424D-B6EA-559290871517}"/>
    <cellStyle name="Output 2 3 7 3 4 2" xfId="20212" xr:uid="{69E71D20-30F7-4702-B48C-BA48673D9C15}"/>
    <cellStyle name="Output 2 3 7 3 4 2 2" xfId="35941" xr:uid="{D7D920F5-B2BF-4C9B-821C-09D6037781FA}"/>
    <cellStyle name="Output 2 3 7 3 4 3" xfId="29747" xr:uid="{FBE7618C-8DED-4B5E-995E-4E20C024D6EE}"/>
    <cellStyle name="Output 2 3 7 3 5" xfId="16044" xr:uid="{F2DF0581-C964-4988-AC00-1204B3DA426C}"/>
    <cellStyle name="Output 2 3 7 3 5 2" xfId="31773" xr:uid="{764F94BD-0743-4BE3-A517-6C017ABA33C2}"/>
    <cellStyle name="Output 2 3 7 3 6" xfId="23584" xr:uid="{1E5C8985-2DC4-4DE6-9905-437E1AF36CC3}"/>
    <cellStyle name="Output 2 3 7 3 6 2" xfId="39239" xr:uid="{8C45E1E6-B82B-4563-8015-74227A1A6E5F}"/>
    <cellStyle name="Output 2 3 7 3 7" xfId="25490" xr:uid="{35F60123-45F4-4525-992F-93ACC46DD5F6}"/>
    <cellStyle name="Output 2 3 7 3 8" xfId="42381" xr:uid="{D78DBE5B-BBAB-4723-97A3-CF50B206B09F}"/>
    <cellStyle name="Output 2 3 7 3 9" xfId="42382" xr:uid="{7AA09022-FDA4-4111-9543-29A541604FE9}"/>
    <cellStyle name="Output 2 3 7 4" xfId="10287" xr:uid="{BFF1A4B0-0291-4526-A732-F75F95FD97E0}"/>
    <cellStyle name="Output 2 3 7 4 2" xfId="16962" xr:uid="{C60D1CF5-34B8-402F-AA44-3E3E15934EEF}"/>
    <cellStyle name="Output 2 3 7 4 2 2" xfId="32691" xr:uid="{50971788-23E1-43E6-B911-9E9A87433674}"/>
    <cellStyle name="Output 2 3 7 4 3" xfId="26456" xr:uid="{A8208FBF-5245-4C3F-AA3F-085D0ACDEDAF}"/>
    <cellStyle name="Output 2 3 7 5" xfId="11012" xr:uid="{D782CCA4-4CC4-4D74-B92B-C53745B75BC9}"/>
    <cellStyle name="Output 2 3 7 5 2" xfId="17631" xr:uid="{160D9E57-0EE0-4B6E-8128-88F49D412025}"/>
    <cellStyle name="Output 2 3 7 5 2 2" xfId="33360" xr:uid="{A4006944-46E7-498A-BDFD-8D3126584B21}"/>
    <cellStyle name="Output 2 3 7 5 3" xfId="27162" xr:uid="{720A0C63-7B18-4204-9C04-05DB21410D86}"/>
    <cellStyle name="Output 2 3 7 6" xfId="13084" xr:uid="{0B660090-B266-45D7-9FFA-F2FBFC503869}"/>
    <cellStyle name="Output 2 3 7 6 2" xfId="19671" xr:uid="{690B7EA8-D483-4044-B817-AAFDBED55A73}"/>
    <cellStyle name="Output 2 3 7 6 2 2" xfId="35400" xr:uid="{3AB75C6A-97CE-4907-ACC6-4224938A1BAB}"/>
    <cellStyle name="Output 2 3 7 6 3" xfId="29206" xr:uid="{75CBC3F1-CF78-4338-9692-99005A49A6F9}"/>
    <cellStyle name="Output 2 3 7 7" xfId="14078" xr:uid="{31C01A39-5D45-425A-A8FE-9F6088B962A4}"/>
    <cellStyle name="Output 2 3 7 7 2" xfId="30198" xr:uid="{26E5CE69-B243-4891-94F2-D4EB70772359}"/>
    <cellStyle name="Output 2 3 7 8" xfId="22511" xr:uid="{5339CBD4-25EC-4FC0-A94C-F071A43C062E}"/>
    <cellStyle name="Output 2 3 7 8 2" xfId="38168" xr:uid="{1833EA90-4213-4380-A81B-707C45D2B30C}"/>
    <cellStyle name="Output 2 3 7 9" xfId="24479" xr:uid="{5468C20A-8EF7-4DA8-A3A6-D88DCC10E696}"/>
    <cellStyle name="Output 2 3 8" xfId="7970" xr:uid="{B7E7FD1F-B685-439F-A846-A5374608BD78}"/>
    <cellStyle name="Output 2 3 8 10" xfId="42383" xr:uid="{EA2E33D3-A138-48E0-BF29-790724750E3B}"/>
    <cellStyle name="Output 2 3 8 11" xfId="42384" xr:uid="{56335E93-5DF2-4BAC-B093-D28068BAC1D0}"/>
    <cellStyle name="Output 2 3 8 12" xfId="42385" xr:uid="{4333FE7E-2095-4DF2-93D4-B7F19F44B4B3}"/>
    <cellStyle name="Output 2 3 8 2" xfId="9262" xr:uid="{0A2C0932-4A0F-49A9-912C-C2218E3146BA}"/>
    <cellStyle name="Output 2 3 8 2 10" xfId="42386" xr:uid="{402DF55C-A907-4E78-A053-F37A57544545}"/>
    <cellStyle name="Output 2 3 8 2 11" xfId="42387" xr:uid="{964584CF-9578-4F71-8E00-75DFD9409300}"/>
    <cellStyle name="Output 2 3 8 2 2" xfId="11955" xr:uid="{29782709-80E4-4FD9-825F-2301661B8B40}"/>
    <cellStyle name="Output 2 3 8 2 2 2" xfId="18557" xr:uid="{B19FB8D4-E3F8-4417-A6B5-CCB4F9320F8F}"/>
    <cellStyle name="Output 2 3 8 2 2 2 2" xfId="34286" xr:uid="{4FA20E35-555C-4C7B-B940-AE57A77A7EEF}"/>
    <cellStyle name="Output 2 3 8 2 2 3" xfId="28091" xr:uid="{9E174996-DD69-4CE5-9761-6747D4A66CA3}"/>
    <cellStyle name="Output 2 3 8 2 3" xfId="12506" xr:uid="{3054804E-4870-4A11-B8EE-2F0D51E9A45B}"/>
    <cellStyle name="Output 2 3 8 2 3 2" xfId="19098" xr:uid="{1FFBADB9-C386-4298-B4D0-9746F6ACD84F}"/>
    <cellStyle name="Output 2 3 8 2 3 2 2" xfId="34827" xr:uid="{FAC39514-A6EB-4825-B952-285ED669A188}"/>
    <cellStyle name="Output 2 3 8 2 3 3" xfId="28632" xr:uid="{7197CFE2-FB10-42B6-9EDD-76020D144319}"/>
    <cellStyle name="Output 2 3 8 2 4" xfId="13627" xr:uid="{5CE377C6-29DF-4831-A35C-5A96CE2630AC}"/>
    <cellStyle name="Output 2 3 8 2 4 2" xfId="20214" xr:uid="{410A74E1-383D-4D41-A192-E52BF133E462}"/>
    <cellStyle name="Output 2 3 8 2 4 2 2" xfId="35943" xr:uid="{84F015CD-B4B3-441B-ABBA-65FC772D2405}"/>
    <cellStyle name="Output 2 3 8 2 4 3" xfId="29749" xr:uid="{C536465B-84A5-45A5-B07D-01C13E389E66}"/>
    <cellStyle name="Output 2 3 8 2 5" xfId="16046" xr:uid="{85C9CAF6-BC00-432E-91A3-42BED8621688}"/>
    <cellStyle name="Output 2 3 8 2 5 2" xfId="31775" xr:uid="{5F1A8859-DB13-47A7-8EDF-ED6DD4EC2CDB}"/>
    <cellStyle name="Output 2 3 8 2 6" xfId="23586" xr:uid="{9065900C-988C-4CD6-BA5C-CDB2BB09E38B}"/>
    <cellStyle name="Output 2 3 8 2 6 2" xfId="39241" xr:uid="{9653C791-F354-4999-A2E3-8204084FD2F3}"/>
    <cellStyle name="Output 2 3 8 2 7" xfId="25492" xr:uid="{F0941A78-E7D7-4888-BAF2-DF0CEECA6998}"/>
    <cellStyle name="Output 2 3 8 2 8" xfId="42388" xr:uid="{427BC0EF-59C5-4BEA-AFED-5E8BA4698FCD}"/>
    <cellStyle name="Output 2 3 8 2 9" xfId="42389" xr:uid="{7E736C0D-516E-4EEA-8A10-416BBA0611DE}"/>
    <cellStyle name="Output 2 3 8 3" xfId="10286" xr:uid="{9E82A89A-CF17-4BFE-AA20-DD9472B34138}"/>
    <cellStyle name="Output 2 3 8 3 2" xfId="16961" xr:uid="{B0E71E9F-7545-4C58-B6B7-CAA972D2E492}"/>
    <cellStyle name="Output 2 3 8 3 2 2" xfId="32690" xr:uid="{FE42D614-7798-44E9-AED0-0DD44E0AF197}"/>
    <cellStyle name="Output 2 3 8 3 3" xfId="26455" xr:uid="{242CA8BE-57DF-4713-BA96-64DF92B92CF4}"/>
    <cellStyle name="Output 2 3 8 4" xfId="11581" xr:uid="{E3059437-8D06-4950-8A17-6EB7040C21A3}"/>
    <cellStyle name="Output 2 3 8 4 2" xfId="18185" xr:uid="{B510C7C7-1195-4D10-B074-747799F4D68C}"/>
    <cellStyle name="Output 2 3 8 4 2 2" xfId="33914" xr:uid="{CA3E7F34-FEB1-4676-BE91-E3EB82171FBF}"/>
    <cellStyle name="Output 2 3 8 4 3" xfId="27718" xr:uid="{81119E6F-78A3-42C5-B595-539FD18D0FD3}"/>
    <cellStyle name="Output 2 3 8 5" xfId="13086" xr:uid="{3B9C3D20-96AB-426D-AF19-946A50E8B36C}"/>
    <cellStyle name="Output 2 3 8 5 2" xfId="19673" xr:uid="{A23994B8-F11C-44AE-A1BA-095B69ABC68B}"/>
    <cellStyle name="Output 2 3 8 5 2 2" xfId="35402" xr:uid="{D5FC844C-30C2-4407-8BCE-2A6D2B4255E2}"/>
    <cellStyle name="Output 2 3 8 5 3" xfId="29208" xr:uid="{92DC152C-FCE6-45D6-94C4-19103E1757E5}"/>
    <cellStyle name="Output 2 3 8 6" xfId="14076" xr:uid="{2DDED174-835D-4EE4-9F38-4E7E7F017F8E}"/>
    <cellStyle name="Output 2 3 8 6 2" xfId="30196" xr:uid="{06FFDC2A-4556-450D-BFF1-3E707EEE1DEC}"/>
    <cellStyle name="Output 2 3 8 7" xfId="22513" xr:uid="{B443C653-5AA5-4174-B042-F430D67F9957}"/>
    <cellStyle name="Output 2 3 8 7 2" xfId="38170" xr:uid="{F181E613-58CC-4809-AAC7-61440C0E9896}"/>
    <cellStyle name="Output 2 3 8 8" xfId="24481" xr:uid="{C592A4A0-BAA9-4812-8CEE-9BA4D113B8E7}"/>
    <cellStyle name="Output 2 3 8 9" xfId="42390" xr:uid="{630AEFBB-75EE-475E-9D11-3A3737EF0F03}"/>
    <cellStyle name="Output 2 3 9" xfId="9245" xr:uid="{1E8582DA-3E72-48A0-AAD2-BEDE5C77BCF0}"/>
    <cellStyle name="Output 2 3 9 10" xfId="42391" xr:uid="{68DB94E5-1D48-49FE-BAFF-C01B9F3C1EFE}"/>
    <cellStyle name="Output 2 3 9 11" xfId="42392" xr:uid="{96F01949-79DC-4C82-8FEB-3CAEC233AA0B}"/>
    <cellStyle name="Output 2 3 9 2" xfId="11947" xr:uid="{34DCD5B4-6628-4C42-A749-313CE5791A69}"/>
    <cellStyle name="Output 2 3 9 2 2" xfId="18549" xr:uid="{D8A2FEF9-6FB1-4C0C-8022-7CFB7A574481}"/>
    <cellStyle name="Output 2 3 9 2 2 2" xfId="34278" xr:uid="{0BE5DB2C-E888-4280-BE7B-BAB8BBDFE76C}"/>
    <cellStyle name="Output 2 3 9 2 3" xfId="28083" xr:uid="{DD638B88-F80A-4769-B416-5F6692621D4E}"/>
    <cellStyle name="Output 2 3 9 3" xfId="12489" xr:uid="{023F8B4A-80C3-4F0B-A5A7-C893F7458D65}"/>
    <cellStyle name="Output 2 3 9 3 2" xfId="19081" xr:uid="{1BB5F711-9944-4433-B488-70D1DD6D85EA}"/>
    <cellStyle name="Output 2 3 9 3 2 2" xfId="34810" xr:uid="{949E49C9-A0C9-4015-AA05-EF206297D5A5}"/>
    <cellStyle name="Output 2 3 9 3 3" xfId="28615" xr:uid="{2B72B0B6-DDCF-4FDF-A03E-FBD9B8FC39E3}"/>
    <cellStyle name="Output 2 3 9 4" xfId="13610" xr:uid="{66405D66-1555-4AF5-9378-D0DB401BA0B6}"/>
    <cellStyle name="Output 2 3 9 4 2" xfId="20197" xr:uid="{14108C53-7439-4C41-82C9-DAB42AFF80CC}"/>
    <cellStyle name="Output 2 3 9 4 2 2" xfId="35926" xr:uid="{AA8130BE-6B38-45C0-9D06-B08988324163}"/>
    <cellStyle name="Output 2 3 9 4 3" xfId="29732" xr:uid="{A186E120-A1F5-4516-85FC-1FA394E8AF7E}"/>
    <cellStyle name="Output 2 3 9 5" xfId="16029" xr:uid="{2ECA666A-40E7-4F8A-BA56-A3A494AB3443}"/>
    <cellStyle name="Output 2 3 9 5 2" xfId="31758" xr:uid="{0663121B-EDAA-4806-B90D-37444DD1DD27}"/>
    <cellStyle name="Output 2 3 9 6" xfId="23569" xr:uid="{7291EB2C-5D20-4B0F-9024-FB9F35BDDE39}"/>
    <cellStyle name="Output 2 3 9 6 2" xfId="39224" xr:uid="{E7CB8E14-5FF3-4B8F-A30F-45B00F4BA13D}"/>
    <cellStyle name="Output 2 3 9 7" xfId="25475" xr:uid="{1D2580A4-5036-45D4-85A5-CB17291EB084}"/>
    <cellStyle name="Output 2 3 9 8" xfId="42393" xr:uid="{DFED6C85-C6B0-4EA5-BF56-603FA3A9C303}"/>
    <cellStyle name="Output 2 3 9 9" xfId="42394" xr:uid="{6C545C8F-5386-4BF0-93E9-3811D58EF060}"/>
    <cellStyle name="Output 2 4" xfId="7971" xr:uid="{E17C63D5-2C70-4E25-9FA9-74131B20F01A}"/>
    <cellStyle name="Output 2 4 10" xfId="24482" xr:uid="{2B4DE1EE-6F15-4B1E-9C60-3F860B2B4283}"/>
    <cellStyle name="Output 2 4 11" xfId="42395" xr:uid="{86AB7054-F578-402F-9628-CDBFAE1BC29F}"/>
    <cellStyle name="Output 2 4 12" xfId="42396" xr:uid="{624EC08C-BB49-4DD8-8CB4-4739779D8CFB}"/>
    <cellStyle name="Output 2 4 13" xfId="42397" xr:uid="{8D80B71B-5FA2-4583-AF0C-4D1434D10187}"/>
    <cellStyle name="Output 2 4 14" xfId="42398" xr:uid="{FC7E1C22-C26A-4681-85A6-2404167366D7}"/>
    <cellStyle name="Output 2 4 2" xfId="7972" xr:uid="{8A430A77-343E-4208-A92E-3A3E948F517D}"/>
    <cellStyle name="Output 2 4 2 10" xfId="24483" xr:uid="{564BC4B6-A511-457C-8CB2-4E250F88B46A}"/>
    <cellStyle name="Output 2 4 2 11" xfId="42399" xr:uid="{2601AF7A-C48B-4A9B-8F28-1E50BCB25B10}"/>
    <cellStyle name="Output 2 4 2 12" xfId="42400" xr:uid="{0F98539F-7277-4F67-AE26-6F731DEF8914}"/>
    <cellStyle name="Output 2 4 2 13" xfId="42401" xr:uid="{6E2630CE-B6F4-4A46-B443-84C526E6F892}"/>
    <cellStyle name="Output 2 4 2 14" xfId="42402" xr:uid="{741FF3D1-97FD-4D03-A1AC-91AA41C44480}"/>
    <cellStyle name="Output 2 4 2 2" xfId="7973" xr:uid="{5FCA5534-C960-4F0B-BA52-3A6CD9EEF452}"/>
    <cellStyle name="Output 2 4 2 2 10" xfId="42403" xr:uid="{4DE6E6EE-0B1E-4C52-874D-927485318BED}"/>
    <cellStyle name="Output 2 4 2 2 11" xfId="42404" xr:uid="{D34B00E9-A08C-448F-84A0-EDBB35FCC220}"/>
    <cellStyle name="Output 2 4 2 2 12" xfId="42405" xr:uid="{653A05C3-52A8-487B-8547-5766385CC80D}"/>
    <cellStyle name="Output 2 4 2 2 13" xfId="42406" xr:uid="{ADA60418-15CB-44CA-9042-F26E366774D6}"/>
    <cellStyle name="Output 2 4 2 2 2" xfId="7974" xr:uid="{CCCF2B2E-9E6B-4D0A-B21C-CC494A0A364E}"/>
    <cellStyle name="Output 2 4 2 2 2 10" xfId="42407" xr:uid="{3967AE03-9EE8-4950-8CB6-C4B88138E9A3}"/>
    <cellStyle name="Output 2 4 2 2 2 11" xfId="42408" xr:uid="{8080F52D-A14C-4C21-96D8-F265D825B0A6}"/>
    <cellStyle name="Output 2 4 2 2 2 12" xfId="42409" xr:uid="{47DA1E79-0E69-4B5C-A4D2-7EAC45F44C8A}"/>
    <cellStyle name="Output 2 4 2 2 2 2" xfId="9266" xr:uid="{996844D6-2126-42C0-B845-330161BDB9C0}"/>
    <cellStyle name="Output 2 4 2 2 2 2 10" xfId="42410" xr:uid="{7C071E29-055E-4119-A5B0-107CB28CABD6}"/>
    <cellStyle name="Output 2 4 2 2 2 2 11" xfId="42411" xr:uid="{9AB1AB3A-E445-4A8B-9426-16AEFC21453D}"/>
    <cellStyle name="Output 2 4 2 2 2 2 2" xfId="11957" xr:uid="{FFD69C95-0398-4A7D-8AE6-5DBBE28E48B0}"/>
    <cellStyle name="Output 2 4 2 2 2 2 2 2" xfId="18559" xr:uid="{903EC366-7629-428B-BA55-5ADDE7578CED}"/>
    <cellStyle name="Output 2 4 2 2 2 2 2 2 2" xfId="34288" xr:uid="{B235030F-FA9A-4EA8-8C21-11E80F3482EB}"/>
    <cellStyle name="Output 2 4 2 2 2 2 2 3" xfId="28093" xr:uid="{F0250C73-F641-4695-8805-EBFB30E766F0}"/>
    <cellStyle name="Output 2 4 2 2 2 2 3" xfId="12510" xr:uid="{3C739F46-0C7F-4CB3-9D37-F004B8669817}"/>
    <cellStyle name="Output 2 4 2 2 2 2 3 2" xfId="19102" xr:uid="{2DFC0890-CDD4-46C4-902B-2497CB91FF40}"/>
    <cellStyle name="Output 2 4 2 2 2 2 3 2 2" xfId="34831" xr:uid="{1D03DA2F-C952-41E7-AA69-EB0929AC858A}"/>
    <cellStyle name="Output 2 4 2 2 2 2 3 3" xfId="28636" xr:uid="{A21C0F61-A212-42E5-8C81-6396B8AD4C02}"/>
    <cellStyle name="Output 2 4 2 2 2 2 4" xfId="13631" xr:uid="{4EBBFD5A-B6FF-481B-998B-4208B5FABFA2}"/>
    <cellStyle name="Output 2 4 2 2 2 2 4 2" xfId="20218" xr:uid="{5BD2C95D-D084-492F-ACD4-38F870EEB697}"/>
    <cellStyle name="Output 2 4 2 2 2 2 4 2 2" xfId="35947" xr:uid="{44242C28-26AB-48C3-91F9-9EC09072BDA4}"/>
    <cellStyle name="Output 2 4 2 2 2 2 4 3" xfId="29753" xr:uid="{ECF2B55A-466E-43A5-968D-48CD05002074}"/>
    <cellStyle name="Output 2 4 2 2 2 2 5" xfId="16050" xr:uid="{BB3D3848-EEFD-492D-9228-1DB39539ECB3}"/>
    <cellStyle name="Output 2 4 2 2 2 2 5 2" xfId="31779" xr:uid="{D0EEEAA6-9721-4D99-8529-55AF25A60625}"/>
    <cellStyle name="Output 2 4 2 2 2 2 6" xfId="23590" xr:uid="{1B8D453F-DB3F-4941-BFCD-E2614E8B122E}"/>
    <cellStyle name="Output 2 4 2 2 2 2 6 2" xfId="39245" xr:uid="{FE518937-9918-497B-B7FB-D3A04C4BE52B}"/>
    <cellStyle name="Output 2 4 2 2 2 2 7" xfId="25496" xr:uid="{C628073F-A356-4DF3-A87D-966C0A8053C0}"/>
    <cellStyle name="Output 2 4 2 2 2 2 8" xfId="42412" xr:uid="{8E708B27-AAE0-41FA-BCD0-DEC45E72946D}"/>
    <cellStyle name="Output 2 4 2 2 2 2 9" xfId="42413" xr:uid="{0DBB2952-836F-472D-87D8-B9A8C6652814}"/>
    <cellStyle name="Output 2 4 2 2 2 3" xfId="11643" xr:uid="{A984CDA7-0C4E-4FE4-8268-82E72F10BCA8}"/>
    <cellStyle name="Output 2 4 2 2 2 3 2" xfId="18247" xr:uid="{A7CA8CAA-55F3-4C5A-A594-37738E01C142}"/>
    <cellStyle name="Output 2 4 2 2 2 3 2 2" xfId="33976" xr:uid="{23C9F771-7BAF-44D1-88FC-C6407FDAB3E2}"/>
    <cellStyle name="Output 2 4 2 2 2 3 3" xfId="27780" xr:uid="{0602888D-8629-4326-9500-54CBD2F10C12}"/>
    <cellStyle name="Output 2 4 2 2 2 4" xfId="11676" xr:uid="{411106DC-1024-420F-A3CE-925AEA412515}"/>
    <cellStyle name="Output 2 4 2 2 2 4 2" xfId="18280" xr:uid="{811DABFA-ED8D-40FA-B5E8-E4F9004AD7F8}"/>
    <cellStyle name="Output 2 4 2 2 2 4 2 2" xfId="34009" xr:uid="{3D473670-CDF8-4CCF-92BD-3C77450D016A}"/>
    <cellStyle name="Output 2 4 2 2 2 4 3" xfId="27813" xr:uid="{61B9A8EB-E8DD-4D5A-9521-B34B4E645685}"/>
    <cellStyle name="Output 2 4 2 2 2 5" xfId="13090" xr:uid="{E8D9FFB2-91EB-4D6F-84A9-A55B24FC1C96}"/>
    <cellStyle name="Output 2 4 2 2 2 5 2" xfId="19677" xr:uid="{93F39F17-B409-408D-B711-2D94B4D6691B}"/>
    <cellStyle name="Output 2 4 2 2 2 5 2 2" xfId="35406" xr:uid="{3AD1A8C6-A004-48A0-9438-99BF98199DE6}"/>
    <cellStyle name="Output 2 4 2 2 2 5 3" xfId="29212" xr:uid="{AAEDBA00-4C5E-42FE-83AF-23F314AC9BA2}"/>
    <cellStyle name="Output 2 4 2 2 2 6" xfId="14072" xr:uid="{2171781B-B358-4E92-A4CD-3A62D6FE0CE8}"/>
    <cellStyle name="Output 2 4 2 2 2 6 2" xfId="30192" xr:uid="{4DD2157B-7A40-42A0-A5EF-C9E885CA4BF1}"/>
    <cellStyle name="Output 2 4 2 2 2 7" xfId="22517" xr:uid="{89D0D7AD-DBC9-4246-985A-87B6002B60CC}"/>
    <cellStyle name="Output 2 4 2 2 2 7 2" xfId="38174" xr:uid="{440E0D33-8651-4EBE-9DD4-974445897712}"/>
    <cellStyle name="Output 2 4 2 2 2 8" xfId="24485" xr:uid="{A45FD832-B7C7-4A41-859D-E55C7CD45FCE}"/>
    <cellStyle name="Output 2 4 2 2 2 9" xfId="42414" xr:uid="{C73DF06B-AD17-464C-96E4-891775861465}"/>
    <cellStyle name="Output 2 4 2 2 3" xfId="9265" xr:uid="{12185A88-75B6-45DA-B506-153B235439C6}"/>
    <cellStyle name="Output 2 4 2 2 3 10" xfId="42415" xr:uid="{5902BC92-761F-4106-8C8E-29D948BB1A5B}"/>
    <cellStyle name="Output 2 4 2 2 3 11" xfId="42416" xr:uid="{79C8E7F3-1089-4AA8-ADC0-0D274219AE74}"/>
    <cellStyle name="Output 2 4 2 2 3 2" xfId="9785" xr:uid="{A441E404-4F24-44E9-BD3C-0F8A46C3CB45}"/>
    <cellStyle name="Output 2 4 2 2 3 2 2" xfId="16488" xr:uid="{4DB7869D-EFFB-439B-9B58-4E3772F121F6}"/>
    <cellStyle name="Output 2 4 2 2 3 2 2 2" xfId="32217" xr:uid="{890C0596-9220-45DD-9562-E46E98888405}"/>
    <cellStyle name="Output 2 4 2 2 3 2 3" xfId="25974" xr:uid="{76493289-5A2A-4393-8E83-53D3F5B06467}"/>
    <cellStyle name="Output 2 4 2 2 3 3" xfId="12509" xr:uid="{77C6441F-908F-4E47-8B07-BE9446D75BD4}"/>
    <cellStyle name="Output 2 4 2 2 3 3 2" xfId="19101" xr:uid="{37F7CEE2-E8BD-4AF4-A7A7-2500600B4891}"/>
    <cellStyle name="Output 2 4 2 2 3 3 2 2" xfId="34830" xr:uid="{C355B227-2319-405A-B707-87396EFE10D0}"/>
    <cellStyle name="Output 2 4 2 2 3 3 3" xfId="28635" xr:uid="{CFF44760-3055-49A1-B318-70905EEEE9C7}"/>
    <cellStyle name="Output 2 4 2 2 3 4" xfId="13630" xr:uid="{C1910AE9-9CCF-4FEC-9A4A-5BC5F87BAEBE}"/>
    <cellStyle name="Output 2 4 2 2 3 4 2" xfId="20217" xr:uid="{D07FF7F1-21A2-4277-91C0-1A2889C039CD}"/>
    <cellStyle name="Output 2 4 2 2 3 4 2 2" xfId="35946" xr:uid="{83E4642A-B804-4480-BBAD-C72F6E4B44B3}"/>
    <cellStyle name="Output 2 4 2 2 3 4 3" xfId="29752" xr:uid="{AA83F915-0C00-4AEF-BD9B-B7C52F27C5F2}"/>
    <cellStyle name="Output 2 4 2 2 3 5" xfId="16049" xr:uid="{2A93F234-800B-4887-A00A-D3BB762D905D}"/>
    <cellStyle name="Output 2 4 2 2 3 5 2" xfId="31778" xr:uid="{7257A7A7-8C2C-46C8-BBC9-D27BB135EDBA}"/>
    <cellStyle name="Output 2 4 2 2 3 6" xfId="23589" xr:uid="{60465166-1B1B-4C9C-BEE6-AF8F573520E1}"/>
    <cellStyle name="Output 2 4 2 2 3 6 2" xfId="39244" xr:uid="{3625A3EA-BB2A-4CAE-8A8C-CB2C8A83B341}"/>
    <cellStyle name="Output 2 4 2 2 3 7" xfId="25495" xr:uid="{B3F0ADD8-3F07-4C45-A490-AEEE5F71D6DF}"/>
    <cellStyle name="Output 2 4 2 2 3 8" xfId="42417" xr:uid="{82929DE0-CC36-4610-B63B-53A93324E92D}"/>
    <cellStyle name="Output 2 4 2 2 3 9" xfId="42418" xr:uid="{0D7616F7-F576-4679-A063-EF04BCC51348}"/>
    <cellStyle name="Output 2 4 2 2 4" xfId="10284" xr:uid="{66A88F83-DAC1-4D70-A02A-41A3C46C436D}"/>
    <cellStyle name="Output 2 4 2 2 4 2" xfId="16959" xr:uid="{A8DB78E1-C8CA-45EB-8295-A25EF347F6B1}"/>
    <cellStyle name="Output 2 4 2 2 4 2 2" xfId="32688" xr:uid="{FB8500E6-B807-468B-B734-DD99AD755630}"/>
    <cellStyle name="Output 2 4 2 2 4 3" xfId="26453" xr:uid="{149CF5D8-E2E1-48B2-88F2-BFC15E9CF9C5}"/>
    <cellStyle name="Output 2 4 2 2 5" xfId="10955" xr:uid="{A25A58EC-3A17-4642-ACCF-C4E9527B511C}"/>
    <cellStyle name="Output 2 4 2 2 5 2" xfId="17574" xr:uid="{1583ED05-DA18-4EDE-8892-DC6E241D251C}"/>
    <cellStyle name="Output 2 4 2 2 5 2 2" xfId="33303" xr:uid="{131921FD-2576-4AE1-916B-EBF562D0BFC2}"/>
    <cellStyle name="Output 2 4 2 2 5 3" xfId="27105" xr:uid="{A1678559-9969-4442-877D-A84E27EC1206}"/>
    <cellStyle name="Output 2 4 2 2 6" xfId="13089" xr:uid="{1F4AC28D-8504-4994-9295-7941FB96C4A5}"/>
    <cellStyle name="Output 2 4 2 2 6 2" xfId="19676" xr:uid="{B772C182-4F01-42A8-A4A1-BA24AC5C5BBD}"/>
    <cellStyle name="Output 2 4 2 2 6 2 2" xfId="35405" xr:uid="{BF61C23E-227D-43C2-9CD6-A68169319B37}"/>
    <cellStyle name="Output 2 4 2 2 6 3" xfId="29211" xr:uid="{3C7C0D64-35E5-4BAB-AA72-BCA7A5603634}"/>
    <cellStyle name="Output 2 4 2 2 7" xfId="14073" xr:uid="{8A99FD34-4E38-45C7-B770-4DFAF5F7B08E}"/>
    <cellStyle name="Output 2 4 2 2 7 2" xfId="30193" xr:uid="{FB59A692-10C7-485D-B246-AF58BD6A0B12}"/>
    <cellStyle name="Output 2 4 2 2 8" xfId="22516" xr:uid="{10C840DD-95B7-43C2-9AF1-ECC584B00AC7}"/>
    <cellStyle name="Output 2 4 2 2 8 2" xfId="38173" xr:uid="{9FD95A44-8346-489D-BDA1-AE883322192D}"/>
    <cellStyle name="Output 2 4 2 2 9" xfId="24484" xr:uid="{0DAA0B22-1574-4819-86BA-FABFD738301E}"/>
    <cellStyle name="Output 2 4 2 3" xfId="7975" xr:uid="{B1324898-824F-4B6F-97D9-535BD03E3A1F}"/>
    <cellStyle name="Output 2 4 2 3 10" xfId="42419" xr:uid="{0C751B3A-7D79-4CE6-A78D-9BADD4764CB8}"/>
    <cellStyle name="Output 2 4 2 3 11" xfId="42420" xr:uid="{7FC2D1E6-67F6-4EE7-80A5-7FBF2E819460}"/>
    <cellStyle name="Output 2 4 2 3 12" xfId="42421" xr:uid="{289E2804-CA32-4273-B85A-2EAEEF0801D1}"/>
    <cellStyle name="Output 2 4 2 3 2" xfId="9267" xr:uid="{8A0935F1-2316-4DC4-AD04-63534A44D2D4}"/>
    <cellStyle name="Output 2 4 2 3 2 10" xfId="42422" xr:uid="{5EB55F17-92A0-488A-B3E4-B2FF9FED0B69}"/>
    <cellStyle name="Output 2 4 2 3 2 11" xfId="42423" xr:uid="{E3EF7146-1158-45BC-8540-420A0C9F95FF}"/>
    <cellStyle name="Output 2 4 2 3 2 2" xfId="11956" xr:uid="{BC288749-D7AB-4E52-B62B-788CCA8E36BF}"/>
    <cellStyle name="Output 2 4 2 3 2 2 2" xfId="18558" xr:uid="{16CB2752-39D9-4210-B212-4A964A7865C9}"/>
    <cellStyle name="Output 2 4 2 3 2 2 2 2" xfId="34287" xr:uid="{3234F487-B342-4D74-8847-F576CFCBD398}"/>
    <cellStyle name="Output 2 4 2 3 2 2 3" xfId="28092" xr:uid="{85B242D8-1E6B-48D8-9882-AE170CF17A68}"/>
    <cellStyle name="Output 2 4 2 3 2 3" xfId="12511" xr:uid="{F7361502-466B-4642-957A-7E348FB66525}"/>
    <cellStyle name="Output 2 4 2 3 2 3 2" xfId="19103" xr:uid="{16EF50B0-D405-4C6D-99FE-8220C27CCF2C}"/>
    <cellStyle name="Output 2 4 2 3 2 3 2 2" xfId="34832" xr:uid="{511E1FB1-DADB-4293-89C9-061D11884753}"/>
    <cellStyle name="Output 2 4 2 3 2 3 3" xfId="28637" xr:uid="{D2242212-FA1B-4895-B428-2E7C387CF01C}"/>
    <cellStyle name="Output 2 4 2 3 2 4" xfId="13632" xr:uid="{9AECC262-7C4C-4B24-B9D4-BDA0E9A844DE}"/>
    <cellStyle name="Output 2 4 2 3 2 4 2" xfId="20219" xr:uid="{B4F8C010-538A-4A65-9C3F-F88D6BBA2451}"/>
    <cellStyle name="Output 2 4 2 3 2 4 2 2" xfId="35948" xr:uid="{096A879E-15C3-4956-80C1-66883280E923}"/>
    <cellStyle name="Output 2 4 2 3 2 4 3" xfId="29754" xr:uid="{7BA263DE-5D58-430A-95F6-EA363B865B2B}"/>
    <cellStyle name="Output 2 4 2 3 2 5" xfId="16051" xr:uid="{3B611128-E515-42A3-8B07-9AE80FEB55E4}"/>
    <cellStyle name="Output 2 4 2 3 2 5 2" xfId="31780" xr:uid="{C5DFAA14-2E2C-473E-A7B9-675BD18C84F6}"/>
    <cellStyle name="Output 2 4 2 3 2 6" xfId="23591" xr:uid="{74EABF30-F81A-414F-8E4B-5A0C23F1B81F}"/>
    <cellStyle name="Output 2 4 2 3 2 6 2" xfId="39246" xr:uid="{BDF421E5-CD3C-4527-9739-72C5759A345B}"/>
    <cellStyle name="Output 2 4 2 3 2 7" xfId="25497" xr:uid="{9C0D7810-A064-4719-BF28-D93193501578}"/>
    <cellStyle name="Output 2 4 2 3 2 8" xfId="42424" xr:uid="{FC4F3DF9-04F2-41EF-A6C5-3446F25BEBB5}"/>
    <cellStyle name="Output 2 4 2 3 2 9" xfId="42425" xr:uid="{DE13CF97-13C4-4E85-85FD-7A55A934CB8C}"/>
    <cellStyle name="Output 2 4 2 3 3" xfId="10283" xr:uid="{73C67BD6-3BF6-4535-89C1-4792BA616707}"/>
    <cellStyle name="Output 2 4 2 3 3 2" xfId="16958" xr:uid="{C1F07829-E5B9-4F94-A92D-BA8376FB325A}"/>
    <cellStyle name="Output 2 4 2 3 3 2 2" xfId="32687" xr:uid="{0B7D1A97-317E-4911-8E64-2CBD9BA99C01}"/>
    <cellStyle name="Output 2 4 2 3 3 3" xfId="26452" xr:uid="{B840D7DA-31B1-4EE2-BCE3-C233667AC7CC}"/>
    <cellStyle name="Output 2 4 2 3 4" xfId="11574" xr:uid="{7B05BAA4-D236-404B-B407-B3241708A24D}"/>
    <cellStyle name="Output 2 4 2 3 4 2" xfId="18178" xr:uid="{4ADFF6D2-6340-4B2D-823B-256DE97BEFB2}"/>
    <cellStyle name="Output 2 4 2 3 4 2 2" xfId="33907" xr:uid="{8752DDE3-CC49-42C4-94FC-70B78E11D114}"/>
    <cellStyle name="Output 2 4 2 3 4 3" xfId="27711" xr:uid="{B29E0F60-4762-4C70-968E-9507E242A5F5}"/>
    <cellStyle name="Output 2 4 2 3 5" xfId="13091" xr:uid="{8C2119C0-3CF0-44F9-A449-77FD3964986F}"/>
    <cellStyle name="Output 2 4 2 3 5 2" xfId="19678" xr:uid="{875FDA07-F8DB-4995-9DDF-F8A65DF16170}"/>
    <cellStyle name="Output 2 4 2 3 5 2 2" xfId="35407" xr:uid="{FE53E7B7-B2B3-4BF4-9E97-079FD12CB6AF}"/>
    <cellStyle name="Output 2 4 2 3 5 3" xfId="29213" xr:uid="{256E1D7E-1DEC-4099-A081-CE194A8C0578}"/>
    <cellStyle name="Output 2 4 2 3 6" xfId="14071" xr:uid="{69C39DEF-D6CF-4332-B08D-F267975AB823}"/>
    <cellStyle name="Output 2 4 2 3 6 2" xfId="30191" xr:uid="{D3D91870-9785-4861-9D25-B46C841D9EB0}"/>
    <cellStyle name="Output 2 4 2 3 7" xfId="22518" xr:uid="{B7EAA5F4-D312-4BD1-AC45-3E6AAA557404}"/>
    <cellStyle name="Output 2 4 2 3 7 2" xfId="38175" xr:uid="{D59AF7E4-6D91-49EA-A309-95F58375B289}"/>
    <cellStyle name="Output 2 4 2 3 8" xfId="24486" xr:uid="{31D31307-A5CF-48A4-8E06-BECDA3338E17}"/>
    <cellStyle name="Output 2 4 2 3 9" xfId="42426" xr:uid="{004E5BFD-E9A9-4AE2-9F48-FF7E464A1C3E}"/>
    <cellStyle name="Output 2 4 2 4" xfId="9264" xr:uid="{553BD475-1473-4998-98FC-0CB65581EDEB}"/>
    <cellStyle name="Output 2 4 2 4 10" xfId="42427" xr:uid="{61FDE7B4-626C-402B-B394-A11A2AA9A785}"/>
    <cellStyle name="Output 2 4 2 4 11" xfId="42428" xr:uid="{5FF85FF7-1FEF-43F0-B04E-CB873F682717}"/>
    <cellStyle name="Output 2 4 2 4 2" xfId="10027" xr:uid="{4CD7CDD5-24A7-4E86-9F69-43FA2AD93F0C}"/>
    <cellStyle name="Output 2 4 2 4 2 2" xfId="16710" xr:uid="{EA7847FC-40F8-439D-88E5-42A0C9D35AB1}"/>
    <cellStyle name="Output 2 4 2 4 2 2 2" xfId="32439" xr:uid="{DF3ED708-ED54-4F46-81BA-6DFCC85758B6}"/>
    <cellStyle name="Output 2 4 2 4 2 3" xfId="26196" xr:uid="{46C7DE24-13A8-45E0-B056-D7C782F939DC}"/>
    <cellStyle name="Output 2 4 2 4 3" xfId="12508" xr:uid="{9E88BD36-B030-4792-A64D-46D38277273C}"/>
    <cellStyle name="Output 2 4 2 4 3 2" xfId="19100" xr:uid="{C15ACC69-5575-4886-823A-600E83A1A2D7}"/>
    <cellStyle name="Output 2 4 2 4 3 2 2" xfId="34829" xr:uid="{2CB54795-7956-4FEF-8CFA-4503B0C02E23}"/>
    <cellStyle name="Output 2 4 2 4 3 3" xfId="28634" xr:uid="{142D40E1-6AD5-4E44-95ED-CB36A81CC734}"/>
    <cellStyle name="Output 2 4 2 4 4" xfId="13629" xr:uid="{AC0D757E-7FD1-4788-BC4C-78697B7D775F}"/>
    <cellStyle name="Output 2 4 2 4 4 2" xfId="20216" xr:uid="{51574162-F6ED-4A25-93EB-87132FCA0B15}"/>
    <cellStyle name="Output 2 4 2 4 4 2 2" xfId="35945" xr:uid="{4D211C4A-0B04-4082-BEBA-E20FC0E38009}"/>
    <cellStyle name="Output 2 4 2 4 4 3" xfId="29751" xr:uid="{7FC40B85-B26A-48F9-9929-13B1492155BF}"/>
    <cellStyle name="Output 2 4 2 4 5" xfId="16048" xr:uid="{34874724-BE76-485C-9822-B9B23634BDF2}"/>
    <cellStyle name="Output 2 4 2 4 5 2" xfId="31777" xr:uid="{34DC5B13-2530-488F-B17F-3EF9CC459F0B}"/>
    <cellStyle name="Output 2 4 2 4 6" xfId="23588" xr:uid="{E990D588-FA84-40B8-9FF5-2EF3F43BD56F}"/>
    <cellStyle name="Output 2 4 2 4 6 2" xfId="39243" xr:uid="{CEAA340C-F2D0-44EB-B1BF-F9FD04D71C01}"/>
    <cellStyle name="Output 2 4 2 4 7" xfId="25494" xr:uid="{52914693-A069-44A0-B2A7-5841822D186E}"/>
    <cellStyle name="Output 2 4 2 4 8" xfId="42429" xr:uid="{87BA1FB0-BD09-4829-96FA-F866844F7258}"/>
    <cellStyle name="Output 2 4 2 4 9" xfId="42430" xr:uid="{29FFC4F9-D201-4531-A03D-E73DB66124FD}"/>
    <cellStyle name="Output 2 4 2 5" xfId="11642" xr:uid="{7BA815CC-9E7C-4CA8-84CC-80B8CE4D4D16}"/>
    <cellStyle name="Output 2 4 2 5 2" xfId="18246" xr:uid="{74DE9F67-4D23-4958-AD4A-196B072A5F99}"/>
    <cellStyle name="Output 2 4 2 5 2 2" xfId="33975" xr:uid="{0898C181-D328-41DF-A0F1-E9B0F2FF3ED5}"/>
    <cellStyle name="Output 2 4 2 5 3" xfId="27779" xr:uid="{BABD0702-2D2F-4C9B-9EB8-3B8E56C4E9BF}"/>
    <cellStyle name="Output 2 4 2 6" xfId="11078" xr:uid="{20BCEB0A-620C-4886-9F21-761D6B188235}"/>
    <cellStyle name="Output 2 4 2 6 2" xfId="17689" xr:uid="{39327090-EB76-4F92-9621-B440FF6C5A4A}"/>
    <cellStyle name="Output 2 4 2 6 2 2" xfId="33418" xr:uid="{5FE71714-1517-4B03-8DE4-15B2DA8F24B2}"/>
    <cellStyle name="Output 2 4 2 6 3" xfId="27222" xr:uid="{0C8E4F75-6E44-45F3-B7E8-26563851042A}"/>
    <cellStyle name="Output 2 4 2 7" xfId="13088" xr:uid="{590DB6BF-2594-4A5F-8DBC-5B5F675FC5CF}"/>
    <cellStyle name="Output 2 4 2 7 2" xfId="19675" xr:uid="{43C57D47-B858-4E87-A0EA-3A858A516465}"/>
    <cellStyle name="Output 2 4 2 7 2 2" xfId="35404" xr:uid="{5E26C5A4-ED31-4C5F-8177-D7EA6467C480}"/>
    <cellStyle name="Output 2 4 2 7 3" xfId="29210" xr:uid="{562435E1-89AB-40C8-B819-9C1049791E99}"/>
    <cellStyle name="Output 2 4 2 8" xfId="14074" xr:uid="{4EDCC64D-A261-442F-9129-2DACAF17856A}"/>
    <cellStyle name="Output 2 4 2 8 2" xfId="30194" xr:uid="{55620A68-BE34-4C33-A418-012ED05F9D93}"/>
    <cellStyle name="Output 2 4 2 9" xfId="22515" xr:uid="{F7C7EBDC-390C-47C7-A521-9A2197ADD38A}"/>
    <cellStyle name="Output 2 4 2 9 2" xfId="38172" xr:uid="{A8FA7072-AE1D-400A-93FA-FCD7304932A9}"/>
    <cellStyle name="Output 2 4 3" xfId="7976" xr:uid="{55BCCA97-8FBA-4B1F-9A4E-4091F042D6F4}"/>
    <cellStyle name="Output 2 4 3 10" xfId="42431" xr:uid="{E465E9BF-0DBC-4609-9E8E-491B458EC436}"/>
    <cellStyle name="Output 2 4 3 11" xfId="42432" xr:uid="{EDAF214A-9AF0-424A-AA97-0F74508455F9}"/>
    <cellStyle name="Output 2 4 3 12" xfId="42433" xr:uid="{01B4711E-72EB-46A4-A415-80353190DC31}"/>
    <cellStyle name="Output 2 4 3 2" xfId="9268" xr:uid="{CA3FE1A4-FA38-44FC-A6EF-8A94C0625C5C}"/>
    <cellStyle name="Output 2 4 3 2 10" xfId="42434" xr:uid="{6795DE57-A49C-44DD-B3D9-25EF312EEE46}"/>
    <cellStyle name="Output 2 4 3 2 11" xfId="42435" xr:uid="{AE038155-6E53-42A9-AE24-5910B6E144D3}"/>
    <cellStyle name="Output 2 4 3 2 2" xfId="10026" xr:uid="{56F6A92F-0E00-4CFC-BB7C-553406DD45BD}"/>
    <cellStyle name="Output 2 4 3 2 2 2" xfId="16709" xr:uid="{3C34D970-0C29-44B1-9EEF-40AED72C900A}"/>
    <cellStyle name="Output 2 4 3 2 2 2 2" xfId="32438" xr:uid="{436D1A63-D477-4C82-9589-C476C5E2E868}"/>
    <cellStyle name="Output 2 4 3 2 2 3" xfId="26195" xr:uid="{B1F1D25B-93A1-4B20-A525-3E56D95C87BE}"/>
    <cellStyle name="Output 2 4 3 2 3" xfId="12512" xr:uid="{F5DCDB0D-0B3A-421B-B21D-377DA84F0BC2}"/>
    <cellStyle name="Output 2 4 3 2 3 2" xfId="19104" xr:uid="{03FAB45D-F1D9-47CC-9172-0F119B9E5C62}"/>
    <cellStyle name="Output 2 4 3 2 3 2 2" xfId="34833" xr:uid="{4B7ACFFD-A7B5-4C5E-B8D9-69436DFBA18E}"/>
    <cellStyle name="Output 2 4 3 2 3 3" xfId="28638" xr:uid="{670F863E-571D-415F-BB43-2F841A83440B}"/>
    <cellStyle name="Output 2 4 3 2 4" xfId="13633" xr:uid="{D2275D59-46A9-4FEE-98C2-B35840679739}"/>
    <cellStyle name="Output 2 4 3 2 4 2" xfId="20220" xr:uid="{F700003E-6484-48CA-9D88-B3735A81E586}"/>
    <cellStyle name="Output 2 4 3 2 4 2 2" xfId="35949" xr:uid="{615491F7-DF77-4B76-8DA7-2FDC944BCA58}"/>
    <cellStyle name="Output 2 4 3 2 4 3" xfId="29755" xr:uid="{27539FEF-3046-437A-B22D-11D59322ABBE}"/>
    <cellStyle name="Output 2 4 3 2 5" xfId="16052" xr:uid="{6B218619-7291-48C7-8656-B9CB0442EFB6}"/>
    <cellStyle name="Output 2 4 3 2 5 2" xfId="31781" xr:uid="{8B68FAD5-761D-4620-AE5E-A73BD2291B7C}"/>
    <cellStyle name="Output 2 4 3 2 6" xfId="23592" xr:uid="{F769F379-6AAD-4A5A-BB67-076609A7F0BE}"/>
    <cellStyle name="Output 2 4 3 2 6 2" xfId="39247" xr:uid="{583A1F46-5B97-451E-885C-80B0F276DEEB}"/>
    <cellStyle name="Output 2 4 3 2 7" xfId="25498" xr:uid="{27700F4A-1C60-4EED-84EC-322CA289316D}"/>
    <cellStyle name="Output 2 4 3 2 8" xfId="42436" xr:uid="{D25330F0-B352-4AAF-A0DB-01BE30F9A0DD}"/>
    <cellStyle name="Output 2 4 3 2 9" xfId="42437" xr:uid="{75D4CAFC-8DD2-4B38-9822-8DD32A98E000}"/>
    <cellStyle name="Output 2 4 3 3" xfId="10876" xr:uid="{C7A7EA34-BB43-48DB-9971-62106A9DFF91}"/>
    <cellStyle name="Output 2 4 3 3 2" xfId="17503" xr:uid="{9D58D958-439C-4508-BEFD-5B8DF152D1F1}"/>
    <cellStyle name="Output 2 4 3 3 2 2" xfId="33232" xr:uid="{60BCC5AD-5EF8-4441-89AF-AEE1DDF7CC1B}"/>
    <cellStyle name="Output 2 4 3 3 3" xfId="27027" xr:uid="{5648B576-7238-488B-960F-4E259A3E2EA9}"/>
    <cellStyle name="Output 2 4 3 4" xfId="10711" xr:uid="{7ADE1CA4-80D2-432F-BD58-6B5DEEF30F89}"/>
    <cellStyle name="Output 2 4 3 4 2" xfId="17357" xr:uid="{BB27D14F-5F1D-4249-9A01-1D62D7E49334}"/>
    <cellStyle name="Output 2 4 3 4 2 2" xfId="33086" xr:uid="{76BEF22B-3B32-435D-A57A-E56914BC116F}"/>
    <cellStyle name="Output 2 4 3 4 3" xfId="26876" xr:uid="{6352B1F3-B9EC-4501-9C28-8EB589B57D16}"/>
    <cellStyle name="Output 2 4 3 5" xfId="13092" xr:uid="{053359ED-7F37-4285-9FD0-3EF78169CD75}"/>
    <cellStyle name="Output 2 4 3 5 2" xfId="19679" xr:uid="{6D0DEE2F-BE0B-419C-BF37-694F772BCDE5}"/>
    <cellStyle name="Output 2 4 3 5 2 2" xfId="35408" xr:uid="{8462F5F7-1F62-4E02-B086-D190FB7E0E57}"/>
    <cellStyle name="Output 2 4 3 5 3" xfId="29214" xr:uid="{C4B8C2C3-AB29-48ED-BAC8-9A11BA36F97A}"/>
    <cellStyle name="Output 2 4 3 6" xfId="14070" xr:uid="{D91EDFD4-C312-45DB-921B-11919B174A79}"/>
    <cellStyle name="Output 2 4 3 6 2" xfId="30190" xr:uid="{664AF01C-FA12-4995-B98A-818522CD5C12}"/>
    <cellStyle name="Output 2 4 3 7" xfId="22519" xr:uid="{BC4AA9EE-05B7-49DE-8064-D02328C232F6}"/>
    <cellStyle name="Output 2 4 3 7 2" xfId="38176" xr:uid="{46087492-46AF-4A1B-8DAA-60B6ED54E18D}"/>
    <cellStyle name="Output 2 4 3 8" xfId="24487" xr:uid="{790471BE-2F39-461E-8887-5DD19A7E8370}"/>
    <cellStyle name="Output 2 4 3 9" xfId="42438" xr:uid="{A9CDD5E1-35B6-4732-92E9-66D890E6F45D}"/>
    <cellStyle name="Output 2 4 4" xfId="9263" xr:uid="{E0D53657-A679-4025-801A-EC65F7B20CD1}"/>
    <cellStyle name="Output 2 4 4 10" xfId="42439" xr:uid="{0793B1AE-9AA5-4D9B-AE16-8DFDB3D27507}"/>
    <cellStyle name="Output 2 4 4 11" xfId="42440" xr:uid="{46B9B93B-F9BB-4070-B1AB-C44B425596A2}"/>
    <cellStyle name="Output 2 4 4 2" xfId="11954" xr:uid="{C30776C0-332B-424B-9BC1-132B97756D5E}"/>
    <cellStyle name="Output 2 4 4 2 2" xfId="18556" xr:uid="{F8B3203A-E2A9-4EEB-9648-FE4A16D540B5}"/>
    <cellStyle name="Output 2 4 4 2 2 2" xfId="34285" xr:uid="{F4F350C5-1102-4300-834F-35EF399E6120}"/>
    <cellStyle name="Output 2 4 4 2 3" xfId="28090" xr:uid="{6FB9C987-5886-4D00-9BFF-E22144CD1B59}"/>
    <cellStyle name="Output 2 4 4 3" xfId="12507" xr:uid="{0062610F-EB95-4D11-883E-813E35C7A5D5}"/>
    <cellStyle name="Output 2 4 4 3 2" xfId="19099" xr:uid="{AFE17BB2-2D79-4574-B1D0-AF9F114BFF05}"/>
    <cellStyle name="Output 2 4 4 3 2 2" xfId="34828" xr:uid="{FC859D5B-FD60-4DF1-99D4-461AA8E4B168}"/>
    <cellStyle name="Output 2 4 4 3 3" xfId="28633" xr:uid="{84A92E26-1D16-4957-A9FB-EB9F69E4F933}"/>
    <cellStyle name="Output 2 4 4 4" xfId="13628" xr:uid="{2A2C5BD7-8199-43A6-A1E3-1F2DD7D1E523}"/>
    <cellStyle name="Output 2 4 4 4 2" xfId="20215" xr:uid="{8C1E9BF2-2C51-49E2-A778-6A0B1A500F62}"/>
    <cellStyle name="Output 2 4 4 4 2 2" xfId="35944" xr:uid="{86F06183-986E-464F-AD00-E42A5727BB78}"/>
    <cellStyle name="Output 2 4 4 4 3" xfId="29750" xr:uid="{5A5DF57D-7CC6-4A98-A652-4F6FE3477CDC}"/>
    <cellStyle name="Output 2 4 4 5" xfId="16047" xr:uid="{94720CB0-BBBD-466D-97DA-C279B6549C44}"/>
    <cellStyle name="Output 2 4 4 5 2" xfId="31776" xr:uid="{F0DF3B40-7F62-4F10-BD7C-A913BA5CA384}"/>
    <cellStyle name="Output 2 4 4 6" xfId="23587" xr:uid="{9C3F9037-1493-4002-BB12-F640AD5576CC}"/>
    <cellStyle name="Output 2 4 4 6 2" xfId="39242" xr:uid="{F51C4810-480A-4226-B122-69069E615CFD}"/>
    <cellStyle name="Output 2 4 4 7" xfId="25493" xr:uid="{4427B8FA-3796-4DD0-9D18-966C648ACB96}"/>
    <cellStyle name="Output 2 4 4 8" xfId="42441" xr:uid="{D00C0E57-8D7B-4C3A-AA70-1479DB472364}"/>
    <cellStyle name="Output 2 4 4 9" xfId="42442" xr:uid="{DF230FB1-1E09-4C63-82C0-B41FC1D62F9D}"/>
    <cellStyle name="Output 2 4 5" xfId="10285" xr:uid="{5E289A3B-054E-477D-9067-5011E9044C28}"/>
    <cellStyle name="Output 2 4 5 2" xfId="16960" xr:uid="{0B476141-AA13-4EC4-BFA2-34D7D9425B6D}"/>
    <cellStyle name="Output 2 4 5 2 2" xfId="32689" xr:uid="{72ED842F-35D0-4704-A264-D1BC2502065A}"/>
    <cellStyle name="Output 2 4 5 3" xfId="26454" xr:uid="{8C60BD8A-A7F8-4336-9AA5-4BF1E57A682D}"/>
    <cellStyle name="Output 2 4 6" xfId="10710" xr:uid="{F0108836-1922-41DF-B2FB-6E8BA4D379F7}"/>
    <cellStyle name="Output 2 4 6 2" xfId="17356" xr:uid="{19483B95-8E62-419A-AE64-E16DA131EBC3}"/>
    <cellStyle name="Output 2 4 6 2 2" xfId="33085" xr:uid="{5044E5B1-9244-4678-A7D1-B8F9099D6D61}"/>
    <cellStyle name="Output 2 4 6 3" xfId="26875" xr:uid="{5C623960-9438-4DF0-8B60-CF65ED837D92}"/>
    <cellStyle name="Output 2 4 7" xfId="13087" xr:uid="{37D94E0F-9764-41D8-8765-11629FE55FD9}"/>
    <cellStyle name="Output 2 4 7 2" xfId="19674" xr:uid="{0DBB72F6-A2FD-41EC-ADA3-9CC5506FEA8F}"/>
    <cellStyle name="Output 2 4 7 2 2" xfId="35403" xr:uid="{70339D93-99CB-4D41-9D0A-669F492F8719}"/>
    <cellStyle name="Output 2 4 7 3" xfId="29209" xr:uid="{72F13140-3083-426C-B47B-E574DF697D79}"/>
    <cellStyle name="Output 2 4 8" xfId="14075" xr:uid="{9714291E-3A88-4F2A-B8D0-515A6634106B}"/>
    <cellStyle name="Output 2 4 8 2" xfId="30195" xr:uid="{F6A91669-A55E-4374-A647-E37CC7AB0E16}"/>
    <cellStyle name="Output 2 4 9" xfId="22514" xr:uid="{FBF5A38D-E6CC-4EF1-AAF5-FE1356BBD61C}"/>
    <cellStyle name="Output 2 4 9 2" xfId="38171" xr:uid="{764F0CCF-C0E2-4C70-92C6-9EA2EEB03D6B}"/>
    <cellStyle name="Output 2 5" xfId="7977" xr:uid="{6135E7A3-3264-4A5B-BA1F-24F534FE480A}"/>
    <cellStyle name="Output 2 5 10" xfId="42443" xr:uid="{48D9C4A0-0E09-4A58-A6F6-1EBB7D261F7E}"/>
    <cellStyle name="Output 2 5 11" xfId="42444" xr:uid="{CCE5C765-79DD-4351-8F2E-F528D1A7F113}"/>
    <cellStyle name="Output 2 5 12" xfId="42445" xr:uid="{F32A827E-2F0B-4303-828D-44978B9B5CF1}"/>
    <cellStyle name="Output 2 5 13" xfId="42446" xr:uid="{CB749882-24CD-43F7-8CE3-B28F2AE13A08}"/>
    <cellStyle name="Output 2 5 2" xfId="7978" xr:uid="{1B2AF462-5A92-4419-AA3A-B80A12A63B31}"/>
    <cellStyle name="Output 2 5 2 10" xfId="42447" xr:uid="{4E309050-3B65-4742-865F-483EE377F7D5}"/>
    <cellStyle name="Output 2 5 2 11" xfId="42448" xr:uid="{7F64A66C-C446-4141-8EDE-A8075854FBB1}"/>
    <cellStyle name="Output 2 5 2 12" xfId="42449" xr:uid="{B0C1F892-D380-4FD1-B4A4-31154CE6774D}"/>
    <cellStyle name="Output 2 5 2 2" xfId="9270" xr:uid="{D263193C-6F97-4FB0-98EC-1CFE0B524771}"/>
    <cellStyle name="Output 2 5 2 2 10" xfId="42450" xr:uid="{EDECD982-0514-4F62-88D1-64E720E09CA8}"/>
    <cellStyle name="Output 2 5 2 2 11" xfId="42451" xr:uid="{E1594A5D-31A6-4E20-A91B-40A090FAF6B9}"/>
    <cellStyle name="Output 2 5 2 2 2" xfId="11959" xr:uid="{94CF7820-B6FD-4784-BE8C-9938598CA050}"/>
    <cellStyle name="Output 2 5 2 2 2 2" xfId="18561" xr:uid="{0FBE87F1-231C-4C2E-A037-EE7977E95462}"/>
    <cellStyle name="Output 2 5 2 2 2 2 2" xfId="34290" xr:uid="{E7DDC999-ACC6-4CBD-9470-CE13997A03EB}"/>
    <cellStyle name="Output 2 5 2 2 2 3" xfId="28095" xr:uid="{EB1DF236-09B0-4067-BD23-95E8B5F5ADAF}"/>
    <cellStyle name="Output 2 5 2 2 3" xfId="12514" xr:uid="{193E9F8B-BE3F-4A05-9A8A-2F961AFD8D7C}"/>
    <cellStyle name="Output 2 5 2 2 3 2" xfId="19106" xr:uid="{15712599-8CFB-4791-8F35-3A97C5768F2E}"/>
    <cellStyle name="Output 2 5 2 2 3 2 2" xfId="34835" xr:uid="{918599B8-476F-45B6-8562-7F58A376657C}"/>
    <cellStyle name="Output 2 5 2 2 3 3" xfId="28640" xr:uid="{34367C1D-E191-47A3-89B4-A4F116DEB2AC}"/>
    <cellStyle name="Output 2 5 2 2 4" xfId="13635" xr:uid="{9ABF1350-8F34-49CD-B9E4-E478125EA101}"/>
    <cellStyle name="Output 2 5 2 2 4 2" xfId="20222" xr:uid="{F604FC69-1465-4E52-A538-7F0CF9B9F8E7}"/>
    <cellStyle name="Output 2 5 2 2 4 2 2" xfId="35951" xr:uid="{48450BB9-6A72-4211-9BB1-5B5824490934}"/>
    <cellStyle name="Output 2 5 2 2 4 3" xfId="29757" xr:uid="{7DFA7509-E19E-4117-8FCD-A586B264DD1F}"/>
    <cellStyle name="Output 2 5 2 2 5" xfId="16054" xr:uid="{DB650B1A-ACCF-4058-91E4-122D254EE77C}"/>
    <cellStyle name="Output 2 5 2 2 5 2" xfId="31783" xr:uid="{2C40F6B5-68BB-41C3-B1F5-F42FC94DA68D}"/>
    <cellStyle name="Output 2 5 2 2 6" xfId="23594" xr:uid="{36EAEF03-D7D3-4D82-8C77-029FB44CE848}"/>
    <cellStyle name="Output 2 5 2 2 6 2" xfId="39249" xr:uid="{5B68C342-E17A-4963-ACD6-F435FDD002CD}"/>
    <cellStyle name="Output 2 5 2 2 7" xfId="25500" xr:uid="{9D8B5826-7184-46E0-B6F4-DA242A4674FA}"/>
    <cellStyle name="Output 2 5 2 2 8" xfId="42452" xr:uid="{98F4DD55-DA0C-416C-9050-84D5C6B31C4E}"/>
    <cellStyle name="Output 2 5 2 2 9" xfId="42453" xr:uid="{6DB75F87-3E05-4F0D-93DF-213A018FFC62}"/>
    <cellStyle name="Output 2 5 2 3" xfId="10875" xr:uid="{795CD8C1-67E7-42CE-90AC-616DB2360756}"/>
    <cellStyle name="Output 2 5 2 3 2" xfId="17502" xr:uid="{E9D8910A-6620-490F-8987-92DA04F8DF9B}"/>
    <cellStyle name="Output 2 5 2 3 2 2" xfId="33231" xr:uid="{2AC560A3-1300-42F2-A484-5B594B16CF72}"/>
    <cellStyle name="Output 2 5 2 3 3" xfId="27026" xr:uid="{DB4DC9D3-9608-4C71-94D3-5D053F27FA18}"/>
    <cellStyle name="Output 2 5 2 4" xfId="10399" xr:uid="{7294C443-08A7-42D9-AC73-0385BD5CC2F8}"/>
    <cellStyle name="Output 2 5 2 4 2" xfId="17070" xr:uid="{E0D9B02B-0BFE-4D08-AD0E-7CBE2EDE6D92}"/>
    <cellStyle name="Output 2 5 2 4 2 2" xfId="32799" xr:uid="{FACE8D89-682B-4DC4-9203-DE283DA47911}"/>
    <cellStyle name="Output 2 5 2 4 3" xfId="26567" xr:uid="{B8689492-0B59-407B-BEB7-0E758DB31B60}"/>
    <cellStyle name="Output 2 5 2 5" xfId="13094" xr:uid="{29902EA8-0E29-4FE6-96F5-ECD347ED21B1}"/>
    <cellStyle name="Output 2 5 2 5 2" xfId="19681" xr:uid="{B76AFD53-4343-46F5-988F-C7F1CCB9BEB3}"/>
    <cellStyle name="Output 2 5 2 5 2 2" xfId="35410" xr:uid="{AB9F25F6-ABAF-4753-877B-387E49DE9DD9}"/>
    <cellStyle name="Output 2 5 2 5 3" xfId="29216" xr:uid="{F6BA7EC5-55B4-4901-891C-CA9C94B89AC0}"/>
    <cellStyle name="Output 2 5 2 6" xfId="14068" xr:uid="{17EA3A28-95B2-4487-B32D-962842769A1B}"/>
    <cellStyle name="Output 2 5 2 6 2" xfId="30188" xr:uid="{7F522963-FFA4-4BE6-A630-A55D2837E4C0}"/>
    <cellStyle name="Output 2 5 2 7" xfId="22521" xr:uid="{356C4BDA-8B32-41F5-983E-E667BD60FA40}"/>
    <cellStyle name="Output 2 5 2 7 2" xfId="38178" xr:uid="{23934977-1725-46BD-9327-7EC6904E0134}"/>
    <cellStyle name="Output 2 5 2 8" xfId="24489" xr:uid="{A00BEB95-7A76-4F73-B4A6-FC9DF713B05E}"/>
    <cellStyle name="Output 2 5 2 9" xfId="42454" xr:uid="{B1277767-D4B4-4549-A3FC-867ABDBB9EBF}"/>
    <cellStyle name="Output 2 5 3" xfId="9269" xr:uid="{32397146-02FD-4BC8-B008-D7486AA4A42D}"/>
    <cellStyle name="Output 2 5 3 10" xfId="42455" xr:uid="{645D9519-B230-4572-9211-9BB7E8187038}"/>
    <cellStyle name="Output 2 5 3 11" xfId="42456" xr:uid="{89F7F14B-F522-4332-A91D-D73FBD3490E7}"/>
    <cellStyle name="Output 2 5 3 2" xfId="10025" xr:uid="{B1451B59-25E4-491C-BB85-31862096AAA9}"/>
    <cellStyle name="Output 2 5 3 2 2" xfId="16708" xr:uid="{ADEBF435-973A-4981-BEDF-E70BF018BA87}"/>
    <cellStyle name="Output 2 5 3 2 2 2" xfId="32437" xr:uid="{D333377F-FC15-4C50-803E-092D93A1D773}"/>
    <cellStyle name="Output 2 5 3 2 3" xfId="26194" xr:uid="{95B0632D-4F3E-4D3C-B979-3142F9052054}"/>
    <cellStyle name="Output 2 5 3 3" xfId="12513" xr:uid="{4E3DD9FA-39D1-4E95-9424-3D37FD75CC6E}"/>
    <cellStyle name="Output 2 5 3 3 2" xfId="19105" xr:uid="{6C4BFF42-9738-47D1-9715-D4C2B4BF63C6}"/>
    <cellStyle name="Output 2 5 3 3 2 2" xfId="34834" xr:uid="{37F9FFB9-59E8-408A-BF75-53C8347C1F60}"/>
    <cellStyle name="Output 2 5 3 3 3" xfId="28639" xr:uid="{54DC1E7B-A418-4553-B3A9-F12969C6D036}"/>
    <cellStyle name="Output 2 5 3 4" xfId="13634" xr:uid="{E4547E3B-F961-4634-BAE4-7A6AC4088E3E}"/>
    <cellStyle name="Output 2 5 3 4 2" xfId="20221" xr:uid="{D990272F-2E87-4B4E-80DD-7FFC2A23D3CF}"/>
    <cellStyle name="Output 2 5 3 4 2 2" xfId="35950" xr:uid="{2328D51D-F302-450D-ADB5-1F3B541F208E}"/>
    <cellStyle name="Output 2 5 3 4 3" xfId="29756" xr:uid="{FCC0DF9D-F711-4812-9144-F537A66D0773}"/>
    <cellStyle name="Output 2 5 3 5" xfId="16053" xr:uid="{A3B44A2D-69D5-4F62-B313-E8FC7E19C54D}"/>
    <cellStyle name="Output 2 5 3 5 2" xfId="31782" xr:uid="{293B4BE8-79FA-443B-B3E6-E0054D503950}"/>
    <cellStyle name="Output 2 5 3 6" xfId="23593" xr:uid="{83C986EA-8B71-4AC3-A494-8B58EC5DB0D2}"/>
    <cellStyle name="Output 2 5 3 6 2" xfId="39248" xr:uid="{BC108FE8-27A7-47DE-9292-8FAB949C76C0}"/>
    <cellStyle name="Output 2 5 3 7" xfId="25499" xr:uid="{98F77037-F1AD-42E3-8DA2-7996D09EEA90}"/>
    <cellStyle name="Output 2 5 3 8" xfId="42457" xr:uid="{C54B82F4-1030-4B06-B565-C9CC3593A319}"/>
    <cellStyle name="Output 2 5 3 9" xfId="42458" xr:uid="{EC7ED441-A63A-4E12-9A57-1E9BA7A71D2A}"/>
    <cellStyle name="Output 2 5 4" xfId="10282" xr:uid="{B62215EC-D5ED-4AFA-844F-3D5C532D19B5}"/>
    <cellStyle name="Output 2 5 4 2" xfId="16957" xr:uid="{D344F29A-12E9-4F46-B8B3-F1166ED28825}"/>
    <cellStyle name="Output 2 5 4 2 2" xfId="32686" xr:uid="{250732C9-FED4-4E97-9F88-8E18D36F8531}"/>
    <cellStyle name="Output 2 5 4 3" xfId="26451" xr:uid="{DF906EEA-A08D-4C89-8070-2F7BB99CA150}"/>
    <cellStyle name="Output 2 5 5" xfId="10712" xr:uid="{4FB67EFD-C1A3-47CA-B4C9-9CA1112BCB78}"/>
    <cellStyle name="Output 2 5 5 2" xfId="17358" xr:uid="{3FA57154-52D7-42EC-90D2-038173C14FD4}"/>
    <cellStyle name="Output 2 5 5 2 2" xfId="33087" xr:uid="{660A8707-4488-4E07-827F-641DAFA4ED0A}"/>
    <cellStyle name="Output 2 5 5 3" xfId="26877" xr:uid="{642BA36A-876D-4ED9-8E7C-DB85B464ECCD}"/>
    <cellStyle name="Output 2 5 6" xfId="13093" xr:uid="{717E6ED4-F942-45A4-8DBB-D108015588B8}"/>
    <cellStyle name="Output 2 5 6 2" xfId="19680" xr:uid="{648256C7-4313-43FA-9E77-6E713027D3D6}"/>
    <cellStyle name="Output 2 5 6 2 2" xfId="35409" xr:uid="{4CD2D457-8536-44D2-8A37-7007E35DDC82}"/>
    <cellStyle name="Output 2 5 6 3" xfId="29215" xr:uid="{16AAC2C8-7F6E-476F-BB70-E5FDA0801D15}"/>
    <cellStyle name="Output 2 5 7" xfId="14069" xr:uid="{DC1A0545-7E99-4F8F-BC2F-4FA0BA3520F8}"/>
    <cellStyle name="Output 2 5 7 2" xfId="30189" xr:uid="{04F913A6-960C-446B-9FE9-4A9A884B6C4D}"/>
    <cellStyle name="Output 2 5 8" xfId="22520" xr:uid="{0601E5DC-15F3-4E12-B503-968C0F93B0B0}"/>
    <cellStyle name="Output 2 5 8 2" xfId="38177" xr:uid="{B85C8AA8-166D-4A76-97F7-BCD911A1D585}"/>
    <cellStyle name="Output 2 5 9" xfId="24488" xr:uid="{6E735F80-2204-43C4-A55A-184478B02262}"/>
    <cellStyle name="Output 2 6" xfId="7979" xr:uid="{405F777E-D87D-4425-8E4E-95861E532049}"/>
    <cellStyle name="Output 2 6 10" xfId="42459" xr:uid="{74A52A3D-9D95-409D-BABB-3CD8C737C2B1}"/>
    <cellStyle name="Output 2 6 11" xfId="42460" xr:uid="{04410705-8297-42BE-890F-70FDE789CC33}"/>
    <cellStyle name="Output 2 6 12" xfId="42461" xr:uid="{CB503DE2-DCB7-4FFF-9EFC-6784A8CC5EE0}"/>
    <cellStyle name="Output 2 6 13" xfId="42462" xr:uid="{7202C936-81DB-4911-862B-7341E5A89234}"/>
    <cellStyle name="Output 2 6 2" xfId="7980" xr:uid="{C2EE6947-9BFB-4B96-9E72-DEE2094D8D23}"/>
    <cellStyle name="Output 2 6 2 10" xfId="42463" xr:uid="{66156497-6B25-461F-BF62-1B2EFD3A1542}"/>
    <cellStyle name="Output 2 6 2 11" xfId="42464" xr:uid="{5AF3CB77-68B0-4F87-A5CC-A08EF309257F}"/>
    <cellStyle name="Output 2 6 2 12" xfId="42465" xr:uid="{D7A824F9-7A20-4593-B7C2-36D287490771}"/>
    <cellStyle name="Output 2 6 2 2" xfId="9272" xr:uid="{6A79BDA0-1788-4B3E-A401-4855804EDF9F}"/>
    <cellStyle name="Output 2 6 2 2 10" xfId="42466" xr:uid="{ABE39A27-75C0-4250-878A-910743C433DF}"/>
    <cellStyle name="Output 2 6 2 2 11" xfId="42467" xr:uid="{A7FDBB68-C820-4095-A6E3-6545CC8CEA88}"/>
    <cellStyle name="Output 2 6 2 2 2" xfId="10024" xr:uid="{E79AFCB0-9373-4A3D-A238-7AF7874B9C0C}"/>
    <cellStyle name="Output 2 6 2 2 2 2" xfId="16707" xr:uid="{2038BBEB-B8B9-4178-9E18-90C711135883}"/>
    <cellStyle name="Output 2 6 2 2 2 2 2" xfId="32436" xr:uid="{0290A393-C053-4206-ACA4-A89796C9CE93}"/>
    <cellStyle name="Output 2 6 2 2 2 3" xfId="26193" xr:uid="{68257D5F-DF66-435C-87D7-E0931EDC8074}"/>
    <cellStyle name="Output 2 6 2 2 3" xfId="12516" xr:uid="{39833CC3-15BF-49D9-97C3-0D4EFCBDA06A}"/>
    <cellStyle name="Output 2 6 2 2 3 2" xfId="19108" xr:uid="{E59100A7-520D-440E-B801-FBCBF036DA07}"/>
    <cellStyle name="Output 2 6 2 2 3 2 2" xfId="34837" xr:uid="{6BF61767-693E-44FF-ACBB-3E5165F30570}"/>
    <cellStyle name="Output 2 6 2 2 3 3" xfId="28642" xr:uid="{96D61924-91DF-494E-9A89-D8472E92A0A2}"/>
    <cellStyle name="Output 2 6 2 2 4" xfId="13637" xr:uid="{3FB98437-DBDB-46DB-924B-7BB45B5BD5BF}"/>
    <cellStyle name="Output 2 6 2 2 4 2" xfId="20224" xr:uid="{E7816A29-275A-40F9-88DD-E9D3E0610067}"/>
    <cellStyle name="Output 2 6 2 2 4 2 2" xfId="35953" xr:uid="{642280B0-D82E-46B5-AB26-ED040CA19EF4}"/>
    <cellStyle name="Output 2 6 2 2 4 3" xfId="29759" xr:uid="{FF82533B-B4AD-441A-9CED-C9A2F893A061}"/>
    <cellStyle name="Output 2 6 2 2 5" xfId="16056" xr:uid="{9A1EE273-F46C-429D-8496-7D063CF69240}"/>
    <cellStyle name="Output 2 6 2 2 5 2" xfId="31785" xr:uid="{798814F2-9346-4E00-AE63-8086DF9EBA51}"/>
    <cellStyle name="Output 2 6 2 2 6" xfId="23596" xr:uid="{A360DD5F-22F4-48A7-9ED3-945110E4EBE9}"/>
    <cellStyle name="Output 2 6 2 2 6 2" xfId="39251" xr:uid="{A47161DA-EE0A-4A43-A6A5-19D5AC88B1D8}"/>
    <cellStyle name="Output 2 6 2 2 7" xfId="25502" xr:uid="{B2973CBB-C347-486B-B712-8A3304B9EF80}"/>
    <cellStyle name="Output 2 6 2 2 8" xfId="42468" xr:uid="{31041B15-DC8C-4FB5-A535-768A82E3ADD8}"/>
    <cellStyle name="Output 2 6 2 2 9" xfId="42469" xr:uid="{CC69BCD9-D3D0-43B3-A7C5-79748EA3BF89}"/>
    <cellStyle name="Output 2 6 2 3" xfId="11641" xr:uid="{12D5A38C-C3B8-4BF2-8BBB-4CA60AFB662F}"/>
    <cellStyle name="Output 2 6 2 3 2" xfId="18245" xr:uid="{93D735A8-BA44-4276-AD25-3D57E8EE5C83}"/>
    <cellStyle name="Output 2 6 2 3 2 2" xfId="33974" xr:uid="{194D5B79-C2B7-4891-A973-0CA62D266E10}"/>
    <cellStyle name="Output 2 6 2 3 3" xfId="27778" xr:uid="{BAEE1D49-59B5-4D6E-A73B-525FF0E47B49}"/>
    <cellStyle name="Output 2 6 2 4" xfId="10400" xr:uid="{5E8EB908-DB0A-4EBC-9811-18A53B5101F2}"/>
    <cellStyle name="Output 2 6 2 4 2" xfId="17071" xr:uid="{778D765E-DFE5-4F05-ABD1-32D11BE39D98}"/>
    <cellStyle name="Output 2 6 2 4 2 2" xfId="32800" xr:uid="{56C30163-7A85-43BD-8D42-00A8AB5B2D53}"/>
    <cellStyle name="Output 2 6 2 4 3" xfId="26568" xr:uid="{7486DB41-64FA-4F32-AC66-752C6BC2CC37}"/>
    <cellStyle name="Output 2 6 2 5" xfId="13096" xr:uid="{B934BA8C-B48F-4FFB-9A2B-0BF505FA10B3}"/>
    <cellStyle name="Output 2 6 2 5 2" xfId="19683" xr:uid="{27EC315E-5BB0-4439-B010-E8A1C8C6B048}"/>
    <cellStyle name="Output 2 6 2 5 2 2" xfId="35412" xr:uid="{A3C86233-AB1C-48B6-A2C4-3295DAF542C3}"/>
    <cellStyle name="Output 2 6 2 5 3" xfId="29218" xr:uid="{73997374-203D-4910-A03E-93F836E0A5FF}"/>
    <cellStyle name="Output 2 6 2 6" xfId="14066" xr:uid="{BB6EA197-A580-4B3E-B5E6-FD3FA35BC8EE}"/>
    <cellStyle name="Output 2 6 2 6 2" xfId="30186" xr:uid="{812B3F89-A417-4D8D-AE73-E936D02F7895}"/>
    <cellStyle name="Output 2 6 2 7" xfId="22523" xr:uid="{91EADD38-5834-4EDC-9155-C8AD7074863D}"/>
    <cellStyle name="Output 2 6 2 7 2" xfId="38180" xr:uid="{DC7908F0-4A1F-49B6-BCEA-E02073B3A878}"/>
    <cellStyle name="Output 2 6 2 8" xfId="24491" xr:uid="{AEEE4D10-BA6B-4434-AA3B-DFF8F0D20AEE}"/>
    <cellStyle name="Output 2 6 2 9" xfId="42470" xr:uid="{25D52D2E-9DCB-4EE8-BBB2-10FA80904DAE}"/>
    <cellStyle name="Output 2 6 3" xfId="9271" xr:uid="{3D116555-E5BA-4559-82FD-3769CF710C3D}"/>
    <cellStyle name="Output 2 6 3 10" xfId="42471" xr:uid="{218C1BF3-9CE6-480F-9E6B-08C0EAB09944}"/>
    <cellStyle name="Output 2 6 3 11" xfId="42472" xr:uid="{5191970E-40DF-4008-92F2-6E15CC7754F0}"/>
    <cellStyle name="Output 2 6 3 2" xfId="11958" xr:uid="{1D6797CC-1374-4F34-9C6B-8B9708320039}"/>
    <cellStyle name="Output 2 6 3 2 2" xfId="18560" xr:uid="{8442B44B-FA4E-41B6-B5B8-FBB83F5FA66A}"/>
    <cellStyle name="Output 2 6 3 2 2 2" xfId="34289" xr:uid="{88B723F3-8787-4A26-BE9D-AA37CFC314AA}"/>
    <cellStyle name="Output 2 6 3 2 3" xfId="28094" xr:uid="{B254ED41-0AF9-4D2B-A170-804E981605A2}"/>
    <cellStyle name="Output 2 6 3 3" xfId="12515" xr:uid="{4C3914DA-A8EA-44B5-A0E9-88D31D69DDC3}"/>
    <cellStyle name="Output 2 6 3 3 2" xfId="19107" xr:uid="{8BB2B9B9-10E9-4724-B396-3D661927109D}"/>
    <cellStyle name="Output 2 6 3 3 2 2" xfId="34836" xr:uid="{E95BADA4-6513-4917-97B6-11A30F87F6E4}"/>
    <cellStyle name="Output 2 6 3 3 3" xfId="28641" xr:uid="{27CBCB9A-72DA-4D28-9D28-7FAFD5D70638}"/>
    <cellStyle name="Output 2 6 3 4" xfId="13636" xr:uid="{25133866-C320-4AB4-AC2F-B6F30652831D}"/>
    <cellStyle name="Output 2 6 3 4 2" xfId="20223" xr:uid="{5E51A1CD-F483-4B5F-8631-6B89653E4E80}"/>
    <cellStyle name="Output 2 6 3 4 2 2" xfId="35952" xr:uid="{0F48040B-0853-4CF2-A9C8-A25229DABBFC}"/>
    <cellStyle name="Output 2 6 3 4 3" xfId="29758" xr:uid="{06F30034-450D-44C1-ABFA-BFC61537B951}"/>
    <cellStyle name="Output 2 6 3 5" xfId="16055" xr:uid="{FA043AB3-CBAA-4BC2-8471-4F8AE861AFDA}"/>
    <cellStyle name="Output 2 6 3 5 2" xfId="31784" xr:uid="{4D236C0D-3ED2-4E48-9528-BE3DA373D294}"/>
    <cellStyle name="Output 2 6 3 6" xfId="23595" xr:uid="{CF1BEF70-384F-4195-87B1-162F59D7CD42}"/>
    <cellStyle name="Output 2 6 3 6 2" xfId="39250" xr:uid="{1A60F9BD-E87B-44AC-8F37-DED9062D0332}"/>
    <cellStyle name="Output 2 6 3 7" xfId="25501" xr:uid="{582E49A8-1B22-498F-B0DC-94E3BDFC0E9E}"/>
    <cellStyle name="Output 2 6 3 8" xfId="42473" xr:uid="{081CCF8D-AB92-4C62-A477-847CD0368643}"/>
    <cellStyle name="Output 2 6 3 9" xfId="42474" xr:uid="{FB0270EE-B77C-42C2-BFF1-EE33D1A89C02}"/>
    <cellStyle name="Output 2 6 4" xfId="10281" xr:uid="{912C3B34-97CE-45A6-903E-948A0FE17305}"/>
    <cellStyle name="Output 2 6 4 2" xfId="16956" xr:uid="{DDC1F132-D9BE-4294-81E2-D473B5893240}"/>
    <cellStyle name="Output 2 6 4 2 2" xfId="32685" xr:uid="{EF386D24-A83D-4F4C-AE07-93EECB2AD402}"/>
    <cellStyle name="Output 2 6 4 3" xfId="26450" xr:uid="{E716778C-42B9-4151-B286-5D46B59A3D22}"/>
    <cellStyle name="Output 2 6 5" xfId="11675" xr:uid="{EE3BA0C2-3C7E-4CE9-BCDC-5853F66C1F90}"/>
    <cellStyle name="Output 2 6 5 2" xfId="18279" xr:uid="{36AF07D6-5B77-499D-8512-D07198906A47}"/>
    <cellStyle name="Output 2 6 5 2 2" xfId="34008" xr:uid="{CC21CE00-1B62-4397-99D6-5F82F20DFFDA}"/>
    <cellStyle name="Output 2 6 5 3" xfId="27812" xr:uid="{FF1A3EB2-B987-41D8-9B5B-60D5309B9FC6}"/>
    <cellStyle name="Output 2 6 6" xfId="13095" xr:uid="{2F70BD92-1C2D-4CE5-8F12-ECE86B916B84}"/>
    <cellStyle name="Output 2 6 6 2" xfId="19682" xr:uid="{8E8BEB36-1F12-47D3-8E22-4AF91B23E33E}"/>
    <cellStyle name="Output 2 6 6 2 2" xfId="35411" xr:uid="{33538936-E2AF-412D-A1C9-227A98694C6F}"/>
    <cellStyle name="Output 2 6 6 3" xfId="29217" xr:uid="{0D10B556-C526-42BF-A7FD-38EE235E72C7}"/>
    <cellStyle name="Output 2 6 7" xfId="14067" xr:uid="{33D832DB-4A73-4DB5-A3F3-4941EB2D6E65}"/>
    <cellStyle name="Output 2 6 7 2" xfId="30187" xr:uid="{11C79234-0572-44E6-B839-6E8086F51DC8}"/>
    <cellStyle name="Output 2 6 8" xfId="22522" xr:uid="{A545D8FA-F25B-4E01-B258-AB4AEDF09F44}"/>
    <cellStyle name="Output 2 6 8 2" xfId="38179" xr:uid="{C87739EF-F832-4F96-93BD-8AF6679D36F7}"/>
    <cellStyle name="Output 2 6 9" xfId="24490" xr:uid="{B089D24F-4F60-4B68-8279-907509350AED}"/>
    <cellStyle name="Output 2 7" xfId="7981" xr:uid="{630CD8E6-DBEE-4138-83C0-7EDA7497EBCA}"/>
    <cellStyle name="Output 2 7 10" xfId="42475" xr:uid="{C776A408-B4F3-4C79-AB6F-EAE070D0D44B}"/>
    <cellStyle name="Output 2 7 11" xfId="42476" xr:uid="{C535C72D-FBD2-4829-B7CB-14D12FF6444D}"/>
    <cellStyle name="Output 2 7 12" xfId="42477" xr:uid="{BF1011F7-CE03-42E9-8A3E-4443199A5023}"/>
    <cellStyle name="Output 2 7 13" xfId="42478" xr:uid="{55252FB1-1A1C-4FBC-9940-CDD075966DBD}"/>
    <cellStyle name="Output 2 7 2" xfId="7982" xr:uid="{9CB83625-528D-4898-AB4F-01CD774BEAFA}"/>
    <cellStyle name="Output 2 7 2 10" xfId="42479" xr:uid="{F85F7597-A612-4E75-A814-AA7282F7D7B1}"/>
    <cellStyle name="Output 2 7 2 11" xfId="42480" xr:uid="{BE0C79BF-A69A-47D5-9218-A139E500C1A3}"/>
    <cellStyle name="Output 2 7 2 12" xfId="42481" xr:uid="{85367485-9C13-48CA-8A7B-664AE6E0EA15}"/>
    <cellStyle name="Output 2 7 2 2" xfId="9274" xr:uid="{E0D848B4-6960-4DA7-B8AD-2D723CAE7E7A}"/>
    <cellStyle name="Output 2 7 2 2 10" xfId="42482" xr:uid="{2F0BDCBD-DE60-49A3-9197-9F107917EB62}"/>
    <cellStyle name="Output 2 7 2 2 11" xfId="42483" xr:uid="{7C5CDACD-D839-4458-AA71-53A9265B1FDB}"/>
    <cellStyle name="Output 2 7 2 2 2" xfId="11961" xr:uid="{154366A5-67E2-42FB-8155-C7F6B2C697E5}"/>
    <cellStyle name="Output 2 7 2 2 2 2" xfId="18563" xr:uid="{655EC1E0-E16A-4960-8402-C4C029CE6BC8}"/>
    <cellStyle name="Output 2 7 2 2 2 2 2" xfId="34292" xr:uid="{F18C181A-463C-445E-AB37-5698D03BF1D3}"/>
    <cellStyle name="Output 2 7 2 2 2 3" xfId="28097" xr:uid="{B6DCDD24-B1C4-4AF0-880B-E54467B1B6A5}"/>
    <cellStyle name="Output 2 7 2 2 3" xfId="12518" xr:uid="{10C0B6DA-580E-4513-A624-A29D2103B79D}"/>
    <cellStyle name="Output 2 7 2 2 3 2" xfId="19110" xr:uid="{CF72973E-633F-4A1F-912D-EBB2F6D07041}"/>
    <cellStyle name="Output 2 7 2 2 3 2 2" xfId="34839" xr:uid="{284E36A7-2B00-437C-BEED-25E0899C93B6}"/>
    <cellStyle name="Output 2 7 2 2 3 3" xfId="28644" xr:uid="{819023FD-BAFC-4445-B9F6-513F0C2DCF58}"/>
    <cellStyle name="Output 2 7 2 2 4" xfId="13639" xr:uid="{24308AC9-AD79-426E-A2B4-96A82EECCAFF}"/>
    <cellStyle name="Output 2 7 2 2 4 2" xfId="20226" xr:uid="{E2A3DED8-8F98-4F39-88B6-73A5058268D5}"/>
    <cellStyle name="Output 2 7 2 2 4 2 2" xfId="35955" xr:uid="{38103FBD-A91B-40EC-8254-8677B8CFE596}"/>
    <cellStyle name="Output 2 7 2 2 4 3" xfId="29761" xr:uid="{7F1026C9-02F1-4121-82E8-87EDB70AC035}"/>
    <cellStyle name="Output 2 7 2 2 5" xfId="16058" xr:uid="{FCA80513-0796-44BA-8272-520938B875E8}"/>
    <cellStyle name="Output 2 7 2 2 5 2" xfId="31787" xr:uid="{39DB74E1-147D-4E75-A3EA-CF250E6447CA}"/>
    <cellStyle name="Output 2 7 2 2 6" xfId="23598" xr:uid="{8EBF3F82-58F9-421B-B7F0-D1352F067B7F}"/>
    <cellStyle name="Output 2 7 2 2 6 2" xfId="39253" xr:uid="{2AE2AF06-5583-44B2-9F94-43FF24B6B6FF}"/>
    <cellStyle name="Output 2 7 2 2 7" xfId="25504" xr:uid="{8D0AFF7A-42AB-4736-9882-EBC66E8E19DD}"/>
    <cellStyle name="Output 2 7 2 2 8" xfId="42484" xr:uid="{F364FEAD-CAC5-4BBD-85FD-8CAE45A7DD0D}"/>
    <cellStyle name="Output 2 7 2 2 9" xfId="42485" xr:uid="{83F53989-86A7-420E-BA22-287E74B57336}"/>
    <cellStyle name="Output 2 7 2 3" xfId="10874" xr:uid="{6EABEB48-5164-4832-841B-F1CAFF7010BA}"/>
    <cellStyle name="Output 2 7 2 3 2" xfId="17501" xr:uid="{3BDEF47D-64FA-459A-BFF8-96A9881FCB3C}"/>
    <cellStyle name="Output 2 7 2 3 2 2" xfId="33230" xr:uid="{10EBB8DE-9907-4D8D-A952-70D831DB48A2}"/>
    <cellStyle name="Output 2 7 2 3 3" xfId="27025" xr:uid="{AE6E4B5E-BB91-4742-BDEA-8D34E69CD1C4}"/>
    <cellStyle name="Output 2 7 2 4" xfId="9614" xr:uid="{E9A05E76-3B76-47D7-A614-7E4221B808B5}"/>
    <cellStyle name="Output 2 7 2 4 2" xfId="16362" xr:uid="{7CC42FAB-1347-4F16-9789-2EC4326465DB}"/>
    <cellStyle name="Output 2 7 2 4 2 2" xfId="32091" xr:uid="{6EFA7730-8045-4D41-852D-D8DDC91EEC05}"/>
    <cellStyle name="Output 2 7 2 4 3" xfId="25844" xr:uid="{5DD60FBD-3957-48C5-A3B9-F1B8E416453D}"/>
    <cellStyle name="Output 2 7 2 5" xfId="13098" xr:uid="{7836BEF3-97AB-4A61-B0DB-19DCDA0911D5}"/>
    <cellStyle name="Output 2 7 2 5 2" xfId="19685" xr:uid="{2FA47AD8-7C95-44EC-BA04-754F34B1C822}"/>
    <cellStyle name="Output 2 7 2 5 2 2" xfId="35414" xr:uid="{71B0A1C6-EED6-4ED5-AB2D-92BE1A6E999E}"/>
    <cellStyle name="Output 2 7 2 5 3" xfId="29220" xr:uid="{9C761D9F-ABA1-4543-8214-CA5F58730476}"/>
    <cellStyle name="Output 2 7 2 6" xfId="14064" xr:uid="{1C029586-6093-45AA-8878-D4D8189209B5}"/>
    <cellStyle name="Output 2 7 2 6 2" xfId="30184" xr:uid="{54932D5C-407C-4DEB-B793-ED8D993EC6E7}"/>
    <cellStyle name="Output 2 7 2 7" xfId="22525" xr:uid="{20285F69-8E1D-4DD4-8577-A0DBD5FCE2E7}"/>
    <cellStyle name="Output 2 7 2 7 2" xfId="38182" xr:uid="{FFB0A2B1-9AAC-419B-B53F-DC4666F044AE}"/>
    <cellStyle name="Output 2 7 2 8" xfId="24493" xr:uid="{34EB969C-5999-40AE-9C7C-0CC1F0E2CDBD}"/>
    <cellStyle name="Output 2 7 2 9" xfId="42486" xr:uid="{D3EA7D08-8AAF-4821-B2FD-3F96792ACB55}"/>
    <cellStyle name="Output 2 7 3" xfId="9273" xr:uid="{B70B1211-42CD-487A-96AF-D80BA153AD75}"/>
    <cellStyle name="Output 2 7 3 10" xfId="42487" xr:uid="{8335DBA4-DC58-4099-9B6C-19F79222EC22}"/>
    <cellStyle name="Output 2 7 3 11" xfId="42488" xr:uid="{B029324A-D009-47B3-9522-387FEA46EC42}"/>
    <cellStyle name="Output 2 7 3 2" xfId="10023" xr:uid="{8CB2DBCC-36B0-43B6-9AB8-4A242ABAD294}"/>
    <cellStyle name="Output 2 7 3 2 2" xfId="16706" xr:uid="{487CD899-40EB-4D39-BE35-5722B8517A5B}"/>
    <cellStyle name="Output 2 7 3 2 2 2" xfId="32435" xr:uid="{6270CAC6-A477-4F81-8F03-C3ED9ABF52EF}"/>
    <cellStyle name="Output 2 7 3 2 3" xfId="26192" xr:uid="{9143F324-7439-4CBE-9B37-A29D6B7D1E1F}"/>
    <cellStyle name="Output 2 7 3 3" xfId="12517" xr:uid="{318A8E5D-E523-4815-A1B2-AE8714044061}"/>
    <cellStyle name="Output 2 7 3 3 2" xfId="19109" xr:uid="{8D98D8DA-C381-4815-8E63-9FE24676046E}"/>
    <cellStyle name="Output 2 7 3 3 2 2" xfId="34838" xr:uid="{DD16583B-9EE2-428A-88DC-BA79F6C6BDFE}"/>
    <cellStyle name="Output 2 7 3 3 3" xfId="28643" xr:uid="{C32BC46A-20D5-43F5-BA48-A9A4CB907774}"/>
    <cellStyle name="Output 2 7 3 4" xfId="13638" xr:uid="{20B855F6-A393-4BA2-B411-767B5C89FFDE}"/>
    <cellStyle name="Output 2 7 3 4 2" xfId="20225" xr:uid="{B5FBA858-8E6F-47B0-9B1B-ECB1D5A0D9D9}"/>
    <cellStyle name="Output 2 7 3 4 2 2" xfId="35954" xr:uid="{2130DD04-8B12-474C-85F2-E71769A46263}"/>
    <cellStyle name="Output 2 7 3 4 3" xfId="29760" xr:uid="{6FAEEA8D-B6A6-4550-979D-690065B13C63}"/>
    <cellStyle name="Output 2 7 3 5" xfId="16057" xr:uid="{22F8F5D9-F4AB-47A6-A3EE-9AFC08C5E6B2}"/>
    <cellStyle name="Output 2 7 3 5 2" xfId="31786" xr:uid="{86CABF75-A7E4-4D09-AD25-D0D8263DE1BE}"/>
    <cellStyle name="Output 2 7 3 6" xfId="23597" xr:uid="{870ECE33-EC59-4F19-947D-F4712A07382E}"/>
    <cellStyle name="Output 2 7 3 6 2" xfId="39252" xr:uid="{00285A30-445F-4422-8101-E69C5C428226}"/>
    <cellStyle name="Output 2 7 3 7" xfId="25503" xr:uid="{821F57C1-17BC-469D-980D-C8DD9F2EFB8A}"/>
    <cellStyle name="Output 2 7 3 8" xfId="42489" xr:uid="{971BA7FA-9BF5-4DE4-9C53-DC08B772896E}"/>
    <cellStyle name="Output 2 7 3 9" xfId="42490" xr:uid="{F90EA0C3-A84E-41BF-BE62-D5EFD44768A0}"/>
    <cellStyle name="Output 2 7 4" xfId="10280" xr:uid="{130ADEA5-5D3A-4EC5-BA98-540691AAB5B2}"/>
    <cellStyle name="Output 2 7 4 2" xfId="16955" xr:uid="{8200F78D-1C2D-4DF9-BA8D-3BE3D945E872}"/>
    <cellStyle name="Output 2 7 4 2 2" xfId="32684" xr:uid="{4CC5F304-0BEB-4D36-A2CE-44FDFD47BB46}"/>
    <cellStyle name="Output 2 7 4 3" xfId="26449" xr:uid="{7CD9B4C2-DDB4-453C-AD47-CA9DC92B6759}"/>
    <cellStyle name="Output 2 7 5" xfId="11677" xr:uid="{769BA206-3954-44C1-A541-9F34D2FCB85F}"/>
    <cellStyle name="Output 2 7 5 2" xfId="18281" xr:uid="{FDA95726-E6E5-4449-BAF7-70C79C9C7054}"/>
    <cellStyle name="Output 2 7 5 2 2" xfId="34010" xr:uid="{0F6EE5E8-1D2A-4241-AA64-EF11971670D9}"/>
    <cellStyle name="Output 2 7 5 3" xfId="27814" xr:uid="{D4F9730D-2761-4A58-974E-89FD8E4003C7}"/>
    <cellStyle name="Output 2 7 6" xfId="13097" xr:uid="{60A83590-2256-4B51-87E8-BF779564C8E2}"/>
    <cellStyle name="Output 2 7 6 2" xfId="19684" xr:uid="{39967201-AA16-4AB0-8EE7-27CBA8A0D779}"/>
    <cellStyle name="Output 2 7 6 2 2" xfId="35413" xr:uid="{88E78CFA-4558-4689-8DC1-F9BCB6007068}"/>
    <cellStyle name="Output 2 7 6 3" xfId="29219" xr:uid="{4C49277F-0BDE-4A53-9558-83E3C4972F02}"/>
    <cellStyle name="Output 2 7 7" xfId="14065" xr:uid="{C16C04AB-E49D-49A2-ACF7-062638D4873C}"/>
    <cellStyle name="Output 2 7 7 2" xfId="30185" xr:uid="{71F6B44B-0587-4B44-A122-AE5E58E9A84F}"/>
    <cellStyle name="Output 2 7 8" xfId="22524" xr:uid="{C26D1BDD-E687-47C4-8DBF-4D9B4721342B}"/>
    <cellStyle name="Output 2 7 8 2" xfId="38181" xr:uid="{7BF5D4BB-2B33-46A5-95A1-023E53762984}"/>
    <cellStyle name="Output 2 7 9" xfId="24492" xr:uid="{03B12DF5-F3DB-4834-BE8A-D864EB87C861}"/>
    <cellStyle name="Output 2 8" xfId="7983" xr:uid="{B7786013-E47C-415C-B14F-860DE36AFB8C}"/>
    <cellStyle name="Output 2 8 10" xfId="42491" xr:uid="{610135ED-77A3-4D17-B05E-0140F72F9255}"/>
    <cellStyle name="Output 2 8 11" xfId="42492" xr:uid="{CF2763AA-753A-42FD-9120-442937612C90}"/>
    <cellStyle name="Output 2 8 12" xfId="42493" xr:uid="{C8C54819-8C30-42BF-A2D4-9F8377AA9B59}"/>
    <cellStyle name="Output 2 8 13" xfId="42494" xr:uid="{3017EEEB-BEAD-4830-9DA5-1CE86537EE69}"/>
    <cellStyle name="Output 2 8 2" xfId="7984" xr:uid="{A6FD9B87-74BB-42B0-89D7-B2FA40DE93BB}"/>
    <cellStyle name="Output 2 8 2 10" xfId="42495" xr:uid="{6995CDA1-878D-4447-B9FA-40477A8B6FA5}"/>
    <cellStyle name="Output 2 8 2 11" xfId="42496" xr:uid="{A304D0E4-3985-4EE6-AAED-5A4B024750CD}"/>
    <cellStyle name="Output 2 8 2 12" xfId="42497" xr:uid="{5E2D82D2-2DB4-49CF-A9E8-F0972303801E}"/>
    <cellStyle name="Output 2 8 2 2" xfId="9276" xr:uid="{3CF27CFC-8F46-4A57-9C87-9FEAFD1B8BEC}"/>
    <cellStyle name="Output 2 8 2 2 10" xfId="42498" xr:uid="{D23C835C-4EE8-4E1A-A568-04A659719847}"/>
    <cellStyle name="Output 2 8 2 2 11" xfId="42499" xr:uid="{3F26433B-F6A5-431A-9026-6861EAB3AE99}"/>
    <cellStyle name="Output 2 8 2 2 2" xfId="10022" xr:uid="{0D1248F8-B42C-43C7-AA50-9C9A2831EF89}"/>
    <cellStyle name="Output 2 8 2 2 2 2" xfId="16705" xr:uid="{500AD2DE-9A2A-4F19-A71C-0F404C08B221}"/>
    <cellStyle name="Output 2 8 2 2 2 2 2" xfId="32434" xr:uid="{5DEE8A0A-9842-4355-A88B-75508F9CB1F2}"/>
    <cellStyle name="Output 2 8 2 2 2 3" xfId="26191" xr:uid="{C0ED92F7-F693-4957-B291-DE099FB0A5BB}"/>
    <cellStyle name="Output 2 8 2 2 3" xfId="12520" xr:uid="{8F0EF9FB-73A6-473A-B5F3-230FD0E08472}"/>
    <cellStyle name="Output 2 8 2 2 3 2" xfId="19112" xr:uid="{36FE4FBD-3EE8-4E56-962D-18EE61B749BF}"/>
    <cellStyle name="Output 2 8 2 2 3 2 2" xfId="34841" xr:uid="{1C18C3A2-C8C7-47E4-8051-B44F7A03BE68}"/>
    <cellStyle name="Output 2 8 2 2 3 3" xfId="28646" xr:uid="{24EFC0B7-817C-4F9A-A896-9F6A1218F0EC}"/>
    <cellStyle name="Output 2 8 2 2 4" xfId="13641" xr:uid="{2B6B5DDE-11B8-4C17-ADE5-1E807FBC14C0}"/>
    <cellStyle name="Output 2 8 2 2 4 2" xfId="20228" xr:uid="{FC5D22A2-EED5-49E7-BF8C-D590570ADE7B}"/>
    <cellStyle name="Output 2 8 2 2 4 2 2" xfId="35957" xr:uid="{A6ED307D-391F-47C2-92D0-53DF4AF24D40}"/>
    <cellStyle name="Output 2 8 2 2 4 3" xfId="29763" xr:uid="{E77875F1-7939-4792-8BF3-50702A656378}"/>
    <cellStyle name="Output 2 8 2 2 5" xfId="16060" xr:uid="{27451E86-034C-48BA-9102-482492B6A666}"/>
    <cellStyle name="Output 2 8 2 2 5 2" xfId="31789" xr:uid="{38028D38-7BEA-491E-99DB-E37FC66BBB4F}"/>
    <cellStyle name="Output 2 8 2 2 6" xfId="23600" xr:uid="{E5C682C8-8408-4C51-8571-1A251B815917}"/>
    <cellStyle name="Output 2 8 2 2 6 2" xfId="39255" xr:uid="{36CC1ECF-DE37-4381-81EA-09A7F65FB5E8}"/>
    <cellStyle name="Output 2 8 2 2 7" xfId="25506" xr:uid="{EA78DB49-529D-47CF-BD84-21DD96B3DA10}"/>
    <cellStyle name="Output 2 8 2 2 8" xfId="42500" xr:uid="{A5E24532-752E-4DA4-A500-82D905FB8199}"/>
    <cellStyle name="Output 2 8 2 2 9" xfId="42501" xr:uid="{05E1AEB9-C996-4AC7-84C0-AC53E2EC5619}"/>
    <cellStyle name="Output 2 8 2 3" xfId="11639" xr:uid="{C57C52E4-F97A-4F7A-B94E-30BAF8428B75}"/>
    <cellStyle name="Output 2 8 2 3 2" xfId="18243" xr:uid="{0F423237-EFDD-48C9-9DDB-3623B272CCED}"/>
    <cellStyle name="Output 2 8 2 3 2 2" xfId="33972" xr:uid="{3EB31753-ACB6-47C5-9549-971FBA355960}"/>
    <cellStyle name="Output 2 8 2 3 3" xfId="27776" xr:uid="{8820F214-128A-4CA6-9ACF-ED60251F1546}"/>
    <cellStyle name="Output 2 8 2 4" xfId="11663" xr:uid="{D7EDA4BF-FDAA-4C24-B149-D263EB430FE4}"/>
    <cellStyle name="Output 2 8 2 4 2" xfId="18267" xr:uid="{7D96DC02-E713-4933-BF62-40FD2AAA0D26}"/>
    <cellStyle name="Output 2 8 2 4 2 2" xfId="33996" xr:uid="{3EED49BF-98C7-433E-A49C-5A20BCCA4E60}"/>
    <cellStyle name="Output 2 8 2 4 3" xfId="27800" xr:uid="{B4122D62-30EB-44EF-B45C-5CFE9DB58D73}"/>
    <cellStyle name="Output 2 8 2 5" xfId="13100" xr:uid="{6D092A3C-7AF3-41E3-B50C-12216B693E8E}"/>
    <cellStyle name="Output 2 8 2 5 2" xfId="19687" xr:uid="{840EFBB0-65AA-4CC4-8A2C-0EC8AAA052A1}"/>
    <cellStyle name="Output 2 8 2 5 2 2" xfId="35416" xr:uid="{199E2790-7609-48D8-ABE5-42FE2D07F14B}"/>
    <cellStyle name="Output 2 8 2 5 3" xfId="29222" xr:uid="{58C187FF-08EE-4A80-A908-ACE37E296575}"/>
    <cellStyle name="Output 2 8 2 6" xfId="14062" xr:uid="{8FA57517-A3E0-4456-B985-85437364DC1C}"/>
    <cellStyle name="Output 2 8 2 6 2" xfId="30182" xr:uid="{266DEB97-764E-4BE3-B251-D7343057BBCA}"/>
    <cellStyle name="Output 2 8 2 7" xfId="22527" xr:uid="{9DA022B7-238C-4A24-8F02-BDF87810B09B}"/>
    <cellStyle name="Output 2 8 2 7 2" xfId="38184" xr:uid="{A244DC00-1D02-44AD-9596-A7769D71C1FC}"/>
    <cellStyle name="Output 2 8 2 8" xfId="24495" xr:uid="{0017B5D3-19A9-4910-8609-912C4861BEF2}"/>
    <cellStyle name="Output 2 8 2 9" xfId="42502" xr:uid="{98862807-5652-4B4A-95B9-D26329B4ADAC}"/>
    <cellStyle name="Output 2 8 3" xfId="9275" xr:uid="{5DFBB4A9-E3F8-4198-965E-6D1AC6232F48}"/>
    <cellStyle name="Output 2 8 3 10" xfId="42503" xr:uid="{36C41130-75C3-41F3-9B5B-2DE3E49FB79A}"/>
    <cellStyle name="Output 2 8 3 11" xfId="42504" xr:uid="{B5FBD7FC-BA36-4951-93DA-69D1AF81C069}"/>
    <cellStyle name="Output 2 8 3 2" xfId="11960" xr:uid="{42B31AB2-100D-4D17-BCD7-94CC84F7C922}"/>
    <cellStyle name="Output 2 8 3 2 2" xfId="18562" xr:uid="{8407BF0A-D89A-4AB9-929A-6A675705FC7C}"/>
    <cellStyle name="Output 2 8 3 2 2 2" xfId="34291" xr:uid="{FF1B7C89-A9B2-4A38-9827-510431933AAA}"/>
    <cellStyle name="Output 2 8 3 2 3" xfId="28096" xr:uid="{527CB97F-04EE-45A0-B0DB-A545AB74C029}"/>
    <cellStyle name="Output 2 8 3 3" xfId="12519" xr:uid="{12E60CAA-5352-4B97-916C-213FBD18FBE3}"/>
    <cellStyle name="Output 2 8 3 3 2" xfId="19111" xr:uid="{E025AD7A-7686-43EC-8C29-594BE94AB3D3}"/>
    <cellStyle name="Output 2 8 3 3 2 2" xfId="34840" xr:uid="{9E5A3B62-B168-4097-BDE1-7C5E0BF103F8}"/>
    <cellStyle name="Output 2 8 3 3 3" xfId="28645" xr:uid="{059B06CE-D982-4F01-8C37-FD804B70A67D}"/>
    <cellStyle name="Output 2 8 3 4" xfId="13640" xr:uid="{DDAD93D8-AB34-45CF-AE1B-E0D1A90D0294}"/>
    <cellStyle name="Output 2 8 3 4 2" xfId="20227" xr:uid="{5F4CE122-87E4-4209-9D3F-862EB3FF13A5}"/>
    <cellStyle name="Output 2 8 3 4 2 2" xfId="35956" xr:uid="{B3EBDEF0-1689-4368-9FFE-6845FB59CDF1}"/>
    <cellStyle name="Output 2 8 3 4 3" xfId="29762" xr:uid="{81060C93-B930-468B-B1F1-0482B125606D}"/>
    <cellStyle name="Output 2 8 3 5" xfId="16059" xr:uid="{3A0011A8-0059-4731-8C8D-E2F5E484873B}"/>
    <cellStyle name="Output 2 8 3 5 2" xfId="31788" xr:uid="{D9A3D36F-7789-48C7-8585-C43BE03C37DE}"/>
    <cellStyle name="Output 2 8 3 6" xfId="23599" xr:uid="{B8FA3352-E6D2-4F62-90C5-A105E907860D}"/>
    <cellStyle name="Output 2 8 3 6 2" xfId="39254" xr:uid="{77AB09CA-250A-43AF-89E4-C5D01079372B}"/>
    <cellStyle name="Output 2 8 3 7" xfId="25505" xr:uid="{4ED5F1AD-F209-4847-8EDB-6465EE980A4D}"/>
    <cellStyle name="Output 2 8 3 8" xfId="42505" xr:uid="{B2B2FFC0-DEFD-4A35-A48F-29869D7E1B47}"/>
    <cellStyle name="Output 2 8 3 9" xfId="42506" xr:uid="{06A25121-CA87-4D53-A0A3-73A9285B5130}"/>
    <cellStyle name="Output 2 8 4" xfId="10279" xr:uid="{8D6E3CA5-A122-463E-B3A0-075142827DED}"/>
    <cellStyle name="Output 2 8 4 2" xfId="16954" xr:uid="{66F81483-CEEE-4EDE-B70D-A3A2D4617809}"/>
    <cellStyle name="Output 2 8 4 2 2" xfId="32683" xr:uid="{F5459E33-1269-4CDA-AF60-6A723D492051}"/>
    <cellStyle name="Output 2 8 4 3" xfId="26448" xr:uid="{40736AFC-F496-414D-8DC7-8E17D30111CE}"/>
    <cellStyle name="Output 2 8 5" xfId="9714" xr:uid="{5842949F-B91F-42C9-B4BE-CD5D00AFAD03}"/>
    <cellStyle name="Output 2 8 5 2" xfId="16441" xr:uid="{5B8AF76C-8FAD-4396-83E5-F30EF2043561}"/>
    <cellStyle name="Output 2 8 5 2 2" xfId="32170" xr:uid="{C15F05BE-FC75-429B-9B34-CF995433AF14}"/>
    <cellStyle name="Output 2 8 5 3" xfId="25926" xr:uid="{D08D6BF4-AC13-484B-9A56-F9210061A785}"/>
    <cellStyle name="Output 2 8 6" xfId="13099" xr:uid="{6055725D-51D5-4D70-A02E-9E776F4DD15B}"/>
    <cellStyle name="Output 2 8 6 2" xfId="19686" xr:uid="{5972856F-DB47-4611-B73A-16FB998A2DFE}"/>
    <cellStyle name="Output 2 8 6 2 2" xfId="35415" xr:uid="{5E1847F7-36EA-471A-8376-FB1F50C5046C}"/>
    <cellStyle name="Output 2 8 6 3" xfId="29221" xr:uid="{AA65C78A-70BB-4E75-9581-19DE9B78B6F5}"/>
    <cellStyle name="Output 2 8 7" xfId="14063" xr:uid="{F99B1976-55B5-47E2-BA73-A40CEF4DEE11}"/>
    <cellStyle name="Output 2 8 7 2" xfId="30183" xr:uid="{62DDBFAA-AB4C-4291-8680-0D424BB80341}"/>
    <cellStyle name="Output 2 8 8" xfId="22526" xr:uid="{5FA27101-26FC-490E-85F7-7D7633AC92E8}"/>
    <cellStyle name="Output 2 8 8 2" xfId="38183" xr:uid="{4E31CD93-FA15-4CD6-A1A9-E57E00ADF1C0}"/>
    <cellStyle name="Output 2 8 9" xfId="24494" xr:uid="{D2B6D37F-52FA-48A6-A55C-268CB42A9222}"/>
    <cellStyle name="Output 2 9" xfId="7985" xr:uid="{098ADF03-3501-4275-81CF-BECB7C129CC4}"/>
    <cellStyle name="Output 2 9 10" xfId="42507" xr:uid="{03996203-E9CF-4713-A591-8167562B8471}"/>
    <cellStyle name="Output 2 9 11" xfId="42508" xr:uid="{7C43647C-3239-4A2C-A694-13D307CB0DDA}"/>
    <cellStyle name="Output 2 9 12" xfId="42509" xr:uid="{984D42FB-9CB6-4F26-97A8-2AD6BEB7580B}"/>
    <cellStyle name="Output 2 9 2" xfId="9277" xr:uid="{4CDFE8A6-716A-4874-9F66-3FE5AD690A76}"/>
    <cellStyle name="Output 2 9 2 10" xfId="42510" xr:uid="{2D47CF45-C0AE-4EAB-AC9F-3DC2D94AC2F0}"/>
    <cellStyle name="Output 2 9 2 11" xfId="42511" xr:uid="{8134FC90-3BB3-44AF-909B-0D17414668F0}"/>
    <cellStyle name="Output 2 9 2 2" xfId="11962" xr:uid="{2759DCBE-7B26-4364-A573-B286DBC0AA59}"/>
    <cellStyle name="Output 2 9 2 2 2" xfId="18564" xr:uid="{15F5CCE5-6E3D-405A-828A-75DA7F39D61D}"/>
    <cellStyle name="Output 2 9 2 2 2 2" xfId="34293" xr:uid="{044B3CC3-1E2B-4D73-B230-79330213B178}"/>
    <cellStyle name="Output 2 9 2 2 3" xfId="28098" xr:uid="{3ADD2C35-7387-4B11-A2E1-6FDCDF5EFB36}"/>
    <cellStyle name="Output 2 9 2 3" xfId="12521" xr:uid="{1A0B58CE-9797-4339-8D15-E00BF5C8A9B8}"/>
    <cellStyle name="Output 2 9 2 3 2" xfId="19113" xr:uid="{9E9F9245-8AAD-4D11-91B8-9192D1297A12}"/>
    <cellStyle name="Output 2 9 2 3 2 2" xfId="34842" xr:uid="{E6F68495-A2A2-4E93-B828-D054ACD587C9}"/>
    <cellStyle name="Output 2 9 2 3 3" xfId="28647" xr:uid="{39AEB3C5-2DFF-42D5-9296-B3CF1A612674}"/>
    <cellStyle name="Output 2 9 2 4" xfId="13642" xr:uid="{674B6D7C-1BCB-47AD-9435-EF152655E3B1}"/>
    <cellStyle name="Output 2 9 2 4 2" xfId="20229" xr:uid="{B1A24D33-7459-48AB-B44A-AA84484C89CB}"/>
    <cellStyle name="Output 2 9 2 4 2 2" xfId="35958" xr:uid="{76CB4DE9-DD56-434F-9231-9699CB00BC91}"/>
    <cellStyle name="Output 2 9 2 4 3" xfId="29764" xr:uid="{8BF5C8BB-5BA7-4316-BF6E-1CFE9AF91BB5}"/>
    <cellStyle name="Output 2 9 2 5" xfId="16061" xr:uid="{02C68581-245D-48A4-968B-40D014075C28}"/>
    <cellStyle name="Output 2 9 2 5 2" xfId="31790" xr:uid="{CD03EBFE-6C63-4865-9195-49B9BC11A5B6}"/>
    <cellStyle name="Output 2 9 2 6" xfId="23601" xr:uid="{494ED85A-BDCC-4E00-B0E3-1DD74C34948B}"/>
    <cellStyle name="Output 2 9 2 6 2" xfId="39256" xr:uid="{873EF0F4-2E87-4290-A4CA-3DBE9F213686}"/>
    <cellStyle name="Output 2 9 2 7" xfId="25507" xr:uid="{7C166B00-A245-4023-ACFA-B3813D77278B}"/>
    <cellStyle name="Output 2 9 2 8" xfId="42512" xr:uid="{7483290C-BDCB-4BF6-9A40-A05A230C305D}"/>
    <cellStyle name="Output 2 9 2 9" xfId="42513" xr:uid="{B390741A-248D-40FD-8894-486DFEEAB674}"/>
    <cellStyle name="Output 2 9 3" xfId="10278" xr:uid="{9E31021B-50E0-410C-B9B4-34669AA816F2}"/>
    <cellStyle name="Output 2 9 3 2" xfId="16953" xr:uid="{59DEF3D6-1FB3-46A5-9B15-2CC8A2A271FD}"/>
    <cellStyle name="Output 2 9 3 2 2" xfId="32682" xr:uid="{E481A37F-C860-4033-8AA8-3ACAC8816EA0}"/>
    <cellStyle name="Output 2 9 3 3" xfId="26447" xr:uid="{8A6B42AA-6A31-43C6-9F61-753DEB94BD8A}"/>
    <cellStyle name="Output 2 9 4" xfId="10957" xr:uid="{D6A82BF7-3243-499F-92C4-D9FD6068E1F6}"/>
    <cellStyle name="Output 2 9 4 2" xfId="17576" xr:uid="{57E90700-8C06-4E3C-B3DD-C11F3AF5B7E9}"/>
    <cellStyle name="Output 2 9 4 2 2" xfId="33305" xr:uid="{037EEF47-CC43-4882-82FF-EA1B5E3F5BE5}"/>
    <cellStyle name="Output 2 9 4 3" xfId="27107" xr:uid="{619F44C6-B351-47F6-839E-5E89E297A1EA}"/>
    <cellStyle name="Output 2 9 5" xfId="13101" xr:uid="{92948E13-41D2-476F-98EE-D646AA593548}"/>
    <cellStyle name="Output 2 9 5 2" xfId="19688" xr:uid="{E08ADDE6-F295-492D-B7A9-65EA440A4772}"/>
    <cellStyle name="Output 2 9 5 2 2" xfId="35417" xr:uid="{0F328DAE-3ACB-4F05-8DF1-AC390CE8DF47}"/>
    <cellStyle name="Output 2 9 5 3" xfId="29223" xr:uid="{17D342AE-D9E9-4D52-9F9C-E852FF4791E1}"/>
    <cellStyle name="Output 2 9 6" xfId="14061" xr:uid="{BADDEB86-00B6-471C-8F50-8CF63A853A8B}"/>
    <cellStyle name="Output 2 9 6 2" xfId="30181" xr:uid="{7ADEE4D9-7A7C-4928-AA85-EE515379B0FD}"/>
    <cellStyle name="Output 2 9 7" xfId="22528" xr:uid="{B1C48CC6-4B91-4C7F-9D49-7B20CCFD1A7B}"/>
    <cellStyle name="Output 2 9 7 2" xfId="38185" xr:uid="{21E32F9D-3D92-4092-82D0-0F925131DF95}"/>
    <cellStyle name="Output 2 9 8" xfId="24496" xr:uid="{EBE40F6F-F44F-49CF-AE83-5BE465666282}"/>
    <cellStyle name="Output 2 9 9" xfId="42514" xr:uid="{0DD7FA88-7EF3-4FF7-8FC7-90A8526AA850}"/>
    <cellStyle name="Output 3" xfId="7986" xr:uid="{715EFF42-26C8-4BB2-BC27-4D8DD453A323}"/>
    <cellStyle name="Output 3 10" xfId="42515" xr:uid="{C68EE710-287B-4D7C-9D81-CCF92B8BE2FA}"/>
    <cellStyle name="Output 3 11" xfId="42516" xr:uid="{DA3905AF-DDDD-4D22-A54E-213A84013BDC}"/>
    <cellStyle name="Output 3 12" xfId="42517" xr:uid="{C9790F7C-63A7-4BC4-99CE-0799B47A197F}"/>
    <cellStyle name="Output 3 13" xfId="42518" xr:uid="{D421FAF6-E4F9-4279-A864-0C738A89575B}"/>
    <cellStyle name="Output 3 2" xfId="7987" xr:uid="{AE5845CB-C4A2-4FE2-A3F6-9BA3BD6F17FD}"/>
    <cellStyle name="Output 3 2 10" xfId="42519" xr:uid="{55BBA31A-27C5-4916-AD60-2A0074180979}"/>
    <cellStyle name="Output 3 2 11" xfId="42520" xr:uid="{08CDFBFD-D8B0-42B2-A17D-E1B540CB38D0}"/>
    <cellStyle name="Output 3 2 12" xfId="42521" xr:uid="{110251D7-6710-40C6-8283-54A6BD2EAB0C}"/>
    <cellStyle name="Output 3 2 2" xfId="9279" xr:uid="{3FFF249F-EA4F-4472-8948-B5D385895735}"/>
    <cellStyle name="Output 3 2 2 10" xfId="42522" xr:uid="{302AF41F-4E87-4DEE-BC0B-8AF0D99F4C5A}"/>
    <cellStyle name="Output 3 2 2 11" xfId="42523" xr:uid="{1C890F59-BCDD-4CB7-8B1A-4ED7EA56520A}"/>
    <cellStyle name="Output 3 2 2 2" xfId="10020" xr:uid="{39D347B5-AF96-40D3-9521-A5E38BE4DA8C}"/>
    <cellStyle name="Output 3 2 2 2 2" xfId="16703" xr:uid="{3B926E25-02C0-4BD8-974B-DAFBA8CAEDA9}"/>
    <cellStyle name="Output 3 2 2 2 2 2" xfId="32432" xr:uid="{A95D63A0-7FEA-4C59-8D9A-FEFCD14F8D6F}"/>
    <cellStyle name="Output 3 2 2 2 3" xfId="26189" xr:uid="{0F986F4E-3686-4056-9360-E9C4096CCB9E}"/>
    <cellStyle name="Output 3 2 2 3" xfId="12523" xr:uid="{FA1C5EAF-B6EA-46A5-A5F0-206A721D6FAF}"/>
    <cellStyle name="Output 3 2 2 3 2" xfId="19115" xr:uid="{6CA6DAD0-D26E-4F6A-B2B7-8797D38808F5}"/>
    <cellStyle name="Output 3 2 2 3 2 2" xfId="34844" xr:uid="{50FF6075-C2EC-4E5D-8BB3-54C236AE9A1D}"/>
    <cellStyle name="Output 3 2 2 3 3" xfId="28649" xr:uid="{18DCFC88-82AB-46F7-957F-9BA543424196}"/>
    <cellStyle name="Output 3 2 2 4" xfId="13644" xr:uid="{4EEA9AE5-62ED-4A3E-B724-71925D361011}"/>
    <cellStyle name="Output 3 2 2 4 2" xfId="20231" xr:uid="{241D2F3E-D509-49E1-A9FF-87ED1A4361D4}"/>
    <cellStyle name="Output 3 2 2 4 2 2" xfId="35960" xr:uid="{70113BB8-4C64-4B81-A00A-14986D6D345A}"/>
    <cellStyle name="Output 3 2 2 4 3" xfId="29766" xr:uid="{694181DF-292E-40F7-A725-F10F74480738}"/>
    <cellStyle name="Output 3 2 2 5" xfId="16063" xr:uid="{D066E085-DBD1-49EE-945F-5A274AB5359E}"/>
    <cellStyle name="Output 3 2 2 5 2" xfId="31792" xr:uid="{2502E200-CB0F-4A4D-AFFD-17AD4AC2A95D}"/>
    <cellStyle name="Output 3 2 2 6" xfId="23603" xr:uid="{E4962FBA-C4CB-4C71-BEF7-A7BCB9953EBD}"/>
    <cellStyle name="Output 3 2 2 6 2" xfId="39258" xr:uid="{0409331B-2E75-4B0F-AE11-EC6CEBDC3345}"/>
    <cellStyle name="Output 3 2 2 7" xfId="25509" xr:uid="{2BAB6C82-3540-4DBE-861D-04BF2536B2F7}"/>
    <cellStyle name="Output 3 2 2 8" xfId="42524" xr:uid="{959B90C0-BC58-457A-A3AD-1481E84C408B}"/>
    <cellStyle name="Output 3 2 2 9" xfId="42525" xr:uid="{4F368739-B656-4B94-84F9-ACC27C78AF0D}"/>
    <cellStyle name="Output 3 2 3" xfId="10277" xr:uid="{E8196BF6-D14C-4510-8094-96E64B769AD3}"/>
    <cellStyle name="Output 3 2 3 2" xfId="16952" xr:uid="{231DFA3A-C985-4790-904D-18EEF37E887C}"/>
    <cellStyle name="Output 3 2 3 2 2" xfId="32681" xr:uid="{2B228751-052C-4104-A682-9F1E81C24741}"/>
    <cellStyle name="Output 3 2 3 3" xfId="26446" xr:uid="{1AE8DBA8-467E-4C14-BCF0-615C7AF2EF8F}"/>
    <cellStyle name="Output 3 2 4" xfId="10956" xr:uid="{3112214A-FDD4-438E-BC51-B554632D87EB}"/>
    <cellStyle name="Output 3 2 4 2" xfId="17575" xr:uid="{EDB05F44-B282-4C80-B9B8-7DD7426B10FC}"/>
    <cellStyle name="Output 3 2 4 2 2" xfId="33304" xr:uid="{4A4362AF-7A0D-40C0-AEE4-2488927240C9}"/>
    <cellStyle name="Output 3 2 4 3" xfId="27106" xr:uid="{D0A3246C-5032-4C7E-BC8E-8CAC113141FC}"/>
    <cellStyle name="Output 3 2 5" xfId="13103" xr:uid="{F72086E5-9B36-4859-9557-53373C67547E}"/>
    <cellStyle name="Output 3 2 5 2" xfId="19690" xr:uid="{9505F7D1-0E30-4D1B-87ED-35D54AAD96C5}"/>
    <cellStyle name="Output 3 2 5 2 2" xfId="35419" xr:uid="{DA7943A4-5765-4BC1-A657-502B1736A627}"/>
    <cellStyle name="Output 3 2 5 3" xfId="29225" xr:uid="{0C8D91E5-D374-4925-9F28-71A0A975D02A}"/>
    <cellStyle name="Output 3 2 6" xfId="14059" xr:uid="{4E4A1618-5EC2-4E87-8FD6-CB21EF2B9FDA}"/>
    <cellStyle name="Output 3 2 6 2" xfId="30179" xr:uid="{CFA59309-DC7F-4AB9-B991-16CC53F97D42}"/>
    <cellStyle name="Output 3 2 7" xfId="22530" xr:uid="{386C065B-4E94-4366-94CB-AB0DACED5AE7}"/>
    <cellStyle name="Output 3 2 7 2" xfId="38187" xr:uid="{ABAF81E4-96AC-4629-A6D4-2E85885CA51F}"/>
    <cellStyle name="Output 3 2 8" xfId="24498" xr:uid="{3F0EE953-B299-49B3-8A0B-8CAAA7E9CEE8}"/>
    <cellStyle name="Output 3 2 9" xfId="42526" xr:uid="{F8FC2B4B-99EF-47F7-AAF1-E52DFEE63009}"/>
    <cellStyle name="Output 3 3" xfId="9278" xr:uid="{0F4A1D87-F96C-4911-8949-05194FD85D62}"/>
    <cellStyle name="Output 3 3 10" xfId="42527" xr:uid="{D01A5BE4-7DCC-4A54-94FF-9F3C6ADC4B26}"/>
    <cellStyle name="Output 3 3 11" xfId="42528" xr:uid="{B71EA4E7-3505-43DB-BC4A-98DA03B14198}"/>
    <cellStyle name="Output 3 3 2" xfId="10021" xr:uid="{C48E659B-BC84-47E1-8DE3-0657606439D1}"/>
    <cellStyle name="Output 3 3 2 2" xfId="16704" xr:uid="{25ECCF21-8190-4858-B803-AB4479129089}"/>
    <cellStyle name="Output 3 3 2 2 2" xfId="32433" xr:uid="{19ADA91C-9062-4541-90F3-AB5D7B96EA07}"/>
    <cellStyle name="Output 3 3 2 3" xfId="26190" xr:uid="{DA01FEDC-3223-4D30-AE2A-C676011B395F}"/>
    <cellStyle name="Output 3 3 3" xfId="12522" xr:uid="{3E999EBD-3EFF-466D-8FBA-DE848F0BF55D}"/>
    <cellStyle name="Output 3 3 3 2" xfId="19114" xr:uid="{77B2E6AE-F3AC-4EF0-A397-F5FB3F97DAEC}"/>
    <cellStyle name="Output 3 3 3 2 2" xfId="34843" xr:uid="{AAB265C6-0550-4C73-A40A-B37EF32C2DD9}"/>
    <cellStyle name="Output 3 3 3 3" xfId="28648" xr:uid="{28BA2FF6-E481-4357-A1D6-B9EF44BAEA9D}"/>
    <cellStyle name="Output 3 3 4" xfId="13643" xr:uid="{EE82966F-98B2-49E5-99BC-53C4D7C17B89}"/>
    <cellStyle name="Output 3 3 4 2" xfId="20230" xr:uid="{3B4C4825-2E4F-404D-96A7-7610330913E3}"/>
    <cellStyle name="Output 3 3 4 2 2" xfId="35959" xr:uid="{E0A094BC-E9C8-4EDD-989F-08484AD789C2}"/>
    <cellStyle name="Output 3 3 4 3" xfId="29765" xr:uid="{8EBBCB3C-F1AF-4EBE-B911-9B74CB4DEFD1}"/>
    <cellStyle name="Output 3 3 5" xfId="16062" xr:uid="{04E80828-A2A1-4FA3-B554-D872BF90ACC5}"/>
    <cellStyle name="Output 3 3 5 2" xfId="31791" xr:uid="{C56EB00E-42D5-4A82-BD3D-FB6032EC7DEC}"/>
    <cellStyle name="Output 3 3 6" xfId="23602" xr:uid="{38B8EDA1-EFD1-4B3F-8062-4E569E4CA0B1}"/>
    <cellStyle name="Output 3 3 6 2" xfId="39257" xr:uid="{1DFACE00-342B-4E73-98A2-F53943C9F4BF}"/>
    <cellStyle name="Output 3 3 7" xfId="25508" xr:uid="{A9D0D8DF-60EA-48CF-8249-1C2AC92F11D4}"/>
    <cellStyle name="Output 3 3 8" xfId="42529" xr:uid="{D26515C4-6906-4760-8048-0AAC5A80636C}"/>
    <cellStyle name="Output 3 3 9" xfId="42530" xr:uid="{2E8A0943-9F4B-4DF8-87E6-C33BEA801A84}"/>
    <cellStyle name="Output 3 4" xfId="11640" xr:uid="{9F7E7D08-B166-4DFF-959B-FF681DB612FD}"/>
    <cellStyle name="Output 3 4 2" xfId="18244" xr:uid="{03F3BC23-C0A1-4E6F-BEED-AB8F5448FB1A}"/>
    <cellStyle name="Output 3 4 2 2" xfId="33973" xr:uid="{399D28B2-C59E-4994-8E74-3790087D1788}"/>
    <cellStyle name="Output 3 4 3" xfId="27777" xr:uid="{0198B4CF-D33D-4B82-8E40-E3E1139FFB75}"/>
    <cellStyle name="Output 3 5" xfId="10944" xr:uid="{46F3D883-491C-41A2-AA7C-2C01346E067D}"/>
    <cellStyle name="Output 3 5 2" xfId="17564" xr:uid="{569B3C80-5DD9-4662-9E1D-21D82948D8A0}"/>
    <cellStyle name="Output 3 5 2 2" xfId="33293" xr:uid="{4A001608-62C9-4865-90F5-5E7B29A252E8}"/>
    <cellStyle name="Output 3 5 3" xfId="27095" xr:uid="{BA250120-B2A7-4621-8870-916EC572B0D8}"/>
    <cellStyle name="Output 3 6" xfId="13102" xr:uid="{15EF2303-D763-4794-A0C5-CB64A63B7FCC}"/>
    <cellStyle name="Output 3 6 2" xfId="19689" xr:uid="{271F12BF-C048-42AE-AAAF-502788B6E54A}"/>
    <cellStyle name="Output 3 6 2 2" xfId="35418" xr:uid="{FD1D4A36-7D35-4952-AA26-C9A898AB053E}"/>
    <cellStyle name="Output 3 6 3" xfId="29224" xr:uid="{5D925128-4E84-43A6-8258-B319D71294A3}"/>
    <cellStyle name="Output 3 7" xfId="14060" xr:uid="{2C5B9ED9-7339-4D4C-9B96-801D9B492434}"/>
    <cellStyle name="Output 3 7 2" xfId="30180" xr:uid="{4A5BBA12-5698-47AB-B45D-7D17E3119B5C}"/>
    <cellStyle name="Output 3 8" xfId="22529" xr:uid="{3C21E21D-0FCE-464C-B729-2406A320A9D0}"/>
    <cellStyle name="Output 3 8 2" xfId="38186" xr:uid="{05FB73F6-7CBE-4317-B6BA-3D8EB0C8F274}"/>
    <cellStyle name="Output 3 9" xfId="24497" xr:uid="{7A627118-EE58-4FEA-B695-784126904A92}"/>
    <cellStyle name="Output 4" xfId="7988" xr:uid="{18794336-9BD4-4916-A477-0887E8D18C63}"/>
    <cellStyle name="Output 4 10" xfId="42531" xr:uid="{7BF6FD69-F684-439E-80FF-A9A256AC4708}"/>
    <cellStyle name="Output 4 11" xfId="42532" xr:uid="{9797CCB2-CC0A-41DB-8BAC-95CF7FE28F90}"/>
    <cellStyle name="Output 4 12" xfId="42533" xr:uid="{FFA1DF9C-1F10-48CF-9063-75CE3A804166}"/>
    <cellStyle name="Output 4 13" xfId="42534" xr:uid="{3D0E6A1F-3CB0-4915-8257-5131B4493C44}"/>
    <cellStyle name="Output 4 2" xfId="7989" xr:uid="{43C294C9-1379-4F1F-A764-2C52B28330F9}"/>
    <cellStyle name="Output 4 2 10" xfId="42535" xr:uid="{B23CA81C-C1A3-4E47-86FB-BFABFB25CCF3}"/>
    <cellStyle name="Output 4 2 11" xfId="42536" xr:uid="{9A422993-7758-43D7-A673-D2B47FBB7829}"/>
    <cellStyle name="Output 4 2 12" xfId="42537" xr:uid="{28C88B8B-87F0-42DA-B4D6-C74D671BA6DB}"/>
    <cellStyle name="Output 4 2 2" xfId="9281" xr:uid="{0974C14D-4640-4012-9390-35E1B0FEF639}"/>
    <cellStyle name="Output 4 2 2 10" xfId="42538" xr:uid="{F9B930E9-09F7-42F7-8FB7-028B8DCDBA7C}"/>
    <cellStyle name="Output 4 2 2 11" xfId="42539" xr:uid="{55E90783-E485-407A-AC44-511E49F04089}"/>
    <cellStyle name="Output 4 2 2 2" xfId="11963" xr:uid="{68898C9B-6F73-42AF-BE31-ECA737F9F722}"/>
    <cellStyle name="Output 4 2 2 2 2" xfId="18565" xr:uid="{410E6EFD-3F32-4C0F-B7BD-14AAE88653B5}"/>
    <cellStyle name="Output 4 2 2 2 2 2" xfId="34294" xr:uid="{AF220F73-FE03-43FB-B3A3-59C16CDE9BC2}"/>
    <cellStyle name="Output 4 2 2 2 3" xfId="28099" xr:uid="{D483E060-0035-4B9D-86DB-0CAA3AFF8998}"/>
    <cellStyle name="Output 4 2 2 3" xfId="12525" xr:uid="{EA3A9A93-BA17-4660-B0D9-330F48811B63}"/>
    <cellStyle name="Output 4 2 2 3 2" xfId="19117" xr:uid="{96E4CFB3-D974-45C9-8D3B-D2F95BD72EA9}"/>
    <cellStyle name="Output 4 2 2 3 2 2" xfId="34846" xr:uid="{05690F56-B49D-46DD-861D-D2AC7181050E}"/>
    <cellStyle name="Output 4 2 2 3 3" xfId="28651" xr:uid="{4DB81BB0-9F8F-4EC4-82AB-DC3BCB151205}"/>
    <cellStyle name="Output 4 2 2 4" xfId="13646" xr:uid="{48DE7024-ADEE-4CBC-B83D-5DB4697EBCFA}"/>
    <cellStyle name="Output 4 2 2 4 2" xfId="20233" xr:uid="{2BC9D6A9-ACB9-4A86-84BC-71C2397F0D1D}"/>
    <cellStyle name="Output 4 2 2 4 2 2" xfId="35962" xr:uid="{8D15FF91-B964-409D-A099-9CAC94A0756F}"/>
    <cellStyle name="Output 4 2 2 4 3" xfId="29768" xr:uid="{1AB3E281-5B0D-4D23-BBF9-9EAC0B286032}"/>
    <cellStyle name="Output 4 2 2 5" xfId="16065" xr:uid="{87A0C3BD-A100-48AE-84DC-51732AA3AAB3}"/>
    <cellStyle name="Output 4 2 2 5 2" xfId="31794" xr:uid="{AD6FC784-88CC-4928-97A6-C728367529CC}"/>
    <cellStyle name="Output 4 2 2 6" xfId="23605" xr:uid="{CD6B6F1C-E1B8-48D4-9912-11F0B5809FC0}"/>
    <cellStyle name="Output 4 2 2 6 2" xfId="39260" xr:uid="{CD7FD104-F586-4FA4-BB44-478741DE8129}"/>
    <cellStyle name="Output 4 2 2 7" xfId="25511" xr:uid="{67BE4BD5-79C5-4429-8470-85503B477A2A}"/>
    <cellStyle name="Output 4 2 2 8" xfId="42540" xr:uid="{045ABADB-B26C-4BC2-978E-433245FA90A4}"/>
    <cellStyle name="Output 4 2 2 9" xfId="42541" xr:uid="{5336E6A4-5DF8-43F3-947E-72543A30918F}"/>
    <cellStyle name="Output 4 2 3" xfId="10276" xr:uid="{110A77FC-1CAF-4438-A3C0-2EF28C9C0FC7}"/>
    <cellStyle name="Output 4 2 3 2" xfId="16951" xr:uid="{8DCDB6D8-120C-4570-84F4-DAE22FFEC1D2}"/>
    <cellStyle name="Output 4 2 3 2 2" xfId="32680" xr:uid="{8FF27D41-278F-48E5-846E-495316B59F3D}"/>
    <cellStyle name="Output 4 2 3 3" xfId="26445" xr:uid="{B465DAA0-54FA-4103-87EB-98084D1CB24B}"/>
    <cellStyle name="Output 4 2 4" xfId="10713" xr:uid="{6F6F88A3-4A16-45B9-A0B8-19D6C51318A6}"/>
    <cellStyle name="Output 4 2 4 2" xfId="17359" xr:uid="{025188A9-E37D-4D36-B6BD-8C58F37723CB}"/>
    <cellStyle name="Output 4 2 4 2 2" xfId="33088" xr:uid="{E22BAE6F-6868-40D5-AD29-43C7AB08B6B2}"/>
    <cellStyle name="Output 4 2 4 3" xfId="26878" xr:uid="{FC499FA8-9AC9-4D6F-9B8B-E2E8E10D5B2A}"/>
    <cellStyle name="Output 4 2 5" xfId="13105" xr:uid="{08B76217-A3FB-4946-8C71-61E329F2B58E}"/>
    <cellStyle name="Output 4 2 5 2" xfId="19692" xr:uid="{008F9E51-B358-4F9C-A28E-054B56A2C3DD}"/>
    <cellStyle name="Output 4 2 5 2 2" xfId="35421" xr:uid="{20FD6D95-99C7-44C1-895C-539B13CB17FA}"/>
    <cellStyle name="Output 4 2 5 3" xfId="29227" xr:uid="{ACA4C40D-0C1D-45C2-9D6D-048A4CA6D938}"/>
    <cellStyle name="Output 4 2 6" xfId="14057" xr:uid="{F86106AA-F0CB-4ABA-B1F4-E61B2CA098E0}"/>
    <cellStyle name="Output 4 2 6 2" xfId="30177" xr:uid="{48DDF898-E9BF-4DAD-A525-F9080CF2E5D7}"/>
    <cellStyle name="Output 4 2 7" xfId="22532" xr:uid="{E6F56EF6-01C6-4C45-B4E0-FA537D3E31C9}"/>
    <cellStyle name="Output 4 2 7 2" xfId="38189" xr:uid="{DBBD351F-93B1-4C26-9862-98EE0429671F}"/>
    <cellStyle name="Output 4 2 8" xfId="24500" xr:uid="{796B1A18-6927-44ED-9999-9B08BAEC945E}"/>
    <cellStyle name="Output 4 2 9" xfId="42542" xr:uid="{452325C7-81D7-4685-8D57-13FFC33A0E0F}"/>
    <cellStyle name="Output 4 3" xfId="9280" xr:uid="{3BBC21C6-AC80-49DE-9891-A936311D47F3}"/>
    <cellStyle name="Output 4 3 10" xfId="42543" xr:uid="{A46524F0-850C-4C53-95AF-8928657B8E75}"/>
    <cellStyle name="Output 4 3 11" xfId="42544" xr:uid="{531748A0-EA47-4A52-AB1B-CC6A2C1DA4DE}"/>
    <cellStyle name="Output 4 3 2" xfId="11964" xr:uid="{D23AA7E2-CA6C-4326-9DBC-728816D468A3}"/>
    <cellStyle name="Output 4 3 2 2" xfId="18566" xr:uid="{6FB9ECD9-F460-45E4-946A-42205F0F1519}"/>
    <cellStyle name="Output 4 3 2 2 2" xfId="34295" xr:uid="{E008DFB0-C06E-4CA9-B020-26103A631E56}"/>
    <cellStyle name="Output 4 3 2 3" xfId="28100" xr:uid="{BCCF23B6-4023-468B-B6BD-6E48BBD1B683}"/>
    <cellStyle name="Output 4 3 3" xfId="12524" xr:uid="{C50AE2C8-D837-466C-908E-ADEFFF46C6C6}"/>
    <cellStyle name="Output 4 3 3 2" xfId="19116" xr:uid="{DAEFE1B2-9CDD-484D-8BAB-F67258306654}"/>
    <cellStyle name="Output 4 3 3 2 2" xfId="34845" xr:uid="{B987B7B7-2888-421F-875C-5CC58944FC0D}"/>
    <cellStyle name="Output 4 3 3 3" xfId="28650" xr:uid="{C3CE7B63-BA3E-4A2A-AEAA-FA8FA265B425}"/>
    <cellStyle name="Output 4 3 4" xfId="13645" xr:uid="{CFE9DF9B-4B99-40C9-9518-F893C4D14A56}"/>
    <cellStyle name="Output 4 3 4 2" xfId="20232" xr:uid="{E8DBDC73-9EAB-4BE2-8F07-88F42E5487E4}"/>
    <cellStyle name="Output 4 3 4 2 2" xfId="35961" xr:uid="{2C6BD0C5-9477-4E94-9E81-C08F14D6121E}"/>
    <cellStyle name="Output 4 3 4 3" xfId="29767" xr:uid="{2FB49B99-8993-49B9-9AB0-E9AFDCBFCFDE}"/>
    <cellStyle name="Output 4 3 5" xfId="16064" xr:uid="{6D0AB94C-A1FB-4FA8-8FE0-BB4991D18C3E}"/>
    <cellStyle name="Output 4 3 5 2" xfId="31793" xr:uid="{4FD0DD3A-BD38-4CE7-B896-4FEDC9F05FD5}"/>
    <cellStyle name="Output 4 3 6" xfId="23604" xr:uid="{438E17EB-46FA-4E6E-9D1F-98DF70ECC783}"/>
    <cellStyle name="Output 4 3 6 2" xfId="39259" xr:uid="{41C5F43C-1AFE-46C1-AD11-2AFD5A17CB4A}"/>
    <cellStyle name="Output 4 3 7" xfId="25510" xr:uid="{9394843F-8A3B-4E6F-9B25-D5FCA710FB6B}"/>
    <cellStyle name="Output 4 3 8" xfId="42545" xr:uid="{1EE4F6E0-3858-43A6-8F97-A07A83351F16}"/>
    <cellStyle name="Output 4 3 9" xfId="42546" xr:uid="{D9727DE2-1209-4203-9A5B-78010E7736EC}"/>
    <cellStyle name="Output 4 4" xfId="10873" xr:uid="{5BB512FD-1CD1-4DDD-ADEA-CC83627CC933}"/>
    <cellStyle name="Output 4 4 2" xfId="17500" xr:uid="{2753D7DC-507D-4AB8-8059-1881837CD031}"/>
    <cellStyle name="Output 4 4 2 2" xfId="33229" xr:uid="{910EAC0E-D108-4714-BEA6-A2DA9DB20B67}"/>
    <cellStyle name="Output 4 4 3" xfId="27024" xr:uid="{F224146B-374B-4BEB-8781-CE10DB2217BB}"/>
    <cellStyle name="Output 4 5" xfId="10401" xr:uid="{DBCFDD4D-DC4B-4547-8BC2-B9553CB071EC}"/>
    <cellStyle name="Output 4 5 2" xfId="17072" xr:uid="{FAA0BC16-AE34-4CC1-983A-3152C9F7991B}"/>
    <cellStyle name="Output 4 5 2 2" xfId="32801" xr:uid="{504F7837-276A-486E-A6FC-2294197747E8}"/>
    <cellStyle name="Output 4 5 3" xfId="26569" xr:uid="{FD45E4E1-FB77-434F-8B59-E4EACB3EAB77}"/>
    <cellStyle name="Output 4 6" xfId="13104" xr:uid="{632E171C-85E9-4930-A233-E8C2DAA357A8}"/>
    <cellStyle name="Output 4 6 2" xfId="19691" xr:uid="{A496ECDC-C535-4FDB-B7CB-F4A61E083F92}"/>
    <cellStyle name="Output 4 6 2 2" xfId="35420" xr:uid="{DED3933A-976A-4EFA-BC15-52F849AF8D59}"/>
    <cellStyle name="Output 4 6 3" xfId="29226" xr:uid="{0A341A97-2AD1-4FC4-97CF-0090B9ACA752}"/>
    <cellStyle name="Output 4 7" xfId="14058" xr:uid="{D61181A7-4ABF-47D9-8311-A09406D31626}"/>
    <cellStyle name="Output 4 7 2" xfId="30178" xr:uid="{48A290AF-4EB8-43EC-9252-0D704642EDFD}"/>
    <cellStyle name="Output 4 8" xfId="22531" xr:uid="{E0013416-7901-45AA-9785-524F954E73E4}"/>
    <cellStyle name="Output 4 8 2" xfId="38188" xr:uid="{017F9B4D-8960-49D8-86E0-DBE6A1374DE3}"/>
    <cellStyle name="Output 4 9" xfId="24499" xr:uid="{B4923B3E-D1EB-4761-A853-6EF69FC7FF46}"/>
    <cellStyle name="Output 5" xfId="7990" xr:uid="{6EB70ACD-2D22-4EBF-9A6D-FCEDA1CAB157}"/>
    <cellStyle name="Output 5 10" xfId="42547" xr:uid="{3DA71231-ABFF-40C6-8EC9-5459CB68B5D9}"/>
    <cellStyle name="Output 5 11" xfId="42548" xr:uid="{6D2D341D-EC60-4B52-8BDD-2868EBBCFBC9}"/>
    <cellStyle name="Output 5 12" xfId="42549" xr:uid="{2F7FA4AB-E53B-4947-AC29-E1043E4EAF99}"/>
    <cellStyle name="Output 5 13" xfId="42550" xr:uid="{B14A334A-A96E-4EE0-AAF5-B647A957F963}"/>
    <cellStyle name="Output 5 2" xfId="7991" xr:uid="{31425C07-195F-455E-90EC-AC10BFE66784}"/>
    <cellStyle name="Output 5 2 10" xfId="42551" xr:uid="{0F65B3C5-BE1D-47AD-8E91-C321C1AD7BB0}"/>
    <cellStyle name="Output 5 2 11" xfId="42552" xr:uid="{C610C7F9-7D85-4BDD-8435-AB8D771CBEC2}"/>
    <cellStyle name="Output 5 2 12" xfId="42553" xr:uid="{02655931-70F3-44AD-B15F-3F121440A6EE}"/>
    <cellStyle name="Output 5 2 2" xfId="9283" xr:uid="{A521E965-E44F-4A4D-A481-A541ACBE776F}"/>
    <cellStyle name="Output 5 2 2 10" xfId="42554" xr:uid="{E148CFB8-C79B-4A4A-9B47-DC5DC00BEEDF}"/>
    <cellStyle name="Output 5 2 2 11" xfId="42555" xr:uid="{0AE672E4-D750-44FC-95E7-6BF8F1D79674}"/>
    <cellStyle name="Output 5 2 2 2" xfId="10018" xr:uid="{6842E1BD-CC73-45D1-85CB-9D83EFA2DB24}"/>
    <cellStyle name="Output 5 2 2 2 2" xfId="16701" xr:uid="{3F2AAFF6-351E-4B8E-BC9D-DA0483BB1F0F}"/>
    <cellStyle name="Output 5 2 2 2 2 2" xfId="32430" xr:uid="{D333CF93-9408-4DC1-86C3-FEF1AC619D7D}"/>
    <cellStyle name="Output 5 2 2 2 3" xfId="26187" xr:uid="{6BA8057A-30D3-4E76-B996-EB282DAD79EF}"/>
    <cellStyle name="Output 5 2 2 3" xfId="12527" xr:uid="{0F9C443F-5312-4827-905D-BF0DA0B75492}"/>
    <cellStyle name="Output 5 2 2 3 2" xfId="19119" xr:uid="{6ECBA57D-37D4-4887-9281-2C3651034E7E}"/>
    <cellStyle name="Output 5 2 2 3 2 2" xfId="34848" xr:uid="{0166E051-EF69-4509-BB98-9D975DCCB728}"/>
    <cellStyle name="Output 5 2 2 3 3" xfId="28653" xr:uid="{AD397977-BE83-461E-ADB2-5E784B05BC63}"/>
    <cellStyle name="Output 5 2 2 4" xfId="13648" xr:uid="{3E71A5D4-2D43-415B-A8EA-73D440DD283E}"/>
    <cellStyle name="Output 5 2 2 4 2" xfId="20235" xr:uid="{9BF89FD7-1130-4B95-9898-8DB5B82AD672}"/>
    <cellStyle name="Output 5 2 2 4 2 2" xfId="35964" xr:uid="{15CDAE50-D1D0-4848-9083-4C403952F42E}"/>
    <cellStyle name="Output 5 2 2 4 3" xfId="29770" xr:uid="{25DD39AB-8117-4E54-BDE3-FD7A0BE97D99}"/>
    <cellStyle name="Output 5 2 2 5" xfId="16067" xr:uid="{A8873157-9CEA-4F01-B47E-43B708B5F09D}"/>
    <cellStyle name="Output 5 2 2 5 2" xfId="31796" xr:uid="{96FFD2D0-763C-4812-89D9-3B0DFE6A1770}"/>
    <cellStyle name="Output 5 2 2 6" xfId="23607" xr:uid="{2CE44BD7-1AC8-4256-B2B4-1638B25F5A97}"/>
    <cellStyle name="Output 5 2 2 6 2" xfId="39262" xr:uid="{DBFF1C5D-5EC9-4757-ACFF-5595C9FFC029}"/>
    <cellStyle name="Output 5 2 2 7" xfId="25513" xr:uid="{108718C6-5FBD-4FF4-B6D6-96539F8443E4}"/>
    <cellStyle name="Output 5 2 2 8" xfId="42556" xr:uid="{6CDC55AD-B027-41DA-83AF-F41F777ACCBF}"/>
    <cellStyle name="Output 5 2 2 9" xfId="42557" xr:uid="{B87A7EDB-1F0F-46C2-982C-E9A3C2887A68}"/>
    <cellStyle name="Output 5 2 3" xfId="10275" xr:uid="{9E5307A1-8F5A-45B0-9BE3-50DF859F6228}"/>
    <cellStyle name="Output 5 2 3 2" xfId="16950" xr:uid="{26544742-FC56-42E4-9072-2D71B70AD0C4}"/>
    <cellStyle name="Output 5 2 3 2 2" xfId="32679" xr:uid="{8EE18E86-B3FF-4DDB-975E-D35D2F662867}"/>
    <cellStyle name="Output 5 2 3 3" xfId="26444" xr:uid="{2D403F02-2380-4E02-BB3C-DDBD710E032D}"/>
    <cellStyle name="Output 5 2 4" xfId="10958" xr:uid="{B8C408F3-40FD-4533-8112-C0933BCE8704}"/>
    <cellStyle name="Output 5 2 4 2" xfId="17577" xr:uid="{090D8903-5D6C-4417-8EC6-625E33578E6D}"/>
    <cellStyle name="Output 5 2 4 2 2" xfId="33306" xr:uid="{BB13F996-236D-4470-9737-D141693692CB}"/>
    <cellStyle name="Output 5 2 4 3" xfId="27108" xr:uid="{FDD27614-0A7E-495F-8A6C-FF1FA64FBA9A}"/>
    <cellStyle name="Output 5 2 5" xfId="13107" xr:uid="{67DCECA0-A07A-4791-8011-AEB81FA04CAE}"/>
    <cellStyle name="Output 5 2 5 2" xfId="19694" xr:uid="{7C44DB5B-EC2C-45FE-8A39-498B2D6D03DE}"/>
    <cellStyle name="Output 5 2 5 2 2" xfId="35423" xr:uid="{08DDCB46-3DF7-4A46-82FB-BF2D849B0630}"/>
    <cellStyle name="Output 5 2 5 3" xfId="29229" xr:uid="{F5D81FD5-339E-4BBF-AC3F-83D8C7FFDC68}"/>
    <cellStyle name="Output 5 2 6" xfId="14055" xr:uid="{D92303A0-0BAB-44FC-881F-FD232EF26880}"/>
    <cellStyle name="Output 5 2 6 2" xfId="30175" xr:uid="{881E707A-3C93-47D6-A3A3-64B246C587A0}"/>
    <cellStyle name="Output 5 2 7" xfId="22534" xr:uid="{46E2E530-D250-421C-B62D-420C3A9E1FD5}"/>
    <cellStyle name="Output 5 2 7 2" xfId="38191" xr:uid="{0CE98672-8057-4047-8FDE-980BE934909D}"/>
    <cellStyle name="Output 5 2 8" xfId="24502" xr:uid="{90E2C5AE-B308-4743-A822-4A313099D5A9}"/>
    <cellStyle name="Output 5 2 9" xfId="42558" xr:uid="{F174DF95-8D52-440D-89A9-D67641BD9BF5}"/>
    <cellStyle name="Output 5 3" xfId="9282" xr:uid="{71D47719-F85F-47F6-968E-D62CA06FE4D0}"/>
    <cellStyle name="Output 5 3 10" xfId="42559" xr:uid="{1EBE5116-330C-41A8-BF39-1D1125733AF4}"/>
    <cellStyle name="Output 5 3 11" xfId="42560" xr:uid="{4D6A7F5B-5998-4A99-98C7-716F764C2E91}"/>
    <cellStyle name="Output 5 3 2" xfId="10019" xr:uid="{751D6571-CA27-485F-88A0-6A5C2C1FE782}"/>
    <cellStyle name="Output 5 3 2 2" xfId="16702" xr:uid="{0273BA18-91AE-4C90-AE3F-19C0DF763D5F}"/>
    <cellStyle name="Output 5 3 2 2 2" xfId="32431" xr:uid="{82B6FED2-3B0E-4F55-AE05-302C1D3BE379}"/>
    <cellStyle name="Output 5 3 2 3" xfId="26188" xr:uid="{4CDC5E51-D5CF-49F5-97D9-7A61548B1071}"/>
    <cellStyle name="Output 5 3 3" xfId="12526" xr:uid="{26849153-3ABF-4F1B-BAEF-54F244F24C89}"/>
    <cellStyle name="Output 5 3 3 2" xfId="19118" xr:uid="{170512A2-B51B-43B1-BEA7-7189A4136AC0}"/>
    <cellStyle name="Output 5 3 3 2 2" xfId="34847" xr:uid="{3BF8C2A7-F9F9-4E38-8E95-E6F7F2EDB948}"/>
    <cellStyle name="Output 5 3 3 3" xfId="28652" xr:uid="{A8B001BC-7460-465C-80EB-79EFA154BB6E}"/>
    <cellStyle name="Output 5 3 4" xfId="13647" xr:uid="{F6747E1E-2DFC-4CF9-B06F-1F18AFDE5E3F}"/>
    <cellStyle name="Output 5 3 4 2" xfId="20234" xr:uid="{6D1A4F5D-698E-4E09-82F4-E3F5EBB7E188}"/>
    <cellStyle name="Output 5 3 4 2 2" xfId="35963" xr:uid="{B798E5D6-74C4-4401-B4AE-9E4501C33D6A}"/>
    <cellStyle name="Output 5 3 4 3" xfId="29769" xr:uid="{7C356DAA-0CEB-464B-A9E1-5DEA99969E15}"/>
    <cellStyle name="Output 5 3 5" xfId="16066" xr:uid="{554BCC1B-55FB-4598-9406-A88CC5E3857F}"/>
    <cellStyle name="Output 5 3 5 2" xfId="31795" xr:uid="{CBE7B7A8-A3BA-4A4E-8E77-B9CD1947D438}"/>
    <cellStyle name="Output 5 3 6" xfId="23606" xr:uid="{8A1F1D9E-50F3-4CD8-9B7B-81C76D70C3C2}"/>
    <cellStyle name="Output 5 3 6 2" xfId="39261" xr:uid="{378FB628-90A4-44D8-9C24-BF252172C9B4}"/>
    <cellStyle name="Output 5 3 7" xfId="25512" xr:uid="{D2911A6E-944E-49FE-84DF-2421F33932ED}"/>
    <cellStyle name="Output 5 3 8" xfId="42561" xr:uid="{ADF26075-AF4F-43C3-998D-B1D073A39BDE}"/>
    <cellStyle name="Output 5 3 9" xfId="42562" xr:uid="{BC7EF35C-CB61-4695-8625-0B81AFA544F2}"/>
    <cellStyle name="Output 5 4" xfId="10872" xr:uid="{AA47A3D1-D32B-457C-A84C-940EA098B87C}"/>
    <cellStyle name="Output 5 4 2" xfId="17499" xr:uid="{B90B4536-E2BA-492F-914C-30803E287264}"/>
    <cellStyle name="Output 5 4 2 2" xfId="33228" xr:uid="{55A7AB97-A768-4B67-915F-9EAA6A8E6E66}"/>
    <cellStyle name="Output 5 4 3" xfId="27023" xr:uid="{17D602A7-010D-4BDC-AC07-46B88315216A}"/>
    <cellStyle name="Output 5 5" xfId="11661" xr:uid="{096B6651-9838-40A5-8B87-CCD419FEE913}"/>
    <cellStyle name="Output 5 5 2" xfId="18265" xr:uid="{B255FB54-124E-46DD-BA92-C28B8EF9B2BA}"/>
    <cellStyle name="Output 5 5 2 2" xfId="33994" xr:uid="{5C854DDE-F216-4B4F-846C-B15EED232303}"/>
    <cellStyle name="Output 5 5 3" xfId="27798" xr:uid="{F9E710EE-75AB-4BAD-A235-596EFA9A4565}"/>
    <cellStyle name="Output 5 6" xfId="13106" xr:uid="{29FE0860-2907-4D60-BB5E-95E7CAD487C1}"/>
    <cellStyle name="Output 5 6 2" xfId="19693" xr:uid="{61B288FE-7BED-466C-B294-137D4180F483}"/>
    <cellStyle name="Output 5 6 2 2" xfId="35422" xr:uid="{2E99C002-0A1D-4ABA-A84E-87B7BEF63E61}"/>
    <cellStyle name="Output 5 6 3" xfId="29228" xr:uid="{B3564105-8463-4405-B963-CC76FFC3CE7E}"/>
    <cellStyle name="Output 5 7" xfId="14056" xr:uid="{BEE96862-7278-4822-9BD5-CC06FFB8DBD0}"/>
    <cellStyle name="Output 5 7 2" xfId="30176" xr:uid="{F1FE0C20-B549-4912-81DC-21B002FDB132}"/>
    <cellStyle name="Output 5 8" xfId="22533" xr:uid="{9A20B47E-6939-41DE-98AB-078695DF6CD0}"/>
    <cellStyle name="Output 5 8 2" xfId="38190" xr:uid="{E32087F9-3C71-403C-AAAD-9FAE3A98BABA}"/>
    <cellStyle name="Output 5 9" xfId="24501" xr:uid="{B88BFCDE-F4D4-4206-B8E7-DD6938145854}"/>
    <cellStyle name="Output 6" xfId="7992" xr:uid="{1BB47834-4815-4ACA-8186-54782CFFE741}"/>
    <cellStyle name="Output 6 10" xfId="42563" xr:uid="{69335AA5-84B0-41BA-8CB0-A6861851EBBE}"/>
    <cellStyle name="Output 6 11" xfId="42564" xr:uid="{D8CC7BAB-FCDC-4193-B6A2-12C8D430A82F}"/>
    <cellStyle name="Output 6 12" xfId="42565" xr:uid="{26545061-9A9A-4A26-B2FF-A8CBA1591B80}"/>
    <cellStyle name="Output 6 13" xfId="42566" xr:uid="{44B37DCC-2D85-4DD3-9562-96556D65B6CE}"/>
    <cellStyle name="Output 6 2" xfId="7993" xr:uid="{76CD7C1B-B54D-4727-9D5D-FFC44354E6DB}"/>
    <cellStyle name="Output 6 2 10" xfId="42567" xr:uid="{9B23677B-B6A8-41BB-BB2D-38B9FFACA1FE}"/>
    <cellStyle name="Output 6 2 11" xfId="42568" xr:uid="{8C1E29CB-B68C-4586-A385-2A4FF71B3923}"/>
    <cellStyle name="Output 6 2 12" xfId="42569" xr:uid="{C97798CD-3C8E-473A-9B33-C25F126E7C74}"/>
    <cellStyle name="Output 6 2 2" xfId="9285" xr:uid="{4C429F0E-4223-4186-88EA-A0AC87553B2F}"/>
    <cellStyle name="Output 6 2 2 10" xfId="42570" xr:uid="{0118A239-A78A-4D3E-A099-51B4A2696DDC}"/>
    <cellStyle name="Output 6 2 2 11" xfId="42571" xr:uid="{4FC7EA2D-4592-4C16-8565-D3690EB1B5E4}"/>
    <cellStyle name="Output 6 2 2 2" xfId="11965" xr:uid="{337EE596-6AA4-46BB-8842-BB9D60DA154F}"/>
    <cellStyle name="Output 6 2 2 2 2" xfId="18567" xr:uid="{07759819-E9C1-4DE7-B81F-EC31E71239DF}"/>
    <cellStyle name="Output 6 2 2 2 2 2" xfId="34296" xr:uid="{E6E88424-A9E4-40BE-8A68-C309E7CAB861}"/>
    <cellStyle name="Output 6 2 2 2 3" xfId="28101" xr:uid="{F2B0D288-6627-4995-8405-E9ECDECA128C}"/>
    <cellStyle name="Output 6 2 2 3" xfId="12529" xr:uid="{8887C006-B0E0-4682-BFEB-B4752C9998B5}"/>
    <cellStyle name="Output 6 2 2 3 2" xfId="19121" xr:uid="{725F0844-9001-4C4B-9EE6-F164C9AE216C}"/>
    <cellStyle name="Output 6 2 2 3 2 2" xfId="34850" xr:uid="{8E80E7C3-2ED2-434E-AA0E-D95720A8AC97}"/>
    <cellStyle name="Output 6 2 2 3 3" xfId="28655" xr:uid="{709F8B3A-5058-4B42-A5F6-09A4E7B7C930}"/>
    <cellStyle name="Output 6 2 2 4" xfId="13650" xr:uid="{49AC56D4-75E9-499B-B79D-8A24F5838D04}"/>
    <cellStyle name="Output 6 2 2 4 2" xfId="20237" xr:uid="{9E1BCC3A-C8D1-4863-94E9-FB780505D1C9}"/>
    <cellStyle name="Output 6 2 2 4 2 2" xfId="35966" xr:uid="{348EDF3B-BD15-433D-8BBE-C6EFB482827C}"/>
    <cellStyle name="Output 6 2 2 4 3" xfId="29772" xr:uid="{A468E4E1-B12F-4447-8AFB-3F81A7B7ACFD}"/>
    <cellStyle name="Output 6 2 2 5" xfId="16069" xr:uid="{D1E332F7-98F5-4AC5-944C-83D049346F40}"/>
    <cellStyle name="Output 6 2 2 5 2" xfId="31798" xr:uid="{AD4CBBB7-41DD-4F33-AD25-A04A2B7043E4}"/>
    <cellStyle name="Output 6 2 2 6" xfId="23609" xr:uid="{ED25D949-5473-4896-ADA1-3C951292F738}"/>
    <cellStyle name="Output 6 2 2 6 2" xfId="39264" xr:uid="{6671E3F1-BBD6-4648-BAF5-E20E3ACBA631}"/>
    <cellStyle name="Output 6 2 2 7" xfId="25515" xr:uid="{1B15C950-FB65-4D3E-B504-5C46E06CFEA0}"/>
    <cellStyle name="Output 6 2 2 8" xfId="42572" xr:uid="{782ADA49-193F-4A49-8DEB-7827147D278D}"/>
    <cellStyle name="Output 6 2 2 9" xfId="42573" xr:uid="{47984EBC-17B7-49AA-837C-F93E68B40C98}"/>
    <cellStyle name="Output 6 2 3" xfId="10819" xr:uid="{080C3460-0E84-45D5-B839-228BC7271A9C}"/>
    <cellStyle name="Output 6 2 3 2" xfId="17447" xr:uid="{AE445C0C-EA97-4A42-9B55-6936E1E01DB1}"/>
    <cellStyle name="Output 6 2 3 2 2" xfId="33176" xr:uid="{ED783BF7-8BED-4901-88FA-FD598D2AC230}"/>
    <cellStyle name="Output 6 2 3 3" xfId="26971" xr:uid="{30F65290-57B1-4C6C-89ED-0DFCD0AE74DB}"/>
    <cellStyle name="Output 6 2 4" xfId="10950" xr:uid="{12D159FE-7157-4028-B888-FDB759A7D43C}"/>
    <cellStyle name="Output 6 2 4 2" xfId="17569" xr:uid="{05ECF00F-5FB6-44C8-9DA1-3FBAE6B83401}"/>
    <cellStyle name="Output 6 2 4 2 2" xfId="33298" xr:uid="{6573CDB1-F3AF-45E2-899A-73B0FDB7AF95}"/>
    <cellStyle name="Output 6 2 4 3" xfId="27100" xr:uid="{8E66FDCB-7B73-4692-803A-60E6D6005E22}"/>
    <cellStyle name="Output 6 2 5" xfId="13109" xr:uid="{0C351F6A-66B6-4BB5-A52F-31720A02ED85}"/>
    <cellStyle name="Output 6 2 5 2" xfId="19696" xr:uid="{EE0E3EC2-7852-4A90-8B1C-B05B7D038210}"/>
    <cellStyle name="Output 6 2 5 2 2" xfId="35425" xr:uid="{EFF14C93-4ED2-403F-93B4-676DD83A65E8}"/>
    <cellStyle name="Output 6 2 5 3" xfId="29231" xr:uid="{BEDD60E3-4FD4-4FFE-9AA0-3F97298C1C62}"/>
    <cellStyle name="Output 6 2 6" xfId="14053" xr:uid="{460D3D41-DB9E-4363-A3F5-F4AF37D4C1BE}"/>
    <cellStyle name="Output 6 2 6 2" xfId="30173" xr:uid="{398EB6E3-1FBF-4CB6-A9BB-AB12C1CD6559}"/>
    <cellStyle name="Output 6 2 7" xfId="22536" xr:uid="{81247C7F-8B1E-4894-94FB-4C759C1C541D}"/>
    <cellStyle name="Output 6 2 7 2" xfId="38193" xr:uid="{FD941DAE-F10C-4CB5-ADEB-9079B5962986}"/>
    <cellStyle name="Output 6 2 8" xfId="24504" xr:uid="{D5347B35-7C4C-4C8D-A7EB-3937EC0A11AD}"/>
    <cellStyle name="Output 6 2 9" xfId="42574" xr:uid="{7FF41B2C-BCC2-47A1-A636-E57C87DEA45D}"/>
    <cellStyle name="Output 6 3" xfId="9284" xr:uid="{BF64C6F0-5A78-4E0B-8176-BF51930065D9}"/>
    <cellStyle name="Output 6 3 10" xfId="42575" xr:uid="{B692A433-E40A-4D5C-BEC0-CE347487CC47}"/>
    <cellStyle name="Output 6 3 11" xfId="42576" xr:uid="{2AB29192-9D32-40F5-B1D1-0FB2DB183C9D}"/>
    <cellStyle name="Output 6 3 2" xfId="11966" xr:uid="{4F5F2EFA-1365-4CB2-9B3A-406AF07ACC5F}"/>
    <cellStyle name="Output 6 3 2 2" xfId="18568" xr:uid="{2EAD6CE4-BE1A-4E67-A708-6DF6EDE8D2D8}"/>
    <cellStyle name="Output 6 3 2 2 2" xfId="34297" xr:uid="{DAC393B9-D256-4E65-9FA9-4EB7D2F90813}"/>
    <cellStyle name="Output 6 3 2 3" xfId="28102" xr:uid="{45D536B7-E57A-435D-AFD2-1702157D981A}"/>
    <cellStyle name="Output 6 3 3" xfId="12528" xr:uid="{358CE6AB-6ABC-4987-ABCD-232787F80190}"/>
    <cellStyle name="Output 6 3 3 2" xfId="19120" xr:uid="{F0F07A08-FD4C-4E55-AE42-CC5AC09CE563}"/>
    <cellStyle name="Output 6 3 3 2 2" xfId="34849" xr:uid="{8FA185BD-3A08-480F-B399-1A8D619AAEF5}"/>
    <cellStyle name="Output 6 3 3 3" xfId="28654" xr:uid="{50507574-07CC-4E4C-B486-743C32D1A364}"/>
    <cellStyle name="Output 6 3 4" xfId="13649" xr:uid="{3B465F78-D5D0-48F0-BA1E-9779D393A72E}"/>
    <cellStyle name="Output 6 3 4 2" xfId="20236" xr:uid="{A5907BAC-6DEB-4A38-9E4B-B1E582D8A0C5}"/>
    <cellStyle name="Output 6 3 4 2 2" xfId="35965" xr:uid="{613E865B-8637-41EB-B856-34456215305D}"/>
    <cellStyle name="Output 6 3 4 3" xfId="29771" xr:uid="{02C259E5-6F55-41BF-AB11-DC8BF67537F1}"/>
    <cellStyle name="Output 6 3 5" xfId="16068" xr:uid="{3330DBE8-4879-4CE6-83E1-03DDC2EDC860}"/>
    <cellStyle name="Output 6 3 5 2" xfId="31797" xr:uid="{C5755CCF-9CB8-48AA-8ED1-D2701EEB7484}"/>
    <cellStyle name="Output 6 3 6" xfId="23608" xr:uid="{83934E26-AF3D-4900-B01D-9AF3BC1367E1}"/>
    <cellStyle name="Output 6 3 6 2" xfId="39263" xr:uid="{2F62B4A7-469B-4481-B756-584BE2AA4BE9}"/>
    <cellStyle name="Output 6 3 7" xfId="25514" xr:uid="{8047EF93-3F2A-40A1-889D-4B0178C417AE}"/>
    <cellStyle name="Output 6 3 8" xfId="42577" xr:uid="{E971556B-F8E5-4C0B-8395-03507A67B498}"/>
    <cellStyle name="Output 6 3 9" xfId="42578" xr:uid="{47C1514A-DE71-4F61-8C8A-A8405BDEDB48}"/>
    <cellStyle name="Output 6 4" xfId="9882" xr:uid="{2C612F0F-393B-4A4F-9576-D4746D6C103E}"/>
    <cellStyle name="Output 6 4 2" xfId="16565" xr:uid="{89A08611-927C-4A9F-8B11-EF628C705846}"/>
    <cellStyle name="Output 6 4 2 2" xfId="32294" xr:uid="{FCB4DA3C-9965-4CD0-9368-CA99862E49E2}"/>
    <cellStyle name="Output 6 4 3" xfId="26051" xr:uid="{259379F5-FBDE-4C84-9C79-11F424C0AD14}"/>
    <cellStyle name="Output 6 5" xfId="12022" xr:uid="{3EDCE0C4-5C0C-4CA6-87EA-5769323E3555}"/>
    <cellStyle name="Output 6 5 2" xfId="18623" xr:uid="{8B719DA9-4286-4FFD-BA79-40A93F777B8F}"/>
    <cellStyle name="Output 6 5 2 2" xfId="34352" xr:uid="{4CAA879E-8BEB-48F4-A66A-A018EC7FDAF8}"/>
    <cellStyle name="Output 6 5 3" xfId="28157" xr:uid="{FBAE397A-B570-47B5-849C-E6440CEE7354}"/>
    <cellStyle name="Output 6 6" xfId="13108" xr:uid="{FF2ED24B-7A04-4A60-B887-F017F73EEBA8}"/>
    <cellStyle name="Output 6 6 2" xfId="19695" xr:uid="{EC80E086-27F1-49FC-BE02-EE846EBB798F}"/>
    <cellStyle name="Output 6 6 2 2" xfId="35424" xr:uid="{FCEC49FB-0A6F-415F-B2CC-0375CEBA98B6}"/>
    <cellStyle name="Output 6 6 3" xfId="29230" xr:uid="{28F13361-20A2-4D7E-8837-AF0A770220B8}"/>
    <cellStyle name="Output 6 7" xfId="14054" xr:uid="{2B52E090-BEA7-4557-9696-26DFC17B4DED}"/>
    <cellStyle name="Output 6 7 2" xfId="30174" xr:uid="{31A099A1-9C8B-4049-8E5E-562CDDF02FC3}"/>
    <cellStyle name="Output 6 8" xfId="22535" xr:uid="{D709CF23-FB34-4861-90A6-77B0E3B1D7C6}"/>
    <cellStyle name="Output 6 8 2" xfId="38192" xr:uid="{85B86A72-0F6F-4112-B907-6D9018FC1D15}"/>
    <cellStyle name="Output 6 9" xfId="24503" xr:uid="{31FE11D3-5C73-4E88-8756-6809ABAB76BF}"/>
    <cellStyle name="Output 7" xfId="11051" xr:uid="{9572AD63-EAED-44FF-8559-7A8D357FB7EA}"/>
    <cellStyle name="Output 7 10" xfId="42579" xr:uid="{2836B2D6-DCAC-4E25-900F-0A28BECBE4BF}"/>
    <cellStyle name="Output 7 11" xfId="42580" xr:uid="{3377E3FA-9178-4E16-AEFF-299FA0402E9D}"/>
    <cellStyle name="Output 7 2" xfId="9807" xr:uid="{01F37CC1-FA92-48DE-BEED-A874B1CD19C9}"/>
    <cellStyle name="Output 7 2 2" xfId="16510" xr:uid="{14321406-CE67-4052-AB2A-6597B130F119}"/>
    <cellStyle name="Output 7 2 2 2" xfId="32239" xr:uid="{A5B207DD-B748-4E19-AA09-17B97C38203A}"/>
    <cellStyle name="Output 7 2 3" xfId="25996" xr:uid="{2F22FB2B-DE69-4DB3-9CE6-F3B1E487771C}"/>
    <cellStyle name="Output 7 3" xfId="12137" xr:uid="{ED176FA2-3574-4071-A4FC-ECB2EF717C4F}"/>
    <cellStyle name="Output 7 3 2" xfId="18731" xr:uid="{8AFEF702-9D1C-4458-9B2B-1FA0F428D94E}"/>
    <cellStyle name="Output 7 3 2 2" xfId="34460" xr:uid="{15C76100-D9E8-46D6-BA5E-31A40F43A7EC}"/>
    <cellStyle name="Output 7 3 3" xfId="28265" xr:uid="{D589E0CF-54EE-4D2A-BD07-FAFAED4FEA89}"/>
    <cellStyle name="Output 7 4" xfId="10694" xr:uid="{519B287C-BC73-42D6-B30A-A390523484F1}"/>
    <cellStyle name="Output 7 4 2" xfId="17340" xr:uid="{6697658D-8FEA-41F5-8081-B47745E6359A}"/>
    <cellStyle name="Output 7 4 2 2" xfId="33069" xr:uid="{E70ED2D8-BC32-4849-BD5E-3A8FB728ABDA}"/>
    <cellStyle name="Output 7 4 3" xfId="26859" xr:uid="{EA3C9D4D-A585-4442-973E-EDA30FC52BBA}"/>
    <cellStyle name="Output 7 5" xfId="17670" xr:uid="{EE08FDAE-8A5A-4A69-A76B-33B96501D94B}"/>
    <cellStyle name="Output 7 5 2" xfId="33399" xr:uid="{621404B2-4C3A-478A-A0B9-79AA6649E80D}"/>
    <cellStyle name="Output 7 6" xfId="21756" xr:uid="{D08AF51F-8ED1-478D-85E1-771393281007}"/>
    <cellStyle name="Output 7 6 2" xfId="37417" xr:uid="{CC40719B-A3EF-43D7-8182-DC4A1088EB13}"/>
    <cellStyle name="Output 7 7" xfId="27201" xr:uid="{36578848-B693-439B-9FBB-B0D0B8B5B2E6}"/>
    <cellStyle name="Output 7 8" xfId="42581" xr:uid="{25EFA3C1-2321-4EA9-BA49-F28413BAB193}"/>
    <cellStyle name="Output 7 9" xfId="42582" xr:uid="{662DFEB8-737D-4CC1-BDED-56E1A3B687F2}"/>
    <cellStyle name="Output 8" xfId="10782" xr:uid="{6083C55C-7D09-4F63-8497-8D853590A22D}"/>
    <cellStyle name="Output 8 2" xfId="17423" xr:uid="{15563CEA-4A7B-413D-B4AB-0BB7B5C1BFC9}"/>
    <cellStyle name="Output 8 2 2" xfId="33152" xr:uid="{4B4DB48F-5669-4C8E-8F9A-CFDED4C7DDF1}"/>
    <cellStyle name="Output 8 3" xfId="26947" xr:uid="{8477F7E8-849A-45D9-82BB-8FAE9FC9A49E}"/>
    <cellStyle name="Output 9" xfId="11014" xr:uid="{0C6CC883-91E0-4741-8A48-BB53AC101951}"/>
    <cellStyle name="Output 9 2" xfId="17633" xr:uid="{5D0DD7B2-A037-44DA-8247-7840B8328E1E}"/>
    <cellStyle name="Output 9 2 2" xfId="33362" xr:uid="{13A37D84-76A7-4E19-8820-59F3AC7274EE}"/>
    <cellStyle name="Output 9 3" xfId="27164" xr:uid="{2EE7ABC1-F70F-4C33-89DF-2A6A97DC391F}"/>
    <cellStyle name="Page Number" xfId="952" xr:uid="{00000000-0005-0000-0000-0000E9050000}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4" xr:uid="{12FBD6D8-DDB5-4254-9755-FD1E2C4E9F98}"/>
    <cellStyle name="Percent [2] 11" xfId="7995" xr:uid="{8F3D5C0C-65FB-4A88-9055-3D73107F0A5F}"/>
    <cellStyle name="Percent [2] 12" xfId="7996" xr:uid="{CC7CEF23-C533-4767-A9A2-EF6DBD9578C1}"/>
    <cellStyle name="Percent [2] 13" xfId="7997" xr:uid="{E6C0B152-83EF-4DEF-BB54-406921F5B0DF}"/>
    <cellStyle name="Percent [2] 14" xfId="7998" xr:uid="{2A39EF5C-6595-45C2-B9ED-C0129638215F}"/>
    <cellStyle name="Percent [2] 15" xfId="7999" xr:uid="{57082F61-DE57-4D09-9279-8E4CF6BBA34E}"/>
    <cellStyle name="Percent [2] 16" xfId="8000" xr:uid="{3CA47E4E-372C-415E-8554-780E304C2B78}"/>
    <cellStyle name="Percent [2] 17" xfId="8001" xr:uid="{58D86E65-67BC-49AF-A9EC-A407B9EE2F31}"/>
    <cellStyle name="Percent [2] 18" xfId="8002" xr:uid="{F690794B-2C8C-4880-9F8F-7485B64284C0}"/>
    <cellStyle name="Percent [2] 19" xfId="8003" xr:uid="{AF84012C-765B-461A-A7E3-5A18039B61ED}"/>
    <cellStyle name="Percent [2] 2" xfId="957" xr:uid="{00000000-0005-0000-0000-0000EE050000}"/>
    <cellStyle name="Percent [2] 20" xfId="8004" xr:uid="{35671F4D-CC44-4998-AB9B-DA048D53CD37}"/>
    <cellStyle name="Percent [2] 21" xfId="8005" xr:uid="{69BB7181-C41C-4010-806A-3E8A285C444B}"/>
    <cellStyle name="Percent [2] 22" xfId="8006" xr:uid="{B8CF687A-1CD8-46C3-900B-AFE5E10E56B9}"/>
    <cellStyle name="Percent [2] 23" xfId="8007" xr:uid="{49A6A5EB-DA47-4698-890E-E1CC3EE41884}"/>
    <cellStyle name="Percent [2] 3" xfId="958" xr:uid="{00000000-0005-0000-0000-0000EF050000}"/>
    <cellStyle name="Percent [2] 4" xfId="8008" xr:uid="{E84CEC19-0ABE-4F50-BFAF-B0413161554A}"/>
    <cellStyle name="Percent [2] 5" xfId="8009" xr:uid="{AB42B43F-F4BF-41E7-8EF5-35E9E9800E63}"/>
    <cellStyle name="Percent [2] 6" xfId="8010" xr:uid="{D4520FFB-DFCA-4BAF-A33A-6EB7CB6BDC16}"/>
    <cellStyle name="Percent [2] 7" xfId="8011" xr:uid="{1A9C043E-3508-4A89-927E-43570C8CFB71}"/>
    <cellStyle name="Percent [2] 8" xfId="8012" xr:uid="{67203016-1B9E-425C-9997-263EF63BCE25}"/>
    <cellStyle name="Percent [2] 9" xfId="8013" xr:uid="{9DC5B7B0-4D4A-49F4-9170-A7A4ED55D658}"/>
    <cellStyle name="Percent 10" xfId="8014" xr:uid="{73CFE86F-7A67-4EBA-B899-7C44B5D3D678}"/>
    <cellStyle name="Percent 10 2" xfId="44346" xr:uid="{93F0DF05-B9DC-42DC-8EF9-825BA850EB80}"/>
    <cellStyle name="Percent 11" xfId="24052" xr:uid="{80C61C1E-52D8-4659-8911-C04845562DA9}"/>
    <cellStyle name="Percent 11 2" xfId="39740" xr:uid="{77DA01E6-14C9-471E-BE3E-27FCEE672DC8}"/>
    <cellStyle name="Percent 11 2 2" xfId="44109" xr:uid="{AE8D71B0-3C07-4F10-9D05-0B783CA9BC54}"/>
    <cellStyle name="Percent 11 2 2 2" xfId="44116" xr:uid="{DED9A79A-9782-4308-BA9F-660292FF6B1E}"/>
    <cellStyle name="Percent 11 2 2 2 2" xfId="44123" xr:uid="{DEDF335D-0707-49FC-956B-D6C3AAA9804D}"/>
    <cellStyle name="Percent 11 2 2 2 2 2" xfId="44143" xr:uid="{884C5863-9FA2-48F7-864A-50EDB49CEFC9}"/>
    <cellStyle name="Percent 11 2 2 2 2 2 2" xfId="44162" xr:uid="{376DAB8E-F62B-489B-9240-B8D0242BF467}"/>
    <cellStyle name="Percent 11 2 2 2 2 2 3" xfId="44188" xr:uid="{C9699A6F-34BA-4DAE-A6AE-72DB80D09328}"/>
    <cellStyle name="Percent 11 3" xfId="45093" xr:uid="{4CA87FC7-A3EB-4A53-A40B-007EDF8C50C2}"/>
    <cellStyle name="Percent 12" xfId="44196" xr:uid="{3105C7C3-0BBA-485C-BA1A-AFE9A147D2E9}"/>
    <cellStyle name="Percent 12 2" xfId="45160" xr:uid="{6D4FB0D0-B919-4DDD-9F50-C059082957BD}"/>
    <cellStyle name="Percent 13" xfId="47317" xr:uid="{712B0F9B-B99C-473E-8789-708045AB139C}"/>
    <cellStyle name="Percent 14" xfId="2632" xr:uid="{528DF1AD-9892-413B-A920-B5CAAAE03421}"/>
    <cellStyle name="Percent 18" xfId="44626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9" xr:uid="{00000000-0005-0000-0000-0000F3050000}"/>
    <cellStyle name="Percent 2 10 3" xfId="2198" xr:uid="{00000000-0005-0000-0000-0000F4050000}"/>
    <cellStyle name="Percent 2 11" xfId="962" xr:uid="{00000000-0005-0000-0000-0000F5050000}"/>
    <cellStyle name="Percent 2 11 2" xfId="2200" xr:uid="{00000000-0005-0000-0000-0000F6050000}"/>
    <cellStyle name="Percent 2 12" xfId="963" xr:uid="{00000000-0005-0000-0000-0000F7050000}"/>
    <cellStyle name="Percent 2 12 2" xfId="2201" xr:uid="{00000000-0005-0000-0000-0000F8050000}"/>
    <cellStyle name="Percent 2 13" xfId="964" xr:uid="{00000000-0005-0000-0000-0000F9050000}"/>
    <cellStyle name="Percent 2 13 2" xfId="2202" xr:uid="{00000000-0005-0000-0000-0000FA050000}"/>
    <cellStyle name="Percent 2 14" xfId="965" xr:uid="{00000000-0005-0000-0000-0000FB050000}"/>
    <cellStyle name="Percent 2 14 2" xfId="2203" xr:uid="{00000000-0005-0000-0000-0000FC050000}"/>
    <cellStyle name="Percent 2 15" xfId="966" xr:uid="{00000000-0005-0000-0000-0000FD050000}"/>
    <cellStyle name="Percent 2 15 2" xfId="2204" xr:uid="{00000000-0005-0000-0000-0000FE050000}"/>
    <cellStyle name="Percent 2 16" xfId="967" xr:uid="{00000000-0005-0000-0000-0000FF050000}"/>
    <cellStyle name="Percent 2 16 2" xfId="2205" xr:uid="{00000000-0005-0000-0000-000000060000}"/>
    <cellStyle name="Percent 2 17" xfId="968" xr:uid="{00000000-0005-0000-0000-000001060000}"/>
    <cellStyle name="Percent 2 17 2" xfId="2206" xr:uid="{00000000-0005-0000-0000-000002060000}"/>
    <cellStyle name="Percent 2 18" xfId="969" xr:uid="{00000000-0005-0000-0000-000003060000}"/>
    <cellStyle name="Percent 2 18 2" xfId="2207" xr:uid="{00000000-0005-0000-0000-000004060000}"/>
    <cellStyle name="Percent 2 19" xfId="970" xr:uid="{00000000-0005-0000-0000-000005060000}"/>
    <cellStyle name="Percent 2 19 2" xfId="2208" xr:uid="{00000000-0005-0000-0000-000006060000}"/>
    <cellStyle name="Percent 2 2" xfId="971" xr:uid="{00000000-0005-0000-0000-000007060000}"/>
    <cellStyle name="Percent 2 2 10" xfId="8015" xr:uid="{F8EE36A8-8C12-4114-8F71-461033472709}"/>
    <cellStyle name="Percent 2 2 2" xfId="972" xr:uid="{00000000-0005-0000-0000-000008060000}"/>
    <cellStyle name="Percent 2 2 2 2" xfId="2210" xr:uid="{00000000-0005-0000-0000-000009060000}"/>
    <cellStyle name="Percent 2 2 2 2 2" xfId="8017" xr:uid="{D355238C-F44F-4DF1-BBF8-2E1C6DDC7AAF}"/>
    <cellStyle name="Percent 2 2 2 3" xfId="8018" xr:uid="{8FDC929F-AF74-450D-9941-B584B14F4DBD}"/>
    <cellStyle name="Percent 2 2 2 4" xfId="8019" xr:uid="{E10CF611-507D-495B-806E-D46654A5037F}"/>
    <cellStyle name="Percent 2 2 2 5" xfId="44222" xr:uid="{7121C9FC-922B-4EF5-AED2-719F9A8C3860}"/>
    <cellStyle name="Percent 2 2 2 6" xfId="8016" xr:uid="{006BBFE5-9CE0-4709-BD1D-0D48F140EB09}"/>
    <cellStyle name="Percent 2 2 3" xfId="973" xr:uid="{00000000-0005-0000-0000-00000A060000}"/>
    <cellStyle name="Percent 2 2 3 2" xfId="2211" xr:uid="{00000000-0005-0000-0000-00000B060000}"/>
    <cellStyle name="Percent 2 2 3 2 2" xfId="8021" xr:uid="{D9A5FF68-23D4-4EAB-BB87-98BC3F40AD0F}"/>
    <cellStyle name="Percent 2 2 3 2 2 2" xfId="8022" xr:uid="{19E0ACC8-4196-44B3-8809-45C40E10A86D}"/>
    <cellStyle name="Percent 2 2 3 2 3" xfId="8020" xr:uid="{0672BE8D-583B-471A-8EC3-B80F4A23A931}"/>
    <cellStyle name="Percent 2 2 3 3" xfId="8023" xr:uid="{C8A7FCE0-BD75-4D45-8AC6-B8C3F92985EB}"/>
    <cellStyle name="Percent 2 2 3 4" xfId="8024" xr:uid="{9FFB4896-7A14-4476-AFE0-313912396E9C}"/>
    <cellStyle name="Percent 2 2 3 5" xfId="8025" xr:uid="{0AAC95C9-9082-46E5-B31E-5A5E6A4B0AED}"/>
    <cellStyle name="Percent 2 2 3 6" xfId="8026" xr:uid="{819AB4E9-44C7-4EB6-9754-064E9D2AFBD2}"/>
    <cellStyle name="Percent 2 2 3 7" xfId="8027" xr:uid="{252C7357-08BF-4C76-B2F0-B822393380D7}"/>
    <cellStyle name="Percent 2 2 4" xfId="2209" xr:uid="{00000000-0005-0000-0000-00000C060000}"/>
    <cellStyle name="Percent 2 2 4 2" xfId="8028" xr:uid="{8323C79D-8B72-4EA6-A1FB-6CB954717648}"/>
    <cellStyle name="Percent 2 2 4 2 2" xfId="8029" xr:uid="{DE19987F-34E3-469C-89C7-8B4FB3FF1A38}"/>
    <cellStyle name="Percent 2 2 5" xfId="8030" xr:uid="{7EA2239E-1CFB-473B-9E71-C9A9FC8B051D}"/>
    <cellStyle name="Percent 2 2 6" xfId="8031" xr:uid="{A049CC05-D16B-46AC-B560-2643D34E8AE5}"/>
    <cellStyle name="Percent 2 2 7" xfId="8032" xr:uid="{264A69FE-00E2-4482-813C-2AB1047A65CF}"/>
    <cellStyle name="Percent 2 2 8" xfId="8033" xr:uid="{A0831E20-D99A-40BD-968C-0C60409CE09B}"/>
    <cellStyle name="Percent 2 2 9" xfId="21731" xr:uid="{C96250F6-741A-42C5-998E-0BEEF34E0482}"/>
    <cellStyle name="Percent 2 20" xfId="974" xr:uid="{00000000-0005-0000-0000-00000D060000}"/>
    <cellStyle name="Percent 2 20 2" xfId="2212" xr:uid="{00000000-0005-0000-0000-00000E060000}"/>
    <cellStyle name="Percent 2 21" xfId="975" xr:uid="{00000000-0005-0000-0000-00000F060000}"/>
    <cellStyle name="Percent 2 21 2" xfId="2213" xr:uid="{00000000-0005-0000-0000-000010060000}"/>
    <cellStyle name="Percent 2 22" xfId="976" xr:uid="{00000000-0005-0000-0000-000011060000}"/>
    <cellStyle name="Percent 2 22 2" xfId="2214" xr:uid="{00000000-0005-0000-0000-000012060000}"/>
    <cellStyle name="Percent 2 23" xfId="977" xr:uid="{00000000-0005-0000-0000-000013060000}"/>
    <cellStyle name="Percent 2 23 2" xfId="2215" xr:uid="{00000000-0005-0000-0000-000014060000}"/>
    <cellStyle name="Percent 2 24" xfId="978" xr:uid="{00000000-0005-0000-0000-000015060000}"/>
    <cellStyle name="Percent 2 24 2" xfId="2216" xr:uid="{00000000-0005-0000-0000-000016060000}"/>
    <cellStyle name="Percent 2 25" xfId="979" xr:uid="{00000000-0005-0000-0000-000017060000}"/>
    <cellStyle name="Percent 2 25 2" xfId="2217" xr:uid="{00000000-0005-0000-0000-000018060000}"/>
    <cellStyle name="Percent 2 26" xfId="980" xr:uid="{00000000-0005-0000-0000-000019060000}"/>
    <cellStyle name="Percent 2 26 2" xfId="2218" xr:uid="{00000000-0005-0000-0000-00001A060000}"/>
    <cellStyle name="Percent 2 27" xfId="981" xr:uid="{00000000-0005-0000-0000-00001B060000}"/>
    <cellStyle name="Percent 2 27 2" xfId="2219" xr:uid="{00000000-0005-0000-0000-00001C060000}"/>
    <cellStyle name="Percent 2 28" xfId="982" xr:uid="{00000000-0005-0000-0000-00001D060000}"/>
    <cellStyle name="Percent 2 28 2" xfId="2220" xr:uid="{00000000-0005-0000-0000-00001E060000}"/>
    <cellStyle name="Percent 2 29" xfId="983" xr:uid="{00000000-0005-0000-0000-00001F060000}"/>
    <cellStyle name="Percent 2 29 2" xfId="2221" xr:uid="{00000000-0005-0000-0000-000020060000}"/>
    <cellStyle name="Percent 2 3" xfId="984" xr:uid="{00000000-0005-0000-0000-000021060000}"/>
    <cellStyle name="Percent 2 3 2" xfId="2222" xr:uid="{00000000-0005-0000-0000-000022060000}"/>
    <cellStyle name="Percent 2 3 2 2" xfId="46845" xr:uid="{367B6AC5-6285-449E-B4D7-5010D3E55150}"/>
    <cellStyle name="Percent 2 3 2 3" xfId="44375" xr:uid="{3526AA5D-EC3A-40DE-8942-CF0B3DB8EED6}"/>
    <cellStyle name="Percent 2 30" xfId="985" xr:uid="{00000000-0005-0000-0000-000023060000}"/>
    <cellStyle name="Percent 2 30 2" xfId="2223" xr:uid="{00000000-0005-0000-0000-000024060000}"/>
    <cellStyle name="Percent 2 31" xfId="986" xr:uid="{00000000-0005-0000-0000-000025060000}"/>
    <cellStyle name="Percent 2 31 2" xfId="2224" xr:uid="{00000000-0005-0000-0000-000026060000}"/>
    <cellStyle name="Percent 2 32" xfId="987" xr:uid="{00000000-0005-0000-0000-000027060000}"/>
    <cellStyle name="Percent 2 32 2" xfId="2225" xr:uid="{00000000-0005-0000-0000-000028060000}"/>
    <cellStyle name="Percent 2 33" xfId="988" xr:uid="{00000000-0005-0000-0000-000029060000}"/>
    <cellStyle name="Percent 2 33 2" xfId="2226" xr:uid="{00000000-0005-0000-0000-00002A060000}"/>
    <cellStyle name="Percent 2 34" xfId="989" xr:uid="{00000000-0005-0000-0000-00002B060000}"/>
    <cellStyle name="Percent 2 34 2" xfId="2227" xr:uid="{00000000-0005-0000-0000-00002C060000}"/>
    <cellStyle name="Percent 2 35" xfId="990" xr:uid="{00000000-0005-0000-0000-00002D060000}"/>
    <cellStyle name="Percent 2 35 2" xfId="2228" xr:uid="{00000000-0005-0000-0000-00002E060000}"/>
    <cellStyle name="Percent 2 36" xfId="991" xr:uid="{00000000-0005-0000-0000-00002F060000}"/>
    <cellStyle name="Percent 2 36 2" xfId="2229" xr:uid="{00000000-0005-0000-0000-000030060000}"/>
    <cellStyle name="Percent 2 37" xfId="992" xr:uid="{00000000-0005-0000-0000-000031060000}"/>
    <cellStyle name="Percent 2 37 2" xfId="2230" xr:uid="{00000000-0005-0000-0000-000032060000}"/>
    <cellStyle name="Percent 2 38" xfId="993" xr:uid="{00000000-0005-0000-0000-000033060000}"/>
    <cellStyle name="Percent 2 38 2" xfId="2231" xr:uid="{00000000-0005-0000-0000-000034060000}"/>
    <cellStyle name="Percent 2 39" xfId="994" xr:uid="{00000000-0005-0000-0000-000035060000}"/>
    <cellStyle name="Percent 2 39 2" xfId="2232" xr:uid="{00000000-0005-0000-0000-000036060000}"/>
    <cellStyle name="Percent 2 4" xfId="995" xr:uid="{00000000-0005-0000-0000-000037060000}"/>
    <cellStyle name="Percent 2 4 2" xfId="2233" xr:uid="{00000000-0005-0000-0000-000038060000}"/>
    <cellStyle name="Percent 2 40" xfId="996" xr:uid="{00000000-0005-0000-0000-000039060000}"/>
    <cellStyle name="Percent 2 40 2" xfId="2234" xr:uid="{00000000-0005-0000-0000-00003A060000}"/>
    <cellStyle name="Percent 2 41" xfId="997" xr:uid="{00000000-0005-0000-0000-00003B060000}"/>
    <cellStyle name="Percent 2 41 2" xfId="2235" xr:uid="{00000000-0005-0000-0000-00003C060000}"/>
    <cellStyle name="Percent 2 42" xfId="998" xr:uid="{00000000-0005-0000-0000-00003D060000}"/>
    <cellStyle name="Percent 2 42 2" xfId="2236" xr:uid="{00000000-0005-0000-0000-00003E060000}"/>
    <cellStyle name="Percent 2 43" xfId="999" xr:uid="{00000000-0005-0000-0000-00003F060000}"/>
    <cellStyle name="Percent 2 43 2" xfId="2237" xr:uid="{00000000-0005-0000-0000-000040060000}"/>
    <cellStyle name="Percent 2 44" xfId="1000" xr:uid="{00000000-0005-0000-0000-000041060000}"/>
    <cellStyle name="Percent 2 44 2" xfId="2238" xr:uid="{00000000-0005-0000-0000-000042060000}"/>
    <cellStyle name="Percent 2 45" xfId="1001" xr:uid="{00000000-0005-0000-0000-000043060000}"/>
    <cellStyle name="Percent 2 45 2" xfId="2239" xr:uid="{00000000-0005-0000-0000-000044060000}"/>
    <cellStyle name="Percent 2 46" xfId="1002" xr:uid="{00000000-0005-0000-0000-000045060000}"/>
    <cellStyle name="Percent 2 46 2" xfId="2240" xr:uid="{00000000-0005-0000-0000-000046060000}"/>
    <cellStyle name="Percent 2 47" xfId="1003" xr:uid="{00000000-0005-0000-0000-000047060000}"/>
    <cellStyle name="Percent 2 47 2" xfId="2241" xr:uid="{00000000-0005-0000-0000-000048060000}"/>
    <cellStyle name="Percent 2 48" xfId="1004" xr:uid="{00000000-0005-0000-0000-000049060000}"/>
    <cellStyle name="Percent 2 48 2" xfId="2242" xr:uid="{00000000-0005-0000-0000-00004A060000}"/>
    <cellStyle name="Percent 2 49" xfId="1005" xr:uid="{00000000-0005-0000-0000-00004B060000}"/>
    <cellStyle name="Percent 2 49 2" xfId="2243" xr:uid="{00000000-0005-0000-0000-00004C060000}"/>
    <cellStyle name="Percent 2 5" xfId="1006" xr:uid="{00000000-0005-0000-0000-00004D060000}"/>
    <cellStyle name="Percent 2 5 2" xfId="2244" xr:uid="{00000000-0005-0000-0000-00004E060000}"/>
    <cellStyle name="Percent 2 5 3" xfId="46035" xr:uid="{B8FC0DB9-4470-4F19-90EC-521DAF7D287A}"/>
    <cellStyle name="Percent 2 5 4" xfId="8034" xr:uid="{FAA87747-C373-4244-895B-B2664C2FD858}"/>
    <cellStyle name="Percent 2 50" xfId="1007" xr:uid="{00000000-0005-0000-0000-00004F060000}"/>
    <cellStyle name="Percent 2 50 2" xfId="2245" xr:uid="{00000000-0005-0000-0000-000050060000}"/>
    <cellStyle name="Percent 2 51" xfId="1008" xr:uid="{00000000-0005-0000-0000-000051060000}"/>
    <cellStyle name="Percent 2 51 2" xfId="2246" xr:uid="{00000000-0005-0000-0000-000052060000}"/>
    <cellStyle name="Percent 2 52" xfId="1009" xr:uid="{00000000-0005-0000-0000-000053060000}"/>
    <cellStyle name="Percent 2 52 2" xfId="2247" xr:uid="{00000000-0005-0000-0000-000054060000}"/>
    <cellStyle name="Percent 2 53" xfId="1010" xr:uid="{00000000-0005-0000-0000-000055060000}"/>
    <cellStyle name="Percent 2 53 2" xfId="2248" xr:uid="{00000000-0005-0000-0000-000056060000}"/>
    <cellStyle name="Percent 2 54" xfId="1011" xr:uid="{00000000-0005-0000-0000-000057060000}"/>
    <cellStyle name="Percent 2 54 2" xfId="2249" xr:uid="{00000000-0005-0000-0000-000058060000}"/>
    <cellStyle name="Percent 2 55" xfId="1012" xr:uid="{00000000-0005-0000-0000-000059060000}"/>
    <cellStyle name="Percent 2 55 2" xfId="2250" xr:uid="{00000000-0005-0000-0000-00005A060000}"/>
    <cellStyle name="Percent 2 56" xfId="1013" xr:uid="{00000000-0005-0000-0000-00005B060000}"/>
    <cellStyle name="Percent 2 56 2" xfId="2251" xr:uid="{00000000-0005-0000-0000-00005C060000}"/>
    <cellStyle name="Percent 2 57" xfId="1014" xr:uid="{00000000-0005-0000-0000-00005D060000}"/>
    <cellStyle name="Percent 2 57 2" xfId="2252" xr:uid="{00000000-0005-0000-0000-00005E060000}"/>
    <cellStyle name="Percent 2 58" xfId="1015" xr:uid="{00000000-0005-0000-0000-00005F060000}"/>
    <cellStyle name="Percent 2 58 2" xfId="2253" xr:uid="{00000000-0005-0000-0000-000060060000}"/>
    <cellStyle name="Percent 2 59" xfId="1016" xr:uid="{00000000-0005-0000-0000-000061060000}"/>
    <cellStyle name="Percent 2 59 2" xfId="2254" xr:uid="{00000000-0005-0000-0000-000062060000}"/>
    <cellStyle name="Percent 2 6" xfId="1017" xr:uid="{00000000-0005-0000-0000-000063060000}"/>
    <cellStyle name="Percent 2 6 2" xfId="2255" xr:uid="{00000000-0005-0000-0000-000064060000}"/>
    <cellStyle name="Percent 2 6 3" xfId="46036" xr:uid="{E073B3AD-9C66-41C7-BC62-589809322CE4}"/>
    <cellStyle name="Percent 2 6 4" xfId="8035" xr:uid="{A0F3EB39-5664-45E0-AC3E-3D2F2076F701}"/>
    <cellStyle name="Percent 2 7" xfId="1018" xr:uid="{00000000-0005-0000-0000-000065060000}"/>
    <cellStyle name="Percent 2 7 2" xfId="2256" xr:uid="{00000000-0005-0000-0000-000066060000}"/>
    <cellStyle name="Percent 2 7 3" xfId="46037" xr:uid="{32B7E86A-6C59-4489-A942-4F922F49A749}"/>
    <cellStyle name="Percent 2 7 4" xfId="8036" xr:uid="{A7102407-6FB8-4E0C-A05D-5888271072F4}"/>
    <cellStyle name="Percent 2 8" xfId="1019" xr:uid="{00000000-0005-0000-0000-000067060000}"/>
    <cellStyle name="Percent 2 8 2" xfId="2257" xr:uid="{00000000-0005-0000-0000-000068060000}"/>
    <cellStyle name="Percent 2 8 3" xfId="46038" xr:uid="{4644F98B-32BD-4823-8B35-3CB7BF822CB4}"/>
    <cellStyle name="Percent 2 8 4" xfId="44232" xr:uid="{271995B7-7E17-47BE-A642-BBC0803747A3}"/>
    <cellStyle name="Percent 2 9" xfId="1020" xr:uid="{00000000-0005-0000-0000-000069060000}"/>
    <cellStyle name="Percent 2 9 2" xfId="2258" xr:uid="{00000000-0005-0000-0000-00006A060000}"/>
    <cellStyle name="Percent 2 9 3" xfId="46039" xr:uid="{CAEF1663-C4E9-4A51-92E0-5772957C3F1D}"/>
    <cellStyle name="Percent 2 9 4" xfId="44398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7" xr:uid="{B6E56356-329B-4FA5-B3D3-322D2C5EB6D6}"/>
    <cellStyle name="Percent 3 2 2 2" xfId="8038" xr:uid="{D3D20226-9E6B-4811-900E-D54509E3B4CB}"/>
    <cellStyle name="Percent 3 2 2 2 2" xfId="8039" xr:uid="{B66136C3-81C0-4EF6-AEB4-C90FABDE57E4}"/>
    <cellStyle name="Percent 3 2 2 2 2 2" xfId="8040" xr:uid="{B7339772-F87C-410B-8DC3-FF712D83CA82}"/>
    <cellStyle name="Percent 3 2 2 3" xfId="8041" xr:uid="{161B6C8C-9C73-4C1B-B9D5-90097F437704}"/>
    <cellStyle name="Percent 3 2 2 4" xfId="8042" xr:uid="{631F12E0-23BE-4D6B-9840-FA0E8C3C4FAA}"/>
    <cellStyle name="Percent 3 2 2 5" xfId="8043" xr:uid="{700679FA-F0C2-4A2F-93F9-5E0B55B9BCE5}"/>
    <cellStyle name="Percent 3 2 2 6" xfId="8044" xr:uid="{2FF26558-9248-4820-A3AC-B8C29BDF8E14}"/>
    <cellStyle name="Percent 3 2 2 7" xfId="8045" xr:uid="{E2F018D1-A78C-4C38-87CD-1BA4E50625D2}"/>
    <cellStyle name="Percent 3 2 3" xfId="8046" xr:uid="{0073BC21-F4A1-4645-B55B-78F0552A3D76}"/>
    <cellStyle name="Percent 3 2 4" xfId="8047" xr:uid="{FA4787B9-9161-4C28-BAAB-6E234B2EC5D7}"/>
    <cellStyle name="Percent 3 2 4 2" xfId="8048" xr:uid="{6CA8E8DD-7889-4686-BF1F-43963BA643E5}"/>
    <cellStyle name="Percent 3 2 4 2 2" xfId="8049" xr:uid="{DEB894F9-C9E7-41BE-A6A8-0DA444B1D2C0}"/>
    <cellStyle name="Percent 3 2 5" xfId="8050" xr:uid="{643D2DC1-B15C-4507-B051-14383D903B52}"/>
    <cellStyle name="Percent 3 2 6" xfId="8051" xr:uid="{66043E16-332E-4CCE-844C-DB6E423A9161}"/>
    <cellStyle name="Percent 3 2 7" xfId="8052" xr:uid="{FF44A03E-1185-4F5B-8D28-7DC3DD20978C}"/>
    <cellStyle name="Percent 3 2 8" xfId="8053" xr:uid="{86545996-F859-456A-8449-C37A161FCEAC}"/>
    <cellStyle name="Percent 3 3" xfId="1023" xr:uid="{00000000-0005-0000-0000-00006D060000}"/>
    <cellStyle name="Percent 3 4" xfId="8054" xr:uid="{C69C46DA-3284-45AC-8ABF-EFCB5FF707C7}"/>
    <cellStyle name="Percent 3 5" xfId="8055" xr:uid="{E9FF3963-0A89-443B-842D-355F4A6E64C9}"/>
    <cellStyle name="Percent 3 6" xfId="8056" xr:uid="{B3D4633E-DC13-4F4B-89B1-259088AC7376}"/>
    <cellStyle name="Percent 3 7" xfId="10801" xr:uid="{30BF7670-BE3D-4B63-8CAE-13B11C435FF2}"/>
    <cellStyle name="Percent 3 8" xfId="11568" xr:uid="{A5492226-B56E-41D8-A6C2-E6512E8139A4}"/>
    <cellStyle name="Percent 3 9" xfId="44523" xr:uid="{4C14285A-6ADB-4F73-993C-4BA456AAD49D}"/>
    <cellStyle name="Percent 4" xfId="1024" xr:uid="{00000000-0005-0000-0000-00006E060000}"/>
    <cellStyle name="Percent 4 10" xfId="10797" xr:uid="{A75813D7-42A5-4A83-BDF7-FCCCB472E80C}"/>
    <cellStyle name="Percent 4 10 2" xfId="14804" xr:uid="{557782DD-E42E-42B0-B749-D74BFC353057}"/>
    <cellStyle name="Percent 4 10 2 2" xfId="30887" xr:uid="{8FB80A9E-54C1-4A27-A376-58F6D198F66C}"/>
    <cellStyle name="Percent 4 10 2 3" xfId="45189" xr:uid="{367B31D1-6052-4829-8DD1-74397099DA5B}"/>
    <cellStyle name="Percent 4 10 2 4" xfId="47953" xr:uid="{63BB34E4-9FF4-42B7-9AB4-BDD20096E55D}"/>
    <cellStyle name="Percent 4 10 3" xfId="45020" xr:uid="{A3D8A403-9568-42A8-B7F1-49A39107B5E3}"/>
    <cellStyle name="Percent 4 10 4" xfId="47792" xr:uid="{1CFFBFC0-8824-4DF9-AB2C-BBDA2C4AB0F9}"/>
    <cellStyle name="Percent 4 11" xfId="9834" xr:uid="{F0F8763A-9DB3-4FB3-9F5C-3E1543E4DBD1}"/>
    <cellStyle name="Percent 4 11 2" xfId="14805" xr:uid="{8BD87F42-6001-43F9-9046-682331C0F784}"/>
    <cellStyle name="Percent 4 11 2 2" xfId="30888" xr:uid="{04C3DB0C-86DB-4065-9158-D11468631B0C}"/>
    <cellStyle name="Percent 4 11 2 3" xfId="45416" xr:uid="{87A81ED3-0245-4BA0-8A7C-74B2F360AE97}"/>
    <cellStyle name="Percent 4 11 2 4" xfId="48180" xr:uid="{90576F35-C016-4D88-8E18-DE96CF1131C1}"/>
    <cellStyle name="Percent 4 11 3" xfId="45021" xr:uid="{B0EC2FC6-0C2A-4D8D-85F3-7F8132946C11}"/>
    <cellStyle name="Percent 4 11 4" xfId="47793" xr:uid="{C14B207F-D8A6-4705-9E00-679E83AB15A8}"/>
    <cellStyle name="Percent 4 12" xfId="14806" xr:uid="{5CF31A2B-58C0-477E-BFE9-D04C83264F57}"/>
    <cellStyle name="Percent 4 12 2" xfId="30889" xr:uid="{5139486E-68E2-4168-B472-74113B685AE9}"/>
    <cellStyle name="Percent 4 12 2 2" xfId="45181" xr:uid="{01D72028-40B2-439A-9E88-D8687AE7D3D4}"/>
    <cellStyle name="Percent 4 12 2 3" xfId="47945" xr:uid="{ABC075FD-C47C-47A3-A4E8-9DC9B083C651}"/>
    <cellStyle name="Percent 4 12 3" xfId="45022" xr:uid="{047347E2-454D-47AB-A79A-A497FED68957}"/>
    <cellStyle name="Percent 4 12 4" xfId="47794" xr:uid="{2BA7D0BF-6EF4-402E-94D5-ED14EAE85510}"/>
    <cellStyle name="Percent 4 13" xfId="14807" xr:uid="{7ED6094A-0FEA-41A8-A36B-055159D9645F}"/>
    <cellStyle name="Percent 4 13 2" xfId="30890" xr:uid="{1EA20AA4-20B6-49A4-913E-AB7928EF57DE}"/>
    <cellStyle name="Percent 4 13 2 2" xfId="45424" xr:uid="{5237611F-C8AB-4829-AB39-2DF8CA177C1B}"/>
    <cellStyle name="Percent 4 13 2 3" xfId="48188" xr:uid="{BAE03762-0BFE-4562-9A8F-0F3CFF6811D7}"/>
    <cellStyle name="Percent 4 13 3" xfId="45023" xr:uid="{5AF27AC0-1010-4C8F-A181-BAFEBCD20B7A}"/>
    <cellStyle name="Percent 4 13 4" xfId="47795" xr:uid="{BC37B93C-5A9A-40AF-82B4-4B7C16782717}"/>
    <cellStyle name="Percent 4 14" xfId="14507" xr:uid="{0F30797A-A650-4287-B976-1705C746EC66}"/>
    <cellStyle name="Percent 4 14 2" xfId="30607" xr:uid="{58993F54-1C4B-4A87-AE52-61A99D382AF6}"/>
    <cellStyle name="Percent 4 14 3" xfId="45146" xr:uid="{2F8B7B7C-DBF5-4C96-B72E-970C2C22DA35}"/>
    <cellStyle name="Percent 4 14 4" xfId="47911" xr:uid="{E00B319E-4333-441D-A5BC-2DD2F4A4BF9C}"/>
    <cellStyle name="Percent 4 15" xfId="44535" xr:uid="{67C2425F-A283-4BD7-A939-9FE7EEBCFEB7}"/>
    <cellStyle name="Percent 4 16" xfId="44764" xr:uid="{23B1DE66-3763-4F12-9653-EE29720348F8}"/>
    <cellStyle name="Percent 4 17" xfId="47537" xr:uid="{21958C26-BBBE-40FE-85F2-3B839199197B}"/>
    <cellStyle name="Percent 4 18" xfId="2638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7" xr:uid="{435BAE46-ABEA-4B39-B184-6C89CB5E1693}"/>
    <cellStyle name="Percent 4 4" xfId="8058" xr:uid="{E32711A8-CA1C-4394-8E5E-D786A43002FE}"/>
    <cellStyle name="Percent 4 5" xfId="8059" xr:uid="{87EE6AD6-BBB8-49A3-B0C6-CE5C12693850}"/>
    <cellStyle name="Percent 4 6" xfId="8060" xr:uid="{A8D66BA9-B57E-4E92-8FCB-7D7660A92011}"/>
    <cellStyle name="Percent 4 6 10" xfId="22537" xr:uid="{C18FF1FE-E61D-4897-A9F7-AB9779F27AA6}"/>
    <cellStyle name="Percent 4 6 10 2" xfId="38194" xr:uid="{B31D7BDA-6CB5-4477-A544-3844CBE3E086}"/>
    <cellStyle name="Percent 4 6 11" xfId="24505" xr:uid="{49F28E8A-A924-492A-81A8-685461D4E92E}"/>
    <cellStyle name="Percent 4 6 12" xfId="42583" xr:uid="{ABFAB031-8B60-4BDC-875A-FE6922BC2063}"/>
    <cellStyle name="Percent 4 6 13" xfId="44765" xr:uid="{6751B5F7-937E-421E-A557-90E24CB34C8F}"/>
    <cellStyle name="Percent 4 6 14" xfId="47538" xr:uid="{92AF735D-7245-4F60-98A3-9DFBF4BBD7FF}"/>
    <cellStyle name="Percent 4 6 2" xfId="8061" xr:uid="{2B862A77-6A9D-4B57-8DDF-331F18D35E19}"/>
    <cellStyle name="Percent 4 6 2 10" xfId="22538" xr:uid="{2A5AEC72-7FFF-43E3-B632-D18B88E69417}"/>
    <cellStyle name="Percent 4 6 2 10 2" xfId="38195" xr:uid="{6F063C85-0E9F-4B19-99FA-65390917D4FA}"/>
    <cellStyle name="Percent 4 6 2 11" xfId="24506" xr:uid="{229BDD24-D7D9-4232-BA72-C9AF0543DFCA}"/>
    <cellStyle name="Percent 4 6 2 12" xfId="42584" xr:uid="{B637A488-EF47-47DB-B78A-89009C8E9091}"/>
    <cellStyle name="Percent 4 6 2 13" xfId="44766" xr:uid="{B189AFF2-600A-4892-B9E0-B23B219E0BDA}"/>
    <cellStyle name="Percent 4 6 2 14" xfId="47539" xr:uid="{C70F270D-299C-443F-BA3E-629B06492855}"/>
    <cellStyle name="Percent 4 6 2 2" xfId="8062" xr:uid="{CE306A16-9495-442D-AB5A-511DED4AA2B7}"/>
    <cellStyle name="Percent 4 6 2 2 10" xfId="24507" xr:uid="{9E33CBB2-4B6D-4D71-A764-7E44F9735C2F}"/>
    <cellStyle name="Percent 4 6 2 2 11" xfId="42585" xr:uid="{ED2ACBAF-BAE8-405D-A7F4-F2A553E29573}"/>
    <cellStyle name="Percent 4 6 2 2 12" xfId="44767" xr:uid="{0106C2B8-784A-40F8-86C2-4F5E2967B8D0}"/>
    <cellStyle name="Percent 4 6 2 2 13" xfId="47540" xr:uid="{8F1768A0-74F2-42E7-9393-83BBB9A8A6AD}"/>
    <cellStyle name="Percent 4 6 2 2 2" xfId="9288" xr:uid="{956E9AEF-5925-438D-9A68-6F03FBC6776C}"/>
    <cellStyle name="Percent 4 6 2 2 2 2" xfId="11652" xr:uid="{ED038E7A-B1A4-4D86-A7F3-AF077CB9980A}"/>
    <cellStyle name="Percent 4 6 2 2 2 2 2" xfId="18256" xr:uid="{8940874C-0456-44BB-8A01-85923E9D9708}"/>
    <cellStyle name="Percent 4 6 2 2 2 2 2 2" xfId="33985" xr:uid="{1C12FB92-F0E6-4581-A818-F58EBCC5DACF}"/>
    <cellStyle name="Percent 4 6 2 2 2 2 3" xfId="27789" xr:uid="{8D645C6F-0FA9-4035-898A-D30845FF4E05}"/>
    <cellStyle name="Percent 4 6 2 2 2 2 4" xfId="45410" xr:uid="{06F51B25-9F3D-4BBF-B13D-8D7F7678CF02}"/>
    <cellStyle name="Percent 4 6 2 2 2 2 5" xfId="48174" xr:uid="{BBB91809-EE37-4275-B6FE-453DD594AF48}"/>
    <cellStyle name="Percent 4 6 2 2 2 3" xfId="14808" xr:uid="{CE074E0D-2A63-484E-956D-93DF9698E23A}"/>
    <cellStyle name="Percent 4 6 2 2 2 3 2" xfId="30891" xr:uid="{EB820D7E-6D74-4D72-9CAC-14F65C9A9DDC}"/>
    <cellStyle name="Percent 4 6 2 2 2 4" xfId="21461" xr:uid="{8865F5CA-6740-4BCE-AB6C-69A965F99287}"/>
    <cellStyle name="Percent 4 6 2 2 2 4 2" xfId="37190" xr:uid="{54FDFE99-32B2-4FCA-88E0-124F5311CA80}"/>
    <cellStyle name="Percent 4 6 2 2 2 5" xfId="23612" xr:uid="{16C3C7E1-1BF2-47C5-8C6B-C03BC897C9D7}"/>
    <cellStyle name="Percent 4 6 2 2 2 5 2" xfId="39267" xr:uid="{8694F20A-E41E-48B1-879B-280B1ADDA2A9}"/>
    <cellStyle name="Percent 4 6 2 2 2 6" xfId="25518" xr:uid="{5BFC6589-CDC6-4E20-8DA0-D85DDA4C5A4E}"/>
    <cellStyle name="Percent 4 6 2 2 2 7" xfId="42586" xr:uid="{A626FB0B-6AAF-47BA-BBA5-5E09B0BAB86D}"/>
    <cellStyle name="Percent 4 6 2 2 2 8" xfId="45024" xr:uid="{60EE3D36-392B-41A7-9119-4FF21D57F607}"/>
    <cellStyle name="Percent 4 6 2 2 2 9" xfId="47796" xr:uid="{E1A02370-97DF-4F0D-8578-9E7F2E496B74}"/>
    <cellStyle name="Percent 4 6 2 2 3" xfId="10932" xr:uid="{38DA0E8C-43ED-440D-8ABA-4495FC91103E}"/>
    <cellStyle name="Percent 4 6 2 2 3 2" xfId="14809" xr:uid="{0B3C5716-0941-4B9A-A95E-4B6B0966F36F}"/>
    <cellStyle name="Percent 4 6 2 2 3 2 2" xfId="30892" xr:uid="{3912E3F4-308D-49D3-9B86-BA81A95B23D2}"/>
    <cellStyle name="Percent 4 6 2 2 3 2 3" xfId="45187" xr:uid="{8F1DAB03-20F4-4423-8DB5-8B337065A158}"/>
    <cellStyle name="Percent 4 6 2 2 3 2 4" xfId="47951" xr:uid="{E6FA457E-8DC6-4C8A-A362-5DAE49F79C4C}"/>
    <cellStyle name="Percent 4 6 2 2 3 3" xfId="27083" xr:uid="{19A978CA-9157-4506-AD0F-9295FC07D47A}"/>
    <cellStyle name="Percent 4 6 2 2 3 4" xfId="45025" xr:uid="{91CF2B47-F49E-48CD-96F2-C9B7B4656D84}"/>
    <cellStyle name="Percent 4 6 2 2 3 5" xfId="47797" xr:uid="{9BB451D8-3CE8-41BA-89DB-8022EC036DC2}"/>
    <cellStyle name="Percent 4 6 2 2 4" xfId="14810" xr:uid="{54CF156F-613D-4056-A0DD-84C21BE27C62}"/>
    <cellStyle name="Percent 4 6 2 2 4 2" xfId="30893" xr:uid="{024280EF-5D16-47F1-A91F-090B13CFD504}"/>
    <cellStyle name="Percent 4 6 2 2 4 2 2" xfId="45418" xr:uid="{7D32DA28-1241-43A6-9A0A-65DB0B6357E3}"/>
    <cellStyle name="Percent 4 6 2 2 4 2 3" xfId="48182" xr:uid="{FF5DA8DA-6435-4552-AA02-BACC077D7DE8}"/>
    <cellStyle name="Percent 4 6 2 2 4 3" xfId="45026" xr:uid="{82121F8A-FE7B-4DDE-B67D-202001B51C37}"/>
    <cellStyle name="Percent 4 6 2 2 4 4" xfId="47798" xr:uid="{24B1EEE5-938B-4386-9A9D-06959F1431A3}"/>
    <cellStyle name="Percent 4 6 2 2 5" xfId="14811" xr:uid="{11D4DEC5-5739-4D81-9BA6-5788DF3A8BAB}"/>
    <cellStyle name="Percent 4 6 2 2 5 2" xfId="30894" xr:uid="{19EEFD23-B4BC-4D62-B3FF-359F83B53F88}"/>
    <cellStyle name="Percent 4 6 2 2 5 2 2" xfId="45179" xr:uid="{B03B669E-4D3A-4AA7-9776-DF83618B4E7B}"/>
    <cellStyle name="Percent 4 6 2 2 5 2 3" xfId="47943" xr:uid="{B6831201-79D5-4999-8759-327AC076F96A}"/>
    <cellStyle name="Percent 4 6 2 2 5 3" xfId="45027" xr:uid="{81205DBB-5D01-44E8-8673-820AB1778AB2}"/>
    <cellStyle name="Percent 4 6 2 2 5 4" xfId="47799" xr:uid="{076B3A1D-F062-4964-8FC5-421FDF5AC304}"/>
    <cellStyle name="Percent 4 6 2 2 6" xfId="14812" xr:uid="{9A6AE5FD-223F-4C97-8A19-53E505E3EDA6}"/>
    <cellStyle name="Percent 4 6 2 2 6 2" xfId="30895" xr:uid="{6CDB26CC-06E7-43DB-8B91-DB5B630ADFE1}"/>
    <cellStyle name="Percent 4 6 2 2 6 2 2" xfId="45426" xr:uid="{065788FE-17BD-4F22-A7B2-3276F66038CF}"/>
    <cellStyle name="Percent 4 6 2 2 6 2 3" xfId="48190" xr:uid="{A2914DD9-AEEB-46AB-A8F8-8618BB1F485E}"/>
    <cellStyle name="Percent 4 6 2 2 6 3" xfId="45028" xr:uid="{00BC7A5C-E213-4D87-AACE-ED31A1B6AE52}"/>
    <cellStyle name="Percent 4 6 2 2 6 4" xfId="47800" xr:uid="{E6B4DE85-D4D6-4FE1-AE0D-E1839B155EDC}"/>
    <cellStyle name="Percent 4 6 2 2 7" xfId="14510" xr:uid="{BCAC4A17-B510-43F0-90FC-0A513EF31F0C}"/>
    <cellStyle name="Percent 4 6 2 2 7 2" xfId="30610" xr:uid="{35DE4241-EBC2-4FB1-814B-1CB41B6F91BC}"/>
    <cellStyle name="Percent 4 6 2 2 7 3" xfId="45149" xr:uid="{B73D3612-0987-4D13-B536-B6EAAB5C7B39}"/>
    <cellStyle name="Percent 4 6 2 2 7 4" xfId="47914" xr:uid="{D02C7372-227F-4081-A22E-1D4B58F33A6B}"/>
    <cellStyle name="Percent 4 6 2 2 8" xfId="20917" xr:uid="{82B623F0-16FC-400A-BFD4-1835F2A9F932}"/>
    <cellStyle name="Percent 4 6 2 2 8 2" xfId="36646" xr:uid="{89DDBD5B-AD0B-46F3-92D9-E78ED3AA1FE4}"/>
    <cellStyle name="Percent 4 6 2 2 9" xfId="22539" xr:uid="{78C2B2E2-715F-48BE-8E2C-FE247929BDD6}"/>
    <cellStyle name="Percent 4 6 2 2 9 2" xfId="38196" xr:uid="{C22027DB-7B96-43C3-8E9A-7EF1CF2E14BB}"/>
    <cellStyle name="Percent 4 6 2 3" xfId="9287" xr:uid="{9A440D99-A6A1-465F-9F10-BA02B857BE9D}"/>
    <cellStyle name="Percent 4 6 2 3 2" xfId="11651" xr:uid="{9AE29799-2E30-43D7-82A2-8CF818EAE3E1}"/>
    <cellStyle name="Percent 4 6 2 3 2 2" xfId="18255" xr:uid="{480465CA-E593-4E7F-8879-EBAECBB5E9A0}"/>
    <cellStyle name="Percent 4 6 2 3 2 2 2" xfId="33984" xr:uid="{460B9A4F-C87B-4E38-897B-FA511A0CFF4B}"/>
    <cellStyle name="Percent 4 6 2 3 2 3" xfId="27788" xr:uid="{80BE13E6-182C-4A28-9521-6FC0C1B62E08}"/>
    <cellStyle name="Percent 4 6 2 3 2 4" xfId="45409" xr:uid="{A2291FAF-2689-4627-857E-B03647E72707}"/>
    <cellStyle name="Percent 4 6 2 3 2 5" xfId="48173" xr:uid="{C1D00A7A-5AD7-4D94-B174-667B058C2E46}"/>
    <cellStyle name="Percent 4 6 2 3 3" xfId="14813" xr:uid="{003CADAC-5F76-4511-ABEB-4BD27C3461C9}"/>
    <cellStyle name="Percent 4 6 2 3 3 2" xfId="30896" xr:uid="{3772A7AE-44C3-43C8-B17E-78E0F6EB2E89}"/>
    <cellStyle name="Percent 4 6 2 3 4" xfId="21460" xr:uid="{C8D5BD17-D49A-4C95-87F2-84CDFE5845C2}"/>
    <cellStyle name="Percent 4 6 2 3 4 2" xfId="37189" xr:uid="{A2392206-C59A-410D-BC22-EF587B70F34D}"/>
    <cellStyle name="Percent 4 6 2 3 5" xfId="23611" xr:uid="{929E9D03-2317-430F-AEB4-C7A20CD11BE7}"/>
    <cellStyle name="Percent 4 6 2 3 5 2" xfId="39266" xr:uid="{3816256F-8059-48F0-89B2-ADB4C1230A54}"/>
    <cellStyle name="Percent 4 6 2 3 6" xfId="25517" xr:uid="{01A28CB4-A738-43C3-89EF-CD8C05CE6255}"/>
    <cellStyle name="Percent 4 6 2 3 7" xfId="42587" xr:uid="{F352B61F-6CDE-4E7D-A347-E250F76ED68C}"/>
    <cellStyle name="Percent 4 6 2 3 8" xfId="45029" xr:uid="{F0C75A3F-DFAA-4022-8F94-4ABFF8653C11}"/>
    <cellStyle name="Percent 4 6 2 3 9" xfId="47801" xr:uid="{4EF179B9-5A8C-4E1C-B4C5-681F5C8AD4A8}"/>
    <cellStyle name="Percent 4 6 2 4" xfId="10931" xr:uid="{4F2BF9E1-D37F-4D2C-A127-3EDC63B2A744}"/>
    <cellStyle name="Percent 4 6 2 4 2" xfId="14814" xr:uid="{832646C2-E3EF-4409-B658-93C1EC84166D}"/>
    <cellStyle name="Percent 4 6 2 4 2 2" xfId="30897" xr:uid="{D1A06C0C-90B8-464C-ABA7-7F45E08C9997}"/>
    <cellStyle name="Percent 4 6 2 4 2 3" xfId="45165" xr:uid="{3CD34570-9362-4059-A490-3AB30E1B9AC9}"/>
    <cellStyle name="Percent 4 6 2 4 2 4" xfId="47929" xr:uid="{C6C57D66-51CA-4160-9F6E-DCFB3A08E73C}"/>
    <cellStyle name="Percent 4 6 2 4 3" xfId="27082" xr:uid="{A6291C94-A1FC-441B-8FB7-A30BE88AED07}"/>
    <cellStyle name="Percent 4 6 2 4 4" xfId="45030" xr:uid="{046DEB40-4ABF-4011-BABC-7CC165DAA831}"/>
    <cellStyle name="Percent 4 6 2 4 5" xfId="47802" xr:uid="{361D6DE4-DEF3-423A-86D3-12D96167D0A7}"/>
    <cellStyle name="Percent 4 6 2 5" xfId="14815" xr:uid="{0CCCDBA6-0DAF-4BAB-B0D3-304A899EF60F}"/>
    <cellStyle name="Percent 4 6 2 5 2" xfId="30898" xr:uid="{05C389C1-511A-4725-A0E7-41BA185E7150}"/>
    <cellStyle name="Percent 4 6 2 5 2 2" xfId="45444" xr:uid="{8AF42143-733F-4C42-9611-DE0ED3BDE5EF}"/>
    <cellStyle name="Percent 4 6 2 5 2 3" xfId="48208" xr:uid="{85B818C7-78A3-4DAB-8AA4-DEA7F651EC0F}"/>
    <cellStyle name="Percent 4 6 2 5 3" xfId="45031" xr:uid="{688D51B3-BE14-4659-BC88-6F7D2F8DB0DF}"/>
    <cellStyle name="Percent 4 6 2 5 4" xfId="47803" xr:uid="{2D4E102D-88CC-4EF7-AB96-E32503CC6D67}"/>
    <cellStyle name="Percent 4 6 2 6" xfId="14816" xr:uid="{CF9B8184-7C5C-4267-B6B4-4093713EEEE7}"/>
    <cellStyle name="Percent 4 6 2 6 2" xfId="30899" xr:uid="{AAA36982-BB67-4F8D-9628-E21B933D7FF4}"/>
    <cellStyle name="Percent 4 6 2 6 2 2" xfId="45448" xr:uid="{CCF155FB-F521-4155-854C-92C3474201B1}"/>
    <cellStyle name="Percent 4 6 2 6 2 3" xfId="48212" xr:uid="{267A8658-470C-4788-8597-8CF112B07916}"/>
    <cellStyle name="Percent 4 6 2 6 3" xfId="45032" xr:uid="{CFA24E6B-95C4-4854-936E-3E83CC850463}"/>
    <cellStyle name="Percent 4 6 2 6 4" xfId="47804" xr:uid="{11823EDD-5B92-44E6-BC3E-B7143E94F70F}"/>
    <cellStyle name="Percent 4 6 2 7" xfId="14817" xr:uid="{BE690AF0-5C61-42B4-828A-E565CDC2DE04}"/>
    <cellStyle name="Percent 4 6 2 7 2" xfId="30900" xr:uid="{105BE971-274A-49E1-8BB6-52F580EBEFB3}"/>
    <cellStyle name="Percent 4 6 2 7 2 2" xfId="45452" xr:uid="{DC42FB3D-2938-41FA-82BB-66416A3A8AB1}"/>
    <cellStyle name="Percent 4 6 2 7 2 3" xfId="48216" xr:uid="{E1E6DB46-ADBC-457E-B76E-3734FA8590E1}"/>
    <cellStyle name="Percent 4 6 2 7 3" xfId="45033" xr:uid="{3B6E0510-DB85-43C1-95C3-31530131CEB3}"/>
    <cellStyle name="Percent 4 6 2 7 4" xfId="47805" xr:uid="{B31F69FB-AEEF-495F-9FE8-3591BB81E595}"/>
    <cellStyle name="Percent 4 6 2 8" xfId="14509" xr:uid="{3FA0095E-0328-4FC1-BC8E-8F1B6B1CE07F}"/>
    <cellStyle name="Percent 4 6 2 8 2" xfId="30609" xr:uid="{E271DF1B-9F36-473A-AA11-B7A7D73D56CB}"/>
    <cellStyle name="Percent 4 6 2 8 3" xfId="45148" xr:uid="{3BAAC45A-16B4-439C-8000-B3D18396695D}"/>
    <cellStyle name="Percent 4 6 2 8 4" xfId="47913" xr:uid="{926433A8-14A3-4A1F-A72A-705B2FB308C2}"/>
    <cellStyle name="Percent 4 6 2 9" xfId="20916" xr:uid="{2DE11078-8466-4311-AE6A-CE4C1D118A75}"/>
    <cellStyle name="Percent 4 6 2 9 2" xfId="36645" xr:uid="{DFC30DE7-8FB3-4C97-BA55-9D089C7F9825}"/>
    <cellStyle name="Percent 4 6 3" xfId="9286" xr:uid="{AFB7B9E2-27B0-4B30-9AF4-B03E861A73F7}"/>
    <cellStyle name="Percent 4 6 3 2" xfId="11650" xr:uid="{1448D717-D0A8-4D70-951F-BD17E9407755}"/>
    <cellStyle name="Percent 4 6 3 2 2" xfId="18254" xr:uid="{FEB44DA8-BFF6-45C1-B302-DB2346D1F836}"/>
    <cellStyle name="Percent 4 6 3 2 2 2" xfId="33983" xr:uid="{78AEB4AA-80BE-4E1A-8D36-C91BB0F81FDB}"/>
    <cellStyle name="Percent 4 6 3 2 3" xfId="27787" xr:uid="{659F4FA7-FE4B-4634-BD17-C216FD5DA8E0}"/>
    <cellStyle name="Percent 4 6 3 2 4" xfId="45408" xr:uid="{FDFFD538-624C-4210-AD5D-7F28D89BF140}"/>
    <cellStyle name="Percent 4 6 3 2 5" xfId="48172" xr:uid="{2132BA01-4293-48C1-96FE-3129056343CB}"/>
    <cellStyle name="Percent 4 6 3 3" xfId="14818" xr:uid="{6E32C7F3-0522-4819-8B66-465317002027}"/>
    <cellStyle name="Percent 4 6 3 3 2" xfId="30901" xr:uid="{6341AE49-3A65-4D38-9E68-BA901377BD71}"/>
    <cellStyle name="Percent 4 6 3 4" xfId="21459" xr:uid="{F94A892C-D348-489C-9EB7-E6A3B08587EC}"/>
    <cellStyle name="Percent 4 6 3 4 2" xfId="37188" xr:uid="{5A353386-28D5-4AA1-89AB-C1B6AE432EEB}"/>
    <cellStyle name="Percent 4 6 3 5" xfId="23610" xr:uid="{325DBE96-1BD4-4654-8738-B471221AC13F}"/>
    <cellStyle name="Percent 4 6 3 5 2" xfId="39265" xr:uid="{0E4CEA03-A02D-4790-8724-92064E163A58}"/>
    <cellStyle name="Percent 4 6 3 6" xfId="25516" xr:uid="{FCAD637E-01D5-4AAC-90CB-42488DD6A781}"/>
    <cellStyle name="Percent 4 6 3 7" xfId="42588" xr:uid="{5388818E-D9E1-48E8-A4F3-D78B502DCD9A}"/>
    <cellStyle name="Percent 4 6 3 8" xfId="45034" xr:uid="{E4469DA0-2D9F-4878-9308-76F4CA7543EC}"/>
    <cellStyle name="Percent 4 6 3 9" xfId="47806" xr:uid="{BFBD11FA-7F68-41DF-80A3-81A63F1C8B60}"/>
    <cellStyle name="Percent 4 6 4" xfId="10930" xr:uid="{52DC5121-FF7D-42A5-A64F-817D3277A32B}"/>
    <cellStyle name="Percent 4 6 4 2" xfId="14819" xr:uid="{2CC5FE14-F24C-442A-99D2-E5E596EBEB4F}"/>
    <cellStyle name="Percent 4 6 4 2 2" xfId="30902" xr:uid="{E0D80048-9D29-43A1-A463-ADBE4F7B6F2F}"/>
    <cellStyle name="Percent 4 6 4 2 3" xfId="45188" xr:uid="{F7990639-90A5-4FFC-91A0-9DFDE7DE4811}"/>
    <cellStyle name="Percent 4 6 4 2 4" xfId="47952" xr:uid="{5FDB5609-432A-4041-A824-929188F87B95}"/>
    <cellStyle name="Percent 4 6 4 3" xfId="27081" xr:uid="{AED7A2D5-06CF-4F6A-906D-BBF03810DC37}"/>
    <cellStyle name="Percent 4 6 4 4" xfId="45035" xr:uid="{38BDB0E4-276C-4C8E-B773-0471DFF6ED45}"/>
    <cellStyle name="Percent 4 6 4 5" xfId="47807" xr:uid="{DFAD5C44-FCFB-4C7B-8645-E6E90200D300}"/>
    <cellStyle name="Percent 4 6 5" xfId="14820" xr:uid="{D152C66C-87B6-4080-8687-5B3F10544BFE}"/>
    <cellStyle name="Percent 4 6 5 2" xfId="30903" xr:uid="{B21190FF-12B0-4CA3-A07C-7BCC10E49666}"/>
    <cellStyle name="Percent 4 6 5 2 2" xfId="45417" xr:uid="{F78A3380-A68F-4F18-BC5D-A1DE3D715A0B}"/>
    <cellStyle name="Percent 4 6 5 2 3" xfId="48181" xr:uid="{0ECC164A-D4C1-4DA9-9929-6C5356F8B2EB}"/>
    <cellStyle name="Percent 4 6 5 3" xfId="45036" xr:uid="{1E0C986A-16AC-4615-BA40-31AE7989439A}"/>
    <cellStyle name="Percent 4 6 5 4" xfId="47808" xr:uid="{DC819983-8BB5-4FF4-8DE5-C163968BB003}"/>
    <cellStyle name="Percent 4 6 6" xfId="14821" xr:uid="{3A219D85-6701-49F3-BEBE-56E5FF70DA93}"/>
    <cellStyle name="Percent 4 6 6 2" xfId="30904" xr:uid="{7B63480D-40F4-4F93-837D-CD1DC7EB67B2}"/>
    <cellStyle name="Percent 4 6 6 2 2" xfId="45180" xr:uid="{3BF9EB40-40B4-4786-88AF-77C1880E6D37}"/>
    <cellStyle name="Percent 4 6 6 2 3" xfId="47944" xr:uid="{B4938AC8-A7B3-4AE7-AC9D-1462B29B4958}"/>
    <cellStyle name="Percent 4 6 6 3" xfId="45037" xr:uid="{E148F69A-0CD9-445A-9FCA-20C7CCE8127F}"/>
    <cellStyle name="Percent 4 6 6 4" xfId="47809" xr:uid="{B66F4741-B773-4313-9C6F-3BB6B0FD32A2}"/>
    <cellStyle name="Percent 4 6 7" xfId="14822" xr:uid="{A43F4FB0-8171-42B5-9CBF-22F5FCD8B337}"/>
    <cellStyle name="Percent 4 6 7 2" xfId="30905" xr:uid="{9A3ADF6D-077A-4027-AB91-6C75CB8A4666}"/>
    <cellStyle name="Percent 4 6 7 2 2" xfId="45425" xr:uid="{42E1A294-1813-4EC5-A358-6E4B007D26CC}"/>
    <cellStyle name="Percent 4 6 7 2 3" xfId="48189" xr:uid="{609017A0-2619-4670-8E1E-F6B85F9649A9}"/>
    <cellStyle name="Percent 4 6 7 3" xfId="45038" xr:uid="{056233C1-A212-4A37-B644-8BF9EC20FA46}"/>
    <cellStyle name="Percent 4 6 7 4" xfId="47810" xr:uid="{8C0A75C2-8074-4EFC-BA5D-62DF098FBBFE}"/>
    <cellStyle name="Percent 4 6 8" xfId="14508" xr:uid="{27AFF99A-94B3-441E-9B16-EB8FE8D7DE5A}"/>
    <cellStyle name="Percent 4 6 8 2" xfId="30608" xr:uid="{9299D1EA-AA84-4A12-892A-AEEA2881120D}"/>
    <cellStyle name="Percent 4 6 8 3" xfId="45147" xr:uid="{46F7C7F8-F8B0-44F3-9742-9051F7995356}"/>
    <cellStyle name="Percent 4 6 8 4" xfId="47912" xr:uid="{0651F502-6072-4F47-8047-307C687C7047}"/>
    <cellStyle name="Percent 4 6 9" xfId="20915" xr:uid="{AC2A5797-1320-4488-B353-D5455F3B756E}"/>
    <cellStyle name="Percent 4 6 9 2" xfId="36644" xr:uid="{4789B450-3324-4BCB-B27B-DF7BA0B6BCE3}"/>
    <cellStyle name="Percent 4 7" xfId="8063" xr:uid="{7106EE10-7D71-4EE7-B686-EDDA917F68B9}"/>
    <cellStyle name="Percent 4 7 10" xfId="24508" xr:uid="{88F341E1-EB55-4E8E-A6B3-576351FEA873}"/>
    <cellStyle name="Percent 4 7 11" xfId="42589" xr:uid="{4530B07B-DCC6-4071-B135-81A92CA712B3}"/>
    <cellStyle name="Percent 4 7 12" xfId="44768" xr:uid="{F3E985D6-8E3A-425D-9A27-8F6EFFFD757B}"/>
    <cellStyle name="Percent 4 7 13" xfId="47541" xr:uid="{8122E55F-F4AA-4576-9D75-586DDDF42927}"/>
    <cellStyle name="Percent 4 7 2" xfId="9289" xr:uid="{F2070706-7BE5-4AAB-9F7F-AB5A1D89966E}"/>
    <cellStyle name="Percent 4 7 2 2" xfId="11653" xr:uid="{A09A6804-6521-4C35-B53D-13E4D46F2314}"/>
    <cellStyle name="Percent 4 7 2 2 2" xfId="18257" xr:uid="{DB01D647-793D-44BD-89EA-BEC9981E932C}"/>
    <cellStyle name="Percent 4 7 2 2 2 2" xfId="33986" xr:uid="{4E590A9A-5108-4863-AEA6-B079781E9076}"/>
    <cellStyle name="Percent 4 7 2 2 3" xfId="27790" xr:uid="{E8B484E0-0483-4C4B-BDEF-6ABE34D1F877}"/>
    <cellStyle name="Percent 4 7 2 2 4" xfId="45411" xr:uid="{A95BF99C-513E-4941-B072-C7B15ED5A294}"/>
    <cellStyle name="Percent 4 7 2 2 5" xfId="48175" xr:uid="{E3E650A0-6D88-4BAC-8A4D-BDA9AB9CC48E}"/>
    <cellStyle name="Percent 4 7 2 3" xfId="14823" xr:uid="{0BEF6CE9-D940-4409-82D8-62B6DCAA7421}"/>
    <cellStyle name="Percent 4 7 2 3 2" xfId="30906" xr:uid="{AD582D10-F472-461A-B3C0-EA90071F9789}"/>
    <cellStyle name="Percent 4 7 2 4" xfId="21462" xr:uid="{B3CF0B0D-D75B-4C95-9E62-25D260315428}"/>
    <cellStyle name="Percent 4 7 2 4 2" xfId="37191" xr:uid="{AFF540E4-F2CC-4C88-AA9F-F12FA3D6D026}"/>
    <cellStyle name="Percent 4 7 2 5" xfId="23613" xr:uid="{F34245B7-ED92-4C6D-89EB-5B6502E0EB73}"/>
    <cellStyle name="Percent 4 7 2 5 2" xfId="39268" xr:uid="{141D37CE-2DF7-48DF-9F50-1ADAEE942E28}"/>
    <cellStyle name="Percent 4 7 2 6" xfId="25519" xr:uid="{CCF683BD-59E8-434E-B2B2-9EF34369863C}"/>
    <cellStyle name="Percent 4 7 2 7" xfId="42590" xr:uid="{7BB76F72-89A6-4254-8B23-BEC9C874F91E}"/>
    <cellStyle name="Percent 4 7 2 8" xfId="45039" xr:uid="{0DBE32F9-D2B8-44C1-83AB-D36A4F9F3D3E}"/>
    <cellStyle name="Percent 4 7 2 9" xfId="47811" xr:uid="{89FC5C71-74D5-4AEF-B868-8D0597CC7914}"/>
    <cellStyle name="Percent 4 7 3" xfId="10933" xr:uid="{FD663A34-B539-4940-B9C5-E2694AC7EBF8}"/>
    <cellStyle name="Percent 4 7 3 2" xfId="14824" xr:uid="{5BDB9F36-7006-476F-AD6A-9F9241B9E6AA}"/>
    <cellStyle name="Percent 4 7 3 2 2" xfId="30907" xr:uid="{A3A6AE84-8159-4882-BA2B-1A4B6B7F8BAA}"/>
    <cellStyle name="Percent 4 7 3 2 3" xfId="45186" xr:uid="{A73DADBA-E1B0-4FAD-9CF8-9694E93C9ECA}"/>
    <cellStyle name="Percent 4 7 3 2 4" xfId="47950" xr:uid="{179ED3E0-D2F8-4F39-AF39-F49244D15307}"/>
    <cellStyle name="Percent 4 7 3 3" xfId="27084" xr:uid="{DC5DB031-3800-4964-BBB6-8572D7734B89}"/>
    <cellStyle name="Percent 4 7 3 4" xfId="45040" xr:uid="{21EF6DA2-6954-4C83-B6C3-B23024AD1B5C}"/>
    <cellStyle name="Percent 4 7 3 5" xfId="47812" xr:uid="{6811E9C0-4055-411F-A6B9-49A31767C19D}"/>
    <cellStyle name="Percent 4 7 4" xfId="14825" xr:uid="{9D8750CE-614A-4582-81E0-0511D32679D5}"/>
    <cellStyle name="Percent 4 7 4 2" xfId="30908" xr:uid="{26B2507D-21B2-4BDA-B2F3-2F9401D790D6}"/>
    <cellStyle name="Percent 4 7 4 2 2" xfId="45419" xr:uid="{17A5C125-A2CD-4A72-A30C-06AE81DC56C4}"/>
    <cellStyle name="Percent 4 7 4 2 3" xfId="48183" xr:uid="{653AFF7C-E0E9-4326-A966-A5D0C4BDC227}"/>
    <cellStyle name="Percent 4 7 4 3" xfId="45041" xr:uid="{58939991-577B-492C-AAE2-1E85D59E6143}"/>
    <cellStyle name="Percent 4 7 4 4" xfId="47813" xr:uid="{558EC677-A3A7-4EA8-824C-79A06DC9B3C8}"/>
    <cellStyle name="Percent 4 7 5" xfId="14826" xr:uid="{A541AE1A-FAA9-433E-9F6D-ECC431C64097}"/>
    <cellStyle name="Percent 4 7 5 2" xfId="30909" xr:uid="{73D53339-05B2-460C-851F-E675A1F2A3CB}"/>
    <cellStyle name="Percent 4 7 5 2 2" xfId="45178" xr:uid="{20BFFD17-FC4F-4CA7-B0A6-39C6AE598AE9}"/>
    <cellStyle name="Percent 4 7 5 2 3" xfId="47942" xr:uid="{F5DC3CC4-116A-43B3-8E88-8A6BA3E687D2}"/>
    <cellStyle name="Percent 4 7 5 3" xfId="45042" xr:uid="{1C6F85E2-406B-47A4-BA37-29B488683AE8}"/>
    <cellStyle name="Percent 4 7 5 4" xfId="47814" xr:uid="{0B45615C-E6B7-4942-B39F-55B2B9D80C99}"/>
    <cellStyle name="Percent 4 7 6" xfId="14827" xr:uid="{F637516B-0E69-479D-A332-FE5B4F3FAB3B}"/>
    <cellStyle name="Percent 4 7 6 2" xfId="30910" xr:uid="{CE95AAF6-2964-47C7-93D0-CEDC63AB3964}"/>
    <cellStyle name="Percent 4 7 6 2 2" xfId="45427" xr:uid="{40AE0800-FB09-4F11-9460-7C1AF213637B}"/>
    <cellStyle name="Percent 4 7 6 2 3" xfId="48191" xr:uid="{D704DA53-AD0E-47D2-9AE8-251B8A7108F4}"/>
    <cellStyle name="Percent 4 7 6 3" xfId="45043" xr:uid="{7554DE42-C4B3-4B67-BE75-FC7251778DB2}"/>
    <cellStyle name="Percent 4 7 6 4" xfId="47815" xr:uid="{954B9646-2D8A-4BA6-B294-80515C63BCFD}"/>
    <cellStyle name="Percent 4 7 7" xfId="14511" xr:uid="{B1468A8D-8088-44A2-856B-1D23BDB916A2}"/>
    <cellStyle name="Percent 4 7 7 2" xfId="30611" xr:uid="{11DD4CEC-5BE5-4805-B90B-6D010D8ADC78}"/>
    <cellStyle name="Percent 4 7 7 3" xfId="45150" xr:uid="{BCFC4E80-9153-437C-9A2C-33F1EC6D4949}"/>
    <cellStyle name="Percent 4 7 7 4" xfId="47915" xr:uid="{CDDD57E1-E011-460D-9497-BDE90C704C10}"/>
    <cellStyle name="Percent 4 7 8" xfId="20918" xr:uid="{B7EA641A-50CE-4DDB-9014-EF2AFC4DD1FC}"/>
    <cellStyle name="Percent 4 7 8 2" xfId="36647" xr:uid="{193879DB-53F2-41F5-ACE7-46EBE5C149BF}"/>
    <cellStyle name="Percent 4 7 9" xfId="22540" xr:uid="{5F0A0CA7-FED0-4BDD-A83A-78D8C75A6158}"/>
    <cellStyle name="Percent 4 7 9 2" xfId="38197" xr:uid="{08290256-9086-452C-BF2A-BFF9B0D467D5}"/>
    <cellStyle name="Percent 4 8" xfId="8064" xr:uid="{832ED42B-8E92-4ACF-A9F7-0654C835EC5E}"/>
    <cellStyle name="Percent 4 8 10" xfId="24509" xr:uid="{BCD51E10-F1FB-4B30-B51A-DFBB40DF725A}"/>
    <cellStyle name="Percent 4 8 11" xfId="42591" xr:uid="{1F5C0955-A331-4069-9E7C-ECF776603D3B}"/>
    <cellStyle name="Percent 4 8 12" xfId="44769" xr:uid="{17E93057-C7C2-433B-BD34-4C2DB82B6333}"/>
    <cellStyle name="Percent 4 8 13" xfId="47542" xr:uid="{E6455168-0353-487B-94C0-2B315D4520A0}"/>
    <cellStyle name="Percent 4 8 2" xfId="9290" xr:uid="{3E020A73-846A-43CA-BD43-31472E306649}"/>
    <cellStyle name="Percent 4 8 2 2" xfId="11654" xr:uid="{14282496-7B83-45E0-A052-6EEE5D0CACB6}"/>
    <cellStyle name="Percent 4 8 2 2 2" xfId="18258" xr:uid="{3DCCF29C-C96E-4F5E-9FFE-EEE34CAD3526}"/>
    <cellStyle name="Percent 4 8 2 2 2 2" xfId="33987" xr:uid="{0F6DB300-65F0-4D31-BC3D-52767FE191D1}"/>
    <cellStyle name="Percent 4 8 2 2 3" xfId="27791" xr:uid="{1073DA64-77E3-4787-9A4B-38835D711C16}"/>
    <cellStyle name="Percent 4 8 2 2 4" xfId="45412" xr:uid="{6DF03742-55C4-42E5-9E36-C3B8A95924AD}"/>
    <cellStyle name="Percent 4 8 2 2 5" xfId="48176" xr:uid="{D8AFD093-2D3A-4867-A730-809B61968CED}"/>
    <cellStyle name="Percent 4 8 2 3" xfId="14828" xr:uid="{DF423E9A-1A17-4F4D-A071-6F0A70923E5D}"/>
    <cellStyle name="Percent 4 8 2 3 2" xfId="30911" xr:uid="{C74BBF63-CDC5-4382-BE14-6A65E7C604B8}"/>
    <cellStyle name="Percent 4 8 2 4" xfId="21463" xr:uid="{C1D0E869-BAC5-47FE-9696-E83C88855E0C}"/>
    <cellStyle name="Percent 4 8 2 4 2" xfId="37192" xr:uid="{F5502FFE-016A-4FAD-B084-0E6312CD6661}"/>
    <cellStyle name="Percent 4 8 2 5" xfId="23614" xr:uid="{D3B27BDA-6F7F-48A5-A37C-456A4221D55C}"/>
    <cellStyle name="Percent 4 8 2 5 2" xfId="39269" xr:uid="{4F0ABF4D-F486-4F8B-B16B-9C6446B79862}"/>
    <cellStyle name="Percent 4 8 2 6" xfId="25520" xr:uid="{2FC42458-6C23-42ED-BB67-BEA4C9C464DC}"/>
    <cellStyle name="Percent 4 8 2 7" xfId="42592" xr:uid="{C231D395-9B2E-43AB-8438-1BE9F3C28EF0}"/>
    <cellStyle name="Percent 4 8 2 8" xfId="45044" xr:uid="{F63E4D37-32E1-4CB7-A3E9-C9C2D0859FE3}"/>
    <cellStyle name="Percent 4 8 2 9" xfId="47816" xr:uid="{9DCE739B-3D3F-4FB4-A3D6-0C1C71B27FFB}"/>
    <cellStyle name="Percent 4 8 3" xfId="10934" xr:uid="{F73A657F-FB94-4763-90F4-BABB8035F9B3}"/>
    <cellStyle name="Percent 4 8 3 2" xfId="14829" xr:uid="{959338B5-816D-4565-9405-197494839C52}"/>
    <cellStyle name="Percent 4 8 3 2 2" xfId="30912" xr:uid="{F9C98265-DFBA-43A9-8A2D-A3354F085853}"/>
    <cellStyle name="Percent 4 8 3 2 3" xfId="45185" xr:uid="{5B862448-E839-4305-BD26-E443DB7C1123}"/>
    <cellStyle name="Percent 4 8 3 2 4" xfId="47949" xr:uid="{300406C5-728D-48A7-9C5C-3AB79903E585}"/>
    <cellStyle name="Percent 4 8 3 3" xfId="27085" xr:uid="{7B039169-5F3A-431E-A744-312269B254FD}"/>
    <cellStyle name="Percent 4 8 3 4" xfId="45045" xr:uid="{15A70864-54A1-4B57-A67C-77C6EDE25FF2}"/>
    <cellStyle name="Percent 4 8 3 5" xfId="47817" xr:uid="{72359A99-EC3D-469E-8191-A73B0EDBA23F}"/>
    <cellStyle name="Percent 4 8 4" xfId="14830" xr:uid="{E73C7A71-75C5-4D3F-932D-4EE6CE4B9B48}"/>
    <cellStyle name="Percent 4 8 4 2" xfId="30913" xr:uid="{9F5A2F49-5776-4632-8F75-598DC2C59C20}"/>
    <cellStyle name="Percent 4 8 4 2 2" xfId="45420" xr:uid="{A24233A8-6CF3-449E-AFDE-9E98F7BC3711}"/>
    <cellStyle name="Percent 4 8 4 2 3" xfId="48184" xr:uid="{E9CF5D3C-E1B2-4AD3-93CF-5B95941AE53E}"/>
    <cellStyle name="Percent 4 8 4 3" xfId="45046" xr:uid="{94E8DCAF-F6EF-42F1-AB35-682AA6684699}"/>
    <cellStyle name="Percent 4 8 4 4" xfId="47818" xr:uid="{38CADDAF-F385-4089-A1DD-05DE81F60BD7}"/>
    <cellStyle name="Percent 4 8 5" xfId="14831" xr:uid="{B460161B-BC95-4552-AA48-30CFFF6CF64F}"/>
    <cellStyle name="Percent 4 8 5 2" xfId="30914" xr:uid="{A86D372E-9CF2-404A-85E1-268E563A3B82}"/>
    <cellStyle name="Percent 4 8 5 2 2" xfId="45177" xr:uid="{17144DD9-7B33-4AD8-AD97-D40914BA5935}"/>
    <cellStyle name="Percent 4 8 5 2 3" xfId="47941" xr:uid="{E1F0ABCA-A909-45E5-9717-84480489F2FF}"/>
    <cellStyle name="Percent 4 8 5 3" xfId="45047" xr:uid="{2E9A5D69-4B44-4807-9A1A-2C795C493B11}"/>
    <cellStyle name="Percent 4 8 5 4" xfId="47819" xr:uid="{27264E43-A71F-4EDB-973F-C784CF473350}"/>
    <cellStyle name="Percent 4 8 6" xfId="14832" xr:uid="{005D1AC7-D7EB-4871-AE7A-7E613C28A415}"/>
    <cellStyle name="Percent 4 8 6 2" xfId="30915" xr:uid="{E64D9304-9275-4D4D-9A87-00FBAEB7CCE2}"/>
    <cellStyle name="Percent 4 8 6 2 2" xfId="45428" xr:uid="{D1509A34-068F-417F-8D11-80258FB24CB3}"/>
    <cellStyle name="Percent 4 8 6 2 3" xfId="48192" xr:uid="{B18576C4-8C90-46AA-BD42-44ABE2CC78C1}"/>
    <cellStyle name="Percent 4 8 6 3" xfId="45048" xr:uid="{6C899AB3-0E7E-47CB-9EE5-FA92A8BB6ED5}"/>
    <cellStyle name="Percent 4 8 6 4" xfId="47820" xr:uid="{75802272-AA59-4202-9FB0-F1D36FB53BB4}"/>
    <cellStyle name="Percent 4 8 7" xfId="14512" xr:uid="{733A6A38-CDDB-4C40-B59C-E725432205BD}"/>
    <cellStyle name="Percent 4 8 7 2" xfId="30612" xr:uid="{FCD4E1A7-C027-4EAF-968A-26B44912DEBE}"/>
    <cellStyle name="Percent 4 8 7 3" xfId="45151" xr:uid="{100CDC8A-61E7-4F6F-8833-4BBD5A19BF54}"/>
    <cellStyle name="Percent 4 8 7 4" xfId="47916" xr:uid="{DABDF24A-42ED-49FF-8208-27CA1CF85190}"/>
    <cellStyle name="Percent 4 8 8" xfId="20919" xr:uid="{D5EBA189-7568-4FBF-91BE-54275D3D6E1C}"/>
    <cellStyle name="Percent 4 8 8 2" xfId="36648" xr:uid="{A4AC5EDF-AC75-430E-B40A-BACEFB89E18B}"/>
    <cellStyle name="Percent 4 8 9" xfId="22541" xr:uid="{6F9B1A1C-05F1-4B3C-A6EE-F902216F36DA}"/>
    <cellStyle name="Percent 4 8 9 2" xfId="38198" xr:uid="{0487843E-9DB0-4386-8BD4-1F0608245681}"/>
    <cellStyle name="Percent 4 9" xfId="8517" xr:uid="{B03D89F0-2485-463C-97F3-BA5151C55809}"/>
    <cellStyle name="Percent 4 9 2" xfId="14833" xr:uid="{39A79684-B3C5-4428-A6EB-B57DF8A1195D}"/>
    <cellStyle name="Percent 4 9 2 2" xfId="30916" xr:uid="{E0558EA7-0C11-4B90-B457-EF805B8FF467}"/>
    <cellStyle name="Percent 4 9 2 3" xfId="45407" xr:uid="{FAA71AE3-798C-477F-ACD4-67241C201728}"/>
    <cellStyle name="Percent 4 9 2 4" xfId="48171" xr:uid="{045129FE-A67C-4A99-B5BE-ED0BFA2A43D9}"/>
    <cellStyle name="Percent 4 9 3" xfId="45049" xr:uid="{E89A3372-964F-4432-B6C1-F6697E4463F2}"/>
    <cellStyle name="Percent 4 9 4" xfId="47821" xr:uid="{776EF3EE-EDA6-498E-A872-C63E1509360F}"/>
    <cellStyle name="Percent 5" xfId="1027" xr:uid="{00000000-0005-0000-0000-000071060000}"/>
    <cellStyle name="Percent 5 10" xfId="21773" xr:uid="{4CA668D0-0D5E-49EE-8BCF-1B8E86FD0ECE}"/>
    <cellStyle name="Percent 5 10 2" xfId="37434" xr:uid="{968E8498-BAC5-4474-8D7E-1D8B11B790CF}"/>
    <cellStyle name="Percent 5 11" xfId="24077" xr:uid="{DBDC412E-C231-41C5-AED8-E0D7F2B0F079}"/>
    <cellStyle name="Percent 5 12" xfId="42593" xr:uid="{2EEE43B3-9BD0-461D-92DC-E9EADD01EEB4}"/>
    <cellStyle name="Percent 5 13" xfId="46040" xr:uid="{391B4347-6088-410E-9F1D-83BD940B82DD}"/>
    <cellStyle name="Percent 5 14" xfId="2656" xr:uid="{291E1F98-1482-4C3C-AD3C-8E8FC66FD61E}"/>
    <cellStyle name="Percent 5 2" xfId="1028" xr:uid="{00000000-0005-0000-0000-000072060000}"/>
    <cellStyle name="Percent 5 2 2" xfId="2259" xr:uid="{00000000-0005-0000-0000-000073060000}"/>
    <cellStyle name="Percent 5 2 2 2" xfId="16458" xr:uid="{CF88B93A-8184-4385-B43F-33F24C114472}"/>
    <cellStyle name="Percent 5 2 2 2 2" xfId="32187" xr:uid="{863743D3-2D38-41E7-AEAD-F0744C43545B}"/>
    <cellStyle name="Percent 5 2 2 3" xfId="21621" xr:uid="{E4A52BEC-0D19-41B2-80D6-C70455BBBB20}"/>
    <cellStyle name="Percent 5 2 2 3 2" xfId="37350" xr:uid="{F8A6A1A6-B505-46D2-AC28-B6ABD8526AB7}"/>
    <cellStyle name="Percent 5 2 2 4" xfId="23981" xr:uid="{F1F5063F-549F-4264-AEB7-3FE7977755EB}"/>
    <cellStyle name="Percent 5 2 2 4 2" xfId="39636" xr:uid="{FA30A99E-4EFD-4412-BBFE-97F4FCF776CE}"/>
    <cellStyle name="Percent 5 2 2 5" xfId="25944" xr:uid="{6403044F-2233-416A-8A6C-BE7280A3C0C6}"/>
    <cellStyle name="Percent 5 2 2 6" xfId="42594" xr:uid="{874AAD7E-793D-44BA-B151-9705BE912075}"/>
    <cellStyle name="Percent 5 2 2 7" xfId="46846" xr:uid="{45C1D1C2-B83D-4DD3-BB1C-E3F291400106}"/>
    <cellStyle name="Percent 5 2 2 8" xfId="9751" xr:uid="{8DB0F55E-F38A-432B-8D7E-E802244F8603}"/>
    <cellStyle name="Percent 5 3" xfId="8065" xr:uid="{E63B6AEF-0ABE-4CF8-96F8-9E6A874FCD14}"/>
    <cellStyle name="Percent 5 4" xfId="8066" xr:uid="{1D1BDF03-FC31-4FEB-9FF3-8769448D9D23}"/>
    <cellStyle name="Percent 5 5" xfId="8067" xr:uid="{D9F9E704-B941-4B0A-82C4-7F1F19B92AFC}"/>
    <cellStyle name="Percent 5 6" xfId="8530" xr:uid="{4CD0DDF5-B418-4733-8C9B-0C21C9D0915C}"/>
    <cellStyle name="Percent 5 6 2" xfId="11124" xr:uid="{35628CCD-92E9-486E-A317-67C12F5FB6F0}"/>
    <cellStyle name="Percent 5 6 2 2" xfId="17734" xr:uid="{08372881-886B-400B-9F58-6C8C8804ED98}"/>
    <cellStyle name="Percent 5 6 2 2 2" xfId="33463" xr:uid="{57AE14A9-52C9-47A4-AB31-30C6A3385569}"/>
    <cellStyle name="Percent 5 6 2 3" xfId="27267" xr:uid="{B8E185AD-77B0-41A5-AFBC-EA259F8FC122}"/>
    <cellStyle name="Percent 5 6 3" xfId="15491" xr:uid="{562EE0F5-55E8-45F7-9102-83F9DD0AD625}"/>
    <cellStyle name="Percent 5 6 3 2" xfId="31230" xr:uid="{64FB5C19-DE7A-42E5-A5C8-BC0679E2DDAC}"/>
    <cellStyle name="Percent 5 6 4" xfId="21033" xr:uid="{B0B2A6E6-045C-4B60-9DB9-F04E3D6862AB}"/>
    <cellStyle name="Percent 5 6 4 2" xfId="36762" xr:uid="{BB0647D5-0097-431F-B126-A945DD15C967}"/>
    <cellStyle name="Percent 5 6 5" xfId="22864" xr:uid="{F88F3663-AC56-459A-A391-D37A22A2B8A0}"/>
    <cellStyle name="Percent 5 6 5 2" xfId="38519" xr:uid="{74860E0B-62B1-4585-8BF1-370F683FF834}"/>
    <cellStyle name="Percent 5 6 6" xfId="24770" xr:uid="{240534D8-731D-4C3B-9F08-85F757052F50}"/>
    <cellStyle name="Percent 5 6 7" xfId="42595" xr:uid="{4A129791-C514-442F-9D8D-0BD457CA3449}"/>
    <cellStyle name="Percent 5 7" xfId="9639" xr:uid="{7D46067A-71F5-4E9A-BB33-0270D544EDA5}"/>
    <cellStyle name="Percent 5 7 2" xfId="16387" xr:uid="{F1244461-1759-49D2-8AD8-8B5C6E36B998}"/>
    <cellStyle name="Percent 5 7 2 2" xfId="32116" xr:uid="{65C71E22-763C-4D22-8BC7-0DA63D53E700}"/>
    <cellStyle name="Percent 5 7 3" xfId="21582" xr:uid="{78DC7655-7C06-45C3-87AE-1F4815E18B61}"/>
    <cellStyle name="Percent 5 7 3 2" xfId="37311" xr:uid="{9312F548-5336-4EB6-82C6-0452B3CE8358}"/>
    <cellStyle name="Percent 5 7 4" xfId="23941" xr:uid="{4F118AD8-3974-441C-9413-6C7980FE1B86}"/>
    <cellStyle name="Percent 5 7 4 2" xfId="39596" xr:uid="{19E9F9BB-8104-4A1C-A4AE-AD1C413968D8}"/>
    <cellStyle name="Percent 5 7 5" xfId="25869" xr:uid="{626C059A-010E-4A9E-95BE-25D2E642C600}"/>
    <cellStyle name="Percent 5 7 6" xfId="42596" xr:uid="{BEAD89F2-A741-45A2-8127-293E3A00169E}"/>
    <cellStyle name="Percent 5 8" xfId="14538" xr:uid="{7CEFCE0B-E590-45AE-8702-20BE2B185C7B}"/>
    <cellStyle name="Percent 5 8 2" xfId="30634" xr:uid="{DBE22317-642F-44E5-8F23-0885B193D8BA}"/>
    <cellStyle name="Percent 5 9" xfId="20489" xr:uid="{5A6B1F09-8ADE-4D7D-BBFF-778A7A2C435F}"/>
    <cellStyle name="Percent 5 9 2" xfId="36218" xr:uid="{E80C8BE2-2DBC-4FCC-9F19-4BF06ECCC23F}"/>
    <cellStyle name="Percent 6" xfId="1029" xr:uid="{00000000-0005-0000-0000-000074060000}"/>
    <cellStyle name="Percent 6 10" xfId="14834" xr:uid="{E4B899BB-A1DE-4CC9-AEF0-7F5360A61FC7}"/>
    <cellStyle name="Percent 6 10 2" xfId="30917" xr:uid="{FBCDDCA9-3206-442E-B55D-79FF5172A11E}"/>
    <cellStyle name="Percent 6 10 2 2" xfId="45176" xr:uid="{7B33E9DD-44A4-4ED1-991A-5E07F9B2147B}"/>
    <cellStyle name="Percent 6 10 2 3" xfId="47940" xr:uid="{73BDB1BD-755A-49C7-B1DE-7A6E497F95AD}"/>
    <cellStyle name="Percent 6 10 3" xfId="45050" xr:uid="{0DCDFB84-AA2A-490D-A7B0-CDDBAAD80AB4}"/>
    <cellStyle name="Percent 6 10 4" xfId="47822" xr:uid="{78F599CF-9ED0-48B5-BA11-07E2A3B2C91B}"/>
    <cellStyle name="Percent 6 11" xfId="14835" xr:uid="{3A556FD6-C9AC-4373-9AFD-9474E0319757}"/>
    <cellStyle name="Percent 6 11 2" xfId="30918" xr:uid="{2786C19C-2784-4330-AFEB-08B9ED02C199}"/>
    <cellStyle name="Percent 6 11 2 2" xfId="45429" xr:uid="{9C97FF9F-04AC-4445-B07B-F4D34EB1502B}"/>
    <cellStyle name="Percent 6 11 2 3" xfId="48193" xr:uid="{8D44E520-B161-4030-A8D7-BFE2857AB3DE}"/>
    <cellStyle name="Percent 6 11 3" xfId="45051" xr:uid="{5BF566BF-C276-42BF-86D1-12F44252D138}"/>
    <cellStyle name="Percent 6 11 4" xfId="47823" xr:uid="{EB807F79-0751-47A1-85B2-B7E38BA2D22F}"/>
    <cellStyle name="Percent 6 12" xfId="14513" xr:uid="{5A790DEC-AFE9-4538-9FF9-B89C3653F3CB}"/>
    <cellStyle name="Percent 6 12 2" xfId="30613" xr:uid="{F4140FF4-963B-443C-BB9B-29207872003E}"/>
    <cellStyle name="Percent 6 12 3" xfId="45152" xr:uid="{56BA917E-7F61-4072-A0C7-055AF689C632}"/>
    <cellStyle name="Percent 6 12 4" xfId="47917" xr:uid="{C069E07F-D5B9-4E78-A93E-B0D57D1D79F4}"/>
    <cellStyle name="Percent 6 13" xfId="20497" xr:uid="{046B5976-7BF4-43EC-8046-9DCD5234D28A}"/>
    <cellStyle name="Percent 6 13 2" xfId="36226" xr:uid="{DCD58D7E-D3BB-4B89-B906-58A913AD795C}"/>
    <cellStyle name="Percent 6 14" xfId="21781" xr:uid="{6CDF1D77-47F0-43B3-B8FD-F68FB3A2A387}"/>
    <cellStyle name="Percent 6 14 2" xfId="37442" xr:uid="{9A19D14E-16FC-4AA9-A96E-648B3B18D065}"/>
    <cellStyle name="Percent 6 15" xfId="24082" xr:uid="{55A1C24B-2EAC-43A5-A0C5-096D13564441}"/>
    <cellStyle name="Percent 6 16" xfId="42597" xr:uid="{884BEE21-515F-4C17-8992-D4570B219F7B}"/>
    <cellStyle name="Percent 6 17" xfId="44770" xr:uid="{76774827-24DC-402D-840B-3F6E09787D87}"/>
    <cellStyle name="Percent 6 18" xfId="46041" xr:uid="{BDDCAC37-BAC9-4C2F-82A1-3F57F8E93E5A}"/>
    <cellStyle name="Percent 6 19" xfId="47543" xr:uid="{E448DB9B-3724-423C-AA47-526B64DBB16B}"/>
    <cellStyle name="Percent 6 2" xfId="1030" xr:uid="{00000000-0005-0000-0000-000075060000}"/>
    <cellStyle name="Percent 6 2 2" xfId="2260" xr:uid="{00000000-0005-0000-0000-000076060000}"/>
    <cellStyle name="Percent 6 20" xfId="2668" xr:uid="{9DA468CB-3DC5-453F-9327-E16C49CEC742}"/>
    <cellStyle name="Percent 6 3" xfId="8068" xr:uid="{934EC5BF-8B33-485B-9F37-7BD0DB1A1C11}"/>
    <cellStyle name="Percent 6 4" xfId="8069" xr:uid="{B1D7730D-B1D5-4D0B-B875-ABBB14BC1025}"/>
    <cellStyle name="Percent 6 5" xfId="8070" xr:uid="{31DEC534-04DD-499F-8DAF-C8F03F5F93B1}"/>
    <cellStyle name="Percent 6 6" xfId="8071" xr:uid="{D2F2111A-EECC-4FF3-B99D-473049A40A10}"/>
    <cellStyle name="Percent 6 6 10" xfId="24510" xr:uid="{FFB349D5-877D-494B-AF57-717CF41F4B2A}"/>
    <cellStyle name="Percent 6 6 11" xfId="42598" xr:uid="{44B4A886-5761-4D46-9727-D59B77296114}"/>
    <cellStyle name="Percent 6 6 12" xfId="44771" xr:uid="{E74D0517-1B40-4386-8EA4-5B950BAE19A5}"/>
    <cellStyle name="Percent 6 6 13" xfId="47544" xr:uid="{FE4BF844-A6AA-4288-9257-5085AF54F5DC}"/>
    <cellStyle name="Percent 6 6 2" xfId="9291" xr:uid="{00FED18E-557D-4BDB-923A-2EA944581527}"/>
    <cellStyle name="Percent 6 6 2 2" xfId="11655" xr:uid="{2227668E-DDB7-436F-AB4B-40325E304431}"/>
    <cellStyle name="Percent 6 6 2 2 2" xfId="18259" xr:uid="{FDC93945-0D50-453A-938F-E3B0D150DEA7}"/>
    <cellStyle name="Percent 6 6 2 2 2 2" xfId="33988" xr:uid="{E65D3619-8F0A-4100-AF57-7D3B9DDC0888}"/>
    <cellStyle name="Percent 6 6 2 2 3" xfId="27792" xr:uid="{202638B6-294A-4C43-A0F3-4A98B2FD9A47}"/>
    <cellStyle name="Percent 6 6 2 2 4" xfId="45414" xr:uid="{3035EA86-4E9A-45CC-A475-E76696070B28}"/>
    <cellStyle name="Percent 6 6 2 2 5" xfId="48178" xr:uid="{20B780D4-7428-4140-9BA7-AA1405CDF7BC}"/>
    <cellStyle name="Percent 6 6 2 3" xfId="14836" xr:uid="{9742AA2B-982D-47C5-8886-C4FCC85CFD12}"/>
    <cellStyle name="Percent 6 6 2 3 2" xfId="30919" xr:uid="{A105CA34-CFF0-439F-8CF1-F5589D37CE0C}"/>
    <cellStyle name="Percent 6 6 2 4" xfId="21464" xr:uid="{D071D90C-7CED-49FA-9467-E7F041A7A69E}"/>
    <cellStyle name="Percent 6 6 2 4 2" xfId="37193" xr:uid="{8D5F9E19-7F94-404A-A63E-E77379DBE027}"/>
    <cellStyle name="Percent 6 6 2 5" xfId="23615" xr:uid="{1F5F5B75-CD73-46C6-ADC3-4B85DDD7E3CA}"/>
    <cellStyle name="Percent 6 6 2 5 2" xfId="39270" xr:uid="{764B15A4-C4A0-4C5E-8626-D74255184DD5}"/>
    <cellStyle name="Percent 6 6 2 6" xfId="25521" xr:uid="{A7149596-E58B-488A-AC29-07739BB229C6}"/>
    <cellStyle name="Percent 6 6 2 7" xfId="42599" xr:uid="{192178C3-B9E7-44B3-9A41-7C22F97566A5}"/>
    <cellStyle name="Percent 6 6 2 8" xfId="45052" xr:uid="{3CBBB302-08BD-41BC-9F2B-2FBA5BC523E9}"/>
    <cellStyle name="Percent 6 6 2 9" xfId="47824" xr:uid="{085F2114-2C39-43AF-A827-63376D17CB70}"/>
    <cellStyle name="Percent 6 6 3" xfId="10935" xr:uid="{5262F57E-91A1-489A-B0FC-DB79D9E4624F}"/>
    <cellStyle name="Percent 6 6 3 2" xfId="14837" xr:uid="{9648874C-14CD-406C-AA36-DCD9A1362DDC}"/>
    <cellStyle name="Percent 6 6 3 2 2" xfId="30920" xr:uid="{41797CE6-0DB2-4404-BE14-87FA9FBDD9E8}"/>
    <cellStyle name="Percent 6 6 3 2 3" xfId="45183" xr:uid="{17A60F77-BE00-4914-8D33-F923A630F578}"/>
    <cellStyle name="Percent 6 6 3 2 4" xfId="47947" xr:uid="{41827F51-E8AC-463D-8AB6-461F3E54FB7E}"/>
    <cellStyle name="Percent 6 6 3 3" xfId="27086" xr:uid="{011124AC-6D5C-42E9-9464-1F024676138F}"/>
    <cellStyle name="Percent 6 6 3 4" xfId="45053" xr:uid="{A8A0C68F-681D-41A2-99CA-46ECBE87803A}"/>
    <cellStyle name="Percent 6 6 3 5" xfId="47825" xr:uid="{855B1AB5-A35A-4AC3-A34F-6EFF848A240D}"/>
    <cellStyle name="Percent 6 6 4" xfId="14838" xr:uid="{EBED8449-4396-434A-99AC-55D17AA839F9}"/>
    <cellStyle name="Percent 6 6 4 2" xfId="30921" xr:uid="{D348AFC7-CE9F-4317-A9F3-367C92047661}"/>
    <cellStyle name="Percent 6 6 4 2 2" xfId="45422" xr:uid="{927B4DE5-2C0A-4CFA-9F30-CCE344EA488E}"/>
    <cellStyle name="Percent 6 6 4 2 3" xfId="48186" xr:uid="{41014F3D-87F3-4C8B-9A86-3AA75A914F98}"/>
    <cellStyle name="Percent 6 6 4 3" xfId="45054" xr:uid="{4700EEBF-6CA1-4412-8BB7-B4D5F947F525}"/>
    <cellStyle name="Percent 6 6 4 4" xfId="47826" xr:uid="{E52EF0B7-313E-407D-8FDB-573ECE8F1CE2}"/>
    <cellStyle name="Percent 6 6 5" xfId="14839" xr:uid="{E256C527-D26C-4E21-ACA0-CDD770EBA024}"/>
    <cellStyle name="Percent 6 6 5 2" xfId="30922" xr:uid="{66C93852-A96A-4347-B7CC-DFABD8DAF407}"/>
    <cellStyle name="Percent 6 6 5 2 2" xfId="45175" xr:uid="{B2006A90-1A57-452D-8955-EDA161463095}"/>
    <cellStyle name="Percent 6 6 5 2 3" xfId="47939" xr:uid="{B728B573-DDF9-4494-AF01-60294B14E12C}"/>
    <cellStyle name="Percent 6 6 5 3" xfId="45055" xr:uid="{BE5825D9-681E-4F38-83ED-D5C143474AEC}"/>
    <cellStyle name="Percent 6 6 5 4" xfId="47827" xr:uid="{8131A661-704D-4AAF-A406-D391B18C8D55}"/>
    <cellStyle name="Percent 6 6 6" xfId="14840" xr:uid="{7D6A944E-89EF-4FC8-8A0F-826DA1FA2C00}"/>
    <cellStyle name="Percent 6 6 6 2" xfId="30923" xr:uid="{542CFC0C-1A77-4BF8-B9EF-6F53B726AF0B}"/>
    <cellStyle name="Percent 6 6 6 2 2" xfId="45430" xr:uid="{A300FEBE-0C5E-4A24-9088-BB4266920EDB}"/>
    <cellStyle name="Percent 6 6 6 2 3" xfId="48194" xr:uid="{BE957992-FA47-41FD-8372-5CDADC390E37}"/>
    <cellStyle name="Percent 6 6 6 3" xfId="45056" xr:uid="{3D8E6C18-CEFE-420B-8A24-A6FC5D0BF752}"/>
    <cellStyle name="Percent 6 6 6 4" xfId="47828" xr:uid="{033C5C5C-2C9D-4087-A17A-64D0D5F73820}"/>
    <cellStyle name="Percent 6 6 7" xfId="14514" xr:uid="{EAE81502-B9B4-45D5-A979-F7ACA1F9F8A4}"/>
    <cellStyle name="Percent 6 6 7 2" xfId="30614" xr:uid="{F190C2D8-E044-4F13-A8E6-32C416C828DD}"/>
    <cellStyle name="Percent 6 6 7 3" xfId="45153" xr:uid="{BFC128A2-2138-4D65-ABB2-BEEE055A9103}"/>
    <cellStyle name="Percent 6 6 7 4" xfId="47918" xr:uid="{B6719E96-81B6-4D77-AFBE-A98810A6ADE0}"/>
    <cellStyle name="Percent 6 6 8" xfId="20920" xr:uid="{834ABA22-627B-4912-A85C-EEB68EDAF33E}"/>
    <cellStyle name="Percent 6 6 8 2" xfId="36649" xr:uid="{C1FD0001-0190-4D41-833E-CCEFF53A0957}"/>
    <cellStyle name="Percent 6 6 9" xfId="22542" xr:uid="{8A5B1CD0-3288-4B3C-8E16-DF906D421006}"/>
    <cellStyle name="Percent 6 6 9 2" xfId="38199" xr:uid="{C3383F79-752A-4C9F-9165-F14B265D0BA4}"/>
    <cellStyle name="Percent 6 7" xfId="8538" xr:uid="{EE350839-C221-4432-BF9C-E27A8F916019}"/>
    <cellStyle name="Percent 6 7 2" xfId="11132" xr:uid="{7B1C1D0F-79BF-46CF-A3B1-D109C07085AF}"/>
    <cellStyle name="Percent 6 7 2 2" xfId="17742" xr:uid="{737A16BE-0325-45F0-9DD1-83A7D4ADF8DA}"/>
    <cellStyle name="Percent 6 7 2 2 2" xfId="33471" xr:uid="{49FCAC37-B50F-4283-A4BA-1B869D18C426}"/>
    <cellStyle name="Percent 6 7 2 3" xfId="27275" xr:uid="{735A5E8B-83ED-446B-B0B9-EDC02CFC10BD}"/>
    <cellStyle name="Percent 6 7 2 4" xfId="45413" xr:uid="{E2DD5901-5BFA-43CC-9D17-2B3891EEDD2B}"/>
    <cellStyle name="Percent 6 7 2 5" xfId="48177" xr:uid="{8ED8CACB-8618-4C60-B015-6C48709592B1}"/>
    <cellStyle name="Percent 6 7 3" xfId="14841" xr:uid="{3D1BB0B9-B3FB-4FB2-A522-52874E138E6A}"/>
    <cellStyle name="Percent 6 7 3 2" xfId="30924" xr:uid="{4DC44D03-A648-4AD3-9DE1-D6C5FD292370}"/>
    <cellStyle name="Percent 6 7 4" xfId="21041" xr:uid="{6ABD8387-A282-4759-94F2-5724016FA51B}"/>
    <cellStyle name="Percent 6 7 4 2" xfId="36770" xr:uid="{BB3B2EB8-F9EC-4DC8-A901-5BD50DEE33E4}"/>
    <cellStyle name="Percent 6 7 5" xfId="22872" xr:uid="{E9ED7F20-4EB3-45AA-B437-9D9FAC22141E}"/>
    <cellStyle name="Percent 6 7 5 2" xfId="38527" xr:uid="{A632A30B-4B99-4D2F-8EAE-9271A8F936A1}"/>
    <cellStyle name="Percent 6 7 6" xfId="24778" xr:uid="{840A75B0-0EDC-4498-ADB0-3ED69CAA76CF}"/>
    <cellStyle name="Percent 6 7 7" xfId="42600" xr:uid="{6BCB3029-A8B9-4A54-B529-2CB2C728B566}"/>
    <cellStyle name="Percent 6 7 8" xfId="45057" xr:uid="{EDB9D945-1156-4AAB-8720-7CB1B59B48D7}"/>
    <cellStyle name="Percent 6 7 9" xfId="47829" xr:uid="{B5118D43-3B93-4A35-B814-587A0EDD875A}"/>
    <cellStyle name="Percent 6 8" xfId="9649" xr:uid="{59216DD6-6B98-45B9-A000-1FE3BBD7D558}"/>
    <cellStyle name="Percent 6 8 2" xfId="14842" xr:uid="{1768D78F-FC1F-4D96-965A-AE593AB0567D}"/>
    <cellStyle name="Percent 6 8 2 2" xfId="30925" xr:uid="{77B34403-6955-4DF2-B7D3-635B410559CF}"/>
    <cellStyle name="Percent 6 8 2 3" xfId="45184" xr:uid="{3FABEA6B-B891-426B-8A0C-B24B3DAF6188}"/>
    <cellStyle name="Percent 6 8 2 4" xfId="47948" xr:uid="{352FBDD8-9EC1-40D5-A332-DF9D0259C26E}"/>
    <cellStyle name="Percent 6 8 3" xfId="21587" xr:uid="{2012F67C-D2F6-40D0-A3C5-690D7F56B965}"/>
    <cellStyle name="Percent 6 8 3 2" xfId="37316" xr:uid="{4A941345-4396-4DD1-B48E-3A5E14121EA6}"/>
    <cellStyle name="Percent 6 8 4" xfId="23946" xr:uid="{DC8EAC87-9489-4E8D-9D02-D7004F3CA1CE}"/>
    <cellStyle name="Percent 6 8 4 2" xfId="39601" xr:uid="{C4CE39D9-D7CF-45E6-8381-6BB9DE56391E}"/>
    <cellStyle name="Percent 6 8 5" xfId="25879" xr:uid="{8D9CFCED-54D4-4FC6-855D-5CDF4A8BFCB9}"/>
    <cellStyle name="Percent 6 8 6" xfId="42601" xr:uid="{88EE529C-4DA3-49C5-9E21-A58FB9E3891A}"/>
    <cellStyle name="Percent 6 8 7" xfId="45058" xr:uid="{9C362A52-5CC7-4A4C-BFAF-4BCDFC088E8B}"/>
    <cellStyle name="Percent 6 8 8" xfId="47830" xr:uid="{138CCCB6-557E-4BFB-A4B9-BCC181764EDE}"/>
    <cellStyle name="Percent 6 9" xfId="14843" xr:uid="{87BFD47E-572A-450B-A972-A03227A2CF50}"/>
    <cellStyle name="Percent 6 9 2" xfId="30926" xr:uid="{8BB77FE4-2817-4CC8-B3CD-DE8DD9AB7B89}"/>
    <cellStyle name="Percent 6 9 2 2" xfId="45421" xr:uid="{CC26756F-4462-463F-ABB2-B45E92EF2399}"/>
    <cellStyle name="Percent 6 9 2 3" xfId="48185" xr:uid="{758C490C-7061-409C-A381-0227E2E44F56}"/>
    <cellStyle name="Percent 6 9 3" xfId="45059" xr:uid="{54B4CDF5-3BEC-44A3-B13C-DCE5E83880AC}"/>
    <cellStyle name="Percent 6 9 4" xfId="47831" xr:uid="{411501BC-9772-429B-8DB4-B04A5EF2919B}"/>
    <cellStyle name="Percent 7" xfId="1031" xr:uid="{00000000-0005-0000-0000-000077060000}"/>
    <cellStyle name="Percent 7 10" xfId="42602" xr:uid="{41FC9467-960C-4371-B41C-8191E5EF592B}"/>
    <cellStyle name="Percent 7 11" xfId="46042" xr:uid="{90DC4318-4AF1-4E01-A7F1-B5E7833A111A}"/>
    <cellStyle name="Percent 7 12" xfId="2641" xr:uid="{5B422C38-9870-489A-A032-45BD6776F7BE}"/>
    <cellStyle name="Percent 7 2" xfId="1032" xr:uid="{00000000-0005-0000-0000-000078060000}"/>
    <cellStyle name="Percent 7 2 10" xfId="8492" xr:uid="{06CE79EB-9241-4778-B5D1-B165E144E6CA}"/>
    <cellStyle name="Percent 7 2 2" xfId="9583" xr:uid="{A74AD28D-A95A-4FE2-941A-16E71DD03782}"/>
    <cellStyle name="Percent 7 2 2 2" xfId="11774" xr:uid="{2B12A07D-6F33-48B2-B479-7B52A62E0CC9}"/>
    <cellStyle name="Percent 7 2 2 2 2" xfId="18378" xr:uid="{9548B882-9775-466A-A906-C9E7A01DF1A1}"/>
    <cellStyle name="Percent 7 2 2 2 2 2" xfId="34107" xr:uid="{620877F6-4E07-49F7-A53D-5CE0885E42FC}"/>
    <cellStyle name="Percent 7 2 2 2 3" xfId="27911" xr:uid="{F7B10DC9-153F-49E3-AAE9-BC0CFB864EF5}"/>
    <cellStyle name="Percent 7 2 2 3" xfId="16331" xr:uid="{5345CE06-5001-45C3-BB34-1D7C37678D1E}"/>
    <cellStyle name="Percent 7 2 2 3 2" xfId="32060" xr:uid="{8E34F746-FFB1-4D6C-978B-F71882EFCA40}"/>
    <cellStyle name="Percent 7 2 2 4" xfId="21549" xr:uid="{6E7B6AAC-EC80-4284-94BB-32E948A6C993}"/>
    <cellStyle name="Percent 7 2 2 4 2" xfId="37278" xr:uid="{8147D523-AEDF-4B1D-94E2-C0E82C5EF8AF}"/>
    <cellStyle name="Percent 7 2 2 5" xfId="23907" xr:uid="{E268D275-458C-4A1F-B10E-6A80CF4E3517}"/>
    <cellStyle name="Percent 7 2 2 5 2" xfId="39562" xr:uid="{079CB684-5101-497A-B9F0-F9B15630359D}"/>
    <cellStyle name="Percent 7 2 2 6" xfId="25813" xr:uid="{FDFF5359-A7E8-4033-9466-DC8873758E73}"/>
    <cellStyle name="Percent 7 2 2 7" xfId="42603" xr:uid="{C1E28EAD-79EC-47BE-A2B3-725F7F8B4AA8}"/>
    <cellStyle name="Percent 7 2 3" xfId="9655" xr:uid="{E5FCF021-DF6E-4AF6-BE0A-F0B3DEA2277B}"/>
    <cellStyle name="Percent 7 2 3 2" xfId="16401" xr:uid="{954F7C70-5CCD-4A14-BB42-EF06C55B5EC0}"/>
    <cellStyle name="Percent 7 2 3 2 2" xfId="32130" xr:uid="{3D749850-8B99-4F1F-820D-A5F5BA4327C3}"/>
    <cellStyle name="Percent 7 2 3 3" xfId="21592" xr:uid="{F5FA30B7-B148-4B51-AF6D-0D8DA834483A}"/>
    <cellStyle name="Percent 7 2 3 3 2" xfId="37321" xr:uid="{E6DC102A-D9AB-40FE-A5CF-10D0CC8CF6C9}"/>
    <cellStyle name="Percent 7 2 3 4" xfId="23951" xr:uid="{2AC97C79-1154-4870-9B04-02E16EBE0EE0}"/>
    <cellStyle name="Percent 7 2 3 4 2" xfId="39606" xr:uid="{D9B3D99D-BD8E-4D7C-9CF2-78E4030729C1}"/>
    <cellStyle name="Percent 7 2 3 5" xfId="25884" xr:uid="{25D2E01B-2CF9-420C-AFBA-C3F8BCB01DE2}"/>
    <cellStyle name="Percent 7 2 3 6" xfId="42604" xr:uid="{C95165BC-212F-4BCF-9FB4-050AF850FF11}"/>
    <cellStyle name="Percent 7 2 4" xfId="15463" xr:uid="{FA1D7E8D-D11C-4D4B-BF3A-D7B50DEA88C5}"/>
    <cellStyle name="Percent 7 2 4 2" xfId="31203" xr:uid="{5924FDDE-C0C5-4E6C-998A-14ED50FBCB22}"/>
    <cellStyle name="Percent 7 2 5" xfId="21005" xr:uid="{F03EA568-748C-4E92-9F6B-B3BCE1AF04DE}"/>
    <cellStyle name="Percent 7 2 5 2" xfId="36734" xr:uid="{5A0C425F-F70C-4B6E-B97F-5037EC4728C1}"/>
    <cellStyle name="Percent 7 2 6" xfId="22835" xr:uid="{8F6DE964-A361-418D-AA34-B891D6482F08}"/>
    <cellStyle name="Percent 7 2 6 2" xfId="38490" xr:uid="{79188036-8BA9-4304-B415-798AFE38F7ED}"/>
    <cellStyle name="Percent 7 2 7" xfId="24741" xr:uid="{560B4B68-242B-4849-8AA2-0968F533C3E4}"/>
    <cellStyle name="Percent 7 2 8" xfId="42605" xr:uid="{09CDEA92-0B8E-433A-8FFE-0EB168A08890}"/>
    <cellStyle name="Percent 7 2 9" xfId="46043" xr:uid="{0BF96608-68DC-4BEF-B20E-74F62A0CE293}"/>
    <cellStyle name="Percent 7 3" xfId="8520" xr:uid="{AB279356-964C-497D-B9D2-17703BFCE06B}"/>
    <cellStyle name="Percent 7 3 2" xfId="11114" xr:uid="{3636C8F9-79E8-4E1E-ACA9-656A13689949}"/>
    <cellStyle name="Percent 7 3 2 2" xfId="17724" xr:uid="{1869A257-59C3-4DE3-B9A3-C52BD69F16D1}"/>
    <cellStyle name="Percent 7 3 2 2 2" xfId="33453" xr:uid="{C171BA75-4E8D-4846-B0DF-DC9D3E67552E}"/>
    <cellStyle name="Percent 7 3 2 3" xfId="27257" xr:uid="{3BE7B9EA-47B9-491A-8699-5E42AC4AC4B6}"/>
    <cellStyle name="Percent 7 3 3" xfId="15481" xr:uid="{3705322F-2BBE-466A-97F7-36EAC9536EDD}"/>
    <cellStyle name="Percent 7 3 3 2" xfId="31220" xr:uid="{4CAD3DCF-EC70-4954-B912-B120996BCA04}"/>
    <cellStyle name="Percent 7 3 4" xfId="21023" xr:uid="{62E66E89-9027-442D-B2A5-15FDBEA58CB1}"/>
    <cellStyle name="Percent 7 3 4 2" xfId="36752" xr:uid="{1E054665-3DAD-470D-9A2C-58759D7DC475}"/>
    <cellStyle name="Percent 7 3 5" xfId="22854" xr:uid="{6A834732-C4C0-43A9-B069-08FB7CC2394B}"/>
    <cellStyle name="Percent 7 3 5 2" xfId="38509" xr:uid="{540E8D23-E405-481E-B17E-AB8D4BF64C34}"/>
    <cellStyle name="Percent 7 3 6" xfId="24760" xr:uid="{36F1CDC0-0ABA-43AD-817D-AB654596BF2A}"/>
    <cellStyle name="Percent 7 3 7" xfId="42606" xr:uid="{B93741F6-D963-4631-B126-B262F82D20B9}"/>
    <cellStyle name="Percent 7 4" xfId="9625" xr:uid="{928D18F9-AF74-4747-88C8-031AEC2A8AA5}"/>
    <cellStyle name="Percent 7 4 2" xfId="16373" xr:uid="{BA8ED6FB-2072-41F3-85E1-9B3592484608}"/>
    <cellStyle name="Percent 7 4 2 2" xfId="32102" xr:uid="{EE4959E2-113D-4CCC-9BB6-D5F0EC8852AA}"/>
    <cellStyle name="Percent 7 4 3" xfId="21573" xr:uid="{739AB3A6-2875-452E-BC6D-7E359992EECD}"/>
    <cellStyle name="Percent 7 4 3 2" xfId="37302" xr:uid="{00F954AA-479F-437F-BE2C-EBE95971503D}"/>
    <cellStyle name="Percent 7 4 4" xfId="23932" xr:uid="{025E7515-F386-4D71-8105-B5D6410FD58E}"/>
    <cellStyle name="Percent 7 4 4 2" xfId="39587" xr:uid="{2B78FE36-F075-4E2F-A4EB-D68EF85FB6ED}"/>
    <cellStyle name="Percent 7 4 5" xfId="25855" xr:uid="{DA6358BC-2A34-4481-A173-C97B7141E472}"/>
    <cellStyle name="Percent 7 4 6" xfId="42607" xr:uid="{601D1808-2365-4710-8E06-ECC4759133A6}"/>
    <cellStyle name="Percent 7 5" xfId="14515" xr:uid="{F473447E-2C32-445A-90D5-31E9D8E822E4}"/>
    <cellStyle name="Percent 7 6" xfId="14556" xr:uid="{9F415F2F-25D3-4108-8DCB-E6F478554394}"/>
    <cellStyle name="Percent 7 6 2" xfId="30645" xr:uid="{E0A8F4F9-6E7E-4610-BF78-22AA40ECE4F3}"/>
    <cellStyle name="Percent 7 7" xfId="20479" xr:uid="{2A29ABF8-3422-4433-A20A-6B1280ABC2BB}"/>
    <cellStyle name="Percent 7 7 2" xfId="36208" xr:uid="{047CA9B4-01FD-4B62-8668-EACDF2CA8F47}"/>
    <cellStyle name="Percent 7 8" xfId="21763" xr:uid="{7DFACA3E-6055-4B0C-99EC-F352D0357142}"/>
    <cellStyle name="Percent 7 8 2" xfId="37424" xr:uid="{DDAC7143-AA5B-440A-B43D-7B0F03527320}"/>
    <cellStyle name="Percent 7 9" xfId="24068" xr:uid="{29372685-50F2-4810-8888-6FE3AD1D3EEB}"/>
    <cellStyle name="Percent 8" xfId="8072" xr:uid="{F914445F-5E69-41BD-8992-14CE45FF84C9}"/>
    <cellStyle name="Percent 9" xfId="8073" xr:uid="{A4A78678-792B-4730-A3D1-3D8C338DFD29}"/>
    <cellStyle name="Percent 9 10" xfId="24511" xr:uid="{1F21AD1A-B834-4671-B00B-20029504B5BC}"/>
    <cellStyle name="Percent 9 11" xfId="42608" xr:uid="{2A63098C-2030-4502-B6BA-B39D2496D705}"/>
    <cellStyle name="Percent 9 12" xfId="44772" xr:uid="{82809DA0-D0FE-4468-8CC1-5EFB097C7765}"/>
    <cellStyle name="Percent 9 13" xfId="47545" xr:uid="{3A6DF6BE-075E-4B0B-94AD-89EFB3CA7984}"/>
    <cellStyle name="Percent 9 2" xfId="8074" xr:uid="{C8526228-84AE-4604-A9C9-4BCF489F9ACF}"/>
    <cellStyle name="Percent 9 2 10" xfId="45060" xr:uid="{9C4CAA44-A4E4-4F4C-AFCF-F27A70413F42}"/>
    <cellStyle name="Percent 9 2 11" xfId="47832" xr:uid="{377BFAAA-DE3D-4EFD-A70F-F59BA5127D88}"/>
    <cellStyle name="Percent 9 2 2" xfId="8075" xr:uid="{3FF6DB93-FB77-4465-97F7-0FB28E164DEF}"/>
    <cellStyle name="Percent 9 2 2 10" xfId="45415" xr:uid="{14889D1B-AB5F-41C3-847E-06C55260572F}"/>
    <cellStyle name="Percent 9 2 2 11" xfId="48179" xr:uid="{FE2E8C8B-2172-4D37-BFE4-2515395321BA}"/>
    <cellStyle name="Percent 9 2 2 2" xfId="8481" xr:uid="{9F4B9635-4119-4412-BE02-AEF9C1688BA2}"/>
    <cellStyle name="Percent 9 2 2 2 2" xfId="8499" xr:uid="{5B7B70A4-3929-4048-B7C2-3908E070F400}"/>
    <cellStyle name="Percent 9 2 2 2 2 2" xfId="8502" xr:uid="{2FD1E84A-E24B-4FD1-A326-429D117E1D91}"/>
    <cellStyle name="Percent 9 2 2 2 2 2 2" xfId="9590" xr:uid="{162BEDE8-8610-4D73-A581-6A8B3F4317A8}"/>
    <cellStyle name="Percent 9 2 2 2 2 2 2 2" xfId="9593" xr:uid="{0445E91C-0BDC-4204-B844-D77C2A7928F2}"/>
    <cellStyle name="Percent 9 2 2 2 2 2 2 2 2" xfId="9596" xr:uid="{A9F916A8-8E60-4ED3-A431-568DBFB0AA15}"/>
    <cellStyle name="Percent 9 2 2 2 2 2 2 2 2 2" xfId="12050" xr:uid="{5106092D-6C25-4AB9-9F75-2A8764CA5FAB}"/>
    <cellStyle name="Percent 9 2 2 2 2 2 2 2 2 2 2" xfId="18650" xr:uid="{1E4F09E9-E643-4C65-BAEE-4373E47894A9}"/>
    <cellStyle name="Percent 9 2 2 2 2 2 2 2 2 2 2 2" xfId="34379" xr:uid="{F4DA2C64-3764-4AF6-BF3F-7FB6B36F4120}"/>
    <cellStyle name="Percent 9 2 2 2 2 2 2 2 2 2 3" xfId="28184" xr:uid="{429DAC29-3B29-4031-A0AD-A94F0F854C10}"/>
    <cellStyle name="Percent 9 2 2 2 2 2 2 2 2 3" xfId="13863" xr:uid="{EF694522-BD28-4BB6-BE85-2DBC2BE205BB}"/>
    <cellStyle name="Percent 9 2 2 2 2 2 2 2 2 3 2" xfId="13866" xr:uid="{8AFBADF1-C105-4AEE-A02D-D0AFB086DEE5}"/>
    <cellStyle name="Percent 9 2 2 2 2 2 2 2 2 3 2 2" xfId="13869" xr:uid="{BA8789FB-DF6F-4FCA-822A-09DAE423381F}"/>
    <cellStyle name="Percent 9 2 2 2 2 2 2 2 2 3 2 2 2" xfId="13872" xr:uid="{A4A80738-3BBA-4B70-872E-DF85AD568108}"/>
    <cellStyle name="Percent 9 2 2 2 2 2 2 2 2 3 2 2 2 2" xfId="13875" xr:uid="{85A88948-1F06-457E-A2A6-E42EB6DD5480}"/>
    <cellStyle name="Percent 9 2 2 2 2 2 2 2 2 3 2 2 2 2 2" xfId="24049" xr:uid="{2FD22713-CF5F-49AE-A1E2-FC973047ACE9}"/>
    <cellStyle name="Percent 9 2 2 2 2 2 2 2 2 3 2 2 2 2 2 2" xfId="39742" xr:uid="{EBBB2741-5860-406A-974D-2F02E1A66006}"/>
    <cellStyle name="Percent 9 2 2 2 2 2 2 2 2 3 2 2 2 2 2 2 2" xfId="44111" xr:uid="{8CD23682-7BCD-46A1-B8E3-E57DC07ACB1D}"/>
    <cellStyle name="Percent 9 2 2 2 2 2 2 2 2 3 2 2 2 2 2 2 2 2" xfId="44114" xr:uid="{8A30C77F-A72C-4B31-81F5-B991E781D188}"/>
    <cellStyle name="Percent 9 2 2 2 2 2 2 2 2 3 2 2 2 2 2 2 2 2 2" xfId="44121" xr:uid="{656DE5AA-34C9-4F80-B075-616D42AEBCC1}"/>
    <cellStyle name="Percent 9 2 2 2 2 2 2 2 2 3 2 2 2 2 2 2 2 2 2 2" xfId="44141" xr:uid="{3959CB87-A7BF-49CD-8A82-EDCB98638219}"/>
    <cellStyle name="Percent 9 2 2 2 2 2 2 2 2 3 2 2 2 2 2 2 2 2 2 2 2" xfId="44160" xr:uid="{FFB93CBD-17FF-4CF7-B07D-6987B957528E}"/>
    <cellStyle name="Percent 9 2 2 2 2 2 2 2 2 3 2 2 2 2 2 2 2 2 2 2 3" xfId="44186" xr:uid="{FA9543F0-37AF-4984-A963-6FD8899B9784}"/>
    <cellStyle name="Percent 9 2 2 2 2 2 2 2 2 3 2 2 2 2 3" xfId="29997" xr:uid="{F6AD1213-9239-4F10-AE52-84E8EE275199}"/>
    <cellStyle name="Percent 9 2 2 2 2 2 2 2 2 3 2 2 2 3" xfId="20459" xr:uid="{3E80450D-17E9-4167-BCAE-D4A5D1702D8B}"/>
    <cellStyle name="Percent 9 2 2 2 2 2 2 2 2 3 2 2 2 3 2" xfId="36188" xr:uid="{0448CAE5-14B8-4ACA-83E5-B576E2854C52}"/>
    <cellStyle name="Percent 9 2 2 2 2 2 2 2 2 3 2 2 2 4" xfId="29994" xr:uid="{BB597D4E-FE17-4C9D-859A-51E709CAE5DF}"/>
    <cellStyle name="Percent 9 2 2 2 2 2 2 2 2 3 2 2 3" xfId="20456" xr:uid="{A244921C-0A78-426B-AA7D-A8D3B2A4DB74}"/>
    <cellStyle name="Percent 9 2 2 2 2 2 2 2 2 3 2 2 3 2" xfId="36185" xr:uid="{F5A77E04-895C-482F-A330-60E5E2BD9652}"/>
    <cellStyle name="Percent 9 2 2 2 2 2 2 2 2 3 2 2 4" xfId="29991" xr:uid="{481D448C-C683-445B-8F6A-670912F71CFE}"/>
    <cellStyle name="Percent 9 2 2 2 2 2 2 2 2 3 2 3" xfId="20453" xr:uid="{2E00FB5C-A9A8-4E93-B2C6-F36902F3AE82}"/>
    <cellStyle name="Percent 9 2 2 2 2 2 2 2 2 3 2 3 2" xfId="36182" xr:uid="{0EFA8DD6-720D-4A66-843A-B56A531AAFFF}"/>
    <cellStyle name="Percent 9 2 2 2 2 2 2 2 2 3 2 4" xfId="29988" xr:uid="{5304EC14-7A0E-4BA1-9C43-2A2EC1AFC443}"/>
    <cellStyle name="Percent 9 2 2 2 2 2 2 2 2 3 3" xfId="20450" xr:uid="{146AC51F-D37B-494A-A508-8C0F6E9FB19B}"/>
    <cellStyle name="Percent 9 2 2 2 2 2 2 2 2 3 3 2" xfId="36179" xr:uid="{83085E23-4626-4B62-850D-09EC25B688F9}"/>
    <cellStyle name="Percent 9 2 2 2 2 2 2 2 2 3 4" xfId="29985" xr:uid="{5A094304-010B-4459-BD7D-D3A427D589A2}"/>
    <cellStyle name="Percent 9 2 2 2 2 2 2 2 2 4" xfId="16344" xr:uid="{3E93D77C-F6EF-4878-8CD3-E4FA9B36E04C}"/>
    <cellStyle name="Percent 9 2 2 2 2 2 2 2 2 4 2" xfId="32073" xr:uid="{59C0DF29-7A52-4403-970F-C77D00A514B6}"/>
    <cellStyle name="Percent 9 2 2 2 2 2 2 2 2 5" xfId="21562" xr:uid="{CD0C0817-54BB-4964-8D00-51C73F1B9E0E}"/>
    <cellStyle name="Percent 9 2 2 2 2 2 2 2 2 5 2" xfId="37291" xr:uid="{336CFCE8-3FED-4BB1-9DF4-25028CD510BF}"/>
    <cellStyle name="Percent 9 2 2 2 2 2 2 2 2 6" xfId="23920" xr:uid="{16FA2460-4BEC-418F-AC56-D25E697C98C9}"/>
    <cellStyle name="Percent 9 2 2 2 2 2 2 2 2 6 2" xfId="39575" xr:uid="{D6FF486A-CF6F-4FAE-9B38-B89326574988}"/>
    <cellStyle name="Percent 9 2 2 2 2 2 2 2 2 7" xfId="25826" xr:uid="{86791A83-C5FB-4761-894A-24F61386C18E}"/>
    <cellStyle name="Percent 9 2 2 2 2 2 2 2 2 8" xfId="42609" xr:uid="{535E58FD-FB8E-47E5-997A-4F41580404FF}"/>
    <cellStyle name="Percent 9 2 2 2 2 2 2 2 3" xfId="11784" xr:uid="{FEEEB670-C33C-475A-A8FE-DF9594BEFA82}"/>
    <cellStyle name="Percent 9 2 2 2 2 2 2 2 3 2" xfId="18388" xr:uid="{A38945D4-DBBA-4CDA-A3C3-97C5971F5221}"/>
    <cellStyle name="Percent 9 2 2 2 2 2 2 2 3 2 2" xfId="34117" xr:uid="{D42B3ADF-7DE2-48F7-92B6-8F9F09B0366E}"/>
    <cellStyle name="Percent 9 2 2 2 2 2 2 2 3 3" xfId="27921" xr:uid="{F76DA814-AF84-4D70-A983-EF31F77B7E46}"/>
    <cellStyle name="Percent 9 2 2 2 2 2 2 2 4" xfId="16341" xr:uid="{AE7BFB91-92E2-467E-B51C-54DFF888C032}"/>
    <cellStyle name="Percent 9 2 2 2 2 2 2 2 4 2" xfId="32070" xr:uid="{2FEB5643-900C-46D6-AB05-452CE55A4F4B}"/>
    <cellStyle name="Percent 9 2 2 2 2 2 2 2 5" xfId="21559" xr:uid="{4CA69BA2-5554-44E0-9F74-42284D79493D}"/>
    <cellStyle name="Percent 9 2 2 2 2 2 2 2 5 2" xfId="37288" xr:uid="{2DEE148E-3DB3-4AE5-A970-9F2289C7E5B2}"/>
    <cellStyle name="Percent 9 2 2 2 2 2 2 2 6" xfId="23917" xr:uid="{AE3E7592-69E6-46D7-887F-AF7B0916EEB8}"/>
    <cellStyle name="Percent 9 2 2 2 2 2 2 2 6 2" xfId="39572" xr:uid="{2FE8005F-246D-47D3-8602-D32D2FC03B94}"/>
    <cellStyle name="Percent 9 2 2 2 2 2 2 2 7" xfId="25823" xr:uid="{05B7DA8E-4F52-40D3-86D1-E54EFFED6FDF}"/>
    <cellStyle name="Percent 9 2 2 2 2 2 2 2 8" xfId="42610" xr:uid="{66404805-386E-4172-B124-2431BA02DB75}"/>
    <cellStyle name="Percent 9 2 2 2 2 2 2 3" xfId="11781" xr:uid="{F61A5E21-2F11-410B-898A-9B27B7C22095}"/>
    <cellStyle name="Percent 9 2 2 2 2 2 2 3 2" xfId="18385" xr:uid="{E27109EB-EC7C-41FD-AA06-585A4A926A51}"/>
    <cellStyle name="Percent 9 2 2 2 2 2 2 3 2 2" xfId="34114" xr:uid="{0368F184-A9A8-4322-9A08-C0965DC846D4}"/>
    <cellStyle name="Percent 9 2 2 2 2 2 2 3 3" xfId="27918" xr:uid="{967C5188-238E-4ACC-B4B7-F5FB2ACAF2F7}"/>
    <cellStyle name="Percent 9 2 2 2 2 2 2 4" xfId="16338" xr:uid="{CA8CC058-C6DA-47A3-984F-BD19F79AB07E}"/>
    <cellStyle name="Percent 9 2 2 2 2 2 2 4 2" xfId="32067" xr:uid="{C9DFD546-5BDC-4FF7-ADB6-AB93DC40EE0B}"/>
    <cellStyle name="Percent 9 2 2 2 2 2 2 5" xfId="21556" xr:uid="{93A35C68-173E-4487-9BDD-FCDA61D296E0}"/>
    <cellStyle name="Percent 9 2 2 2 2 2 2 5 2" xfId="37285" xr:uid="{0B782107-981F-4A05-BAD9-9882D587D0D2}"/>
    <cellStyle name="Percent 9 2 2 2 2 2 2 6" xfId="23914" xr:uid="{B1DF9FE5-6458-497B-A8FF-9426E8C4123D}"/>
    <cellStyle name="Percent 9 2 2 2 2 2 2 6 2" xfId="39569" xr:uid="{EEC4BAA3-F222-45AA-B8BC-EB384B8468AC}"/>
    <cellStyle name="Percent 9 2 2 2 2 2 2 7" xfId="25820" xr:uid="{E1D6724A-03E2-45BA-BAAF-C38D9682A542}"/>
    <cellStyle name="Percent 9 2 2 2 2 2 2 8" xfId="42611" xr:uid="{043673C9-271A-4238-817A-E931B409403F}"/>
    <cellStyle name="Percent 9 2 2 2 2 2 3" xfId="11100" xr:uid="{3D1104D8-779F-4BFC-8A03-4C8F15A875FD}"/>
    <cellStyle name="Percent 9 2 2 2 2 2 3 2" xfId="17710" xr:uid="{EBC07A19-A2EA-4FB8-837A-68A16D8AA12E}"/>
    <cellStyle name="Percent 9 2 2 2 2 2 3 2 2" xfId="33439" xr:uid="{9AE85291-D6F3-4F7B-B424-98757B5F0CA5}"/>
    <cellStyle name="Percent 9 2 2 2 2 2 3 3" xfId="27243" xr:uid="{658FC5AC-580A-4DDC-B2AB-F103210DBA68}"/>
    <cellStyle name="Percent 9 2 2 2 2 2 4" xfId="15470" xr:uid="{D8A346E3-7180-4D54-A1B1-8FD35D78948F}"/>
    <cellStyle name="Percent 9 2 2 2 2 2 4 2" xfId="31210" xr:uid="{CD4D83CB-2422-4E7B-83A4-8E6E62B73398}"/>
    <cellStyle name="Percent 9 2 2 2 2 2 5" xfId="21012" xr:uid="{EFA631B0-A739-4930-8459-A534D643E4F8}"/>
    <cellStyle name="Percent 9 2 2 2 2 2 5 2" xfId="36741" xr:uid="{81B6B892-D67D-4C11-BF37-761BDAE3BEAA}"/>
    <cellStyle name="Percent 9 2 2 2 2 2 6" xfId="22842" xr:uid="{8E54B48E-4F97-4D34-91C4-34FF90AA050F}"/>
    <cellStyle name="Percent 9 2 2 2 2 2 6 2" xfId="38497" xr:uid="{A55790B3-F45E-4883-B093-498DBC08B3CD}"/>
    <cellStyle name="Percent 9 2 2 2 2 2 7" xfId="24748" xr:uid="{63FABD81-0F13-409D-8D92-5E70EE902A14}"/>
    <cellStyle name="Percent 9 2 2 2 2 2 8" xfId="42612" xr:uid="{CFB17E77-83CD-4AFD-B5EA-DD9669941151}"/>
    <cellStyle name="Percent 9 2 2 2 2 3" xfId="9587" xr:uid="{839EC6DF-6646-40A0-8A1E-46A998600038}"/>
    <cellStyle name="Percent 9 2 2 2 2 3 2" xfId="11778" xr:uid="{7FD1623F-6889-4723-8276-901001DEE223}"/>
    <cellStyle name="Percent 9 2 2 2 2 3 2 2" xfId="18382" xr:uid="{8E23E023-07ED-4A94-B20F-50F4245D047E}"/>
    <cellStyle name="Percent 9 2 2 2 2 3 2 2 2" xfId="34111" xr:uid="{D3B1EF73-80F8-4995-9FF2-70F7A831E193}"/>
    <cellStyle name="Percent 9 2 2 2 2 3 2 3" xfId="27915" xr:uid="{B7815A67-0E97-4596-8E48-0CFCC9246BA3}"/>
    <cellStyle name="Percent 9 2 2 2 2 3 3" xfId="16335" xr:uid="{51031B24-EF0B-464C-9B2E-B50B406D3251}"/>
    <cellStyle name="Percent 9 2 2 2 2 3 3 2" xfId="32064" xr:uid="{620F3B33-782A-4435-8255-A115FD2CEDBC}"/>
    <cellStyle name="Percent 9 2 2 2 2 3 4" xfId="21553" xr:uid="{1E239878-D4D7-4097-A42B-BC7675ACFE85}"/>
    <cellStyle name="Percent 9 2 2 2 2 3 4 2" xfId="37282" xr:uid="{3EE5AD2A-4557-46ED-A2DE-435D75394F08}"/>
    <cellStyle name="Percent 9 2 2 2 2 3 5" xfId="23911" xr:uid="{EA753967-F065-4156-88D8-CDFEF468C495}"/>
    <cellStyle name="Percent 9 2 2 2 2 3 5 2" xfId="39566" xr:uid="{E68A44FE-EE2C-4A7C-95E5-E03D1483D888}"/>
    <cellStyle name="Percent 9 2 2 2 2 3 6" xfId="25817" xr:uid="{841804D4-E386-49C8-91A6-1DA7FB004598}"/>
    <cellStyle name="Percent 9 2 2 2 2 3 7" xfId="42613" xr:uid="{815770E0-462A-4590-9702-29E546C325AC}"/>
    <cellStyle name="Percent 9 2 2 2 2 4" xfId="11097" xr:uid="{53EA7E56-8636-4492-BF73-945E87AD50D8}"/>
    <cellStyle name="Percent 9 2 2 2 2 4 2" xfId="17707" xr:uid="{976A5C62-143B-4609-8D40-1A99B26A06CA}"/>
    <cellStyle name="Percent 9 2 2 2 2 4 2 2" xfId="33436" xr:uid="{DC655B0E-80DE-48D9-994E-AD7AF7AE5FEE}"/>
    <cellStyle name="Percent 9 2 2 2 2 4 3" xfId="27240" xr:uid="{E93AC682-9276-4006-B587-0D3E64C49C6C}"/>
    <cellStyle name="Percent 9 2 2 2 2 5" xfId="15467" xr:uid="{A55C3A19-F80D-42CD-83F8-95C527DF2D02}"/>
    <cellStyle name="Percent 9 2 2 2 2 5 2" xfId="31207" xr:uid="{FEF4D6F6-B1C0-410F-A542-5478AC46A6D6}"/>
    <cellStyle name="Percent 9 2 2 2 2 6" xfId="21009" xr:uid="{46A8B7B8-742D-4A9B-B8E6-88E709D492F4}"/>
    <cellStyle name="Percent 9 2 2 2 2 6 2" xfId="36738" xr:uid="{80C8FD98-3BA8-4FD0-A371-8DB1768FE027}"/>
    <cellStyle name="Percent 9 2 2 2 2 7" xfId="22839" xr:uid="{B3DBD48F-F1E0-4544-9822-4987F1F7894A}"/>
    <cellStyle name="Percent 9 2 2 2 2 7 2" xfId="38494" xr:uid="{684DB33A-2B93-4B10-BD04-1F92DED2A475}"/>
    <cellStyle name="Percent 9 2 2 2 2 8" xfId="24745" xr:uid="{B207CC3C-765A-42B4-A19E-4DB89322263C}"/>
    <cellStyle name="Percent 9 2 2 2 2 9" xfId="42614" xr:uid="{12B569BC-C395-4C65-87FD-C789FB909189}"/>
    <cellStyle name="Percent 9 2 2 2 3" xfId="9572" xr:uid="{0CD49BC0-B9A8-4C3C-92C1-49260443DCB9}"/>
    <cellStyle name="Percent 9 2 2 2 3 2" xfId="11763" xr:uid="{E9061F90-2B79-440A-A88D-47535F269548}"/>
    <cellStyle name="Percent 9 2 2 2 3 2 2" xfId="18367" xr:uid="{6CDE9685-58D3-457D-8134-55E8B9E7E371}"/>
    <cellStyle name="Percent 9 2 2 2 3 2 2 2" xfId="34096" xr:uid="{B3D85B53-A972-4C14-9A0D-0690A249344C}"/>
    <cellStyle name="Percent 9 2 2 2 3 2 3" xfId="27900" xr:uid="{BD436BFC-218B-4C98-982E-B227F21CD9C8}"/>
    <cellStyle name="Percent 9 2 2 2 3 3" xfId="16320" xr:uid="{ABEB0F30-0146-4041-8965-3116452AD69A}"/>
    <cellStyle name="Percent 9 2 2 2 3 3 2" xfId="32049" xr:uid="{11E8EEA7-BAE9-4AC5-A681-ABDA222B0E5B}"/>
    <cellStyle name="Percent 9 2 2 2 3 4" xfId="21538" xr:uid="{959C4D64-4BA3-4CDC-BE4D-CF85FED024E6}"/>
    <cellStyle name="Percent 9 2 2 2 3 4 2" xfId="37267" xr:uid="{EEF5369D-C8F2-4B6F-96BD-6F6FBCABAF8D}"/>
    <cellStyle name="Percent 9 2 2 2 3 5" xfId="23896" xr:uid="{6C881CCF-0C0C-425B-9B17-24B5D506CBED}"/>
    <cellStyle name="Percent 9 2 2 2 3 5 2" xfId="39551" xr:uid="{35ADE446-175A-4F9F-BB66-A9F1C3EF488F}"/>
    <cellStyle name="Percent 9 2 2 2 3 6" xfId="25802" xr:uid="{6B2F6DFD-5095-4002-B194-D3CC936DB877}"/>
    <cellStyle name="Percent 9 2 2 2 3 7" xfId="42615" xr:uid="{DC8C4CCD-12D6-4743-AC4C-C6673AFAE32E}"/>
    <cellStyle name="Percent 9 2 2 2 4" xfId="11082" xr:uid="{69CDCF71-2DDF-4940-B187-A9C23D6B0039}"/>
    <cellStyle name="Percent 9 2 2 2 4 2" xfId="17693" xr:uid="{6101CB1A-CD87-4181-8448-E98B9A003764}"/>
    <cellStyle name="Percent 9 2 2 2 4 2 2" xfId="33422" xr:uid="{CC45F233-A20A-4185-AFB3-A8279F8A9384}"/>
    <cellStyle name="Percent 9 2 2 2 4 3" xfId="27226" xr:uid="{E31D718F-378F-4DE2-B4F9-CF760E03A63B}"/>
    <cellStyle name="Percent 9 2 2 2 5" xfId="15454" xr:uid="{E72AC04C-B977-4015-9F43-66322B83E2F5}"/>
    <cellStyle name="Percent 9 2 2 2 5 2" xfId="31194" xr:uid="{4B4E86CD-722F-4209-A93C-41EDF65C73A5}"/>
    <cellStyle name="Percent 9 2 2 2 6" xfId="20994" xr:uid="{672FE981-67CD-4FC5-B0F0-E8CFCF1F2D32}"/>
    <cellStyle name="Percent 9 2 2 2 6 2" xfId="36723" xr:uid="{B01E82EE-BF27-4D50-A384-0291754DF8E6}"/>
    <cellStyle name="Percent 9 2 2 2 7" xfId="22824" xr:uid="{015A3430-B839-46BA-BFD0-385A62AC57FB}"/>
    <cellStyle name="Percent 9 2 2 2 7 2" xfId="38479" xr:uid="{CCAD9472-64BE-4584-997E-74EF08E4B236}"/>
    <cellStyle name="Percent 9 2 2 2 8" xfId="24732" xr:uid="{891FCBD0-3D23-4D5F-BDC4-79C055A15559}"/>
    <cellStyle name="Percent 9 2 2 2 9" xfId="42616" xr:uid="{CAB513C3-227C-4A36-9979-20E8315DD7AA}"/>
    <cellStyle name="Percent 9 2 2 3" xfId="9294" xr:uid="{0CA9DFAE-8986-4731-A88A-771BA8D60E16}"/>
    <cellStyle name="Percent 9 2 2 3 2" xfId="11658" xr:uid="{ACD38943-2569-47B8-BA87-EF455B0BB5FF}"/>
    <cellStyle name="Percent 9 2 2 3 2 2" xfId="18262" xr:uid="{D44B0E2B-FF64-4C23-9B23-2BBED26B3559}"/>
    <cellStyle name="Percent 9 2 2 3 2 2 2" xfId="33991" xr:uid="{9492F421-1833-473F-B866-39B27DBFCF55}"/>
    <cellStyle name="Percent 9 2 2 3 2 3" xfId="27795" xr:uid="{8E7D8643-1317-47C5-B290-5D2D6488C6CB}"/>
    <cellStyle name="Percent 9 2 2 3 3" xfId="16071" xr:uid="{183BFF12-16DB-4A15-90D1-1C71C8CFB99D}"/>
    <cellStyle name="Percent 9 2 2 3 3 2" xfId="31800" xr:uid="{95027947-393F-4254-9F4B-8C52A93F71F2}"/>
    <cellStyle name="Percent 9 2 2 3 4" xfId="21467" xr:uid="{9CFE141F-5634-41FF-9375-83187C6BCBF3}"/>
    <cellStyle name="Percent 9 2 2 3 4 2" xfId="37196" xr:uid="{8572C4F1-00A8-4624-974D-6EFA7C4EF7F6}"/>
    <cellStyle name="Percent 9 2 2 3 5" xfId="23618" xr:uid="{06890E3B-62AF-4D69-9B57-A93D101E64E6}"/>
    <cellStyle name="Percent 9 2 2 3 5 2" xfId="39273" xr:uid="{E10E5321-CBC4-4F62-89DA-57346661CEC3}"/>
    <cellStyle name="Percent 9 2 2 3 6" xfId="25524" xr:uid="{5C96F1E6-77F8-4403-B692-F95A3005B285}"/>
    <cellStyle name="Percent 9 2 2 3 7" xfId="42617" xr:uid="{D1526C19-31C7-4765-84C1-DB6DE26364C6}"/>
    <cellStyle name="Percent 9 2 2 4" xfId="10938" xr:uid="{E64F0C96-2FDB-4E05-8100-0D0D73DAA303}"/>
    <cellStyle name="Percent 9 2 2 4 2" xfId="17558" xr:uid="{7FAC99FB-F08A-472B-BC3A-A149DD0B76B5}"/>
    <cellStyle name="Percent 9 2 2 4 2 2" xfId="33287" xr:uid="{0ACA4E42-2030-45BF-9453-3146B074965B}"/>
    <cellStyle name="Percent 9 2 2 4 3" xfId="27089" xr:uid="{9A525D96-908C-484B-9BE5-41F373252DF1}"/>
    <cellStyle name="Percent 9 2 2 5" xfId="14052" xr:uid="{F0A48F28-9A4C-4376-BCB2-59A064C126E0}"/>
    <cellStyle name="Percent 9 2 2 5 2" xfId="30172" xr:uid="{1B98BA04-1F9B-47C1-8F84-1C6FF3356114}"/>
    <cellStyle name="Percent 9 2 2 6" xfId="20923" xr:uid="{CBFDFBF5-4FBA-46AD-A2F1-7CC4F8284D98}"/>
    <cellStyle name="Percent 9 2 2 6 2" xfId="36652" xr:uid="{1ECF2539-A389-43A7-BE91-A9493B290363}"/>
    <cellStyle name="Percent 9 2 2 7" xfId="22545" xr:uid="{FEA8B82A-9720-4478-89E5-F2948A2A5504}"/>
    <cellStyle name="Percent 9 2 2 7 2" xfId="38202" xr:uid="{F7B21340-7ED3-4601-94EF-770640382439}"/>
    <cellStyle name="Percent 9 2 2 8" xfId="24513" xr:uid="{C477609E-BD6D-473B-B0D3-AF286E2D8F1E}"/>
    <cellStyle name="Percent 9 2 2 9" xfId="42618" xr:uid="{E7742F48-BD97-4264-AF95-09FC807D226F}"/>
    <cellStyle name="Percent 9 2 3" xfId="9293" xr:uid="{846D02EB-D4DA-4801-8A4C-7E024BD862EA}"/>
    <cellStyle name="Percent 9 2 3 2" xfId="11657" xr:uid="{F5EFAE50-CEDF-40FC-9BD1-3C2D23E7259E}"/>
    <cellStyle name="Percent 9 2 3 2 2" xfId="18261" xr:uid="{2E4AAD48-2C6E-4DE4-90A6-128973184118}"/>
    <cellStyle name="Percent 9 2 3 2 2 2" xfId="33990" xr:uid="{C13D075B-AF4D-47FB-8DFE-A2BC1C5A7714}"/>
    <cellStyle name="Percent 9 2 3 2 3" xfId="27794" xr:uid="{53CF50BC-0B95-497A-8151-A2FBA2D4C0B0}"/>
    <cellStyle name="Percent 9 2 3 3" xfId="16070" xr:uid="{C5AEB23E-78FF-4823-B141-3B4FCFF20B7A}"/>
    <cellStyle name="Percent 9 2 3 3 2" xfId="31799" xr:uid="{F90B35B2-DD16-4213-A416-4C0E35E668C0}"/>
    <cellStyle name="Percent 9 2 3 4" xfId="21466" xr:uid="{3D4957CF-3134-4ECB-B669-75E3229B62D2}"/>
    <cellStyle name="Percent 9 2 3 4 2" xfId="37195" xr:uid="{C8FA80BD-F1C0-4569-8404-87A945B6DE3B}"/>
    <cellStyle name="Percent 9 2 3 5" xfId="23617" xr:uid="{427E55D3-60DD-4AF0-841B-16ABD8A3A483}"/>
    <cellStyle name="Percent 9 2 3 5 2" xfId="39272" xr:uid="{D9D87D1A-F99D-4E72-BEE3-21F978B4848C}"/>
    <cellStyle name="Percent 9 2 3 6" xfId="25523" xr:uid="{A12C05FC-7D02-4CD6-A843-9248A85F36C8}"/>
    <cellStyle name="Percent 9 2 3 7" xfId="42619" xr:uid="{02B479EB-9FE1-444D-B4E4-3C81EFB1EEE8}"/>
    <cellStyle name="Percent 9 2 4" xfId="10937" xr:uid="{C6B742F1-3A62-4D31-86B0-2CD80CF5AC6D}"/>
    <cellStyle name="Percent 9 2 4 2" xfId="17557" xr:uid="{84087D0A-38CB-4465-A7A5-12D288F9E8C4}"/>
    <cellStyle name="Percent 9 2 4 2 2" xfId="33286" xr:uid="{84B62CB9-17BB-4BE0-810B-60048943056C}"/>
    <cellStyle name="Percent 9 2 4 3" xfId="27088" xr:uid="{A7A27E1D-5C9C-40B4-9B66-AC795B1A6566}"/>
    <cellStyle name="Percent 9 2 5" xfId="14844" xr:uid="{7D46D55C-86C6-4B81-93FB-EF6584FFCABC}"/>
    <cellStyle name="Percent 9 2 5 2" xfId="30927" xr:uid="{F2030A56-1809-4171-8937-D49FCCCFCD0F}"/>
    <cellStyle name="Percent 9 2 6" xfId="20922" xr:uid="{DDB0B9D5-1772-4FBD-AB0F-E5A5DD2BFD98}"/>
    <cellStyle name="Percent 9 2 6 2" xfId="36651" xr:uid="{09361908-FE87-45C4-ADAA-BA7925906066}"/>
    <cellStyle name="Percent 9 2 7" xfId="22544" xr:uid="{B2CE2178-8EBA-43AD-8957-BB4F2E623628}"/>
    <cellStyle name="Percent 9 2 7 2" xfId="38201" xr:uid="{249B5167-696B-424D-93C4-693453730656}"/>
    <cellStyle name="Percent 9 2 8" xfId="24512" xr:uid="{0AABFE0A-320D-4BD8-8F18-D18EDE6DEFF0}"/>
    <cellStyle name="Percent 9 2 9" xfId="42620" xr:uid="{F96B55C4-7845-4185-A737-0A4FF96E26FF}"/>
    <cellStyle name="Percent 9 3" xfId="9292" xr:uid="{FBE24F17-A4E3-4288-8511-5BDD113413B4}"/>
    <cellStyle name="Percent 9 3 2" xfId="11656" xr:uid="{93AF6F4C-1478-4839-9194-68C48081E36D}"/>
    <cellStyle name="Percent 9 3 2 2" xfId="18260" xr:uid="{306F4E29-38F3-4A11-9387-353AF3A5700B}"/>
    <cellStyle name="Percent 9 3 2 2 2" xfId="33989" xr:uid="{3ABAF67F-CE2E-462E-820A-2A3CA58C4D4A}"/>
    <cellStyle name="Percent 9 3 2 3" xfId="27793" xr:uid="{7C0AF048-1C3E-4AD6-AC25-39683AE466C0}"/>
    <cellStyle name="Percent 9 3 2 4" xfId="45182" xr:uid="{2ABA4334-CED5-456F-B690-4FE9813649DA}"/>
    <cellStyle name="Percent 9 3 2 5" xfId="47946" xr:uid="{D0D206AA-8AA6-4270-B474-66D3141FBEFE}"/>
    <cellStyle name="Percent 9 3 3" xfId="14845" xr:uid="{36B01593-5A0A-48EE-96E8-3880D16ABDE1}"/>
    <cellStyle name="Percent 9 3 3 2" xfId="30928" xr:uid="{DFB3EBA4-78A9-4351-962E-4E41D2DE65B8}"/>
    <cellStyle name="Percent 9 3 4" xfId="21465" xr:uid="{1D548C59-D1DD-410F-BA49-AA953A72F770}"/>
    <cellStyle name="Percent 9 3 4 2" xfId="37194" xr:uid="{DF4FDBBE-1468-4C4E-8800-6D779795B03E}"/>
    <cellStyle name="Percent 9 3 5" xfId="23616" xr:uid="{672F4ECF-1C87-4BCE-ACB4-02D6AE4910D6}"/>
    <cellStyle name="Percent 9 3 5 2" xfId="39271" xr:uid="{3160B12A-91A5-4404-BFE9-14249D77CCDF}"/>
    <cellStyle name="Percent 9 3 6" xfId="25522" xr:uid="{84C49EA8-EA52-4F41-BF0A-C3D58F4D6C8E}"/>
    <cellStyle name="Percent 9 3 7" xfId="42621" xr:uid="{D2DE84FA-CAFC-402F-B3B7-DA8CB80FE050}"/>
    <cellStyle name="Percent 9 3 8" xfId="45061" xr:uid="{7A4F8D4B-EEB3-43C2-8303-B25B229FC844}"/>
    <cellStyle name="Percent 9 3 9" xfId="47833" xr:uid="{39151F43-1ACB-4BD1-B31E-94500F3F3209}"/>
    <cellStyle name="Percent 9 4" xfId="10936" xr:uid="{9DF3C67A-2F99-4946-A7E6-E459FE5E6FCA}"/>
    <cellStyle name="Percent 9 4 2" xfId="14846" xr:uid="{AE88ECFB-546F-4799-9120-4FAC768898F9}"/>
    <cellStyle name="Percent 9 4 2 2" xfId="30929" xr:uid="{86F2B198-A180-40F5-86F5-5071DB091C1A}"/>
    <cellStyle name="Percent 9 4 2 3" xfId="45423" xr:uid="{BBC39BBA-F8FD-4CDD-8E8D-94712FCCBA83}"/>
    <cellStyle name="Percent 9 4 2 4" xfId="48187" xr:uid="{87593F4E-1A22-481D-8500-E00E0F9430D7}"/>
    <cellStyle name="Percent 9 4 3" xfId="27087" xr:uid="{64B42044-F2FA-4641-BB64-A1DF28EB5007}"/>
    <cellStyle name="Percent 9 4 4" xfId="45062" xr:uid="{FC563486-9707-4EB3-BEE1-2E4DA3BCDB8E}"/>
    <cellStyle name="Percent 9 4 5" xfId="47834" xr:uid="{C4FDB97E-38FC-4A4F-BFD1-062246C0CDF9}"/>
    <cellStyle name="Percent 9 5" xfId="14847" xr:uid="{1602ECBE-F61A-44DA-9013-9F1C5E49700E}"/>
    <cellStyle name="Percent 9 5 2" xfId="30930" xr:uid="{D83044CA-2AF8-4004-8372-958F885D5A15}"/>
    <cellStyle name="Percent 9 5 2 2" xfId="45174" xr:uid="{E3550D6D-4134-4D55-AD5F-357F02FDB4C4}"/>
    <cellStyle name="Percent 9 5 2 3" xfId="47938" xr:uid="{11A46C09-8050-42F7-B65C-EEA970705728}"/>
    <cellStyle name="Percent 9 5 3" xfId="45063" xr:uid="{FD3B89E0-A115-4A8D-B573-755388D62F07}"/>
    <cellStyle name="Percent 9 5 4" xfId="47835" xr:uid="{B6F8595E-A251-43C8-889C-4293AD0A567C}"/>
    <cellStyle name="Percent 9 6" xfId="14848" xr:uid="{2EDFB7C3-C47E-4880-9ACF-789611FF028D}"/>
    <cellStyle name="Percent 9 6 2" xfId="30931" xr:uid="{4FEFBE6B-DD42-4576-8AD0-803A8EF2924B}"/>
    <cellStyle name="Percent 9 6 2 2" xfId="45431" xr:uid="{AAA4DCD2-48C7-4D87-8C3A-64CE434BEE77}"/>
    <cellStyle name="Percent 9 6 2 3" xfId="48195" xr:uid="{CA647293-C83B-4BF8-9514-FB63B3A4CAFE}"/>
    <cellStyle name="Percent 9 6 3" xfId="45064" xr:uid="{761F93ED-07E7-4A06-BD79-8944DD705955}"/>
    <cellStyle name="Percent 9 6 4" xfId="47836" xr:uid="{9646429A-7CDD-4317-B570-BF5007CC90C5}"/>
    <cellStyle name="Percent 9 7" xfId="14516" xr:uid="{E4085B0B-BB88-4724-8C47-E7C5B346C57E}"/>
    <cellStyle name="Percent 9 7 2" xfId="30615" xr:uid="{8D7F542D-DBD8-4A1C-8D5E-42A8B841B898}"/>
    <cellStyle name="Percent 9 7 3" xfId="45154" xr:uid="{294645F9-C6B7-4122-94D4-9F3829D33D58}"/>
    <cellStyle name="Percent 9 7 4" xfId="47919" xr:uid="{0862939B-E8AB-49B1-A68D-8FFD4DD3B263}"/>
    <cellStyle name="Percent 9 8" xfId="20921" xr:uid="{2A8C084B-4D1C-475E-A21A-84A034CF0D13}"/>
    <cellStyle name="Percent 9 8 2" xfId="36650" xr:uid="{EA68738E-4294-4961-8C87-2E385646EC31}"/>
    <cellStyle name="Percent 9 9" xfId="22543" xr:uid="{7A95BCFD-848B-45AF-9D25-394F25AF765C}"/>
    <cellStyle name="Percent 9 9 2" xfId="38200" xr:uid="{E7DA19D4-5007-4F2E-B2F8-21FDC418BDBB}"/>
    <cellStyle name="PERCENTAGE" xfId="1033" xr:uid="{00000000-0005-0000-0000-000079060000}"/>
    <cellStyle name="PERCENTAGE 2" xfId="44773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6" xr:uid="{E4014CAF-A554-457C-9D9E-49760EF5D15B}"/>
    <cellStyle name="Quantity 11" xfId="8077" xr:uid="{4F8E629D-13D0-43FE-A408-3645AEDC4FD8}"/>
    <cellStyle name="Quantity 12" xfId="8078" xr:uid="{14948188-74E8-4415-B479-998F80940222}"/>
    <cellStyle name="Quantity 13" xfId="8079" xr:uid="{224B6E1A-116C-466B-9922-A98A461329DB}"/>
    <cellStyle name="Quantity 14" xfId="8080" xr:uid="{B9AA139B-6EF2-47CE-A1CA-F68AEA9990FF}"/>
    <cellStyle name="Quantity 15" xfId="8081" xr:uid="{24F901B7-BA05-4C0E-A72D-FF4EA9A90413}"/>
    <cellStyle name="Quantity 16" xfId="8082" xr:uid="{A0E2A363-12DD-48EF-AABB-41EB60AD32F3}"/>
    <cellStyle name="Quantity 17" xfId="8083" xr:uid="{F6774477-7EEB-4F8F-8025-FF7117EE9BC6}"/>
    <cellStyle name="Quantity 18" xfId="8084" xr:uid="{7BCC764B-0253-4698-AE01-3A69E386A8E5}"/>
    <cellStyle name="Quantity 19" xfId="8085" xr:uid="{8EEAB1D4-616A-499F-9A6F-25C886D6EEEE}"/>
    <cellStyle name="Quantity 2" xfId="1039" xr:uid="{00000000-0005-0000-0000-00007F060000}"/>
    <cellStyle name="Quantity 20" xfId="8086" xr:uid="{332CC88B-8716-4A24-807D-C4C830144DB4}"/>
    <cellStyle name="Quantity 21" xfId="8087" xr:uid="{6F0BFB42-54CA-4559-9E14-E1FDAD206770}"/>
    <cellStyle name="Quantity 22" xfId="8088" xr:uid="{6159464E-4C2B-4E77-9CCF-A59C3204D480}"/>
    <cellStyle name="Quantity 3" xfId="1040" xr:uid="{00000000-0005-0000-0000-000080060000}"/>
    <cellStyle name="Quantity 4" xfId="8089" xr:uid="{C47FA6B9-89EA-4FD5-BBC4-DE7237D3361C}"/>
    <cellStyle name="Quantity 5" xfId="8090" xr:uid="{5C754ECD-7E81-4C15-A1CE-4783541CAF00}"/>
    <cellStyle name="Quantity 6" xfId="8091" xr:uid="{1A171655-5B33-43CB-A625-196041F2D339}"/>
    <cellStyle name="Quantity 7" xfId="8092" xr:uid="{68BB5538-9D58-4C58-91D7-C81BB66A3ED3}"/>
    <cellStyle name="Quantity 8" xfId="8093" xr:uid="{857A78C4-8849-49B0-B821-68A22DCCB6C3}"/>
    <cellStyle name="Quantity 9" xfId="8094" xr:uid="{6CF97727-71D1-4976-8876-7F3FE266BAD6}"/>
    <cellStyle name="Quantity_CTL_Lead_sheet_Q2'54_V1" xfId="8095" xr:uid="{F444AB96-45C0-48AA-AE13-75CBFEE2BB19}"/>
    <cellStyle name="Result" xfId="14517" xr:uid="{73B64030-0900-48CA-AA82-B3F5564E3D51}"/>
    <cellStyle name="Result2" xfId="14518" xr:uid="{14793EB7-B3C6-4F41-B5D6-DDB7C5A00057}"/>
    <cellStyle name="RevList" xfId="1041" xr:uid="{00000000-0005-0000-0000-000081060000}"/>
    <cellStyle name="RevList 2" xfId="8096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4" xr:uid="{0E88614D-DB7A-4720-A0CA-6C51F44F8878}"/>
    <cellStyle name="Salomon Logo 3" xfId="47546" xr:uid="{94421BFF-3BA7-4887-B6A0-F6068704743E}"/>
    <cellStyle name="SAPBEXaggData" xfId="1044" xr:uid="{00000000-0005-0000-0000-000084060000}"/>
    <cellStyle name="SAPBEXaggData 10" xfId="14051" xr:uid="{5F57037B-FDBB-4B78-B616-A292B7234A76}"/>
    <cellStyle name="SAPBEXaggData 10 2" xfId="30171" xr:uid="{5AA580CB-F8AD-47FA-9DCF-23A94DD84306}"/>
    <cellStyle name="SAPBEXaggData 11" xfId="22546" xr:uid="{0C58E955-F05B-4D97-9B15-3E0FBB9AEB6C}"/>
    <cellStyle name="SAPBEXaggData 11 2" xfId="38203" xr:uid="{FEFFBF4E-AC88-4B72-ABD9-2352AE4D4C00}"/>
    <cellStyle name="SAPBEXaggData 12" xfId="24514" xr:uid="{67C7E994-D36F-4436-AB0E-3351C491C59D}"/>
    <cellStyle name="SAPBEXaggData 13" xfId="42622" xr:uid="{387918EE-8196-40C5-B48A-B456F5F072BA}"/>
    <cellStyle name="SAPBEXaggData 14" xfId="42623" xr:uid="{E9210862-DFDD-414B-9A70-D1679AC60B9E}"/>
    <cellStyle name="SAPBEXaggData 15" xfId="42624" xr:uid="{37C8F8A3-3852-48A0-84D0-2B47836C275D}"/>
    <cellStyle name="SAPBEXaggData 2" xfId="1045" xr:uid="{00000000-0005-0000-0000-000085060000}"/>
    <cellStyle name="SAPBEXaggData 2 10" xfId="42625" xr:uid="{748E8DD8-8C21-42A1-99BA-1B165E47EEE6}"/>
    <cellStyle name="SAPBEXaggData 2 11" xfId="42626" xr:uid="{EF71F306-5B34-4718-955C-56DC6E84CF9A}"/>
    <cellStyle name="SAPBEXaggData 2 12" xfId="46044" xr:uid="{6BBB2AFA-DE99-4999-BC1A-ED99B5CF03C8}"/>
    <cellStyle name="SAPBEXaggData 2 13" xfId="8097" xr:uid="{50F62372-A7D9-4F1F-B351-C58D7E6D3E71}"/>
    <cellStyle name="SAPBEXaggData 2 2" xfId="9296" xr:uid="{E60167B8-4EF9-40B3-9659-376B9FBD37E5}"/>
    <cellStyle name="SAPBEXaggData 2 2 10" xfId="42627" xr:uid="{C459C807-3388-4149-AE80-BD461A310EB6}"/>
    <cellStyle name="SAPBEXaggData 2 2 2" xfId="10016" xr:uid="{861C0AB6-6434-4951-BF16-6F0AB46A68C9}"/>
    <cellStyle name="SAPBEXaggData 2 2 2 2" xfId="16699" xr:uid="{2C3478D6-6341-4ED4-9DA3-EAB94B053678}"/>
    <cellStyle name="SAPBEXaggData 2 2 2 2 2" xfId="32428" xr:uid="{FF0B196C-0A9A-4F42-86EB-FAB1DE72991D}"/>
    <cellStyle name="SAPBEXaggData 2 2 2 3" xfId="26185" xr:uid="{C4CD9B8A-C51C-468B-861F-C776AE410405}"/>
    <cellStyle name="SAPBEXaggData 2 2 3" xfId="12531" xr:uid="{8E364C69-51BA-4709-9C28-D3881A2A24FB}"/>
    <cellStyle name="SAPBEXaggData 2 2 3 2" xfId="19123" xr:uid="{3E44E8F7-2CB0-4306-BDA1-DAB2DCCECCFE}"/>
    <cellStyle name="SAPBEXaggData 2 2 3 2 2" xfId="34852" xr:uid="{B4B2A984-1F89-4724-BCB4-24AB78755803}"/>
    <cellStyle name="SAPBEXaggData 2 2 3 3" xfId="28657" xr:uid="{0066F87F-B526-4762-B8F3-EC6BE043BA79}"/>
    <cellStyle name="SAPBEXaggData 2 2 4" xfId="13652" xr:uid="{7EE1B289-1944-48D0-B552-AB3784DA13BC}"/>
    <cellStyle name="SAPBEXaggData 2 2 4 2" xfId="20239" xr:uid="{D48F3658-4393-438A-A6D9-65AF9EC7AC8F}"/>
    <cellStyle name="SAPBEXaggData 2 2 4 2 2" xfId="35968" xr:uid="{62C04B51-9E68-406A-BD4F-EBE356924B08}"/>
    <cellStyle name="SAPBEXaggData 2 2 4 3" xfId="29774" xr:uid="{C45EB51B-035C-443D-B450-8E4D874A2B3E}"/>
    <cellStyle name="SAPBEXaggData 2 2 5" xfId="16073" xr:uid="{0DEF04EB-658F-4480-9BB8-1E6DA838476A}"/>
    <cellStyle name="SAPBEXaggData 2 2 5 2" xfId="31802" xr:uid="{292B5430-69A1-4B0A-AF10-374A7EEFA0B0}"/>
    <cellStyle name="SAPBEXaggData 2 2 6" xfId="23620" xr:uid="{ABF7DB87-D5DD-4C79-8BEA-69B749D5C05A}"/>
    <cellStyle name="SAPBEXaggData 2 2 6 2" xfId="39275" xr:uid="{EC318127-4A96-414D-9AA9-E3F97588CA93}"/>
    <cellStyle name="SAPBEXaggData 2 2 7" xfId="25526" xr:uid="{B86F4D12-F2FE-4BB1-8694-D28845D42E88}"/>
    <cellStyle name="SAPBEXaggData 2 2 8" xfId="42628" xr:uid="{8A7638D9-5685-4D19-A3CD-BE38EF05F8BE}"/>
    <cellStyle name="SAPBEXaggData 2 2 9" xfId="42629" xr:uid="{243DF5BF-88F8-4556-961F-3239CAC17F1F}"/>
    <cellStyle name="SAPBEXaggData 2 3" xfId="11632" xr:uid="{46B28D9C-C95C-4A48-8F0F-9573487A4715}"/>
    <cellStyle name="SAPBEXaggData 2 3 2" xfId="18236" xr:uid="{09E6B71E-06B0-49AC-9139-0A9A8F29AAEB}"/>
    <cellStyle name="SAPBEXaggData 2 3 2 2" xfId="33965" xr:uid="{F944311D-05C8-4843-8E5F-A7C25A90827D}"/>
    <cellStyle name="SAPBEXaggData 2 3 3" xfId="27769" xr:uid="{43468D04-B174-4744-8680-41FAB69731FC}"/>
    <cellStyle name="SAPBEXaggData 2 4" xfId="11017" xr:uid="{4802E169-0CB6-4B56-B21A-D196F99EA741}"/>
    <cellStyle name="SAPBEXaggData 2 4 2" xfId="17636" xr:uid="{B9CA0BEF-BBD3-4E83-BE04-B7EFE2C88A2F}"/>
    <cellStyle name="SAPBEXaggData 2 4 2 2" xfId="33365" xr:uid="{29B9117A-DD0F-4DE4-9646-0D9959EE55AF}"/>
    <cellStyle name="SAPBEXaggData 2 4 3" xfId="27167" xr:uid="{D1A42158-775B-4BED-BB6E-063B0D1DC718}"/>
    <cellStyle name="SAPBEXaggData 2 5" xfId="13111" xr:uid="{C36379FF-F94B-4706-9433-5DD49F73CFCB}"/>
    <cellStyle name="SAPBEXaggData 2 5 2" xfId="19698" xr:uid="{7929044C-FBBC-46B6-897F-D857EAAB9A1B}"/>
    <cellStyle name="SAPBEXaggData 2 5 2 2" xfId="35427" xr:uid="{02B353C4-7D5D-43B1-BEAB-264A465C40B3}"/>
    <cellStyle name="SAPBEXaggData 2 5 3" xfId="29233" xr:uid="{F7366220-A960-4D5C-A400-820301AF85CB}"/>
    <cellStyle name="SAPBEXaggData 2 6" xfId="14050" xr:uid="{95A24002-659C-483C-AE36-773A675B1132}"/>
    <cellStyle name="SAPBEXaggData 2 6 2" xfId="30170" xr:uid="{02B30800-567D-4D75-B70D-CB50ECFD48E4}"/>
    <cellStyle name="SAPBEXaggData 2 7" xfId="22547" xr:uid="{4C7B038D-00FF-42C0-8C2B-8C061445D36C}"/>
    <cellStyle name="SAPBEXaggData 2 7 2" xfId="38204" xr:uid="{E160A018-D7BE-4304-8307-A91BA7800863}"/>
    <cellStyle name="SAPBEXaggData 2 8" xfId="24515" xr:uid="{B2F88959-60B2-42E2-8D7B-BDDADE5D6AC1}"/>
    <cellStyle name="SAPBEXaggData 2 9" xfId="42630" xr:uid="{9226CF3F-3B41-4F6F-A795-9CE1F4CD3959}"/>
    <cellStyle name="SAPBEXaggData 3" xfId="1046" xr:uid="{00000000-0005-0000-0000-000086060000}"/>
    <cellStyle name="SAPBEXaggData 3 10" xfId="42631" xr:uid="{4FF662A5-DBF0-4FD1-ADF3-ED71F61CB5DF}"/>
    <cellStyle name="SAPBEXaggData 3 11" xfId="42632" xr:uid="{A49B951D-B752-4104-87AB-1D5842E2CE89}"/>
    <cellStyle name="SAPBEXaggData 3 12" xfId="46045" xr:uid="{62F5DA01-AEA6-477E-938D-4C42F66EC6F8}"/>
    <cellStyle name="SAPBEXaggData 3 13" xfId="8098" xr:uid="{A9F66D7D-5052-4AF1-8A19-7871D9F668E3}"/>
    <cellStyle name="SAPBEXaggData 3 2" xfId="9297" xr:uid="{AC5C82E1-CD09-4FDB-B79D-BF38FB5A7ED5}"/>
    <cellStyle name="SAPBEXaggData 3 2 10" xfId="42633" xr:uid="{AD06D56C-D5C9-4E79-8F80-A7B38C3AB9C7}"/>
    <cellStyle name="SAPBEXaggData 3 2 2" xfId="10015" xr:uid="{5FC1FD22-160E-413C-80FC-9514B0233678}"/>
    <cellStyle name="SAPBEXaggData 3 2 2 2" xfId="16698" xr:uid="{E037CA8D-6B5B-493F-BB7A-A384A226036C}"/>
    <cellStyle name="SAPBEXaggData 3 2 2 2 2" xfId="32427" xr:uid="{39914608-46B5-49CE-8057-4DC4024EE5B5}"/>
    <cellStyle name="SAPBEXaggData 3 2 2 3" xfId="26184" xr:uid="{A343F9EA-EFC0-403D-AFC5-2D38A5B18DE2}"/>
    <cellStyle name="SAPBEXaggData 3 2 3" xfId="12532" xr:uid="{42F073BF-5916-4685-A204-CFEAA0BAD45D}"/>
    <cellStyle name="SAPBEXaggData 3 2 3 2" xfId="19124" xr:uid="{98D28A03-3E4E-42A9-BD7B-45EEB97DE6DF}"/>
    <cellStyle name="SAPBEXaggData 3 2 3 2 2" xfId="34853" xr:uid="{A9C17685-73ED-4A7D-8D0D-98F849291A84}"/>
    <cellStyle name="SAPBEXaggData 3 2 3 3" xfId="28658" xr:uid="{A8B6E83D-2014-45E6-B384-4A94D3DCFE02}"/>
    <cellStyle name="SAPBEXaggData 3 2 4" xfId="13653" xr:uid="{8D4BFE53-37C0-458E-B21B-14D1727CC334}"/>
    <cellStyle name="SAPBEXaggData 3 2 4 2" xfId="20240" xr:uid="{85AE5848-51D8-40AD-BEDB-F97CBEE53B3D}"/>
    <cellStyle name="SAPBEXaggData 3 2 4 2 2" xfId="35969" xr:uid="{DB1FE1F7-8E79-44CB-9134-1FF99989A518}"/>
    <cellStyle name="SAPBEXaggData 3 2 4 3" xfId="29775" xr:uid="{DADAE4CE-B703-48BE-B57D-A2A884AA850D}"/>
    <cellStyle name="SAPBEXaggData 3 2 5" xfId="16074" xr:uid="{5A49D168-3FD5-47F9-99E0-A7D0F8444035}"/>
    <cellStyle name="SAPBEXaggData 3 2 5 2" xfId="31803" xr:uid="{5876C837-93EE-471D-B506-19B90281416D}"/>
    <cellStyle name="SAPBEXaggData 3 2 6" xfId="23621" xr:uid="{17B7BCD1-BAF3-4C73-9CCE-E9639B470CBB}"/>
    <cellStyle name="SAPBEXaggData 3 2 6 2" xfId="39276" xr:uid="{92C5A697-D4DF-42AF-8F18-5FEE4B3A57BE}"/>
    <cellStyle name="SAPBEXaggData 3 2 7" xfId="25527" xr:uid="{BC5A1C92-A80B-450A-88B9-15EBAD45F855}"/>
    <cellStyle name="SAPBEXaggData 3 2 8" xfId="42634" xr:uid="{9AC453CA-625F-4AD3-AE7C-D80820C290F1}"/>
    <cellStyle name="SAPBEXaggData 3 2 9" xfId="42635" xr:uid="{4B89DA69-5DF4-4B30-B053-27842B2E99F0}"/>
    <cellStyle name="SAPBEXaggData 3 3" xfId="10267" xr:uid="{61D469A4-D979-4139-8B22-7562E0BFA04C}"/>
    <cellStyle name="SAPBEXaggData 3 3 2" xfId="16942" xr:uid="{3C734AF9-C0E5-4970-ABF6-1626B6ABF9D6}"/>
    <cellStyle name="SAPBEXaggData 3 3 2 2" xfId="32671" xr:uid="{2B67339F-9CEB-4BA6-96A0-6FE51E1C13D0}"/>
    <cellStyle name="SAPBEXaggData 3 3 3" xfId="26436" xr:uid="{E89F85CF-F12E-4C49-B95E-C95537FB19C1}"/>
    <cellStyle name="SAPBEXaggData 3 4" xfId="9845" xr:uid="{BA8DC7A2-0AE4-428C-A803-53CE5A367B6E}"/>
    <cellStyle name="SAPBEXaggData 3 4 2" xfId="16530" xr:uid="{AD9ED67A-4F22-4162-970D-B5C1D3495A2E}"/>
    <cellStyle name="SAPBEXaggData 3 4 2 2" xfId="32259" xr:uid="{4C0FE00B-090D-41C5-843B-150E97280E11}"/>
    <cellStyle name="SAPBEXaggData 3 4 3" xfId="26016" xr:uid="{9AE91361-F8D2-4B34-B86B-F97DC606A812}"/>
    <cellStyle name="SAPBEXaggData 3 5" xfId="13112" xr:uid="{D3955214-FE56-49FF-BE62-0A64ED933F5C}"/>
    <cellStyle name="SAPBEXaggData 3 5 2" xfId="19699" xr:uid="{281418AE-5FEB-4A79-805E-2F103062486B}"/>
    <cellStyle name="SAPBEXaggData 3 5 2 2" xfId="35428" xr:uid="{AB8AE6EB-812C-4CDC-8D58-B524E64EFF18}"/>
    <cellStyle name="SAPBEXaggData 3 5 3" xfId="29234" xr:uid="{DD402B02-7FB0-4D63-BDDB-60A8620DCBA6}"/>
    <cellStyle name="SAPBEXaggData 3 6" xfId="14049" xr:uid="{5CED32AE-E21D-411B-9AA9-AD64CC0C4B12}"/>
    <cellStyle name="SAPBEXaggData 3 6 2" xfId="30169" xr:uid="{8C0BD9B7-4972-4BBC-9132-D46248DB20FF}"/>
    <cellStyle name="SAPBEXaggData 3 7" xfId="22548" xr:uid="{95043A8A-C79B-4B1D-8B52-6E6683077152}"/>
    <cellStyle name="SAPBEXaggData 3 7 2" xfId="38205" xr:uid="{09536EF0-5136-4CC8-8745-0FC4B7F948C3}"/>
    <cellStyle name="SAPBEXaggData 3 8" xfId="24516" xr:uid="{45EC158B-C7EF-48FE-9EDC-F3CB813CE60D}"/>
    <cellStyle name="SAPBEXaggData 3 9" xfId="42636" xr:uid="{CBEA468F-B243-4560-9AC4-A6F084EDC0E6}"/>
    <cellStyle name="SAPBEXaggData 4" xfId="9295" xr:uid="{0B3BA972-DFCA-4996-BEE3-38BBEB7F1264}"/>
    <cellStyle name="SAPBEXaggData 4 10" xfId="42637" xr:uid="{69D942E5-0F21-4AC8-B993-D69C5F7F24BE}"/>
    <cellStyle name="SAPBEXaggData 4 2" xfId="10017" xr:uid="{9B95F772-F583-45BF-B2B4-2D17CC0F241E}"/>
    <cellStyle name="SAPBEXaggData 4 2 2" xfId="16700" xr:uid="{DE3B3FCF-4663-480A-AF0C-E308D41657C8}"/>
    <cellStyle name="SAPBEXaggData 4 2 2 2" xfId="32429" xr:uid="{AD99BA1A-4E3C-411F-8597-41651142A5A0}"/>
    <cellStyle name="SAPBEXaggData 4 2 3" xfId="26186" xr:uid="{09557019-91C7-4032-AF3A-61C2F2D51FA8}"/>
    <cellStyle name="SAPBEXaggData 4 3" xfId="12530" xr:uid="{EC90B07A-E5A5-4DB8-9FDB-4E3523B70C05}"/>
    <cellStyle name="SAPBEXaggData 4 3 2" xfId="19122" xr:uid="{4358C744-2844-487B-B409-7DFD348740C6}"/>
    <cellStyle name="SAPBEXaggData 4 3 2 2" xfId="34851" xr:uid="{44F87844-8F63-45A1-A6A3-15DD175FFFFB}"/>
    <cellStyle name="SAPBEXaggData 4 3 3" xfId="28656" xr:uid="{F099D2BD-923F-4879-864E-E0AB6EE068A8}"/>
    <cellStyle name="SAPBEXaggData 4 4" xfId="13651" xr:uid="{A3419661-7AE4-40A4-AB60-85AF55DB4099}"/>
    <cellStyle name="SAPBEXaggData 4 4 2" xfId="20238" xr:uid="{8442D67B-C10B-48E0-946E-DE06066DC846}"/>
    <cellStyle name="SAPBEXaggData 4 4 2 2" xfId="35967" xr:uid="{9B56E7BB-0933-4520-8E27-7B3780B859A3}"/>
    <cellStyle name="SAPBEXaggData 4 4 3" xfId="29773" xr:uid="{CA74D871-3091-4094-B3B9-7E41464F65C3}"/>
    <cellStyle name="SAPBEXaggData 4 5" xfId="16072" xr:uid="{50D42302-E93B-4DFC-9FD8-0DD1BC3A1887}"/>
    <cellStyle name="SAPBEXaggData 4 5 2" xfId="31801" xr:uid="{5CDB4505-7CB3-40B0-ADFF-E6F152C38EC4}"/>
    <cellStyle name="SAPBEXaggData 4 6" xfId="23619" xr:uid="{0768DC25-AE99-4F0D-8EAC-CFA4D700248E}"/>
    <cellStyle name="SAPBEXaggData 4 6 2" xfId="39274" xr:uid="{41769CEF-38C6-4DE2-8A7C-5E6A4535DDFA}"/>
    <cellStyle name="SAPBEXaggData 4 7" xfId="25525" xr:uid="{12822772-CB20-406A-BD29-57435E566CA8}"/>
    <cellStyle name="SAPBEXaggData 4 8" xfId="42638" xr:uid="{B3393DA8-1543-4EC1-A4B8-CB98709CF639}"/>
    <cellStyle name="SAPBEXaggData 4 9" xfId="42639" xr:uid="{A3DD9B1E-21FC-4B6D-9CBE-69E397DAAD8B}"/>
    <cellStyle name="SAPBEXaggData 5" xfId="10268" xr:uid="{04E10986-2DBB-4026-9F91-2270BFF37B65}"/>
    <cellStyle name="SAPBEXaggData 5 2" xfId="16943" xr:uid="{D7FC40A5-FCF9-42A4-B587-38E260497620}"/>
    <cellStyle name="SAPBEXaggData 5 2 2" xfId="32672" xr:uid="{72616349-0066-48FE-892F-129643FA5F8A}"/>
    <cellStyle name="SAPBEXaggData 5 3" xfId="26437" xr:uid="{0CDEF371-0C48-456C-B22B-3AC64593A28E}"/>
    <cellStyle name="SAPBEXaggData 6" xfId="12025" xr:uid="{288D5EFD-715B-4CE4-8156-FF3DD8ED70F5}"/>
    <cellStyle name="SAPBEXaggData 6 2" xfId="18626" xr:uid="{A77EF43A-DFF1-4A80-96D1-BF089624BA99}"/>
    <cellStyle name="SAPBEXaggData 6 2 2" xfId="34355" xr:uid="{9F3793E2-837F-43DD-894F-ADD68FA0CF46}"/>
    <cellStyle name="SAPBEXaggData 6 3" xfId="28160" xr:uid="{6028DC1C-2788-4EAE-93B1-2F81B2963611}"/>
    <cellStyle name="SAPBEXaggData 7" xfId="10836" xr:uid="{D7E6AE79-AC6C-4B15-B327-9E3C1C542F50}"/>
    <cellStyle name="SAPBEXaggData 7 2" xfId="17464" xr:uid="{3D78EB59-16CC-476A-9C0D-18AF5A868367}"/>
    <cellStyle name="SAPBEXaggData 7 2 2" xfId="33193" xr:uid="{381CEC1E-09C7-4D2C-B7EF-6A54101697D0}"/>
    <cellStyle name="SAPBEXaggData 7 3" xfId="26988" xr:uid="{27F3F96E-3D38-4521-989A-DB7CB35FEE7E}"/>
    <cellStyle name="SAPBEXaggData 8" xfId="10940" xr:uid="{8517E9DB-CC24-43E7-B8D3-5DCA5836F01F}"/>
    <cellStyle name="SAPBEXaggData 8 2" xfId="17560" xr:uid="{0E00EDC9-AD7C-41FD-8BC5-899831102078}"/>
    <cellStyle name="SAPBEXaggData 8 2 2" xfId="33289" xr:uid="{0B700DD3-9F24-49EB-8150-F71367EE4B2A}"/>
    <cellStyle name="SAPBEXaggData 8 3" xfId="27091" xr:uid="{4F196344-D2CF-41F8-8C66-546E5C224CFC}"/>
    <cellStyle name="SAPBEXaggData 9" xfId="13110" xr:uid="{D7C9605A-726D-4A2E-939A-5F6E9A5DCED4}"/>
    <cellStyle name="SAPBEXaggData 9 2" xfId="19697" xr:uid="{0F27C95C-8075-4280-9D10-607F18B8DEF2}"/>
    <cellStyle name="SAPBEXaggData 9 2 2" xfId="35426" xr:uid="{7B61F770-B36D-4E27-8FAF-0277B73CB40B}"/>
    <cellStyle name="SAPBEXaggData 9 3" xfId="29232" xr:uid="{4819E798-9B75-4048-9C73-3280D931EDE9}"/>
    <cellStyle name="SAPBEXaggDataEmph" xfId="1047" xr:uid="{00000000-0005-0000-0000-000087060000}"/>
    <cellStyle name="SAPBEXaggDataEmph 10" xfId="14048" xr:uid="{379A89FD-9EBA-4660-A2AA-148E438B1A20}"/>
    <cellStyle name="SAPBEXaggDataEmph 10 2" xfId="30168" xr:uid="{6DEAB99A-2701-456F-8278-F24065378AA1}"/>
    <cellStyle name="SAPBEXaggDataEmph 11" xfId="22549" xr:uid="{FFFF83B9-373F-4DF1-ABFA-8454E6D71F3D}"/>
    <cellStyle name="SAPBEXaggDataEmph 11 2" xfId="38206" xr:uid="{3C5F9BD8-5D7F-4F92-865D-06F72ABEB05E}"/>
    <cellStyle name="SAPBEXaggDataEmph 12" xfId="24517" xr:uid="{CF7C39E3-5057-4982-929F-E1F2762AD5C4}"/>
    <cellStyle name="SAPBEXaggDataEmph 13" xfId="42640" xr:uid="{1CBC1EF6-5F24-42AF-94FD-A2CABFDF96BF}"/>
    <cellStyle name="SAPBEXaggDataEmph 14" xfId="42641" xr:uid="{500AD442-7D68-4C2B-931B-CA6C21AE537A}"/>
    <cellStyle name="SAPBEXaggDataEmph 15" xfId="42642" xr:uid="{E94491F2-0DCA-4EB8-82A3-9CB5F80D1832}"/>
    <cellStyle name="SAPBEXaggDataEmph 2" xfId="8099" xr:uid="{AAA6100F-0F58-4A11-B6F4-A8B822976554}"/>
    <cellStyle name="SAPBEXaggDataEmph 2 10" xfId="42643" xr:uid="{E278250A-F013-4937-B326-BB90768D7435}"/>
    <cellStyle name="SAPBEXaggDataEmph 2 11" xfId="42644" xr:uid="{E50DF839-A561-484E-A04F-CDD86B9EBAB8}"/>
    <cellStyle name="SAPBEXaggDataEmph 2 2" xfId="9299" xr:uid="{F5A2BBA5-30D1-40FE-A131-92A56400FD3C}"/>
    <cellStyle name="SAPBEXaggDataEmph 2 2 10" xfId="42645" xr:uid="{162A85D3-28C4-452F-934D-A1AF02D4AC06}"/>
    <cellStyle name="SAPBEXaggDataEmph 2 2 2" xfId="11967" xr:uid="{691042F6-7FC2-47EF-9C16-66449DBC9618}"/>
    <cellStyle name="SAPBEXaggDataEmph 2 2 2 2" xfId="18569" xr:uid="{95713CA3-A7DA-47BC-A185-A4AFB7742E55}"/>
    <cellStyle name="SAPBEXaggDataEmph 2 2 2 2 2" xfId="34298" xr:uid="{0B630E66-F42F-476A-B273-10133900BB02}"/>
    <cellStyle name="SAPBEXaggDataEmph 2 2 2 3" xfId="28103" xr:uid="{3649A041-64F5-4C0C-A3EC-0746EFB5E00F}"/>
    <cellStyle name="SAPBEXaggDataEmph 2 2 3" xfId="12534" xr:uid="{17F80DC2-FDAA-40CE-BA83-0A30DB14286F}"/>
    <cellStyle name="SAPBEXaggDataEmph 2 2 3 2" xfId="19126" xr:uid="{8948EEAF-90BB-4882-9ACA-A88BD343A1CF}"/>
    <cellStyle name="SAPBEXaggDataEmph 2 2 3 2 2" xfId="34855" xr:uid="{2FDE0F59-0B29-4677-8C5A-54F3A4D3ABB7}"/>
    <cellStyle name="SAPBEXaggDataEmph 2 2 3 3" xfId="28660" xr:uid="{649E67EF-5EC3-4C85-BB01-6F0183A695CC}"/>
    <cellStyle name="SAPBEXaggDataEmph 2 2 4" xfId="13655" xr:uid="{D86183B0-6DF9-4204-8487-8A93E65B65E5}"/>
    <cellStyle name="SAPBEXaggDataEmph 2 2 4 2" xfId="20242" xr:uid="{B0A6278E-23EE-4821-A55F-95B3DD1D5E02}"/>
    <cellStyle name="SAPBEXaggDataEmph 2 2 4 2 2" xfId="35971" xr:uid="{6D355DC0-513B-48FA-AF65-BFEC76012237}"/>
    <cellStyle name="SAPBEXaggDataEmph 2 2 4 3" xfId="29777" xr:uid="{52641C36-984A-4625-AB2D-6F4252A96EF7}"/>
    <cellStyle name="SAPBEXaggDataEmph 2 2 5" xfId="16076" xr:uid="{420A5F56-1FC0-4305-970B-EA475C70432A}"/>
    <cellStyle name="SAPBEXaggDataEmph 2 2 5 2" xfId="31805" xr:uid="{DB8855E8-A84B-4FD4-AB27-27043DABB0F6}"/>
    <cellStyle name="SAPBEXaggDataEmph 2 2 6" xfId="23623" xr:uid="{60763EE0-A4C5-44C9-B971-19AE0579AE94}"/>
    <cellStyle name="SAPBEXaggDataEmph 2 2 6 2" xfId="39278" xr:uid="{6754BCA6-799C-44C5-AE9D-A2C48A81A49C}"/>
    <cellStyle name="SAPBEXaggDataEmph 2 2 7" xfId="25529" xr:uid="{7675A20C-4C7A-412B-894B-4D88E595247D}"/>
    <cellStyle name="SAPBEXaggDataEmph 2 2 8" xfId="42646" xr:uid="{3A77814C-BE74-4506-A45D-75383BB93F77}"/>
    <cellStyle name="SAPBEXaggDataEmph 2 2 9" xfId="42647" xr:uid="{BE7F4261-6AE1-4926-86C5-1935FCB480BB}"/>
    <cellStyle name="SAPBEXaggDataEmph 2 3" xfId="10265" xr:uid="{FC877CAE-7D42-48E3-9D07-44BBE700BD5F}"/>
    <cellStyle name="SAPBEXaggDataEmph 2 3 2" xfId="16940" xr:uid="{B22DA087-4FB3-4D51-AC08-8C6044635E8C}"/>
    <cellStyle name="SAPBEXaggDataEmph 2 3 2 2" xfId="32669" xr:uid="{5AB55EF4-02D5-4E92-9AFE-3F65E575BD45}"/>
    <cellStyle name="SAPBEXaggDataEmph 2 3 3" xfId="26434" xr:uid="{0B76A19F-ED5C-445E-B031-67B34E78C0A7}"/>
    <cellStyle name="SAPBEXaggDataEmph 2 4" xfId="11016" xr:uid="{233D11DE-C9EF-4E95-AE9A-B2DC8DFC3707}"/>
    <cellStyle name="SAPBEXaggDataEmph 2 4 2" xfId="17635" xr:uid="{FDC26DA9-2C98-4DB4-B0E0-92F85297194D}"/>
    <cellStyle name="SAPBEXaggDataEmph 2 4 2 2" xfId="33364" xr:uid="{5B755019-EC84-4255-B588-D59ABF189EAF}"/>
    <cellStyle name="SAPBEXaggDataEmph 2 4 3" xfId="27166" xr:uid="{9CCD8141-942F-4127-A8ED-EFFAE376E609}"/>
    <cellStyle name="SAPBEXaggDataEmph 2 5" xfId="13114" xr:uid="{C1AA7E25-BAE1-47F7-AAAD-F85B2E86709B}"/>
    <cellStyle name="SAPBEXaggDataEmph 2 5 2" xfId="19701" xr:uid="{8200FE48-5458-45E0-8903-FB00A95716AB}"/>
    <cellStyle name="SAPBEXaggDataEmph 2 5 2 2" xfId="35430" xr:uid="{9D955DAA-515D-4CCE-A5A5-9D489716FBE9}"/>
    <cellStyle name="SAPBEXaggDataEmph 2 5 3" xfId="29236" xr:uid="{6065692B-EC23-4F34-BFA7-3EFEAC8B99F4}"/>
    <cellStyle name="SAPBEXaggDataEmph 2 6" xfId="14047" xr:uid="{17129091-BEDD-48E2-8944-746E3CBFF2E9}"/>
    <cellStyle name="SAPBEXaggDataEmph 2 6 2" xfId="30167" xr:uid="{D0DEE8BA-07FB-418F-8AC5-15C08975DB58}"/>
    <cellStyle name="SAPBEXaggDataEmph 2 7" xfId="22550" xr:uid="{2015D6F6-45EA-41E0-A9FD-EA4D26E10FA9}"/>
    <cellStyle name="SAPBEXaggDataEmph 2 7 2" xfId="38207" xr:uid="{FA521ECF-6077-4B31-B07A-C6DE051D2A1D}"/>
    <cellStyle name="SAPBEXaggDataEmph 2 8" xfId="24518" xr:uid="{E623C82B-14D3-4287-95B2-6893E2B6AE1B}"/>
    <cellStyle name="SAPBEXaggDataEmph 2 9" xfId="42648" xr:uid="{8BFB06B7-F81C-4A81-A9B9-2EF55FE77A6C}"/>
    <cellStyle name="SAPBEXaggDataEmph 3" xfId="8100" xr:uid="{C2A6BFA2-8F5A-4D23-8CB7-D7AC5F0604CB}"/>
    <cellStyle name="SAPBEXaggDataEmph 3 10" xfId="42649" xr:uid="{9DA20A5C-169F-48FC-B06A-AA930E3F3742}"/>
    <cellStyle name="SAPBEXaggDataEmph 3 11" xfId="42650" xr:uid="{C5BEE860-19F8-41B9-AD02-7ABD61778559}"/>
    <cellStyle name="SAPBEXaggDataEmph 3 2" xfId="9300" xr:uid="{07040E6E-7E3F-4A1A-A982-F7C787B37914}"/>
    <cellStyle name="SAPBEXaggDataEmph 3 2 10" xfId="42651" xr:uid="{F9D478F0-E989-4D32-A919-6FEBC69A43E2}"/>
    <cellStyle name="SAPBEXaggDataEmph 3 2 2" xfId="10014" xr:uid="{7734110E-EEF3-46ED-AD1E-1D88C7F3F164}"/>
    <cellStyle name="SAPBEXaggDataEmph 3 2 2 2" xfId="16697" xr:uid="{FD5C6F78-0D1D-428D-AE95-042373405C6E}"/>
    <cellStyle name="SAPBEXaggDataEmph 3 2 2 2 2" xfId="32426" xr:uid="{2978767E-4A61-49FD-B0E8-7E163BF97E2C}"/>
    <cellStyle name="SAPBEXaggDataEmph 3 2 2 3" xfId="26183" xr:uid="{D37C5472-D327-4115-BC6E-28D66EE9DA60}"/>
    <cellStyle name="SAPBEXaggDataEmph 3 2 3" xfId="12535" xr:uid="{2DDBE43D-37B1-44DF-8969-D3A8187467FC}"/>
    <cellStyle name="SAPBEXaggDataEmph 3 2 3 2" xfId="19127" xr:uid="{E9DE12E3-376F-4423-905A-8B820A92DC9D}"/>
    <cellStyle name="SAPBEXaggDataEmph 3 2 3 2 2" xfId="34856" xr:uid="{8336A109-2DE6-4D66-94E7-4A313230328F}"/>
    <cellStyle name="SAPBEXaggDataEmph 3 2 3 3" xfId="28661" xr:uid="{BC0CBD32-550D-44AE-B7BE-1E735F2AEA6D}"/>
    <cellStyle name="SAPBEXaggDataEmph 3 2 4" xfId="13656" xr:uid="{16860913-33E7-43DD-BBC6-B8768A58DB6B}"/>
    <cellStyle name="SAPBEXaggDataEmph 3 2 4 2" xfId="20243" xr:uid="{476CDFBC-5D72-43FF-83D3-0A6638EBB40E}"/>
    <cellStyle name="SAPBEXaggDataEmph 3 2 4 2 2" xfId="35972" xr:uid="{35A9838E-D25E-4AB5-B5A1-D8CB12314234}"/>
    <cellStyle name="SAPBEXaggDataEmph 3 2 4 3" xfId="29778" xr:uid="{C8B664D3-A9B5-4B80-AA8F-B715F5A61C36}"/>
    <cellStyle name="SAPBEXaggDataEmph 3 2 5" xfId="16077" xr:uid="{1E6B1E74-BECD-4441-A0C1-3653CF07887C}"/>
    <cellStyle name="SAPBEXaggDataEmph 3 2 5 2" xfId="31806" xr:uid="{2B97403B-6338-4843-BE04-21ACA531797B}"/>
    <cellStyle name="SAPBEXaggDataEmph 3 2 6" xfId="23624" xr:uid="{59B5F367-6CE3-41F7-BDE4-99569F5906D3}"/>
    <cellStyle name="SAPBEXaggDataEmph 3 2 6 2" xfId="39279" xr:uid="{9753E149-34AE-4E87-8C3F-54ED86A7D81C}"/>
    <cellStyle name="SAPBEXaggDataEmph 3 2 7" xfId="25530" xr:uid="{6838BD30-B409-4810-A7A0-CE5BC8F969EE}"/>
    <cellStyle name="SAPBEXaggDataEmph 3 2 8" xfId="42652" xr:uid="{A3C70DD6-DDB7-4B7D-BA67-2752B61B92C6}"/>
    <cellStyle name="SAPBEXaggDataEmph 3 2 9" xfId="42653" xr:uid="{F1D884AC-7F5F-4E2C-8FD6-FE51064FE0AC}"/>
    <cellStyle name="SAPBEXaggDataEmph 3 3" xfId="11753" xr:uid="{E441CE3F-DD34-4C78-A4F4-3C12C0AAFADD}"/>
    <cellStyle name="SAPBEXaggDataEmph 3 3 2" xfId="18357" xr:uid="{F6CB7250-7558-48CC-B45E-FA841FE8DD57}"/>
    <cellStyle name="SAPBEXaggDataEmph 3 3 2 2" xfId="34086" xr:uid="{7223C5C4-92CA-4E65-84ED-B80856511E2E}"/>
    <cellStyle name="SAPBEXaggDataEmph 3 3 3" xfId="27890" xr:uid="{A896FF29-EA1B-4C0F-B8C3-40D88351EFDC}"/>
    <cellStyle name="SAPBEXaggDataEmph 3 4" xfId="9856" xr:uid="{7A81E32F-DC6A-4E4C-ADA1-8A137B4C7329}"/>
    <cellStyle name="SAPBEXaggDataEmph 3 4 2" xfId="16541" xr:uid="{C3690040-79D2-4C2A-BC24-24DDE8066403}"/>
    <cellStyle name="SAPBEXaggDataEmph 3 4 2 2" xfId="32270" xr:uid="{1D13587C-96FC-412C-A034-7DE99132AC64}"/>
    <cellStyle name="SAPBEXaggDataEmph 3 4 3" xfId="26027" xr:uid="{48E228C4-9C32-4D40-80A0-D265804AD310}"/>
    <cellStyle name="SAPBEXaggDataEmph 3 5" xfId="13115" xr:uid="{E3243840-C44F-4A44-8340-7112C3FA6A30}"/>
    <cellStyle name="SAPBEXaggDataEmph 3 5 2" xfId="19702" xr:uid="{D2C0310C-F301-4EB2-8924-228ED2544E12}"/>
    <cellStyle name="SAPBEXaggDataEmph 3 5 2 2" xfId="35431" xr:uid="{0C299953-F474-41F3-BF41-2A7345885AA1}"/>
    <cellStyle name="SAPBEXaggDataEmph 3 5 3" xfId="29237" xr:uid="{ED154560-40C2-4DE4-B3B3-1E9E4E62A3D5}"/>
    <cellStyle name="SAPBEXaggDataEmph 3 6" xfId="14046" xr:uid="{E84DEC54-83EB-4D2E-8A07-00299BEB6C37}"/>
    <cellStyle name="SAPBEXaggDataEmph 3 6 2" xfId="30166" xr:uid="{18486880-939E-4C17-824E-127FC760889C}"/>
    <cellStyle name="SAPBEXaggDataEmph 3 7" xfId="22551" xr:uid="{3458604B-E232-436F-BDE5-F810D3E97761}"/>
    <cellStyle name="SAPBEXaggDataEmph 3 7 2" xfId="38208" xr:uid="{56A49561-BD41-4DF9-803E-4CA1EE0E8F45}"/>
    <cellStyle name="SAPBEXaggDataEmph 3 8" xfId="24519" xr:uid="{4D042458-B7DD-4B20-8FCC-1644B6FFDB37}"/>
    <cellStyle name="SAPBEXaggDataEmph 3 9" xfId="42654" xr:uid="{583FD0D5-7670-4B7F-81E4-EDEDD87A0239}"/>
    <cellStyle name="SAPBEXaggDataEmph 4" xfId="9298" xr:uid="{A1658E88-9152-4F70-8A6E-7936D0E40169}"/>
    <cellStyle name="SAPBEXaggDataEmph 4 10" xfId="42655" xr:uid="{2CE03918-E2F6-4C91-BFB0-A665C5CCE54C}"/>
    <cellStyle name="SAPBEXaggDataEmph 4 2" xfId="9867" xr:uid="{3F34C968-676A-4E5B-AA00-C86B3588D722}"/>
    <cellStyle name="SAPBEXaggDataEmph 4 2 2" xfId="16550" xr:uid="{CA965737-209B-4E03-B0A2-1CC3C9FFA1E7}"/>
    <cellStyle name="SAPBEXaggDataEmph 4 2 2 2" xfId="32279" xr:uid="{BC741486-299B-415F-8DEF-BECF36022312}"/>
    <cellStyle name="SAPBEXaggDataEmph 4 2 3" xfId="26036" xr:uid="{E46ED952-997B-409E-901A-76F0DFAE48B0}"/>
    <cellStyle name="SAPBEXaggDataEmph 4 3" xfId="12533" xr:uid="{CAFC3ACB-39A5-4EC8-A221-77069DF2FDA8}"/>
    <cellStyle name="SAPBEXaggDataEmph 4 3 2" xfId="19125" xr:uid="{EDBE461A-8047-44AB-8079-ECA8AD405E4B}"/>
    <cellStyle name="SAPBEXaggDataEmph 4 3 2 2" xfId="34854" xr:uid="{50F7C873-1201-4A7E-8D79-1D37A094B8CD}"/>
    <cellStyle name="SAPBEXaggDataEmph 4 3 3" xfId="28659" xr:uid="{CA6C83C1-AB82-4D02-A79F-1D8575E24C00}"/>
    <cellStyle name="SAPBEXaggDataEmph 4 4" xfId="13654" xr:uid="{584B282A-2BC4-4442-BF46-406AB02D671A}"/>
    <cellStyle name="SAPBEXaggDataEmph 4 4 2" xfId="20241" xr:uid="{266E96AB-BF3F-44EC-8C99-2BBDFF5CEF68}"/>
    <cellStyle name="SAPBEXaggDataEmph 4 4 2 2" xfId="35970" xr:uid="{4C6499C4-64A7-40BE-9419-8BE16A5A50D8}"/>
    <cellStyle name="SAPBEXaggDataEmph 4 4 3" xfId="29776" xr:uid="{7FEB91FD-8E64-43AE-9BE5-496870831FAA}"/>
    <cellStyle name="SAPBEXaggDataEmph 4 5" xfId="16075" xr:uid="{ABA166A9-E882-432C-ACB0-25ECDBE4B312}"/>
    <cellStyle name="SAPBEXaggDataEmph 4 5 2" xfId="31804" xr:uid="{CA8CF2D3-3AF6-420F-9EAB-141064BF321E}"/>
    <cellStyle name="SAPBEXaggDataEmph 4 6" xfId="23622" xr:uid="{0DBD1023-4A7C-4BFE-9BD9-C9DEA5DFAC1E}"/>
    <cellStyle name="SAPBEXaggDataEmph 4 6 2" xfId="39277" xr:uid="{F5ACC4B2-A9DC-4C3A-BB8A-E7A7B67D8CEF}"/>
    <cellStyle name="SAPBEXaggDataEmph 4 7" xfId="25528" xr:uid="{9F9A70D1-F89A-4942-91B3-1D0164A3628B}"/>
    <cellStyle name="SAPBEXaggDataEmph 4 8" xfId="42656" xr:uid="{394C475F-BFE7-42D8-9692-85E12048DF4C}"/>
    <cellStyle name="SAPBEXaggDataEmph 4 9" xfId="42657" xr:uid="{8DDA02D8-2BE1-4407-9585-4191D5033E41}"/>
    <cellStyle name="SAPBEXaggDataEmph 5" xfId="10266" xr:uid="{46E599DA-444D-4C13-AABB-4D6092E822AB}"/>
    <cellStyle name="SAPBEXaggDataEmph 5 2" xfId="16941" xr:uid="{3B13F923-6C41-4CA1-955E-0EFBD535C98A}"/>
    <cellStyle name="SAPBEXaggDataEmph 5 2 2" xfId="32670" xr:uid="{6170CCCA-F3BC-4856-8DFF-EEEE2E9BB97B}"/>
    <cellStyle name="SAPBEXaggDataEmph 5 3" xfId="26435" xr:uid="{08C70FD8-0254-4DD4-B3E2-C6797E8CF076}"/>
    <cellStyle name="SAPBEXaggDataEmph 6" xfId="9689" xr:uid="{47EA3AC9-6BC8-4CCC-857F-1591E5D8442E}"/>
    <cellStyle name="SAPBEXaggDataEmph 6 2" xfId="16432" xr:uid="{0B821BFF-43E0-4046-B804-D2AC4FB28080}"/>
    <cellStyle name="SAPBEXaggDataEmph 6 2 2" xfId="32161" xr:uid="{9382E9CA-7AAE-491F-9C9D-B1C6D2BC6456}"/>
    <cellStyle name="SAPBEXaggDataEmph 6 3" xfId="25917" xr:uid="{AA007AA8-29E8-4FC7-8C83-CB445931C5EB}"/>
    <cellStyle name="SAPBEXaggDataEmph 7" xfId="10271" xr:uid="{495B8CFD-8D55-49CF-9912-095A8EA4AFB8}"/>
    <cellStyle name="SAPBEXaggDataEmph 7 2" xfId="16946" xr:uid="{873B8A9A-B02C-4C8A-8F97-894D5C898B57}"/>
    <cellStyle name="SAPBEXaggDataEmph 7 2 2" xfId="32675" xr:uid="{6F0A3CA4-429D-450A-9F94-965A3A5A29E1}"/>
    <cellStyle name="SAPBEXaggDataEmph 7 3" xfId="26440" xr:uid="{F84A604A-3F64-4DF8-9A55-E3E15A9E64DC}"/>
    <cellStyle name="SAPBEXaggDataEmph 8" xfId="12092" xr:uid="{13E5073F-5D06-42AC-8577-C5917CCA7831}"/>
    <cellStyle name="SAPBEXaggDataEmph 8 2" xfId="18688" xr:uid="{B4528BD7-F319-4E9D-8CFA-510AFABA5A10}"/>
    <cellStyle name="SAPBEXaggDataEmph 8 2 2" xfId="34417" xr:uid="{0ACAFBFB-8DCD-474E-B6E1-4116AFB11147}"/>
    <cellStyle name="SAPBEXaggDataEmph 8 3" xfId="28222" xr:uid="{D14BC626-DB4E-4B85-B332-4A8A376E95C6}"/>
    <cellStyle name="SAPBEXaggDataEmph 9" xfId="13113" xr:uid="{4A2444EF-F9DD-43D6-91C9-8D0DC95A9F2C}"/>
    <cellStyle name="SAPBEXaggDataEmph 9 2" xfId="19700" xr:uid="{125E73FF-01CD-4BD0-9344-379999C225FC}"/>
    <cellStyle name="SAPBEXaggDataEmph 9 2 2" xfId="35429" xr:uid="{B4B02452-7730-4A35-AE0E-42987B4DF7FD}"/>
    <cellStyle name="SAPBEXaggDataEmph 9 3" xfId="29235" xr:uid="{F4D88221-4D25-4FB7-9FE1-6751DCED9951}"/>
    <cellStyle name="SAPBEXaggItem" xfId="1048" xr:uid="{00000000-0005-0000-0000-000088060000}"/>
    <cellStyle name="SAPBEXaggItem 10" xfId="14045" xr:uid="{26CF4DCF-84A1-40FA-BAED-22C6D4D0C0AB}"/>
    <cellStyle name="SAPBEXaggItem 10 2" xfId="30165" xr:uid="{00410C75-F7E1-4027-BAF8-3E8F84CBE6CF}"/>
    <cellStyle name="SAPBEXaggItem 11" xfId="22552" xr:uid="{273E0855-3FA1-4F97-9663-064F58BF1226}"/>
    <cellStyle name="SAPBEXaggItem 11 2" xfId="38209" xr:uid="{C3A088EE-3365-45DB-B8D7-F3B3490A03A9}"/>
    <cellStyle name="SAPBEXaggItem 12" xfId="24520" xr:uid="{7A206154-7FDB-42DB-8C95-D74601E634B0}"/>
    <cellStyle name="SAPBEXaggItem 13" xfId="42658" xr:uid="{342DEB65-67AC-46FC-9F3F-AB3784766188}"/>
    <cellStyle name="SAPBEXaggItem 14" xfId="42659" xr:uid="{9E21926C-072B-4D37-9401-4FF597B78F65}"/>
    <cellStyle name="SAPBEXaggItem 15" xfId="42660" xr:uid="{F7DD38F1-478E-4C8A-B601-09627E86855F}"/>
    <cellStyle name="SAPBEXaggItem 2" xfId="1049" xr:uid="{00000000-0005-0000-0000-000089060000}"/>
    <cellStyle name="SAPBEXaggItem 2 10" xfId="42661" xr:uid="{214CFBA6-EDFA-43AF-AC98-320251CE1190}"/>
    <cellStyle name="SAPBEXaggItem 2 11" xfId="42662" xr:uid="{49F761AB-920D-4863-B8CC-F93F2DA7619B}"/>
    <cellStyle name="SAPBEXaggItem 2 12" xfId="46046" xr:uid="{2926CAC3-6D41-4A08-B921-D5E7E1223733}"/>
    <cellStyle name="SAPBEXaggItem 2 13" xfId="8101" xr:uid="{C2DA726C-3B1A-45B6-AFC2-50121057B5AA}"/>
    <cellStyle name="SAPBEXaggItem 2 2" xfId="9302" xr:uid="{9F3F7EDA-2A33-4A8F-8549-94E0802A763A}"/>
    <cellStyle name="SAPBEXaggItem 2 2 10" xfId="42663" xr:uid="{AC1B68EF-95BA-42C2-9003-0BF506342F8C}"/>
    <cellStyle name="SAPBEXaggItem 2 2 2" xfId="10012" xr:uid="{F5E0154A-D75A-4F92-95C6-A36542A13540}"/>
    <cellStyle name="SAPBEXaggItem 2 2 2 2" xfId="16695" xr:uid="{32A7BEB2-89FB-4BF8-80A6-228E9CE339F1}"/>
    <cellStyle name="SAPBEXaggItem 2 2 2 2 2" xfId="32424" xr:uid="{33433BA2-B169-40DE-8261-168806903FA4}"/>
    <cellStyle name="SAPBEXaggItem 2 2 2 3" xfId="26181" xr:uid="{753F02AD-D275-4690-869A-9FC66DABE32B}"/>
    <cellStyle name="SAPBEXaggItem 2 2 3" xfId="12537" xr:uid="{01F13557-A80C-41FE-A189-E948F396F31D}"/>
    <cellStyle name="SAPBEXaggItem 2 2 3 2" xfId="19129" xr:uid="{2FB00664-7BB6-4EBB-A6E0-94BFFF5736B3}"/>
    <cellStyle name="SAPBEXaggItem 2 2 3 2 2" xfId="34858" xr:uid="{A458E721-EE0C-40C1-9094-EB01D4C51A8E}"/>
    <cellStyle name="SAPBEXaggItem 2 2 3 3" xfId="28663" xr:uid="{8ABE0497-2629-49F2-85ED-F137F521AAD1}"/>
    <cellStyle name="SAPBEXaggItem 2 2 4" xfId="13658" xr:uid="{ABBFBB9C-AF29-4E92-848E-E674A41ABB75}"/>
    <cellStyle name="SAPBEXaggItem 2 2 4 2" xfId="20245" xr:uid="{F14BBF0A-7589-4AAA-B123-EB3C28B30A42}"/>
    <cellStyle name="SAPBEXaggItem 2 2 4 2 2" xfId="35974" xr:uid="{907DECB1-E975-4184-BBC5-6DAFBB6AA99B}"/>
    <cellStyle name="SAPBEXaggItem 2 2 4 3" xfId="29780" xr:uid="{207881A9-51EF-4799-8F65-8DA338F70695}"/>
    <cellStyle name="SAPBEXaggItem 2 2 5" xfId="16079" xr:uid="{8D1A81ED-7CA4-42E7-911C-0C851D05F01E}"/>
    <cellStyle name="SAPBEXaggItem 2 2 5 2" xfId="31808" xr:uid="{D7932B47-7402-4D1A-8F0C-D6C0FA9BE125}"/>
    <cellStyle name="SAPBEXaggItem 2 2 6" xfId="23626" xr:uid="{3658746A-04DF-48FC-B2AD-427CEDBD248D}"/>
    <cellStyle name="SAPBEXaggItem 2 2 6 2" xfId="39281" xr:uid="{AD959C9E-1EF9-4528-A5B9-BE01E6E69BF8}"/>
    <cellStyle name="SAPBEXaggItem 2 2 7" xfId="25532" xr:uid="{3E98BE72-8F55-4989-B62A-37307C04801C}"/>
    <cellStyle name="SAPBEXaggItem 2 2 8" xfId="42664" xr:uid="{F8ABA3D4-568C-4389-B780-1CC71944D8CA}"/>
    <cellStyle name="SAPBEXaggItem 2 2 9" xfId="42665" xr:uid="{EAB55227-FF46-477E-A48C-1088D1C4C8FB}"/>
    <cellStyle name="SAPBEXaggItem 2 3" xfId="10823" xr:uid="{0EC6C1BB-0E9F-4DB4-A73F-7D3C5753430E}"/>
    <cellStyle name="SAPBEXaggItem 2 3 2" xfId="17451" xr:uid="{470F41F7-74A1-499F-86CD-7B2EED9F4420}"/>
    <cellStyle name="SAPBEXaggItem 2 3 2 2" xfId="33180" xr:uid="{5EE1667E-227D-44A4-9DDA-95807D178CED}"/>
    <cellStyle name="SAPBEXaggItem 2 3 3" xfId="26975" xr:uid="{19CB70BC-6FC2-4ACD-A37D-E27EED1A1FD3}"/>
    <cellStyle name="SAPBEXaggItem 2 4" xfId="10734" xr:uid="{27EC5B62-50B4-4CA2-8EAD-E7FB6A8E3092}"/>
    <cellStyle name="SAPBEXaggItem 2 4 2" xfId="17380" xr:uid="{ED097EA1-13D0-48AA-8D6B-EAEE852DAFC5}"/>
    <cellStyle name="SAPBEXaggItem 2 4 2 2" xfId="33109" xr:uid="{692F3CA7-A914-44F1-95E1-EA2619B6D5EC}"/>
    <cellStyle name="SAPBEXaggItem 2 4 3" xfId="26899" xr:uid="{976A0000-7D48-444D-A0BB-0978043A39F0}"/>
    <cellStyle name="SAPBEXaggItem 2 5" xfId="13117" xr:uid="{AC0E2426-21E6-42A7-A28C-BA1ACD27626B}"/>
    <cellStyle name="SAPBEXaggItem 2 5 2" xfId="19704" xr:uid="{9E272176-9CCC-49B2-B523-35981306353A}"/>
    <cellStyle name="SAPBEXaggItem 2 5 2 2" xfId="35433" xr:uid="{5B72F828-4FBC-40A4-99AB-D8CAC374366C}"/>
    <cellStyle name="SAPBEXaggItem 2 5 3" xfId="29239" xr:uid="{E032CC96-5807-4718-8F83-5A2E817C49D7}"/>
    <cellStyle name="SAPBEXaggItem 2 6" xfId="14044" xr:uid="{7A3BC547-8CA3-4AD2-9DCD-83FB6C448921}"/>
    <cellStyle name="SAPBEXaggItem 2 6 2" xfId="30164" xr:uid="{2BAE05D1-2BAC-4888-8551-5F67E6EF73C4}"/>
    <cellStyle name="SAPBEXaggItem 2 7" xfId="22553" xr:uid="{8EFB6F12-4817-4059-BA99-FB104E6A4F6F}"/>
    <cellStyle name="SAPBEXaggItem 2 7 2" xfId="38210" xr:uid="{525179EA-0B45-49D6-8DD0-FC7BAE95B0D4}"/>
    <cellStyle name="SAPBEXaggItem 2 8" xfId="24521" xr:uid="{D25930B7-F9F8-4ECA-9D54-64FD2DE0AA9C}"/>
    <cellStyle name="SAPBEXaggItem 2 9" xfId="42666" xr:uid="{FFB521D5-4DDC-4C20-B19B-6D5E238B6A0B}"/>
    <cellStyle name="SAPBEXaggItem 3" xfId="1050" xr:uid="{00000000-0005-0000-0000-00008A060000}"/>
    <cellStyle name="SAPBEXaggItem 3 10" xfId="42667" xr:uid="{409D89F8-E83C-43A2-AACC-A5D008CDCCF2}"/>
    <cellStyle name="SAPBEXaggItem 3 11" xfId="42668" xr:uid="{EB844E2A-0BC0-4D21-88A6-1CB8C842E4DC}"/>
    <cellStyle name="SAPBEXaggItem 3 12" xfId="46047" xr:uid="{F3B5E2B4-9C0A-49AB-90FE-8F4C6BE378C2}"/>
    <cellStyle name="SAPBEXaggItem 3 13" xfId="8102" xr:uid="{43BDE0DB-B21F-4F4D-91FF-69E30E177E6B}"/>
    <cellStyle name="SAPBEXaggItem 3 2" xfId="9303" xr:uid="{71803ACB-3478-4A29-A9FE-FBDD989186B8}"/>
    <cellStyle name="SAPBEXaggItem 3 2 10" xfId="42669" xr:uid="{963EB147-F706-4715-8F2B-2D6FE8189FC0}"/>
    <cellStyle name="SAPBEXaggItem 3 2 2" xfId="11069" xr:uid="{E6E6B156-5662-4C37-A6E0-5C5D0793D9D5}"/>
    <cellStyle name="SAPBEXaggItem 3 2 2 2" xfId="17680" xr:uid="{5053C287-D02D-45F6-AC98-859E5834562F}"/>
    <cellStyle name="SAPBEXaggItem 3 2 2 2 2" xfId="33409" xr:uid="{3D505119-FDD0-4405-8C08-55BEDC4C1752}"/>
    <cellStyle name="SAPBEXaggItem 3 2 2 3" xfId="27213" xr:uid="{224567C9-C008-4BF8-A51D-62DCCC7F30D8}"/>
    <cellStyle name="SAPBEXaggItem 3 2 3" xfId="12538" xr:uid="{8DEF6AEA-0549-4114-B14E-B3FC48B66ABC}"/>
    <cellStyle name="SAPBEXaggItem 3 2 3 2" xfId="19130" xr:uid="{C297B11A-A31C-4276-BBE6-498684B74950}"/>
    <cellStyle name="SAPBEXaggItem 3 2 3 2 2" xfId="34859" xr:uid="{A579AD83-72ED-405E-AA35-D1276F45EE35}"/>
    <cellStyle name="SAPBEXaggItem 3 2 3 3" xfId="28664" xr:uid="{AB0863C2-7C9B-484A-8AC5-815F61F4D560}"/>
    <cellStyle name="SAPBEXaggItem 3 2 4" xfId="13659" xr:uid="{8F56D5D7-8599-408E-9374-B844201A9815}"/>
    <cellStyle name="SAPBEXaggItem 3 2 4 2" xfId="20246" xr:uid="{C70D5D73-69A6-47A0-A99F-CE2B69F2E943}"/>
    <cellStyle name="SAPBEXaggItem 3 2 4 2 2" xfId="35975" xr:uid="{EE60D042-3136-4D93-877B-7A0FDBC57DAB}"/>
    <cellStyle name="SAPBEXaggItem 3 2 4 3" xfId="29781" xr:uid="{9D64409F-4011-4DA4-A1FA-F57B30DA047A}"/>
    <cellStyle name="SAPBEXaggItem 3 2 5" xfId="16080" xr:uid="{E0CCCA2C-6C2F-490A-B6EA-57B4EB6C0A25}"/>
    <cellStyle name="SAPBEXaggItem 3 2 5 2" xfId="31809" xr:uid="{9BE0922C-A0BA-4274-9121-46E1717B3CF1}"/>
    <cellStyle name="SAPBEXaggItem 3 2 6" xfId="23627" xr:uid="{C3AF51FB-891C-411F-B0F3-C31ABBF4113F}"/>
    <cellStyle name="SAPBEXaggItem 3 2 6 2" xfId="39282" xr:uid="{EBEC7840-393F-4E8A-A4E9-147D4DE48842}"/>
    <cellStyle name="SAPBEXaggItem 3 2 7" xfId="25533" xr:uid="{93A122AA-18F6-4B44-B5C3-FAA3D4C65470}"/>
    <cellStyle name="SAPBEXaggItem 3 2 8" xfId="42670" xr:uid="{303965CA-66B5-4BB3-A29D-BAFF101F5F7D}"/>
    <cellStyle name="SAPBEXaggItem 3 2 9" xfId="42671" xr:uid="{99B3198A-896F-46B4-9B28-9ED5FFF72902}"/>
    <cellStyle name="SAPBEXaggItem 3 3" xfId="10868" xr:uid="{5CE176F0-837C-4928-AC66-7D1CAB18E838}"/>
    <cellStyle name="SAPBEXaggItem 3 3 2" xfId="17496" xr:uid="{4E34E84B-847E-460A-B4E1-ECA4A871090E}"/>
    <cellStyle name="SAPBEXaggItem 3 3 2 2" xfId="33225" xr:uid="{CAA78686-719C-46C7-B04E-F11C792822D8}"/>
    <cellStyle name="SAPBEXaggItem 3 3 3" xfId="27020" xr:uid="{36504E04-A2AC-4305-9497-FFBB25C84856}"/>
    <cellStyle name="SAPBEXaggItem 3 4" xfId="9608" xr:uid="{A88369BD-03CE-4CB4-99BE-52FA6BC8B30F}"/>
    <cellStyle name="SAPBEXaggItem 3 4 2" xfId="16356" xr:uid="{B7A7AB42-7970-4550-AAE0-7C5113C4829B}"/>
    <cellStyle name="SAPBEXaggItem 3 4 2 2" xfId="32085" xr:uid="{0ED54A35-F2EA-438F-A7D1-6FB85C5FEE12}"/>
    <cellStyle name="SAPBEXaggItem 3 4 3" xfId="25838" xr:uid="{C6105DE2-37CB-4028-9B7C-0AAC81F14FEC}"/>
    <cellStyle name="SAPBEXaggItem 3 5" xfId="13118" xr:uid="{A524CA06-6A4C-4D7E-9C69-3DC91227497F}"/>
    <cellStyle name="SAPBEXaggItem 3 5 2" xfId="19705" xr:uid="{BB6466C2-CD70-4CD1-A741-4EBAED049663}"/>
    <cellStyle name="SAPBEXaggItem 3 5 2 2" xfId="35434" xr:uid="{45C1C035-8FED-4BBA-A75A-FF9DE9811A84}"/>
    <cellStyle name="SAPBEXaggItem 3 5 3" xfId="29240" xr:uid="{503688AC-BE06-4DCA-A378-DA19B41A6723}"/>
    <cellStyle name="SAPBEXaggItem 3 6" xfId="14043" xr:uid="{80824C80-AD18-4565-8B72-A349A1BAD047}"/>
    <cellStyle name="SAPBEXaggItem 3 6 2" xfId="30163" xr:uid="{306B8871-9844-4001-ADA0-C4A4677CBE76}"/>
    <cellStyle name="SAPBEXaggItem 3 7" xfId="22554" xr:uid="{862E3822-E826-48DF-AF22-2695CD2F249E}"/>
    <cellStyle name="SAPBEXaggItem 3 7 2" xfId="38211" xr:uid="{18B80ACB-7C71-4058-A0F0-5D4620DBB122}"/>
    <cellStyle name="SAPBEXaggItem 3 8" xfId="24522" xr:uid="{99FE11AC-50BE-463A-AD52-FC22209C97D6}"/>
    <cellStyle name="SAPBEXaggItem 3 9" xfId="42672" xr:uid="{EE3C951C-4EEB-4908-95B1-2509AE141546}"/>
    <cellStyle name="SAPBEXaggItem 4" xfId="9301" xr:uid="{CAB42AFC-B2E7-4A20-BEFD-76297BF39967}"/>
    <cellStyle name="SAPBEXaggItem 4 10" xfId="42673" xr:uid="{801B7A95-B6E0-4040-BB66-354A7B9CDBB8}"/>
    <cellStyle name="SAPBEXaggItem 4 2" xfId="10013" xr:uid="{44218FB5-F37F-4D31-86BC-EA5D0510AF10}"/>
    <cellStyle name="SAPBEXaggItem 4 2 2" xfId="16696" xr:uid="{68794E66-B454-4193-9E21-7D6889ACEFAE}"/>
    <cellStyle name="SAPBEXaggItem 4 2 2 2" xfId="32425" xr:uid="{E42DF1C5-92F7-4560-8877-F0A07BFCDA5B}"/>
    <cellStyle name="SAPBEXaggItem 4 2 3" xfId="26182" xr:uid="{A9632DAA-0011-46FD-8AF3-FFD8692A3E71}"/>
    <cellStyle name="SAPBEXaggItem 4 3" xfId="12536" xr:uid="{34B6F74C-4747-4EC6-835F-A06BD044BD2E}"/>
    <cellStyle name="SAPBEXaggItem 4 3 2" xfId="19128" xr:uid="{CAFAC76C-8261-4CB6-A5B2-B7C704A5ACE0}"/>
    <cellStyle name="SAPBEXaggItem 4 3 2 2" xfId="34857" xr:uid="{1A70CD28-3317-4489-A393-B2F847145112}"/>
    <cellStyle name="SAPBEXaggItem 4 3 3" xfId="28662" xr:uid="{2CA3A8D9-CF47-4435-8F99-A6170CA49920}"/>
    <cellStyle name="SAPBEXaggItem 4 4" xfId="13657" xr:uid="{AC97493F-EE69-4148-A32A-8E1758917EE3}"/>
    <cellStyle name="SAPBEXaggItem 4 4 2" xfId="20244" xr:uid="{A3F3788B-7273-498A-8BC1-CF0EAC7AF4DA}"/>
    <cellStyle name="SAPBEXaggItem 4 4 2 2" xfId="35973" xr:uid="{A1AAC151-BC45-4C90-8146-9B5D682C86E0}"/>
    <cellStyle name="SAPBEXaggItem 4 4 3" xfId="29779" xr:uid="{219ACB2C-12AA-4C21-AF6A-DA76B86C9CEE}"/>
    <cellStyle name="SAPBEXaggItem 4 5" xfId="16078" xr:uid="{B0296F2B-CBAF-4F8D-8694-D6C3903696EC}"/>
    <cellStyle name="SAPBEXaggItem 4 5 2" xfId="31807" xr:uid="{1FD37CBC-F4DF-462E-9592-69683DF02009}"/>
    <cellStyle name="SAPBEXaggItem 4 6" xfId="23625" xr:uid="{26719C72-70E1-408C-B9E2-631105B2DC53}"/>
    <cellStyle name="SAPBEXaggItem 4 6 2" xfId="39280" xr:uid="{1787210B-C30A-4D85-B70E-78599F1C91EB}"/>
    <cellStyle name="SAPBEXaggItem 4 7" xfId="25531" xr:uid="{C1CFB29F-52CB-4BB3-A237-1A3CDA128204}"/>
    <cellStyle name="SAPBEXaggItem 4 8" xfId="42674" xr:uid="{61626897-FFFB-49D3-8053-01EBEFDEF5C7}"/>
    <cellStyle name="SAPBEXaggItem 4 9" xfId="42675" xr:uid="{A16081B7-026A-4773-A5FB-550DFAC95DE2}"/>
    <cellStyle name="SAPBEXaggItem 5" xfId="10264" xr:uid="{59403AE2-D58B-4B31-90D3-080E3D0BBAA4}"/>
    <cellStyle name="SAPBEXaggItem 5 2" xfId="16939" xr:uid="{465A1903-CC78-42A1-B003-EDAD68A9DE09}"/>
    <cellStyle name="SAPBEXaggItem 5 2 2" xfId="32668" xr:uid="{C9ACB4EA-E5AD-4978-B0E4-85495960B0FF}"/>
    <cellStyle name="SAPBEXaggItem 5 3" xfId="26433" xr:uid="{935B8BDF-73E8-4411-9821-1EEDBCB1EB9F}"/>
    <cellStyle name="SAPBEXaggItem 6" xfId="10994" xr:uid="{5A7834BC-4183-41EC-AC20-F4032F9EA5D1}"/>
    <cellStyle name="SAPBEXaggItem 6 2" xfId="17613" xr:uid="{C4C9105F-A0FC-48DC-A011-1ABED9DF4C24}"/>
    <cellStyle name="SAPBEXaggItem 6 2 2" xfId="33342" xr:uid="{B4338699-8ACD-45F5-8794-3BAFFC4794A2}"/>
    <cellStyle name="SAPBEXaggItem 6 3" xfId="27144" xr:uid="{9A979513-6C87-4E09-92F8-83A1DA129BB8}"/>
    <cellStyle name="SAPBEXaggItem 7" xfId="12753" xr:uid="{2337C779-F4BD-4D42-8B9A-86CDB9E1BBA3}"/>
    <cellStyle name="SAPBEXaggItem 7 2" xfId="19345" xr:uid="{36D84A8C-F395-4CCE-A328-336234FCAF2B}"/>
    <cellStyle name="SAPBEXaggItem 7 2 2" xfId="35074" xr:uid="{83E67ED1-5740-457A-822C-4BB0EE6BD30B}"/>
    <cellStyle name="SAPBEXaggItem 7 3" xfId="28879" xr:uid="{016FA596-C872-4B83-B874-B757309F46C8}"/>
    <cellStyle name="SAPBEXaggItem 8" xfId="12088" xr:uid="{31B55F97-10CD-4B1B-B328-5D695C6FF1E8}"/>
    <cellStyle name="SAPBEXaggItem 8 2" xfId="18686" xr:uid="{56C1C9FA-EBCA-4022-9DFB-5439D014FFED}"/>
    <cellStyle name="SAPBEXaggItem 8 2 2" xfId="34415" xr:uid="{C972A78D-5189-4FEF-98E6-8F4A122BD89C}"/>
    <cellStyle name="SAPBEXaggItem 8 3" xfId="28220" xr:uid="{10DEF13A-3B82-4B80-90E3-A07CCF3A0819}"/>
    <cellStyle name="SAPBEXaggItem 9" xfId="13116" xr:uid="{5EB6690C-0CAC-41FF-A852-5039FB5BC2D2}"/>
    <cellStyle name="SAPBEXaggItem 9 2" xfId="19703" xr:uid="{6D021C0D-797D-4354-B0EC-27BBB5E7D097}"/>
    <cellStyle name="SAPBEXaggItem 9 2 2" xfId="35432" xr:uid="{A2E672F0-BD42-44B0-9876-E9911ABC7110}"/>
    <cellStyle name="SAPBEXaggItem 9 3" xfId="29238" xr:uid="{E9E00A1C-A29D-4AAE-B878-4B001AB23C65}"/>
    <cellStyle name="SAPBEXaggItemX" xfId="1051" xr:uid="{00000000-0005-0000-0000-00008B060000}"/>
    <cellStyle name="SAPBEXaggItemX 10" xfId="14042" xr:uid="{4F7F64AD-2839-4DF9-A85B-5CCC4A2459B4}"/>
    <cellStyle name="SAPBEXaggItemX 10 2" xfId="30162" xr:uid="{37A7BC12-ECAC-4F16-B3F0-B72A54DDAB2E}"/>
    <cellStyle name="SAPBEXaggItemX 11" xfId="22555" xr:uid="{E4612EAC-88A4-4AC7-8D7B-C2AA97A07554}"/>
    <cellStyle name="SAPBEXaggItemX 11 2" xfId="38212" xr:uid="{6D356ECB-2959-47C2-8FA3-82DDAC78E487}"/>
    <cellStyle name="SAPBEXaggItemX 12" xfId="24523" xr:uid="{2BCA1E72-4B0E-40C0-A6E8-CC85D0FA2F1D}"/>
    <cellStyle name="SAPBEXaggItemX 13" xfId="42676" xr:uid="{D88AAA78-18F5-458A-BE6E-9251FEF3A605}"/>
    <cellStyle name="SAPBEXaggItemX 14" xfId="42677" xr:uid="{001B40A0-EF8C-46CD-A936-2B2A3860D1C9}"/>
    <cellStyle name="SAPBEXaggItemX 15" xfId="42678" xr:uid="{7562FE81-FC55-4800-AB93-F4F3DFCCE1A6}"/>
    <cellStyle name="SAPBEXaggItemX 2" xfId="1052" xr:uid="{00000000-0005-0000-0000-00008C060000}"/>
    <cellStyle name="SAPBEXaggItemX 2 10" xfId="42679" xr:uid="{29F9EA0F-D210-4B34-B8D3-C7C7125EF918}"/>
    <cellStyle name="SAPBEXaggItemX 2 11" xfId="42680" xr:uid="{162402A5-1B6F-4649-B92B-1B913A2A0103}"/>
    <cellStyle name="SAPBEXaggItemX 2 12" xfId="46048" xr:uid="{D09C1B09-A672-44E6-8897-800E70B18BB4}"/>
    <cellStyle name="SAPBEXaggItemX 2 13" xfId="8103" xr:uid="{B31FEAC1-42A3-4933-ABFC-1B95160665EB}"/>
    <cellStyle name="SAPBEXaggItemX 2 2" xfId="9305" xr:uid="{DB2AC64D-7CC0-4781-B44F-E82E28115827}"/>
    <cellStyle name="SAPBEXaggItemX 2 2 10" xfId="42681" xr:uid="{17384536-C290-4A0D-83DD-35CF797B24ED}"/>
    <cellStyle name="SAPBEXaggItemX 2 2 2" xfId="10010" xr:uid="{490D2F11-719C-4952-A4E5-19AA60883F6F}"/>
    <cellStyle name="SAPBEXaggItemX 2 2 2 2" xfId="16693" xr:uid="{13F2110D-0BCE-4FDA-8DB2-8C324CE32CF1}"/>
    <cellStyle name="SAPBEXaggItemX 2 2 2 2 2" xfId="32422" xr:uid="{B514E124-0EAB-4A8C-B884-039194986EF1}"/>
    <cellStyle name="SAPBEXaggItemX 2 2 2 3" xfId="26179" xr:uid="{05DFC6D7-9CD1-4FA7-909B-C3489B2562CB}"/>
    <cellStyle name="SAPBEXaggItemX 2 2 3" xfId="12540" xr:uid="{DC26D56B-67E9-4719-86BA-4D3739740661}"/>
    <cellStyle name="SAPBEXaggItemX 2 2 3 2" xfId="19132" xr:uid="{426A61E3-31BF-4C4D-B971-7176B3EF3CFD}"/>
    <cellStyle name="SAPBEXaggItemX 2 2 3 2 2" xfId="34861" xr:uid="{8D290EED-4886-4AEA-BA26-E725A4AF5464}"/>
    <cellStyle name="SAPBEXaggItemX 2 2 3 3" xfId="28666" xr:uid="{A1C1F109-355A-4EF9-BCD3-DAA79A59A8D6}"/>
    <cellStyle name="SAPBEXaggItemX 2 2 4" xfId="13661" xr:uid="{B3BD319C-6EE2-4292-805C-3A497192A0E5}"/>
    <cellStyle name="SAPBEXaggItemX 2 2 4 2" xfId="20248" xr:uid="{FBC0633B-CBAB-42F4-AE3C-B9B3FC2A8C1E}"/>
    <cellStyle name="SAPBEXaggItemX 2 2 4 2 2" xfId="35977" xr:uid="{067C0BD3-C132-42EC-8C5E-65D0D01D962E}"/>
    <cellStyle name="SAPBEXaggItemX 2 2 4 3" xfId="29783" xr:uid="{2B176AFD-AD0D-49F4-A915-795B5A909C9C}"/>
    <cellStyle name="SAPBEXaggItemX 2 2 5" xfId="16082" xr:uid="{817C440F-E53A-4D53-AA57-846197014426}"/>
    <cellStyle name="SAPBEXaggItemX 2 2 5 2" xfId="31811" xr:uid="{C05BC9DC-A963-4A51-B41D-432761CBC9B6}"/>
    <cellStyle name="SAPBEXaggItemX 2 2 6" xfId="23629" xr:uid="{9D9D72FB-1902-4B0C-BCD8-83A9A59F553F}"/>
    <cellStyle name="SAPBEXaggItemX 2 2 6 2" xfId="39284" xr:uid="{3B56A3BE-3B15-406B-9212-16D248BAAF31}"/>
    <cellStyle name="SAPBEXaggItemX 2 2 7" xfId="25535" xr:uid="{61E14F6B-66F5-4498-91D0-72B8B780B514}"/>
    <cellStyle name="SAPBEXaggItemX 2 2 8" xfId="42682" xr:uid="{BA9FA44A-BB7B-4DE5-A72E-37DED1A17BC0}"/>
    <cellStyle name="SAPBEXaggItemX 2 2 9" xfId="42683" xr:uid="{771CF013-E91F-48BC-8D2E-CFF537275229}"/>
    <cellStyle name="SAPBEXaggItemX 2 3" xfId="11633" xr:uid="{A4F1E484-CF79-4A43-A87F-176DF5977BFB}"/>
    <cellStyle name="SAPBEXaggItemX 2 3 2" xfId="18237" xr:uid="{A2B37611-43B2-431C-BD99-1BA1E770E23B}"/>
    <cellStyle name="SAPBEXaggItemX 2 3 2 2" xfId="33966" xr:uid="{7D8FCDDB-8A88-4E8A-80B4-23D60FF2302D}"/>
    <cellStyle name="SAPBEXaggItemX 2 3 3" xfId="27770" xr:uid="{86AB718B-FA30-4544-B258-395122F2F48C}"/>
    <cellStyle name="SAPBEXaggItemX 2 4" xfId="12033" xr:uid="{0A8E67F5-3F24-4855-B95D-9EFD55123FC6}"/>
    <cellStyle name="SAPBEXaggItemX 2 4 2" xfId="18634" xr:uid="{139FD0BD-5D1E-491E-919E-ADE19A14DE8A}"/>
    <cellStyle name="SAPBEXaggItemX 2 4 2 2" xfId="34363" xr:uid="{119110A0-4FB4-4C4A-B5DF-28720E9EE4FC}"/>
    <cellStyle name="SAPBEXaggItemX 2 4 3" xfId="28168" xr:uid="{BAEEDFDF-A909-4EE5-A9D1-CDE0C35EF400}"/>
    <cellStyle name="SAPBEXaggItemX 2 5" xfId="13120" xr:uid="{F2B3B15B-8017-4AED-A018-1096AFD6B091}"/>
    <cellStyle name="SAPBEXaggItemX 2 5 2" xfId="19707" xr:uid="{4176CDCE-13BB-4CF8-AB53-6843B7E3C45A}"/>
    <cellStyle name="SAPBEXaggItemX 2 5 2 2" xfId="35436" xr:uid="{E6C556CA-1CBA-4F09-B3F8-D0226E164A93}"/>
    <cellStyle name="SAPBEXaggItemX 2 5 3" xfId="29242" xr:uid="{448F8669-DDD9-42CA-839E-B5B662600638}"/>
    <cellStyle name="SAPBEXaggItemX 2 6" xfId="14041" xr:uid="{4C0E1096-7A00-4484-9B5C-188AA293F1F6}"/>
    <cellStyle name="SAPBEXaggItemX 2 6 2" xfId="30161" xr:uid="{42B9CAA5-6947-4B3F-B82C-FADBA043877F}"/>
    <cellStyle name="SAPBEXaggItemX 2 7" xfId="22556" xr:uid="{7DBF9E4A-EEA5-428A-A479-C5F8ABD14567}"/>
    <cellStyle name="SAPBEXaggItemX 2 7 2" xfId="38213" xr:uid="{B4126B2C-D439-4CFB-9C0F-AA91A70AB78C}"/>
    <cellStyle name="SAPBEXaggItemX 2 8" xfId="24524" xr:uid="{7648FBB1-8233-4696-B440-4ED12FB33046}"/>
    <cellStyle name="SAPBEXaggItemX 2 9" xfId="42684" xr:uid="{5773A7E0-2505-4550-9DFA-33B9396D4D23}"/>
    <cellStyle name="SAPBEXaggItemX 3" xfId="1053" xr:uid="{00000000-0005-0000-0000-00008D060000}"/>
    <cellStyle name="SAPBEXaggItemX 3 10" xfId="42685" xr:uid="{DED98886-B4CA-4605-9CD4-C50B81EC7F14}"/>
    <cellStyle name="SAPBEXaggItemX 3 11" xfId="42686" xr:uid="{AC4D8CDA-261B-4A62-8453-ABC5D8F3CCC6}"/>
    <cellStyle name="SAPBEXaggItemX 3 12" xfId="46049" xr:uid="{CA98745C-0A0C-4D82-926D-A57ABFD39336}"/>
    <cellStyle name="SAPBEXaggItemX 3 13" xfId="8104" xr:uid="{4AAB4F51-EABB-4AEF-BC4D-297B77E4C9C6}"/>
    <cellStyle name="SAPBEXaggItemX 3 2" xfId="9306" xr:uid="{8E989309-5327-405B-83D1-FEBE9402FF53}"/>
    <cellStyle name="SAPBEXaggItemX 3 2 10" xfId="42687" xr:uid="{EF787CAE-EABA-454F-9593-B3C9757C2667}"/>
    <cellStyle name="SAPBEXaggItemX 3 2 2" xfId="10009" xr:uid="{04130135-D0D2-49D0-9239-42BACB0867A5}"/>
    <cellStyle name="SAPBEXaggItemX 3 2 2 2" xfId="16692" xr:uid="{803B00DD-E2FB-4B3B-98FB-D80151AC0746}"/>
    <cellStyle name="SAPBEXaggItemX 3 2 2 2 2" xfId="32421" xr:uid="{F963A1FC-2B14-4C05-820E-E12A448722F5}"/>
    <cellStyle name="SAPBEXaggItemX 3 2 2 3" xfId="26178" xr:uid="{3A9D8281-FBF2-4A44-869A-6F4A29DA43D7}"/>
    <cellStyle name="SAPBEXaggItemX 3 2 3" xfId="12541" xr:uid="{8AD2536E-D135-4F7E-9E4B-FCB65D80D3AE}"/>
    <cellStyle name="SAPBEXaggItemX 3 2 3 2" xfId="19133" xr:uid="{8DC1D01A-ABA0-4300-8149-08690B8711E8}"/>
    <cellStyle name="SAPBEXaggItemX 3 2 3 2 2" xfId="34862" xr:uid="{33417C54-F5EF-4E5E-9021-A57231BB7AC5}"/>
    <cellStyle name="SAPBEXaggItemX 3 2 3 3" xfId="28667" xr:uid="{1A02BCC3-09F7-4852-87B1-B58F9EA3AE3F}"/>
    <cellStyle name="SAPBEXaggItemX 3 2 4" xfId="13662" xr:uid="{0208CECF-E8BB-4E4A-9C95-BE544C02DD20}"/>
    <cellStyle name="SAPBEXaggItemX 3 2 4 2" xfId="20249" xr:uid="{1357281E-23A9-4511-A602-924AD30893EA}"/>
    <cellStyle name="SAPBEXaggItemX 3 2 4 2 2" xfId="35978" xr:uid="{EA74A896-8D20-4788-B1E2-FB1AC74F55E2}"/>
    <cellStyle name="SAPBEXaggItemX 3 2 4 3" xfId="29784" xr:uid="{2D36886A-DA84-4D9C-B184-CD41259EB8CE}"/>
    <cellStyle name="SAPBEXaggItemX 3 2 5" xfId="16083" xr:uid="{7BEF1156-B79B-49CD-9083-6BAF124C6C9B}"/>
    <cellStyle name="SAPBEXaggItemX 3 2 5 2" xfId="31812" xr:uid="{4ED5E342-385F-4039-B1AB-48A13AD34290}"/>
    <cellStyle name="SAPBEXaggItemX 3 2 6" xfId="23630" xr:uid="{ECC5FB42-1F59-4A31-9301-994BC10D28DE}"/>
    <cellStyle name="SAPBEXaggItemX 3 2 6 2" xfId="39285" xr:uid="{23E04C0A-1C16-4D30-8000-288232FA548B}"/>
    <cellStyle name="SAPBEXaggItemX 3 2 7" xfId="25536" xr:uid="{2EFF4423-069B-45F8-B6FF-511F2BE6F86C}"/>
    <cellStyle name="SAPBEXaggItemX 3 2 8" xfId="42688" xr:uid="{0EE38B40-5EAB-438E-A730-992AA46A5CE3}"/>
    <cellStyle name="SAPBEXaggItemX 3 2 9" xfId="42689" xr:uid="{502B7CB8-785A-483B-A6D9-0E1932A3F207}"/>
    <cellStyle name="SAPBEXaggItemX 3 3" xfId="10262" xr:uid="{8D68D28B-1A07-4D5F-88D4-F4CCC0E7E73E}"/>
    <cellStyle name="SAPBEXaggItemX 3 3 2" xfId="16937" xr:uid="{631435A6-A414-4226-A75B-26A1AAB40C47}"/>
    <cellStyle name="SAPBEXaggItemX 3 3 2 2" xfId="32666" xr:uid="{92EC2B99-4993-4EAA-B77E-85E96319CD0C}"/>
    <cellStyle name="SAPBEXaggItemX 3 3 3" xfId="26431" xr:uid="{8D8CE47A-6D00-4836-BFF7-83ED3D506D00}"/>
    <cellStyle name="SAPBEXaggItemX 3 4" xfId="10995" xr:uid="{057EEFF3-3991-490D-BFE7-D99729FCB820}"/>
    <cellStyle name="SAPBEXaggItemX 3 4 2" xfId="17614" xr:uid="{15462217-7AEC-4E23-9A5A-95C106A1AF53}"/>
    <cellStyle name="SAPBEXaggItemX 3 4 2 2" xfId="33343" xr:uid="{D1DBB188-844F-4158-A830-1A6C91CE674D}"/>
    <cellStyle name="SAPBEXaggItemX 3 4 3" xfId="27145" xr:uid="{851E4952-0DE8-4674-99F1-EF72439FD416}"/>
    <cellStyle name="SAPBEXaggItemX 3 5" xfId="13121" xr:uid="{88463CE8-EF2A-4038-ADD7-B5457FBE5596}"/>
    <cellStyle name="SAPBEXaggItemX 3 5 2" xfId="19708" xr:uid="{3C451C28-2C04-4445-AAC0-98696CCCA170}"/>
    <cellStyle name="SAPBEXaggItemX 3 5 2 2" xfId="35437" xr:uid="{93A64A72-FE4C-4C96-93FF-E240BA68EE9E}"/>
    <cellStyle name="SAPBEXaggItemX 3 5 3" xfId="29243" xr:uid="{6EA82E8E-F8F7-4960-BB26-295C0AA8FE5F}"/>
    <cellStyle name="SAPBEXaggItemX 3 6" xfId="14040" xr:uid="{C9E89282-09C7-4D3E-8353-9BE73ED3D922}"/>
    <cellStyle name="SAPBEXaggItemX 3 6 2" xfId="30160" xr:uid="{676B9FC2-6F8D-43EB-BC13-9019E25DB6D9}"/>
    <cellStyle name="SAPBEXaggItemX 3 7" xfId="22557" xr:uid="{5F4377F5-5976-4564-B0DE-0DFCC1832885}"/>
    <cellStyle name="SAPBEXaggItemX 3 7 2" xfId="38214" xr:uid="{3C822491-5D7F-4FDA-833C-F24CEB951254}"/>
    <cellStyle name="SAPBEXaggItemX 3 8" xfId="24525" xr:uid="{B3DAEC9C-89B7-435C-97F3-93B624880FA5}"/>
    <cellStyle name="SAPBEXaggItemX 3 9" xfId="42690" xr:uid="{8ECDC6ED-21A6-4BD9-AC30-BDAFBB6C1C3A}"/>
    <cellStyle name="SAPBEXaggItemX 4" xfId="9304" xr:uid="{3E83C45B-03B7-4A82-B89E-EF6F9F70CB8D}"/>
    <cellStyle name="SAPBEXaggItemX 4 10" xfId="42691" xr:uid="{D8C7CA56-4359-4F5E-8F65-F40AA66CFA94}"/>
    <cellStyle name="SAPBEXaggItemX 4 2" xfId="10011" xr:uid="{329CA4DA-6690-42BA-9D56-5486E2C5B41D}"/>
    <cellStyle name="SAPBEXaggItemX 4 2 2" xfId="16694" xr:uid="{ACCA98A7-BEB8-428B-8C6C-4D0B32D01EA1}"/>
    <cellStyle name="SAPBEXaggItemX 4 2 2 2" xfId="32423" xr:uid="{3B056650-20E3-4D59-B0FD-8E8245CEAD37}"/>
    <cellStyle name="SAPBEXaggItemX 4 2 3" xfId="26180" xr:uid="{52D3AB41-C077-43B8-B24B-164F2F9A2A64}"/>
    <cellStyle name="SAPBEXaggItemX 4 3" xfId="12539" xr:uid="{A30ED4C1-CDF8-4024-9909-F92F75D4D0CB}"/>
    <cellStyle name="SAPBEXaggItemX 4 3 2" xfId="19131" xr:uid="{CB46C049-ADC9-4352-9272-98EEAC5ECDDC}"/>
    <cellStyle name="SAPBEXaggItemX 4 3 2 2" xfId="34860" xr:uid="{B7F17EC9-18E3-4CE2-9747-01E871B483B0}"/>
    <cellStyle name="SAPBEXaggItemX 4 3 3" xfId="28665" xr:uid="{57864DCD-04F1-44F1-91DA-9082064940C2}"/>
    <cellStyle name="SAPBEXaggItemX 4 4" xfId="13660" xr:uid="{94AB3FF6-35AD-4494-8A38-500353E92E31}"/>
    <cellStyle name="SAPBEXaggItemX 4 4 2" xfId="20247" xr:uid="{C3302B3E-4D84-4851-BAF1-53A7A9D5C690}"/>
    <cellStyle name="SAPBEXaggItemX 4 4 2 2" xfId="35976" xr:uid="{21C42087-3A55-40A7-815C-DE19F8B00E63}"/>
    <cellStyle name="SAPBEXaggItemX 4 4 3" xfId="29782" xr:uid="{B0F438D2-0FA2-46B0-B967-0F870E517FFA}"/>
    <cellStyle name="SAPBEXaggItemX 4 5" xfId="16081" xr:uid="{3E548CA1-248D-4A85-AF2C-22D8E3602042}"/>
    <cellStyle name="SAPBEXaggItemX 4 5 2" xfId="31810" xr:uid="{B5FCD230-8B69-4F11-B29A-C2145D30C9DC}"/>
    <cellStyle name="SAPBEXaggItemX 4 6" xfId="23628" xr:uid="{CCAD3092-4DCD-4176-8B8F-A9DE056DEDE5}"/>
    <cellStyle name="SAPBEXaggItemX 4 6 2" xfId="39283" xr:uid="{3343DECE-3C61-4EC0-81FD-9ED294037ACD}"/>
    <cellStyle name="SAPBEXaggItemX 4 7" xfId="25534" xr:uid="{8A3EA74F-5D4E-4334-847E-A542ADAE88DE}"/>
    <cellStyle name="SAPBEXaggItemX 4 8" xfId="42692" xr:uid="{6F8B4F96-7CB7-4326-BB6A-872335C4C48C}"/>
    <cellStyle name="SAPBEXaggItemX 4 9" xfId="42693" xr:uid="{DA818C6D-8108-4C3A-8EEF-9FFAA4940DEC}"/>
    <cellStyle name="SAPBEXaggItemX 5" xfId="10263" xr:uid="{0EEC21AE-8AD7-4D1E-8F23-B50CE25B1713}"/>
    <cellStyle name="SAPBEXaggItemX 5 2" xfId="16938" xr:uid="{285BFEF1-FF9D-45B7-9E4D-12CCE77AEE5D}"/>
    <cellStyle name="SAPBEXaggItemX 5 2 2" xfId="32667" xr:uid="{4BB88CB0-7D52-4136-9221-2FC7C36D0C63}"/>
    <cellStyle name="SAPBEXaggItemX 5 3" xfId="26432" xr:uid="{BB203BCE-D4A4-4111-8E68-AAD4B5924E1D}"/>
    <cellStyle name="SAPBEXaggItemX 6" xfId="9857" xr:uid="{DA67C0B9-F0F4-4E19-AA48-8BF8DE015224}"/>
    <cellStyle name="SAPBEXaggItemX 6 2" xfId="16542" xr:uid="{8BCCA8DC-B878-4A23-A6D9-98053BA44A9E}"/>
    <cellStyle name="SAPBEXaggItemX 6 2 2" xfId="32271" xr:uid="{424F5083-3DCF-4347-85F4-C35C143CE8AA}"/>
    <cellStyle name="SAPBEXaggItemX 6 3" xfId="26028" xr:uid="{DE3864AA-76A0-4DC2-817E-45EC11725548}"/>
    <cellStyle name="SAPBEXaggItemX 7" xfId="12079" xr:uid="{FEF4E4FB-64A9-45BC-B8CF-330AA099529C}"/>
    <cellStyle name="SAPBEXaggItemX 7 2" xfId="18677" xr:uid="{515F5FA7-37C5-497A-8C70-7E246341D546}"/>
    <cellStyle name="SAPBEXaggItemX 7 2 2" xfId="34406" xr:uid="{5D737A87-C936-4B08-9CC5-AAA410AF9F93}"/>
    <cellStyle name="SAPBEXaggItemX 7 3" xfId="28211" xr:uid="{5FB60CF1-56A9-477A-9F45-D4EAFF7E9712}"/>
    <cellStyle name="SAPBEXaggItemX 8" xfId="12745" xr:uid="{29195E20-E95E-4263-909B-BCE84DD5DE70}"/>
    <cellStyle name="SAPBEXaggItemX 8 2" xfId="19337" xr:uid="{A4A64D56-0094-4EE5-9163-E622B079AE21}"/>
    <cellStyle name="SAPBEXaggItemX 8 2 2" xfId="35066" xr:uid="{A2E00669-055C-4A65-B0DC-6C3078E09A43}"/>
    <cellStyle name="SAPBEXaggItemX 8 3" xfId="28871" xr:uid="{D52C29FB-78AC-4005-A9CE-7CE41FD67124}"/>
    <cellStyle name="SAPBEXaggItemX 9" xfId="13119" xr:uid="{F3EE9E08-6F89-4E0F-A574-B166D10CCC47}"/>
    <cellStyle name="SAPBEXaggItemX 9 2" xfId="19706" xr:uid="{F34FA4EB-315B-4CD0-B5EB-5120DCB3EA12}"/>
    <cellStyle name="SAPBEXaggItemX 9 2 2" xfId="35435" xr:uid="{42946A55-A2BB-41E1-B411-92655352D5F8}"/>
    <cellStyle name="SAPBEXaggItemX 9 3" xfId="29241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3" xfId="1056" xr:uid="{00000000-0005-0000-0000-000090060000}"/>
    <cellStyle name="SAPBEXexcBad7" xfId="1057" xr:uid="{00000000-0005-0000-0000-000091060000}"/>
    <cellStyle name="SAPBEXexcBad7 10" xfId="14039" xr:uid="{35675BDB-1CFB-4663-AF42-089699D6E3C1}"/>
    <cellStyle name="SAPBEXexcBad7 10 2" xfId="30159" xr:uid="{11C6E0CE-F902-4F4F-8252-9D82C9398DBD}"/>
    <cellStyle name="SAPBEXexcBad7 11" xfId="22558" xr:uid="{BDFCCA6E-5E82-4431-B1DF-7BFA171CF2F9}"/>
    <cellStyle name="SAPBEXexcBad7 11 2" xfId="38215" xr:uid="{18B6C6AC-17FF-4646-91FC-82EACA8080DA}"/>
    <cellStyle name="SAPBEXexcBad7 12" xfId="24526" xr:uid="{91960218-A6D3-4649-A092-F0311FA5269B}"/>
    <cellStyle name="SAPBEXexcBad7 13" xfId="42694" xr:uid="{08369705-8F88-44B1-A7B9-AC665D99D48D}"/>
    <cellStyle name="SAPBEXexcBad7 14" xfId="42695" xr:uid="{895D84F7-CA50-4C6D-96B8-7D98887379C3}"/>
    <cellStyle name="SAPBEXexcBad7 15" xfId="42696" xr:uid="{C7EE0A55-BA15-43CB-85B1-7D420F1DC362}"/>
    <cellStyle name="SAPBEXexcBad7 2" xfId="8105" xr:uid="{21B12734-5A28-4DF6-88E6-963C4C4669EE}"/>
    <cellStyle name="SAPBEXexcBad7 2 10" xfId="42697" xr:uid="{48B21A91-5B44-4318-BDCB-51E9CE2BCE28}"/>
    <cellStyle name="SAPBEXexcBad7 2 11" xfId="42698" xr:uid="{1B27EF78-E453-4F2B-A868-88116A8178E9}"/>
    <cellStyle name="SAPBEXexcBad7 2 2" xfId="9308" xr:uid="{B1F5D59B-DAC5-4FCF-848F-7C56BFAFF2EA}"/>
    <cellStyle name="SAPBEXexcBad7 2 2 10" xfId="42699" xr:uid="{79698B12-CCA5-4B59-A552-3A1F836F9E37}"/>
    <cellStyle name="SAPBEXexcBad7 2 2 2" xfId="10007" xr:uid="{0211072A-8726-4213-8714-026713405F1B}"/>
    <cellStyle name="SAPBEXexcBad7 2 2 2 2" xfId="16690" xr:uid="{22BD3A2E-BEEB-4731-9141-1672CE7EE2DC}"/>
    <cellStyle name="SAPBEXexcBad7 2 2 2 2 2" xfId="32419" xr:uid="{6452EABE-924C-4B24-9D44-AECC983F3ED6}"/>
    <cellStyle name="SAPBEXexcBad7 2 2 2 3" xfId="26176" xr:uid="{D21A854A-2B17-48E4-ACC4-3459899C1AE7}"/>
    <cellStyle name="SAPBEXexcBad7 2 2 3" xfId="12543" xr:uid="{D358C139-2F8F-4BA4-A5F4-9D6961D8C872}"/>
    <cellStyle name="SAPBEXexcBad7 2 2 3 2" xfId="19135" xr:uid="{D0E6897C-6E7F-41ED-928E-26A582D1EDE8}"/>
    <cellStyle name="SAPBEXexcBad7 2 2 3 2 2" xfId="34864" xr:uid="{CE0C56F7-5A1A-486D-BD61-216284BC653E}"/>
    <cellStyle name="SAPBEXexcBad7 2 2 3 3" xfId="28669" xr:uid="{363F7E1C-6A8A-4B73-A0A3-5DEA98BF4655}"/>
    <cellStyle name="SAPBEXexcBad7 2 2 4" xfId="13664" xr:uid="{7B21AB3A-BC09-4C87-9AF9-146A88AE3D4A}"/>
    <cellStyle name="SAPBEXexcBad7 2 2 4 2" xfId="20251" xr:uid="{1C25B799-90A4-49B5-84F9-6608B5DEC007}"/>
    <cellStyle name="SAPBEXexcBad7 2 2 4 2 2" xfId="35980" xr:uid="{7A52204F-BD61-4DDC-BEE8-202AABF4FA54}"/>
    <cellStyle name="SAPBEXexcBad7 2 2 4 3" xfId="29786" xr:uid="{28AA85AB-0056-4137-A402-85E57CBC3CF9}"/>
    <cellStyle name="SAPBEXexcBad7 2 2 5" xfId="16085" xr:uid="{B989E261-26AC-41A9-827F-BFDF083DD0AB}"/>
    <cellStyle name="SAPBEXexcBad7 2 2 5 2" xfId="31814" xr:uid="{BEB35E3E-9FFC-4040-9D25-AD62253C2C97}"/>
    <cellStyle name="SAPBEXexcBad7 2 2 6" xfId="23632" xr:uid="{2E963F4C-1097-4B3B-93C3-08D231A40476}"/>
    <cellStyle name="SAPBEXexcBad7 2 2 6 2" xfId="39287" xr:uid="{C126CD9C-0B32-4B31-8AEF-1B03B7A43107}"/>
    <cellStyle name="SAPBEXexcBad7 2 2 7" xfId="25538" xr:uid="{A60D2E77-5D40-4D98-AAA2-CFBE6D655D08}"/>
    <cellStyle name="SAPBEXexcBad7 2 2 8" xfId="42700" xr:uid="{28092894-C513-4C7C-8159-D22037D2B56F}"/>
    <cellStyle name="SAPBEXexcBad7 2 2 9" xfId="42701" xr:uid="{4290B9D7-D1AE-4A4A-8DF8-F9B2B15F0827}"/>
    <cellStyle name="SAPBEXexcBad7 2 3" xfId="10867" xr:uid="{C4222B69-C710-4C77-923A-9B6AF2B04C97}"/>
    <cellStyle name="SAPBEXexcBad7 2 3 2" xfId="17495" xr:uid="{57BE0506-968D-4D1B-A1D3-277E77E6297B}"/>
    <cellStyle name="SAPBEXexcBad7 2 3 2 2" xfId="33224" xr:uid="{C74273F0-F8D8-4C9D-BC2D-1AF99FD4D5E3}"/>
    <cellStyle name="SAPBEXexcBad7 2 3 3" xfId="27019" xr:uid="{BD3421E1-F143-4163-92CD-509D42A43422}"/>
    <cellStyle name="SAPBEXexcBad7 2 4" xfId="12117" xr:uid="{CE98244E-766A-4DAD-A94C-5058EB30C3B7}"/>
    <cellStyle name="SAPBEXexcBad7 2 4 2" xfId="18712" xr:uid="{4BDAA395-CC83-45B3-BE05-D4DDF2BD1814}"/>
    <cellStyle name="SAPBEXexcBad7 2 4 2 2" xfId="34441" xr:uid="{E0450FC3-BD3A-4A36-AE0F-363E6B151D2D}"/>
    <cellStyle name="SAPBEXexcBad7 2 4 3" xfId="28246" xr:uid="{269F1A22-973B-41BC-96BB-3619366E33E5}"/>
    <cellStyle name="SAPBEXexcBad7 2 5" xfId="13123" xr:uid="{52B4F7F2-9499-4D7C-962F-9E4DAB38ED4F}"/>
    <cellStyle name="SAPBEXexcBad7 2 5 2" xfId="19710" xr:uid="{F0F5E4A6-9457-4C14-8449-3A4BE5F61BCD}"/>
    <cellStyle name="SAPBEXexcBad7 2 5 2 2" xfId="35439" xr:uid="{6EE77EE8-F426-4ED1-A772-C5ED250BF62A}"/>
    <cellStyle name="SAPBEXexcBad7 2 5 3" xfId="29245" xr:uid="{5973AC31-75DA-4CFE-AA50-55073A40DC4C}"/>
    <cellStyle name="SAPBEXexcBad7 2 6" xfId="14038" xr:uid="{4B723601-1DB0-43AE-A41B-452EF2B7B5F8}"/>
    <cellStyle name="SAPBEXexcBad7 2 6 2" xfId="30158" xr:uid="{AA638FED-5672-457E-9700-6F44D3EA2B8E}"/>
    <cellStyle name="SAPBEXexcBad7 2 7" xfId="22559" xr:uid="{6D9A8A77-6CF3-497A-824F-08D16717044A}"/>
    <cellStyle name="SAPBEXexcBad7 2 7 2" xfId="38216" xr:uid="{1212C488-169E-4630-8E78-CE8EBA53867D}"/>
    <cellStyle name="SAPBEXexcBad7 2 8" xfId="24527" xr:uid="{54886CB2-2EC0-4358-A7E6-07EB49BDCA04}"/>
    <cellStyle name="SAPBEXexcBad7 2 9" xfId="42702" xr:uid="{C30D843A-EB9A-4EEC-AECB-A21F42604043}"/>
    <cellStyle name="SAPBEXexcBad7 3" xfId="8106" xr:uid="{94188778-3FDA-47B0-92EF-BCB18F79C266}"/>
    <cellStyle name="SAPBEXexcBad7 3 10" xfId="42703" xr:uid="{C3017B0B-8DA6-42B5-9ACE-682A0BD1E40D}"/>
    <cellStyle name="SAPBEXexcBad7 3 11" xfId="42704" xr:uid="{8765FD0D-C20D-4601-9737-814860258418}"/>
    <cellStyle name="SAPBEXexcBad7 3 2" xfId="9309" xr:uid="{BA6B712E-606E-4C9F-AF36-26743989D1F4}"/>
    <cellStyle name="SAPBEXexcBad7 3 2 10" xfId="42705" xr:uid="{ED4F23EC-0CA2-4A08-9262-422F9F247CEC}"/>
    <cellStyle name="SAPBEXexcBad7 3 2 2" xfId="10006" xr:uid="{8A73E36F-4B14-444F-A47F-D08EA27E2A2A}"/>
    <cellStyle name="SAPBEXexcBad7 3 2 2 2" xfId="16689" xr:uid="{7E390718-D388-45F9-B970-0D1BF71F6112}"/>
    <cellStyle name="SAPBEXexcBad7 3 2 2 2 2" xfId="32418" xr:uid="{A5D622ED-3752-4F73-89B7-3AAE2D2364FB}"/>
    <cellStyle name="SAPBEXexcBad7 3 2 2 3" xfId="26175" xr:uid="{55390C57-196B-456D-AD47-A02261D56431}"/>
    <cellStyle name="SAPBEXexcBad7 3 2 3" xfId="12544" xr:uid="{CB1FDAF2-FFB1-4315-9832-FBB7E63A3C2C}"/>
    <cellStyle name="SAPBEXexcBad7 3 2 3 2" xfId="19136" xr:uid="{F1F744BB-661D-4E9D-ACB7-DE32DA5121B9}"/>
    <cellStyle name="SAPBEXexcBad7 3 2 3 2 2" xfId="34865" xr:uid="{99C48A9E-0CBF-409F-9FF5-59A077BCB40E}"/>
    <cellStyle name="SAPBEXexcBad7 3 2 3 3" xfId="28670" xr:uid="{E19BD4D4-060B-45B9-AE64-BF3C23A17E52}"/>
    <cellStyle name="SAPBEXexcBad7 3 2 4" xfId="13665" xr:uid="{EEF1402C-6153-46C1-A3C5-F9366F05AAAE}"/>
    <cellStyle name="SAPBEXexcBad7 3 2 4 2" xfId="20252" xr:uid="{5D3EFB44-D658-46A3-B777-A01AEEB569CA}"/>
    <cellStyle name="SAPBEXexcBad7 3 2 4 2 2" xfId="35981" xr:uid="{DE38279A-7C97-4236-923A-8952DE4CC665}"/>
    <cellStyle name="SAPBEXexcBad7 3 2 4 3" xfId="29787" xr:uid="{6F6AF0F9-AB81-4D90-BCF3-A6F3FEE3BAB8}"/>
    <cellStyle name="SAPBEXexcBad7 3 2 5" xfId="16086" xr:uid="{1FD453C1-355F-4848-A3A3-93D17700942A}"/>
    <cellStyle name="SAPBEXexcBad7 3 2 5 2" xfId="31815" xr:uid="{411BDDA4-46B6-405C-9E68-032E250C5162}"/>
    <cellStyle name="SAPBEXexcBad7 3 2 6" xfId="23633" xr:uid="{239F6A13-8777-4ECF-B7D4-8F3D7B34E05F}"/>
    <cellStyle name="SAPBEXexcBad7 3 2 6 2" xfId="39288" xr:uid="{180DC76F-6E84-41D5-9C77-10D54CBD3054}"/>
    <cellStyle name="SAPBEXexcBad7 3 2 7" xfId="25539" xr:uid="{D3785152-A3EA-4638-9898-D95C9CF9CC2D}"/>
    <cellStyle name="SAPBEXexcBad7 3 2 8" xfId="42706" xr:uid="{AB26C645-6D18-4063-B1E4-8203CD25A65B}"/>
    <cellStyle name="SAPBEXexcBad7 3 2 9" xfId="42707" xr:uid="{A50B0D19-CC44-4D46-8D73-793E70BC2C74}"/>
    <cellStyle name="SAPBEXexcBad7 3 3" xfId="10260" xr:uid="{B0968D54-1548-4816-8EF4-DA301DFEAF7C}"/>
    <cellStyle name="SAPBEXexcBad7 3 3 2" xfId="16935" xr:uid="{93F53716-07FD-4AC1-879E-9AB0C01E9FAB}"/>
    <cellStyle name="SAPBEXexcBad7 3 3 2 2" xfId="32664" xr:uid="{7B22A597-7034-4CF9-8EE0-3787069D1977}"/>
    <cellStyle name="SAPBEXexcBad7 3 3 3" xfId="26429" xr:uid="{39FFE738-4685-4C7F-BAC9-F38E44ECEE3C}"/>
    <cellStyle name="SAPBEXexcBad7 3 4" xfId="10996" xr:uid="{70338240-3CA6-4B86-886F-94E292F8A05D}"/>
    <cellStyle name="SAPBEXexcBad7 3 4 2" xfId="17615" xr:uid="{FCE0AD01-65D2-45E9-B540-49BB2EED5BF4}"/>
    <cellStyle name="SAPBEXexcBad7 3 4 2 2" xfId="33344" xr:uid="{441AB523-5F7E-445D-9807-D1923E851516}"/>
    <cellStyle name="SAPBEXexcBad7 3 4 3" xfId="27146" xr:uid="{7E45AEEE-E1E1-44E4-8674-B4A3823651DA}"/>
    <cellStyle name="SAPBEXexcBad7 3 5" xfId="13124" xr:uid="{F627A09E-55A6-44AE-8CC1-29D8CD61A33C}"/>
    <cellStyle name="SAPBEXexcBad7 3 5 2" xfId="19711" xr:uid="{77996BD5-84BD-43A2-9F39-68CC906F1E66}"/>
    <cellStyle name="SAPBEXexcBad7 3 5 2 2" xfId="35440" xr:uid="{47A11DB5-AF95-49A6-8539-77EFAC89B896}"/>
    <cellStyle name="SAPBEXexcBad7 3 5 3" xfId="29246" xr:uid="{C3834B66-F53C-44E9-9134-5DD392CEA41E}"/>
    <cellStyle name="SAPBEXexcBad7 3 6" xfId="14037" xr:uid="{1316095C-CC35-43D7-9147-64A9EC0B121A}"/>
    <cellStyle name="SAPBEXexcBad7 3 6 2" xfId="30157" xr:uid="{6971128B-A682-4812-A710-4555CC0355C9}"/>
    <cellStyle name="SAPBEXexcBad7 3 7" xfId="22560" xr:uid="{2C5E9CFC-A7F9-487A-85CD-1FF71BABA1A8}"/>
    <cellStyle name="SAPBEXexcBad7 3 7 2" xfId="38217" xr:uid="{A81A5114-30C3-4ED8-8AC1-69DBA3F7DCD7}"/>
    <cellStyle name="SAPBEXexcBad7 3 8" xfId="24528" xr:uid="{B02ECD5E-D047-4F72-BB13-FC19C7953C24}"/>
    <cellStyle name="SAPBEXexcBad7 3 9" xfId="42708" xr:uid="{5C3D193F-720E-42F8-AA61-3FE0B042A15A}"/>
    <cellStyle name="SAPBEXexcBad7 4" xfId="9307" xr:uid="{C9A8E586-C796-4371-8C3D-9182D2FB92DA}"/>
    <cellStyle name="SAPBEXexcBad7 4 10" xfId="42709" xr:uid="{BC0C8CE9-F7D7-4250-8156-18FEEAAD3918}"/>
    <cellStyle name="SAPBEXexcBad7 4 2" xfId="10008" xr:uid="{B755CFB1-ACAF-4CFA-88CD-DAFF016A8BDF}"/>
    <cellStyle name="SAPBEXexcBad7 4 2 2" xfId="16691" xr:uid="{5209A839-30A9-4EA2-B80C-7D78DB8A5AB5}"/>
    <cellStyle name="SAPBEXexcBad7 4 2 2 2" xfId="32420" xr:uid="{347B8D05-A4FB-4260-9081-D4B3BDC7FBD1}"/>
    <cellStyle name="SAPBEXexcBad7 4 2 3" xfId="26177" xr:uid="{B5626D4D-561C-46E6-84D4-624742EB9B81}"/>
    <cellStyle name="SAPBEXexcBad7 4 3" xfId="12542" xr:uid="{C9539AB8-BF66-42EA-8546-3579E05F9823}"/>
    <cellStyle name="SAPBEXexcBad7 4 3 2" xfId="19134" xr:uid="{1EAA5198-23D8-4AD8-AEE4-80590ED41298}"/>
    <cellStyle name="SAPBEXexcBad7 4 3 2 2" xfId="34863" xr:uid="{3C87CD5C-A883-4052-A4F8-64E63374C0D9}"/>
    <cellStyle name="SAPBEXexcBad7 4 3 3" xfId="28668" xr:uid="{E780B989-50F8-41A5-A68C-1FCA1D5F3CDF}"/>
    <cellStyle name="SAPBEXexcBad7 4 4" xfId="13663" xr:uid="{D74EE95B-297C-4DF1-B869-18F7301C0441}"/>
    <cellStyle name="SAPBEXexcBad7 4 4 2" xfId="20250" xr:uid="{301239BC-A30C-4034-974F-7D57C10EEEA4}"/>
    <cellStyle name="SAPBEXexcBad7 4 4 2 2" xfId="35979" xr:uid="{7B66C557-C31D-49DD-B379-0C0AD620AAB2}"/>
    <cellStyle name="SAPBEXexcBad7 4 4 3" xfId="29785" xr:uid="{3087768A-9A67-4371-A28B-391CA3C9332B}"/>
    <cellStyle name="SAPBEXexcBad7 4 5" xfId="16084" xr:uid="{C679644C-5391-4667-83F9-5CAFF33E7BDD}"/>
    <cellStyle name="SAPBEXexcBad7 4 5 2" xfId="31813" xr:uid="{DA265C8E-E702-4492-9C37-E2E20DE47324}"/>
    <cellStyle name="SAPBEXexcBad7 4 6" xfId="23631" xr:uid="{43DDAB81-6F82-4DED-9275-A88A2DDB2D0F}"/>
    <cellStyle name="SAPBEXexcBad7 4 6 2" xfId="39286" xr:uid="{FFE985F7-B07A-43DC-8502-283B2697A513}"/>
    <cellStyle name="SAPBEXexcBad7 4 7" xfId="25537" xr:uid="{2F65FAE6-5E09-4033-BE74-6C9BC5D91170}"/>
    <cellStyle name="SAPBEXexcBad7 4 8" xfId="42710" xr:uid="{FAAE3E65-C4F9-4089-8869-E7437B399D21}"/>
    <cellStyle name="SAPBEXexcBad7 4 9" xfId="42711" xr:uid="{394012BC-1EEC-40FA-B065-9D3A3F9F781C}"/>
    <cellStyle name="SAPBEXexcBad7 5" xfId="10261" xr:uid="{C8F54A41-AD09-4F91-8DA5-49E20E3C7E63}"/>
    <cellStyle name="SAPBEXexcBad7 5 2" xfId="16936" xr:uid="{455BC209-90C8-4F00-A4AF-362215E185BF}"/>
    <cellStyle name="SAPBEXexcBad7 5 2 2" xfId="32665" xr:uid="{8BE92920-7A00-41E2-9F03-A75F83D6BFFE}"/>
    <cellStyle name="SAPBEXexcBad7 5 3" xfId="26430" xr:uid="{9FDBCBEA-4071-40E0-93BE-94EAE231771C}"/>
    <cellStyle name="SAPBEXexcBad7 6" xfId="11019" xr:uid="{E1C734AA-1008-4ADA-A23B-5A9735EB0F9A}"/>
    <cellStyle name="SAPBEXexcBad7 6 2" xfId="17638" xr:uid="{CC657C14-5218-43FC-BD9A-D468A120FB56}"/>
    <cellStyle name="SAPBEXexcBad7 6 2 2" xfId="33367" xr:uid="{62C7DE86-5122-4546-8F7A-C6D52AC66426}"/>
    <cellStyle name="SAPBEXexcBad7 6 3" xfId="27169" xr:uid="{A3CE7C70-C25F-49D1-A341-67DD49A0E786}"/>
    <cellStyle name="SAPBEXexcBad7 7" xfId="12752" xr:uid="{42AE9A81-6106-4F0A-AE21-F9F72A911357}"/>
    <cellStyle name="SAPBEXexcBad7 7 2" xfId="19344" xr:uid="{C5A44464-ECF0-45B3-B61E-17D076CCCD48}"/>
    <cellStyle name="SAPBEXexcBad7 7 2 2" xfId="35073" xr:uid="{DAB2BD96-682A-4C20-8B4B-578BC88FFEE4}"/>
    <cellStyle name="SAPBEXexcBad7 7 3" xfId="28878" xr:uid="{28090943-8FC0-41E6-90DA-90AF3558DCC8}"/>
    <cellStyle name="SAPBEXexcBad7 8" xfId="10735" xr:uid="{D9403703-CEF6-47EA-BA77-165707093610}"/>
    <cellStyle name="SAPBEXexcBad7 8 2" xfId="17381" xr:uid="{8E876859-FCCD-479E-A914-AA285AA3827D}"/>
    <cellStyle name="SAPBEXexcBad7 8 2 2" xfId="33110" xr:uid="{15043567-CBA8-4F42-9FA2-2810642080AE}"/>
    <cellStyle name="SAPBEXexcBad7 8 3" xfId="26900" xr:uid="{5A3C65B8-9221-4D2D-8914-02ADEC9D21DA}"/>
    <cellStyle name="SAPBEXexcBad7 9" xfId="13122" xr:uid="{4D46AC50-03D4-4402-AC00-3607D1DBBE62}"/>
    <cellStyle name="SAPBEXexcBad7 9 2" xfId="19709" xr:uid="{8707C964-02B1-4652-9761-4F4C520D10AE}"/>
    <cellStyle name="SAPBEXexcBad7 9 2 2" xfId="35438" xr:uid="{50F96A5A-F40F-4ED7-9BDF-08303F0EB71C}"/>
    <cellStyle name="SAPBEXexcBad7 9 3" xfId="29244" xr:uid="{C5D7E9E5-8356-44EF-8354-7F5E6EFCA5FE}"/>
    <cellStyle name="SAPBEXexcBad8" xfId="1058" xr:uid="{00000000-0005-0000-0000-000092060000}"/>
    <cellStyle name="SAPBEXexcBad8 10" xfId="14036" xr:uid="{19CADB0C-B67F-4F5B-89C7-C2F21C108020}"/>
    <cellStyle name="SAPBEXexcBad8 10 2" xfId="30156" xr:uid="{7D6BF390-924C-4FC0-98E1-E97D4E3A7955}"/>
    <cellStyle name="SAPBEXexcBad8 11" xfId="22561" xr:uid="{82C44F99-1667-478F-BAEC-CF787810AE6E}"/>
    <cellStyle name="SAPBEXexcBad8 11 2" xfId="38218" xr:uid="{32994C92-1152-4871-A50C-750874273F9E}"/>
    <cellStyle name="SAPBEXexcBad8 12" xfId="24529" xr:uid="{5B9D64CF-ED0C-4270-B3AF-881EB8A8BE69}"/>
    <cellStyle name="SAPBEXexcBad8 13" xfId="42712" xr:uid="{0AAC2B0A-D1EA-44CB-970D-30F375A95326}"/>
    <cellStyle name="SAPBEXexcBad8 14" xfId="42713" xr:uid="{F6CEAB64-4F11-49AF-96AE-EC1A7E61D2C0}"/>
    <cellStyle name="SAPBEXexcBad8 15" xfId="42714" xr:uid="{E0961DCE-72D0-4B4C-B444-3D735AA65E4F}"/>
    <cellStyle name="SAPBEXexcBad8 2" xfId="8107" xr:uid="{B154DE01-42DE-4B09-8EFB-6AB0B84769D1}"/>
    <cellStyle name="SAPBEXexcBad8 2 10" xfId="42715" xr:uid="{C02C6AC1-E645-4016-A232-C066EDB49428}"/>
    <cellStyle name="SAPBEXexcBad8 2 11" xfId="42716" xr:uid="{A6E18BCE-4FE0-44E1-802A-8520FDB75D4C}"/>
    <cellStyle name="SAPBEXexcBad8 2 2" xfId="9311" xr:uid="{2A23E94E-4ACC-414B-98C6-628CFEC9FA66}"/>
    <cellStyle name="SAPBEXexcBad8 2 2 10" xfId="42717" xr:uid="{72648DF5-3C50-48DE-86EB-C9F48D473D4C}"/>
    <cellStyle name="SAPBEXexcBad8 2 2 2" xfId="10004" xr:uid="{C4FC6276-F734-4AA9-9164-A3EDBA14EDFB}"/>
    <cellStyle name="SAPBEXexcBad8 2 2 2 2" xfId="16687" xr:uid="{27DA8AD6-C966-4BCC-AD37-D30450FFB9CE}"/>
    <cellStyle name="SAPBEXexcBad8 2 2 2 2 2" xfId="32416" xr:uid="{263CE8D6-C91C-4E75-BE23-47066ADD4906}"/>
    <cellStyle name="SAPBEXexcBad8 2 2 2 3" xfId="26173" xr:uid="{5256437D-38C2-4D82-AB23-20C027EFEAD6}"/>
    <cellStyle name="SAPBEXexcBad8 2 2 3" xfId="12546" xr:uid="{DD990EBB-08F3-4A28-B8E9-413A0CB20E5A}"/>
    <cellStyle name="SAPBEXexcBad8 2 2 3 2" xfId="19138" xr:uid="{8FB084DD-A0E6-43DA-BCF0-9D674FB68B7A}"/>
    <cellStyle name="SAPBEXexcBad8 2 2 3 2 2" xfId="34867" xr:uid="{0EC78290-1E1F-4F2C-A082-181CB79D306A}"/>
    <cellStyle name="SAPBEXexcBad8 2 2 3 3" xfId="28672" xr:uid="{0357EFE0-30DA-4C1D-97D4-1D3AA61579C9}"/>
    <cellStyle name="SAPBEXexcBad8 2 2 4" xfId="13667" xr:uid="{70BB3A9B-6F27-47D4-94D9-5F88F99A6B10}"/>
    <cellStyle name="SAPBEXexcBad8 2 2 4 2" xfId="20254" xr:uid="{EF4CAEE1-48C5-4182-A1EF-13638B671F0E}"/>
    <cellStyle name="SAPBEXexcBad8 2 2 4 2 2" xfId="35983" xr:uid="{2B58F886-E548-4FF3-BEFB-EECB43511E34}"/>
    <cellStyle name="SAPBEXexcBad8 2 2 4 3" xfId="29789" xr:uid="{DCFD80E0-FAC7-4305-8580-9F4C7E2E0797}"/>
    <cellStyle name="SAPBEXexcBad8 2 2 5" xfId="16088" xr:uid="{D3DC0B73-B4A4-4890-9884-D7C5BA649EC9}"/>
    <cellStyle name="SAPBEXexcBad8 2 2 5 2" xfId="31817" xr:uid="{68F88071-F406-4C6B-92C9-A2866A0660AE}"/>
    <cellStyle name="SAPBEXexcBad8 2 2 6" xfId="23635" xr:uid="{4CFE0632-94A9-4B8F-BD2B-903CAC5E61EE}"/>
    <cellStyle name="SAPBEXexcBad8 2 2 6 2" xfId="39290" xr:uid="{EC82CE7F-9342-4055-BAF8-10836A0A4A93}"/>
    <cellStyle name="SAPBEXexcBad8 2 2 7" xfId="25541" xr:uid="{1B53BA18-2C1B-473A-A4AC-B22A9EFEB809}"/>
    <cellStyle name="SAPBEXexcBad8 2 2 8" xfId="42718" xr:uid="{52A2BC9F-5FD0-469D-9C58-58C8233DE69F}"/>
    <cellStyle name="SAPBEXexcBad8 2 2 9" xfId="42719" xr:uid="{D2E411C1-0CFD-4704-A7C6-830CD0A74384}"/>
    <cellStyle name="SAPBEXexcBad8 2 3" xfId="11634" xr:uid="{65A01DF2-6A01-438A-8468-904F75E25BED}"/>
    <cellStyle name="SAPBEXexcBad8 2 3 2" xfId="18238" xr:uid="{0B898EAA-57C5-47E8-905C-7DA73EDC4DB6}"/>
    <cellStyle name="SAPBEXexcBad8 2 3 2 2" xfId="33967" xr:uid="{F50CD036-F3D4-49E1-A6AC-909FEA94BF0F}"/>
    <cellStyle name="SAPBEXexcBad8 2 3 3" xfId="27771" xr:uid="{258B9DBB-277F-4BC6-AE62-127590793BB6}"/>
    <cellStyle name="SAPBEXexcBad8 2 4" xfId="11754" xr:uid="{CE6631D8-A1DB-4E50-902A-EB8255DC913B}"/>
    <cellStyle name="SAPBEXexcBad8 2 4 2" xfId="18358" xr:uid="{FF5DC88B-FB50-4DD9-8FEF-82460CFF03A5}"/>
    <cellStyle name="SAPBEXexcBad8 2 4 2 2" xfId="34087" xr:uid="{A1C23F89-554B-412B-B9E1-CA0729B2DA14}"/>
    <cellStyle name="SAPBEXexcBad8 2 4 3" xfId="27891" xr:uid="{B002CED1-5F41-4258-8682-96F56A993ACF}"/>
    <cellStyle name="SAPBEXexcBad8 2 5" xfId="13126" xr:uid="{7F4346BC-3A83-4D62-9723-A87B4C6970B3}"/>
    <cellStyle name="SAPBEXexcBad8 2 5 2" xfId="19713" xr:uid="{61F117A5-970C-45CB-9897-BF725C1EB56C}"/>
    <cellStyle name="SAPBEXexcBad8 2 5 2 2" xfId="35442" xr:uid="{BEF8EA46-548A-4837-A5BA-8EE85A8654D7}"/>
    <cellStyle name="SAPBEXexcBad8 2 5 3" xfId="29248" xr:uid="{64BA57D3-7898-4E26-ABBB-3B97D652D767}"/>
    <cellStyle name="SAPBEXexcBad8 2 6" xfId="14035" xr:uid="{6FC4CB16-8CF7-4198-8724-431668000BE6}"/>
    <cellStyle name="SAPBEXexcBad8 2 6 2" xfId="30155" xr:uid="{61943945-67CA-4593-8CD3-2A44E0E004E8}"/>
    <cellStyle name="SAPBEXexcBad8 2 7" xfId="22562" xr:uid="{C618D035-0F8F-4F1C-8C86-24CAAB685A8E}"/>
    <cellStyle name="SAPBEXexcBad8 2 7 2" xfId="38219" xr:uid="{A83DF3BA-8755-4987-A696-F19717AF2F79}"/>
    <cellStyle name="SAPBEXexcBad8 2 8" xfId="24530" xr:uid="{714C8E0B-28A5-4409-929D-FEF73D6593F9}"/>
    <cellStyle name="SAPBEXexcBad8 2 9" xfId="42720" xr:uid="{D9E7D1DA-7E08-4774-93CF-8D6A1D2C771E}"/>
    <cellStyle name="SAPBEXexcBad8 3" xfId="8108" xr:uid="{D5798347-51F7-4618-8721-D384F27336D1}"/>
    <cellStyle name="SAPBEXexcBad8 3 10" xfId="42721" xr:uid="{24E3CF3B-0CF9-4794-8C41-548E280A1CF5}"/>
    <cellStyle name="SAPBEXexcBad8 3 11" xfId="42722" xr:uid="{A6E02F86-344F-4C6D-B8B6-A220ED226C01}"/>
    <cellStyle name="SAPBEXexcBad8 3 2" xfId="9312" xr:uid="{F7EA267D-EC38-43C3-A742-EC0B9895DA36}"/>
    <cellStyle name="SAPBEXexcBad8 3 2 10" xfId="42723" xr:uid="{A1534DD3-5FB4-42F6-89E1-B75BCD45E6B0}"/>
    <cellStyle name="SAPBEXexcBad8 3 2 2" xfId="10003" xr:uid="{D05DB336-91A5-4C2F-A61B-5B501EE1A52D}"/>
    <cellStyle name="SAPBEXexcBad8 3 2 2 2" xfId="16686" xr:uid="{8DA4DECC-15B8-4AB5-B120-7955E5CDC706}"/>
    <cellStyle name="SAPBEXexcBad8 3 2 2 2 2" xfId="32415" xr:uid="{CF4AAD52-DA2C-48A2-949E-4B524A883157}"/>
    <cellStyle name="SAPBEXexcBad8 3 2 2 3" xfId="26172" xr:uid="{3DB9343A-FD9F-4381-A6DA-8DDBA9A6ACE7}"/>
    <cellStyle name="SAPBEXexcBad8 3 2 3" xfId="12547" xr:uid="{0A37DB69-2F03-4EDC-B62C-387EBC25D7B3}"/>
    <cellStyle name="SAPBEXexcBad8 3 2 3 2" xfId="19139" xr:uid="{C9D87613-1AF8-4BF8-B124-E08169399AF8}"/>
    <cellStyle name="SAPBEXexcBad8 3 2 3 2 2" xfId="34868" xr:uid="{E45B2760-C940-49F5-8B19-4E9C073F1ADA}"/>
    <cellStyle name="SAPBEXexcBad8 3 2 3 3" xfId="28673" xr:uid="{B7486767-D739-42AE-9666-BDB7A2A29B62}"/>
    <cellStyle name="SAPBEXexcBad8 3 2 4" xfId="13668" xr:uid="{B096141C-AA9C-4912-B84E-25968B712FD6}"/>
    <cellStyle name="SAPBEXexcBad8 3 2 4 2" xfId="20255" xr:uid="{4C034455-F4FD-4209-823C-E9803A023AC9}"/>
    <cellStyle name="SAPBEXexcBad8 3 2 4 2 2" xfId="35984" xr:uid="{963A8416-65F1-4ECD-9DFF-963CAF60BF9F}"/>
    <cellStyle name="SAPBEXexcBad8 3 2 4 3" xfId="29790" xr:uid="{1607C61C-CB21-4C94-AC43-28E7CE4A47D5}"/>
    <cellStyle name="SAPBEXexcBad8 3 2 5" xfId="16089" xr:uid="{B2D7AD55-3FEC-42A5-A771-E2095C5A9973}"/>
    <cellStyle name="SAPBEXexcBad8 3 2 5 2" xfId="31818" xr:uid="{91DA4899-9E94-4FB7-9951-63CD96B99CA6}"/>
    <cellStyle name="SAPBEXexcBad8 3 2 6" xfId="23636" xr:uid="{9B34095B-6742-4813-9225-EB376DC73DC6}"/>
    <cellStyle name="SAPBEXexcBad8 3 2 6 2" xfId="39291" xr:uid="{86F78721-A964-4D29-A52F-2A94D1AE7A73}"/>
    <cellStyle name="SAPBEXexcBad8 3 2 7" xfId="25542" xr:uid="{598FED17-EF87-48F4-933D-A74F89434CCF}"/>
    <cellStyle name="SAPBEXexcBad8 3 2 8" xfId="42724" xr:uid="{C97419A4-E901-48FA-AF2D-34EFBF39DDCE}"/>
    <cellStyle name="SAPBEXexcBad8 3 2 9" xfId="42725" xr:uid="{E61DD3A6-697E-441E-8265-0F0CDC28D8AF}"/>
    <cellStyle name="SAPBEXexcBad8 3 3" xfId="9755" xr:uid="{2AFE7A7C-4D02-4FF4-96F8-FF5AB8F625FE}"/>
    <cellStyle name="SAPBEXexcBad8 3 3 2" xfId="16461" xr:uid="{8A7DE037-26AF-489D-9B8A-8A5ADF3935CE}"/>
    <cellStyle name="SAPBEXexcBad8 3 3 2 2" xfId="32190" xr:uid="{B8034AD1-D262-41A0-AF5F-1A9651EBE7D7}"/>
    <cellStyle name="SAPBEXexcBad8 3 3 3" xfId="25947" xr:uid="{F7E4BDB6-4F2D-4D23-A1E0-62DC60AD3B6B}"/>
    <cellStyle name="SAPBEXexcBad8 3 4" xfId="11018" xr:uid="{32B1BDDC-9DDC-4AEB-A6BA-B3BE39213A27}"/>
    <cellStyle name="SAPBEXexcBad8 3 4 2" xfId="17637" xr:uid="{5A0F0E24-A23F-447B-A1EC-EE7AC10CA08A}"/>
    <cellStyle name="SAPBEXexcBad8 3 4 2 2" xfId="33366" xr:uid="{AF55311B-BFAD-476C-9E5C-6C10CDDF4FE4}"/>
    <cellStyle name="SAPBEXexcBad8 3 4 3" xfId="27168" xr:uid="{85D242C6-E898-451D-8EC2-1B66E86C1BA6}"/>
    <cellStyle name="SAPBEXexcBad8 3 5" xfId="13127" xr:uid="{5D53D995-D7EE-44E5-8479-AC723F8147B4}"/>
    <cellStyle name="SAPBEXexcBad8 3 5 2" xfId="19714" xr:uid="{91F0214C-E8DE-437B-AD08-A83A7A265579}"/>
    <cellStyle name="SAPBEXexcBad8 3 5 2 2" xfId="35443" xr:uid="{11333C84-4AD7-4438-A319-9629497EE74F}"/>
    <cellStyle name="SAPBEXexcBad8 3 5 3" xfId="29249" xr:uid="{136D48A1-2BE6-43E8-86BB-C2243A18CF21}"/>
    <cellStyle name="SAPBEXexcBad8 3 6" xfId="14034" xr:uid="{64A81EAD-0F17-4318-9D3C-21AB2DCED42B}"/>
    <cellStyle name="SAPBEXexcBad8 3 6 2" xfId="30154" xr:uid="{715C8ADC-BB11-4E34-92EF-AB074F77F7C5}"/>
    <cellStyle name="SAPBEXexcBad8 3 7" xfId="22563" xr:uid="{083D290F-D77E-4A07-8609-A275BDC1D26F}"/>
    <cellStyle name="SAPBEXexcBad8 3 7 2" xfId="38220" xr:uid="{A8830131-29BD-42E9-B51E-8EACCC96B8C2}"/>
    <cellStyle name="SAPBEXexcBad8 3 8" xfId="24531" xr:uid="{5FE1472C-54D8-4020-B3FD-4A657FD4B53B}"/>
    <cellStyle name="SAPBEXexcBad8 3 9" xfId="42726" xr:uid="{AD903D12-CB4A-4512-A0C5-0873059FBD32}"/>
    <cellStyle name="SAPBEXexcBad8 4" xfId="9310" xr:uid="{8E3F11C5-A7FC-4B4B-9198-32538AF7587D}"/>
    <cellStyle name="SAPBEXexcBad8 4 10" xfId="42727" xr:uid="{9E7640D3-936E-4D19-B5DE-EC921219B821}"/>
    <cellStyle name="SAPBEXexcBad8 4 2" xfId="10005" xr:uid="{65B7C9B6-4394-4BF0-A1A9-B42EAA202E3A}"/>
    <cellStyle name="SAPBEXexcBad8 4 2 2" xfId="16688" xr:uid="{B568E39A-FF43-48DC-A444-73FA1141CAFD}"/>
    <cellStyle name="SAPBEXexcBad8 4 2 2 2" xfId="32417" xr:uid="{44B01D75-F579-4F86-9826-C992E5B2431D}"/>
    <cellStyle name="SAPBEXexcBad8 4 2 3" xfId="26174" xr:uid="{CF54ACFC-64A5-4A88-BCF1-6733AA182DED}"/>
    <cellStyle name="SAPBEXexcBad8 4 3" xfId="12545" xr:uid="{AFC474D4-7753-4D43-B17E-6BAD92D75A23}"/>
    <cellStyle name="SAPBEXexcBad8 4 3 2" xfId="19137" xr:uid="{866EE08B-BDEF-451B-BEC5-96FE71613938}"/>
    <cellStyle name="SAPBEXexcBad8 4 3 2 2" xfId="34866" xr:uid="{F78E87DA-9CE3-4E06-8987-3B6DC78C5C4C}"/>
    <cellStyle name="SAPBEXexcBad8 4 3 3" xfId="28671" xr:uid="{40D65A4A-2518-4FB4-B0F1-4CF750C5B74A}"/>
    <cellStyle name="SAPBEXexcBad8 4 4" xfId="13666" xr:uid="{F39B0D41-F639-4EB7-B9B2-3704D866B310}"/>
    <cellStyle name="SAPBEXexcBad8 4 4 2" xfId="20253" xr:uid="{97FDFE2B-C8FF-4D26-8D48-E935E5290799}"/>
    <cellStyle name="SAPBEXexcBad8 4 4 2 2" xfId="35982" xr:uid="{197805A8-B3C0-4832-AA5D-66BAEDF68B7C}"/>
    <cellStyle name="SAPBEXexcBad8 4 4 3" xfId="29788" xr:uid="{92D032A9-5210-44A4-A3BE-F61A75F9F8EB}"/>
    <cellStyle name="SAPBEXexcBad8 4 5" xfId="16087" xr:uid="{EAA31C85-DFD3-4D9A-A3D3-48E6DE3A082D}"/>
    <cellStyle name="SAPBEXexcBad8 4 5 2" xfId="31816" xr:uid="{327D7703-82E0-4944-AFEB-BA0C99113C5C}"/>
    <cellStyle name="SAPBEXexcBad8 4 6" xfId="23634" xr:uid="{E256BAD3-B39B-454F-97D9-69D89E9444E8}"/>
    <cellStyle name="SAPBEXexcBad8 4 6 2" xfId="39289" xr:uid="{92A15D5D-E032-4F8B-9401-AA4EAB4E92F1}"/>
    <cellStyle name="SAPBEXexcBad8 4 7" xfId="25540" xr:uid="{BB3A1D33-BFDE-41D9-90A2-9C7308536B5B}"/>
    <cellStyle name="SAPBEXexcBad8 4 8" xfId="42728" xr:uid="{72291F5C-7996-4F37-B03E-87574DCE8EB2}"/>
    <cellStyle name="SAPBEXexcBad8 4 9" xfId="42729" xr:uid="{10B3047F-E535-484E-9948-18795BE81154}"/>
    <cellStyle name="SAPBEXexcBad8 5" xfId="10257" xr:uid="{0DAAAA24-A903-438B-B040-EF4AC0CE0AC0}"/>
    <cellStyle name="SAPBEXexcBad8 5 2" xfId="16932" xr:uid="{57BFD7B2-2829-400E-91E1-FAE9B390E628}"/>
    <cellStyle name="SAPBEXexcBad8 5 2 2" xfId="32661" xr:uid="{87A0B1FD-0C88-4087-A75C-B740F3ECAD4E}"/>
    <cellStyle name="SAPBEXexcBad8 5 3" xfId="26426" xr:uid="{F86697FB-4381-4165-BD76-472B876B7072}"/>
    <cellStyle name="SAPBEXexcBad8 6" xfId="10403" xr:uid="{6E314B28-5A6C-4E1D-9271-BF19D4F0D4DB}"/>
    <cellStyle name="SAPBEXexcBad8 6 2" xfId="17074" xr:uid="{4E0869DE-0672-437F-A630-8528FF375AD3}"/>
    <cellStyle name="SAPBEXexcBad8 6 2 2" xfId="32803" xr:uid="{DF65E2B2-7D5B-4B4E-9034-74A84CE79A91}"/>
    <cellStyle name="SAPBEXexcBad8 6 3" xfId="26571" xr:uid="{EAA84197-BC94-4BDF-B2E0-86B9D0F54C41}"/>
    <cellStyle name="SAPBEXexcBad8 7" xfId="10154" xr:uid="{5689C618-C41F-4D71-BC0F-BE9ACB099FC2}"/>
    <cellStyle name="SAPBEXexcBad8 7 2" xfId="16837" xr:uid="{97B38D4D-D664-4EBC-84D2-D516682ED032}"/>
    <cellStyle name="SAPBEXexcBad8 7 2 2" xfId="32566" xr:uid="{999B92AB-1BAE-450C-AAA8-576AFF4B3129}"/>
    <cellStyle name="SAPBEXexcBad8 7 3" xfId="26323" xr:uid="{779CFBD1-048D-4B10-8483-299E7DF19767}"/>
    <cellStyle name="SAPBEXexcBad8 8" xfId="12746" xr:uid="{2ADB7790-B34B-44CE-B7BA-9593F0094839}"/>
    <cellStyle name="SAPBEXexcBad8 8 2" xfId="19338" xr:uid="{5D38C6CB-64BF-4C3E-969C-199EC312F9EC}"/>
    <cellStyle name="SAPBEXexcBad8 8 2 2" xfId="35067" xr:uid="{F14B95C5-C9B9-4A2A-83EE-42B601DC8B14}"/>
    <cellStyle name="SAPBEXexcBad8 8 3" xfId="28872" xr:uid="{1F582A22-B0D6-4230-9335-E5DEE6515336}"/>
    <cellStyle name="SAPBEXexcBad8 9" xfId="13125" xr:uid="{AA29969D-CDB5-4F1F-A0C3-605C7099BECE}"/>
    <cellStyle name="SAPBEXexcBad8 9 2" xfId="19712" xr:uid="{77A1F977-FFF0-4119-A2B0-3D788A1F9ED1}"/>
    <cellStyle name="SAPBEXexcBad8 9 2 2" xfId="35441" xr:uid="{34FFBD2B-9FA4-4518-BCA0-EC4FF33BFB1B}"/>
    <cellStyle name="SAPBEXexcBad8 9 3" xfId="29247" xr:uid="{CA6313A2-4F95-4566-A048-DE8681041FC7}"/>
    <cellStyle name="SAPBEXexcBad9" xfId="1059" xr:uid="{00000000-0005-0000-0000-000093060000}"/>
    <cellStyle name="SAPBEXexcBad9 10" xfId="14033" xr:uid="{92BA0C8E-D002-4D10-8F91-D9047853E45E}"/>
    <cellStyle name="SAPBEXexcBad9 10 2" xfId="30153" xr:uid="{EE61507B-06C5-4E60-86DB-11BC727FAD5E}"/>
    <cellStyle name="SAPBEXexcBad9 11" xfId="22564" xr:uid="{8113BBDB-3FA6-4F74-8651-677FBCCF2BB9}"/>
    <cellStyle name="SAPBEXexcBad9 11 2" xfId="38221" xr:uid="{99355008-3C87-498D-A80A-B02AC7BC92F8}"/>
    <cellStyle name="SAPBEXexcBad9 12" xfId="24532" xr:uid="{27DCD3EC-B8B6-4E55-9335-A1CE059EEBBA}"/>
    <cellStyle name="SAPBEXexcBad9 13" xfId="42730" xr:uid="{ADB9BB00-BA9E-47BD-97FF-1113CE5694E1}"/>
    <cellStyle name="SAPBEXexcBad9 14" xfId="42731" xr:uid="{B0FFE306-CFF3-4E95-8F9A-E8DF41DE1E11}"/>
    <cellStyle name="SAPBEXexcBad9 15" xfId="42732" xr:uid="{F782D8E7-C8E8-4222-BA5D-387F3F3CADBD}"/>
    <cellStyle name="SAPBEXexcBad9 2" xfId="8109" xr:uid="{B4707CE7-0F73-43D6-9918-DAC53E0076D9}"/>
    <cellStyle name="SAPBEXexcBad9 2 10" xfId="42733" xr:uid="{01E69AF7-50A3-41AB-A9F4-9FC87E39C3AE}"/>
    <cellStyle name="SAPBEXexcBad9 2 11" xfId="42734" xr:uid="{D42EB288-B0AB-4E17-B10D-7FAA4550A60F}"/>
    <cellStyle name="SAPBEXexcBad9 2 2" xfId="9314" xr:uid="{B735E203-2B6D-4F55-B00B-5020F51D1B7A}"/>
    <cellStyle name="SAPBEXexcBad9 2 2 10" xfId="42735" xr:uid="{97F99F15-3334-427F-9E20-D26882D675C2}"/>
    <cellStyle name="SAPBEXexcBad9 2 2 2" xfId="10001" xr:uid="{05EFB224-50B5-4A82-B8AF-BB6B9ED62812}"/>
    <cellStyle name="SAPBEXexcBad9 2 2 2 2" xfId="16684" xr:uid="{C59FA591-3BFC-4404-A50C-FF6B76E61936}"/>
    <cellStyle name="SAPBEXexcBad9 2 2 2 2 2" xfId="32413" xr:uid="{284F128E-7010-412F-857C-FE389EC01509}"/>
    <cellStyle name="SAPBEXexcBad9 2 2 2 3" xfId="26170" xr:uid="{5DDC8C5C-8E1F-43F9-A744-7B65DE02CE06}"/>
    <cellStyle name="SAPBEXexcBad9 2 2 3" xfId="12549" xr:uid="{9720D6DF-0EBF-4042-AA49-2A5E56EF593C}"/>
    <cellStyle name="SAPBEXexcBad9 2 2 3 2" xfId="19141" xr:uid="{138B1440-3C90-443F-A870-44A651581EE1}"/>
    <cellStyle name="SAPBEXexcBad9 2 2 3 2 2" xfId="34870" xr:uid="{929F32B6-F984-4D52-8B49-7D3C53423E42}"/>
    <cellStyle name="SAPBEXexcBad9 2 2 3 3" xfId="28675" xr:uid="{5E68A89C-C05B-406C-B360-CC8C5BFBA7F6}"/>
    <cellStyle name="SAPBEXexcBad9 2 2 4" xfId="13670" xr:uid="{661CB4DA-23D5-4206-B6B8-889392FA1DDB}"/>
    <cellStyle name="SAPBEXexcBad9 2 2 4 2" xfId="20257" xr:uid="{8941AF93-3A9B-4FE0-A2D1-7E09F98F8504}"/>
    <cellStyle name="SAPBEXexcBad9 2 2 4 2 2" xfId="35986" xr:uid="{629782AE-A17B-4944-8BBA-309395F5BD38}"/>
    <cellStyle name="SAPBEXexcBad9 2 2 4 3" xfId="29792" xr:uid="{9E63DD2F-723E-4BBA-8CE2-39F30AE32797}"/>
    <cellStyle name="SAPBEXexcBad9 2 2 5" xfId="16091" xr:uid="{1802652E-9F02-44EB-97C0-51D9D7264E24}"/>
    <cellStyle name="SAPBEXexcBad9 2 2 5 2" xfId="31820" xr:uid="{E4A085E8-7044-496B-960C-38B9C396BED7}"/>
    <cellStyle name="SAPBEXexcBad9 2 2 6" xfId="23638" xr:uid="{B6B4F2CC-823E-456C-AC24-8BD2C0AD4DEB}"/>
    <cellStyle name="SAPBEXexcBad9 2 2 6 2" xfId="39293" xr:uid="{B7D4FCB6-0E1E-4638-9972-064C8A6926D7}"/>
    <cellStyle name="SAPBEXexcBad9 2 2 7" xfId="25544" xr:uid="{FC4A3A6D-4D73-4BBD-9576-D53A26AA95EE}"/>
    <cellStyle name="SAPBEXexcBad9 2 2 8" xfId="42736" xr:uid="{37B48B04-29AF-4486-AB9A-AE0B67D92992}"/>
    <cellStyle name="SAPBEXexcBad9 2 2 9" xfId="42737" xr:uid="{1581D69F-E129-4611-A733-1A0F4F683363}"/>
    <cellStyle name="SAPBEXexcBad9 2 3" xfId="11635" xr:uid="{86047357-D911-4443-A865-2D46395CBBAD}"/>
    <cellStyle name="SAPBEXexcBad9 2 3 2" xfId="18239" xr:uid="{7271BE39-2BB9-41D2-A6A3-069D1D233820}"/>
    <cellStyle name="SAPBEXexcBad9 2 3 2 2" xfId="33968" xr:uid="{0D2CEAD1-982C-407A-B175-6CF9AFB00C50}"/>
    <cellStyle name="SAPBEXexcBad9 2 3 3" xfId="27772" xr:uid="{008564DB-3E02-4649-905A-F49E2EF4DA93}"/>
    <cellStyle name="SAPBEXexcBad9 2 4" xfId="10736" xr:uid="{9B530C64-6176-4C8E-8B56-9AB42DD63005}"/>
    <cellStyle name="SAPBEXexcBad9 2 4 2" xfId="17382" xr:uid="{33526E11-1222-45AD-85AD-20FCB2ACC018}"/>
    <cellStyle name="SAPBEXexcBad9 2 4 2 2" xfId="33111" xr:uid="{581AC8E0-3A40-40CA-B6D1-DD325F9A814E}"/>
    <cellStyle name="SAPBEXexcBad9 2 4 3" xfId="26901" xr:uid="{F8147C0F-A361-4E96-8CD3-413A42E07C02}"/>
    <cellStyle name="SAPBEXexcBad9 2 5" xfId="13129" xr:uid="{9A7CFF46-3F92-4784-ADF1-D692977A8FD6}"/>
    <cellStyle name="SAPBEXexcBad9 2 5 2" xfId="19716" xr:uid="{6D0D1D36-79F4-47A0-8DA0-A5A246DF85B2}"/>
    <cellStyle name="SAPBEXexcBad9 2 5 2 2" xfId="35445" xr:uid="{27128254-09A9-4912-A66E-87DA04E78B07}"/>
    <cellStyle name="SAPBEXexcBad9 2 5 3" xfId="29251" xr:uid="{207AF5EF-C58A-4FCF-BC9A-101BC3F2B900}"/>
    <cellStyle name="SAPBEXexcBad9 2 6" xfId="14032" xr:uid="{A6ED3832-721D-496E-99E0-A6AA29E9BD21}"/>
    <cellStyle name="SAPBEXexcBad9 2 6 2" xfId="30152" xr:uid="{2043739B-EFC0-42A6-9D27-75CC0BD7AB39}"/>
    <cellStyle name="SAPBEXexcBad9 2 7" xfId="22565" xr:uid="{A036FC49-E916-4266-86A6-60AE2A02CA13}"/>
    <cellStyle name="SAPBEXexcBad9 2 7 2" xfId="38222" xr:uid="{6A45C032-C929-45A3-A56C-FD189C9CE79C}"/>
    <cellStyle name="SAPBEXexcBad9 2 8" xfId="24533" xr:uid="{4B2E4E26-BE78-45C4-AF2C-52D7B04AFD10}"/>
    <cellStyle name="SAPBEXexcBad9 2 9" xfId="42738" xr:uid="{7CFECAC9-206E-4D44-90D0-B9D30303448A}"/>
    <cellStyle name="SAPBEXexcBad9 3" xfId="8110" xr:uid="{4D53B12D-A0EA-4B3C-AF54-43D56E445798}"/>
    <cellStyle name="SAPBEXexcBad9 3 10" xfId="42739" xr:uid="{66043270-B0E7-4E27-9587-1AB15A00E9A8}"/>
    <cellStyle name="SAPBEXexcBad9 3 11" xfId="42740" xr:uid="{81A44461-68EE-4EEA-A989-EDC94C81EEE3}"/>
    <cellStyle name="SAPBEXexcBad9 3 2" xfId="9315" xr:uid="{2A947622-C22D-4280-B69C-42937F3C1544}"/>
    <cellStyle name="SAPBEXexcBad9 3 2 10" xfId="42741" xr:uid="{646E3904-F8C8-40E0-A9D2-7E907713505B}"/>
    <cellStyle name="SAPBEXexcBad9 3 2 2" xfId="10000" xr:uid="{9A26EA51-7948-4C89-850C-3E5140D91E35}"/>
    <cellStyle name="SAPBEXexcBad9 3 2 2 2" xfId="16683" xr:uid="{D8FBD872-6878-48DF-A782-A3865035ADB7}"/>
    <cellStyle name="SAPBEXexcBad9 3 2 2 2 2" xfId="32412" xr:uid="{9D333D03-1610-49B1-8D43-8DB9DE829071}"/>
    <cellStyle name="SAPBEXexcBad9 3 2 2 3" xfId="26169" xr:uid="{5C57ADF0-082B-4429-9A70-34A5703340D6}"/>
    <cellStyle name="SAPBEXexcBad9 3 2 3" xfId="12550" xr:uid="{6BEEBCB7-255E-42B5-B1C2-B5334996182F}"/>
    <cellStyle name="SAPBEXexcBad9 3 2 3 2" xfId="19142" xr:uid="{EE1D5ECB-EEDD-4D53-BA07-4B7E28DE48AF}"/>
    <cellStyle name="SAPBEXexcBad9 3 2 3 2 2" xfId="34871" xr:uid="{8132AE7F-8C62-4691-8195-6B919D139C33}"/>
    <cellStyle name="SAPBEXexcBad9 3 2 3 3" xfId="28676" xr:uid="{84B75AA8-2E7B-4517-AD14-5F643FD7AD3B}"/>
    <cellStyle name="SAPBEXexcBad9 3 2 4" xfId="13671" xr:uid="{D94287E8-5E80-451C-8E83-C38AD17F3395}"/>
    <cellStyle name="SAPBEXexcBad9 3 2 4 2" xfId="20258" xr:uid="{529B5BC4-DA72-48D6-9676-BB4117CC0CD9}"/>
    <cellStyle name="SAPBEXexcBad9 3 2 4 2 2" xfId="35987" xr:uid="{34A3F56B-5BA1-431E-AE18-11A5171CD010}"/>
    <cellStyle name="SAPBEXexcBad9 3 2 4 3" xfId="29793" xr:uid="{02B5EB36-BC59-4D19-B9CC-6209D3F9CD0A}"/>
    <cellStyle name="SAPBEXexcBad9 3 2 5" xfId="16092" xr:uid="{6FF49D17-12A5-4DC4-A318-6AFAB666C4CB}"/>
    <cellStyle name="SAPBEXexcBad9 3 2 5 2" xfId="31821" xr:uid="{F6CA06EB-B496-4A3D-9D3C-EE04E5578269}"/>
    <cellStyle name="SAPBEXexcBad9 3 2 6" xfId="23639" xr:uid="{7B97D9D8-78FB-4E0C-AD34-1E538C0370BB}"/>
    <cellStyle name="SAPBEXexcBad9 3 2 6 2" xfId="39294" xr:uid="{C1617340-9AD5-49B4-96CC-57B324FB9186}"/>
    <cellStyle name="SAPBEXexcBad9 3 2 7" xfId="25545" xr:uid="{5B75A5AA-F96C-4A81-9B74-1B78D6701AA5}"/>
    <cellStyle name="SAPBEXexcBad9 3 2 8" xfId="42742" xr:uid="{4F1BAB97-638B-4EA0-AF96-E78134762877}"/>
    <cellStyle name="SAPBEXexcBad9 3 2 9" xfId="42743" xr:uid="{FA61D8F3-3AFD-4503-85A6-C8849943C69E}"/>
    <cellStyle name="SAPBEXexcBad9 3 3" xfId="10255" xr:uid="{F01FB80F-2EE2-4958-9B2D-5ACB61BB1E8E}"/>
    <cellStyle name="SAPBEXexcBad9 3 3 2" xfId="16930" xr:uid="{64877C3D-17FE-4C4A-B637-F485E7B92C41}"/>
    <cellStyle name="SAPBEXexcBad9 3 3 2 2" xfId="32659" xr:uid="{E897B65B-FAF5-41AC-9D7D-E230A93E89C0}"/>
    <cellStyle name="SAPBEXexcBad9 3 3 3" xfId="26424" xr:uid="{BEC46069-BA19-4C8A-8C35-BBD061FF1838}"/>
    <cellStyle name="SAPBEXexcBad9 3 4" xfId="11584" xr:uid="{98D205BD-C544-4A89-9737-F04F00C1B462}"/>
    <cellStyle name="SAPBEXexcBad9 3 4 2" xfId="18188" xr:uid="{F3CF8DFC-106A-42F3-8776-CD273FAED0E9}"/>
    <cellStyle name="SAPBEXexcBad9 3 4 2 2" xfId="33917" xr:uid="{1C63AD2D-1191-4433-A4CD-86BE9163BC5E}"/>
    <cellStyle name="SAPBEXexcBad9 3 4 3" xfId="27721" xr:uid="{7AB8FD67-1C65-4759-80D7-BB226ED1006C}"/>
    <cellStyle name="SAPBEXexcBad9 3 5" xfId="13130" xr:uid="{089B0D6B-9DE1-49D6-B5BA-50C16DF330B6}"/>
    <cellStyle name="SAPBEXexcBad9 3 5 2" xfId="19717" xr:uid="{8F8D957E-C03E-4C25-A277-626D7EBA6081}"/>
    <cellStyle name="SAPBEXexcBad9 3 5 2 2" xfId="35446" xr:uid="{34C35FA8-F4BA-4100-AA42-71CBA2EB449D}"/>
    <cellStyle name="SAPBEXexcBad9 3 5 3" xfId="29252" xr:uid="{07A7B9B8-EF5E-4561-8AC3-82DAE7E9D14A}"/>
    <cellStyle name="SAPBEXexcBad9 3 6" xfId="14031" xr:uid="{F6457C52-860C-4958-9F7E-CD87512837E7}"/>
    <cellStyle name="SAPBEXexcBad9 3 6 2" xfId="30151" xr:uid="{E59ED365-5710-4214-A3FF-DF129B302AA2}"/>
    <cellStyle name="SAPBEXexcBad9 3 7" xfId="22566" xr:uid="{B58B5749-1EDC-47BC-892D-26AC47A4F487}"/>
    <cellStyle name="SAPBEXexcBad9 3 7 2" xfId="38223" xr:uid="{E69F0505-1213-45DA-89C7-2BA04A2981CF}"/>
    <cellStyle name="SAPBEXexcBad9 3 8" xfId="24534" xr:uid="{1205EA61-2A20-4E7D-B5B3-C1E77AF3EEB6}"/>
    <cellStyle name="SAPBEXexcBad9 3 9" xfId="42744" xr:uid="{313A52EB-2987-47A8-821A-40C9AFD9A804}"/>
    <cellStyle name="SAPBEXexcBad9 4" xfId="9313" xr:uid="{94405CAE-5EA5-4F48-A034-6371184F7CBD}"/>
    <cellStyle name="SAPBEXexcBad9 4 10" xfId="42745" xr:uid="{A4BA5D18-49B0-4E9B-8878-8DEACBCF0896}"/>
    <cellStyle name="SAPBEXexcBad9 4 2" xfId="10002" xr:uid="{71C82F42-C7B4-4C37-B1AE-40CB506D52B6}"/>
    <cellStyle name="SAPBEXexcBad9 4 2 2" xfId="16685" xr:uid="{028B795C-668D-4F23-9F16-796BAEAEB7DB}"/>
    <cellStyle name="SAPBEXexcBad9 4 2 2 2" xfId="32414" xr:uid="{B3D3F13D-C17D-4BD5-A447-22B68D717D75}"/>
    <cellStyle name="SAPBEXexcBad9 4 2 3" xfId="26171" xr:uid="{30AC3B28-37DF-4CD3-9529-2A6D05906F10}"/>
    <cellStyle name="SAPBEXexcBad9 4 3" xfId="12548" xr:uid="{F649FFA4-8E31-43A4-BC4E-9F00348A32E1}"/>
    <cellStyle name="SAPBEXexcBad9 4 3 2" xfId="19140" xr:uid="{5CC07D7F-EE01-49CE-BC92-91EFDAC3538F}"/>
    <cellStyle name="SAPBEXexcBad9 4 3 2 2" xfId="34869" xr:uid="{7BEF77E9-103B-496B-86A3-413F978830DF}"/>
    <cellStyle name="SAPBEXexcBad9 4 3 3" xfId="28674" xr:uid="{CE6B1961-D2F6-40E7-A7A5-0CF203BA57DD}"/>
    <cellStyle name="SAPBEXexcBad9 4 4" xfId="13669" xr:uid="{58A3D8A2-13E4-470D-8D1D-05FE177530A6}"/>
    <cellStyle name="SAPBEXexcBad9 4 4 2" xfId="20256" xr:uid="{93C331C9-D526-47D0-8FD3-C8F2969CE212}"/>
    <cellStyle name="SAPBEXexcBad9 4 4 2 2" xfId="35985" xr:uid="{139CB640-A6C4-46C0-A5EB-AE9B77EB808B}"/>
    <cellStyle name="SAPBEXexcBad9 4 4 3" xfId="29791" xr:uid="{F4B335CB-D44C-4E39-A152-067EFAEEAEE5}"/>
    <cellStyle name="SAPBEXexcBad9 4 5" xfId="16090" xr:uid="{0AA86E14-C724-442F-B263-FB457B206F13}"/>
    <cellStyle name="SAPBEXexcBad9 4 5 2" xfId="31819" xr:uid="{270FF5A8-902F-4AE3-9BDF-22933EE6BA49}"/>
    <cellStyle name="SAPBEXexcBad9 4 6" xfId="23637" xr:uid="{A078AEA3-CF44-4080-9011-126148C9199C}"/>
    <cellStyle name="SAPBEXexcBad9 4 6 2" xfId="39292" xr:uid="{EB0C163A-57B8-4582-B63E-E7AF6D9525D4}"/>
    <cellStyle name="SAPBEXexcBad9 4 7" xfId="25543" xr:uid="{8AFEBC12-C532-4188-94EC-FF371A376F7B}"/>
    <cellStyle name="SAPBEXexcBad9 4 8" xfId="42746" xr:uid="{243550A1-F14E-4865-A6AA-8581C7D05DD3}"/>
    <cellStyle name="SAPBEXexcBad9 4 9" xfId="42747" xr:uid="{9CFF7FFC-7874-4D65-8007-2E33E9C7E96F}"/>
    <cellStyle name="SAPBEXexcBad9 5" xfId="10256" xr:uid="{181971A2-A17D-4689-ABE4-947D9FDA5F40}"/>
    <cellStyle name="SAPBEXexcBad9 5 2" xfId="16931" xr:uid="{605FA275-4783-471D-9D83-B93F33194F73}"/>
    <cellStyle name="SAPBEXexcBad9 5 2 2" xfId="32660" xr:uid="{C48C3175-6122-4B66-8309-83D5652BD1A8}"/>
    <cellStyle name="SAPBEXexcBad9 5 3" xfId="26425" xr:uid="{F0D13CD6-83DB-4222-BC98-F1132824C740}"/>
    <cellStyle name="SAPBEXexcBad9 6" xfId="10402" xr:uid="{14888274-DC36-4FCB-B073-E8ED25649E30}"/>
    <cellStyle name="SAPBEXexcBad9 6 2" xfId="17073" xr:uid="{595D2D05-74F1-461A-9231-30F034E4CD83}"/>
    <cellStyle name="SAPBEXexcBad9 6 2 2" xfId="32802" xr:uid="{C64861B7-DBDE-4C6F-BE51-791BC15A24A9}"/>
    <cellStyle name="SAPBEXexcBad9 6 3" xfId="26570" xr:uid="{34E67875-500C-4782-B0E1-6AF7452B7ABA}"/>
    <cellStyle name="SAPBEXexcBad9 7" xfId="12754" xr:uid="{0F800F99-4CB2-4D17-B9BC-DE619C18E1B3}"/>
    <cellStyle name="SAPBEXexcBad9 7 2" xfId="19346" xr:uid="{362875AE-7754-48D5-806C-C3C45EAC819E}"/>
    <cellStyle name="SAPBEXexcBad9 7 2 2" xfId="35075" xr:uid="{71B98594-BE9F-43F0-830C-4F231D9B3E25}"/>
    <cellStyle name="SAPBEXexcBad9 7 3" xfId="28880" xr:uid="{7EA3FD9E-E5F2-4ADB-B04E-3DFA6E688E82}"/>
    <cellStyle name="SAPBEXexcBad9 8" xfId="12069" xr:uid="{AEB6F0CB-1B62-49FA-9708-CECD16D965DE}"/>
    <cellStyle name="SAPBEXexcBad9 8 2" xfId="18669" xr:uid="{5BFDEC89-78D7-4576-9A47-F83862465A13}"/>
    <cellStyle name="SAPBEXexcBad9 8 2 2" xfId="34398" xr:uid="{E928B19B-A833-48E1-8B80-69D4ADE62159}"/>
    <cellStyle name="SAPBEXexcBad9 8 3" xfId="28203" xr:uid="{C0DF214F-7F1B-48A8-9833-8C2EE2135506}"/>
    <cellStyle name="SAPBEXexcBad9 9" xfId="13128" xr:uid="{4FA636FF-96E9-4792-9502-379D80C8D73D}"/>
    <cellStyle name="SAPBEXexcBad9 9 2" xfId="19715" xr:uid="{B5C7B216-394B-4573-AF7A-BFA9033F3029}"/>
    <cellStyle name="SAPBEXexcBad9 9 2 2" xfId="35444" xr:uid="{825248F9-6C8B-4579-A921-294E0800A7B3}"/>
    <cellStyle name="SAPBEXexcBad9 9 3" xfId="29250" xr:uid="{F74B0FB6-45A9-4316-8D23-356A5EFADA25}"/>
    <cellStyle name="SAPBEXexcCritical4" xfId="1060" xr:uid="{00000000-0005-0000-0000-000094060000}"/>
    <cellStyle name="SAPBEXexcCritical4 10" xfId="14030" xr:uid="{99E8DD0E-5B64-4935-A0E6-002B388BB3B0}"/>
    <cellStyle name="SAPBEXexcCritical4 10 2" xfId="30150" xr:uid="{D0546705-0741-4C8D-ABA3-6E8509DBFC96}"/>
    <cellStyle name="SAPBEXexcCritical4 11" xfId="22567" xr:uid="{25F31774-7FFD-437D-9CA1-1C14568AAA73}"/>
    <cellStyle name="SAPBEXexcCritical4 11 2" xfId="38224" xr:uid="{97AE6D2D-1683-4358-8884-2F76DFF5B960}"/>
    <cellStyle name="SAPBEXexcCritical4 12" xfId="24535" xr:uid="{648DC8E2-16AD-4145-840B-383C6218EF15}"/>
    <cellStyle name="SAPBEXexcCritical4 13" xfId="42748" xr:uid="{6A3A4B29-5F0B-4E2C-A3AB-2B098A459168}"/>
    <cellStyle name="SAPBEXexcCritical4 14" xfId="42749" xr:uid="{92D824D1-84C0-4F89-B1DA-6AB7858800A5}"/>
    <cellStyle name="SAPBEXexcCritical4 15" xfId="42750" xr:uid="{E90136D7-6218-4260-BEDE-7E145DE13BBE}"/>
    <cellStyle name="SAPBEXexcCritical4 2" xfId="8111" xr:uid="{C134B8D1-9471-4796-80B1-26683FECB2CA}"/>
    <cellStyle name="SAPBEXexcCritical4 2 10" xfId="42751" xr:uid="{7120EE24-E8DB-479E-9DEB-B21F13BF91D8}"/>
    <cellStyle name="SAPBEXexcCritical4 2 11" xfId="42752" xr:uid="{E5E6F01A-4DA5-4A45-AAAF-6558AD18EA03}"/>
    <cellStyle name="SAPBEXexcCritical4 2 2" xfId="9317" xr:uid="{E87F076A-CD70-459D-BF06-B0ED9386ADAC}"/>
    <cellStyle name="SAPBEXexcCritical4 2 2 10" xfId="42753" xr:uid="{7CB9966C-C18F-4327-A2B8-CE6F7D028D5D}"/>
    <cellStyle name="SAPBEXexcCritical4 2 2 2" xfId="9998" xr:uid="{75417E6A-686E-4D28-B623-92860CB3EC59}"/>
    <cellStyle name="SAPBEXexcCritical4 2 2 2 2" xfId="16681" xr:uid="{955221F0-D155-43AE-8401-9F98EC20D38B}"/>
    <cellStyle name="SAPBEXexcCritical4 2 2 2 2 2" xfId="32410" xr:uid="{DE64AD56-55EE-433E-BE3B-456B4551C75F}"/>
    <cellStyle name="SAPBEXexcCritical4 2 2 2 3" xfId="26167" xr:uid="{241EFB77-E0B0-4AC1-8A83-C941E54B44D4}"/>
    <cellStyle name="SAPBEXexcCritical4 2 2 3" xfId="12552" xr:uid="{145ED224-6D88-4FAF-8A3F-D12A46CC2D71}"/>
    <cellStyle name="SAPBEXexcCritical4 2 2 3 2" xfId="19144" xr:uid="{ECD68571-58CD-41B8-91F4-FD1F91F550B2}"/>
    <cellStyle name="SAPBEXexcCritical4 2 2 3 2 2" xfId="34873" xr:uid="{289B382E-CB8A-4051-83F9-A379E416A72B}"/>
    <cellStyle name="SAPBEXexcCritical4 2 2 3 3" xfId="28678" xr:uid="{292DC122-B26D-48EB-8C9A-711D2D72D83E}"/>
    <cellStyle name="SAPBEXexcCritical4 2 2 4" xfId="13673" xr:uid="{760A45C5-560B-48A1-A022-01499699E489}"/>
    <cellStyle name="SAPBEXexcCritical4 2 2 4 2" xfId="20260" xr:uid="{AE5929BA-1C2B-4C41-8E7F-D5FE59B67EB6}"/>
    <cellStyle name="SAPBEXexcCritical4 2 2 4 2 2" xfId="35989" xr:uid="{73080A19-C943-4CCC-966C-13D189BC0A42}"/>
    <cellStyle name="SAPBEXexcCritical4 2 2 4 3" xfId="29795" xr:uid="{FC132533-07B3-4996-90B5-128354E42385}"/>
    <cellStyle name="SAPBEXexcCritical4 2 2 5" xfId="16094" xr:uid="{4923EFAA-219F-441A-BF79-9669AE66F428}"/>
    <cellStyle name="SAPBEXexcCritical4 2 2 5 2" xfId="31823" xr:uid="{C06AFDFD-84AE-4886-82EC-C54A2ACE0BC5}"/>
    <cellStyle name="SAPBEXexcCritical4 2 2 6" xfId="23641" xr:uid="{A23B9206-34F9-49DF-A42E-ABC6BC4E376D}"/>
    <cellStyle name="SAPBEXexcCritical4 2 2 6 2" xfId="39296" xr:uid="{5D1DE879-F163-406B-B106-08E3A680C857}"/>
    <cellStyle name="SAPBEXexcCritical4 2 2 7" xfId="25547" xr:uid="{86755BD7-0B5F-4FB6-9A26-6447182DA8F8}"/>
    <cellStyle name="SAPBEXexcCritical4 2 2 8" xfId="42754" xr:uid="{E7C70C5B-4EC8-45A1-B4F4-4F79FC89A414}"/>
    <cellStyle name="SAPBEXexcCritical4 2 2 9" xfId="42755" xr:uid="{E460226E-F7B1-4D85-970F-AB1AB1A3197D}"/>
    <cellStyle name="SAPBEXexcCritical4 2 3" xfId="10866" xr:uid="{1A037810-0B3C-4570-A987-191B93878BE5}"/>
    <cellStyle name="SAPBEXexcCritical4 2 3 2" xfId="17494" xr:uid="{7387C3DE-A2FA-42D9-8164-FD794782A3D3}"/>
    <cellStyle name="SAPBEXexcCritical4 2 3 2 2" xfId="33223" xr:uid="{AA496AE9-446C-43DA-B9AE-4003AEC74EF6}"/>
    <cellStyle name="SAPBEXexcCritical4 2 3 3" xfId="27018" xr:uid="{3B89A80C-E73D-4D8E-88B9-EF8CE2AF98AA}"/>
    <cellStyle name="SAPBEXexcCritical4 2 4" xfId="10997" xr:uid="{03851A4D-3899-48EC-8BCE-6237294CC717}"/>
    <cellStyle name="SAPBEXexcCritical4 2 4 2" xfId="17616" xr:uid="{63511F88-39C6-49A7-9C2E-980D5E6DA976}"/>
    <cellStyle name="SAPBEXexcCritical4 2 4 2 2" xfId="33345" xr:uid="{7FDB5FCA-B47D-42B3-A02B-64C560909AEA}"/>
    <cellStyle name="SAPBEXexcCritical4 2 4 3" xfId="27147" xr:uid="{F634900B-F4B0-4656-994F-ED5D8C7F36DF}"/>
    <cellStyle name="SAPBEXexcCritical4 2 5" xfId="13132" xr:uid="{402191C4-3E0B-402A-B968-71C5314BFD19}"/>
    <cellStyle name="SAPBEXexcCritical4 2 5 2" xfId="19719" xr:uid="{EE673F7A-6666-48DC-BAD0-6D6ABD386712}"/>
    <cellStyle name="SAPBEXexcCritical4 2 5 2 2" xfId="35448" xr:uid="{99AB50A1-0D11-47E5-B8D0-9ABE4A5A6787}"/>
    <cellStyle name="SAPBEXexcCritical4 2 5 3" xfId="29254" xr:uid="{D5B14BC8-8CE5-42EB-A5AF-8BB44099D805}"/>
    <cellStyle name="SAPBEXexcCritical4 2 6" xfId="14029" xr:uid="{DC3DEECE-4D9E-4DA4-A7E6-6E18C247D8F4}"/>
    <cellStyle name="SAPBEXexcCritical4 2 6 2" xfId="30149" xr:uid="{F250EDD4-3591-4094-9957-6D1909A01684}"/>
    <cellStyle name="SAPBEXexcCritical4 2 7" xfId="22568" xr:uid="{1D8BFFF2-848A-48AA-8E4C-3BF81EBAE6AC}"/>
    <cellStyle name="SAPBEXexcCritical4 2 7 2" xfId="38225" xr:uid="{88DB6ADA-1924-4A93-87CF-D018AC954BA9}"/>
    <cellStyle name="SAPBEXexcCritical4 2 8" xfId="24536" xr:uid="{D075CF92-981F-4EF5-8D65-BB0E4462DFF0}"/>
    <cellStyle name="SAPBEXexcCritical4 2 9" xfId="42756" xr:uid="{74ABD94A-724A-4D20-A15E-4B2A9B141C58}"/>
    <cellStyle name="SAPBEXexcCritical4 3" xfId="8112" xr:uid="{28BD88FF-5346-4D05-8F82-6D69B148A4F8}"/>
    <cellStyle name="SAPBEXexcCritical4 3 10" xfId="42757" xr:uid="{434BD706-23D5-4860-BE04-3C58EFF751A8}"/>
    <cellStyle name="SAPBEXexcCritical4 3 11" xfId="42758" xr:uid="{4CD6F924-9C41-4933-BE64-B8D331CC40DA}"/>
    <cellStyle name="SAPBEXexcCritical4 3 2" xfId="9318" xr:uid="{B89F7847-CD77-4003-9D5A-A4FA8D92EB60}"/>
    <cellStyle name="SAPBEXexcCritical4 3 2 10" xfId="42759" xr:uid="{F4F00D85-FED2-4238-AD2F-0DE6DA66ADFF}"/>
    <cellStyle name="SAPBEXexcCritical4 3 2 2" xfId="9997" xr:uid="{5164357D-9E42-474F-B763-5B83EC88C0EC}"/>
    <cellStyle name="SAPBEXexcCritical4 3 2 2 2" xfId="16680" xr:uid="{7E6B2A5A-C16B-48ED-BE5F-A841F8691824}"/>
    <cellStyle name="SAPBEXexcCritical4 3 2 2 2 2" xfId="32409" xr:uid="{2153CF86-3AC1-4172-AE28-0A054C4FA498}"/>
    <cellStyle name="SAPBEXexcCritical4 3 2 2 3" xfId="26166" xr:uid="{F74E13D3-A4E7-4A4C-84F5-E30CCA932EF2}"/>
    <cellStyle name="SAPBEXexcCritical4 3 2 3" xfId="12553" xr:uid="{D83ACDE5-E3AE-4014-8B15-03C9DA172787}"/>
    <cellStyle name="SAPBEXexcCritical4 3 2 3 2" xfId="19145" xr:uid="{1646A630-C9D3-414B-809A-3C90970154AE}"/>
    <cellStyle name="SAPBEXexcCritical4 3 2 3 2 2" xfId="34874" xr:uid="{DA5A0DF3-5C52-4FE3-9DAA-E52B55E168EF}"/>
    <cellStyle name="SAPBEXexcCritical4 3 2 3 3" xfId="28679" xr:uid="{E6B58F22-C2A0-40F8-A4E6-96131C5BC657}"/>
    <cellStyle name="SAPBEXexcCritical4 3 2 4" xfId="13674" xr:uid="{3619447C-07C8-482A-96F5-E2675417C9E2}"/>
    <cellStyle name="SAPBEXexcCritical4 3 2 4 2" xfId="20261" xr:uid="{7BEAFFA8-EBBF-4F71-9EA8-201E5F7E96BC}"/>
    <cellStyle name="SAPBEXexcCritical4 3 2 4 2 2" xfId="35990" xr:uid="{91B64798-577B-4660-BE93-2BA501FBF254}"/>
    <cellStyle name="SAPBEXexcCritical4 3 2 4 3" xfId="29796" xr:uid="{F21AB7D0-687C-4017-8903-4A921F24A7FC}"/>
    <cellStyle name="SAPBEXexcCritical4 3 2 5" xfId="16095" xr:uid="{9BB86375-63F5-4087-8E05-CB6E74295977}"/>
    <cellStyle name="SAPBEXexcCritical4 3 2 5 2" xfId="31824" xr:uid="{554D2E74-0504-4EF3-9A55-995017A1C82A}"/>
    <cellStyle name="SAPBEXexcCritical4 3 2 6" xfId="23642" xr:uid="{C7D51FA6-BA12-47D3-9F69-48B7D30A1F70}"/>
    <cellStyle name="SAPBEXexcCritical4 3 2 6 2" xfId="39297" xr:uid="{E67F3CFC-6439-49D1-B996-FADD70315233}"/>
    <cellStyle name="SAPBEXexcCritical4 3 2 7" xfId="25548" xr:uid="{C23EBEFB-B0AA-4B25-A0DE-CA677DE301C9}"/>
    <cellStyle name="SAPBEXexcCritical4 3 2 8" xfId="42760" xr:uid="{375A88F5-A569-4867-9990-78918BDE5387}"/>
    <cellStyle name="SAPBEXexcCritical4 3 2 9" xfId="42761" xr:uid="{81BA29C9-0439-435E-8BF4-AA3BA9838192}"/>
    <cellStyle name="SAPBEXexcCritical4 3 3" xfId="10253" xr:uid="{C8E08B3B-11AB-4B00-B634-C92C7AE2AE97}"/>
    <cellStyle name="SAPBEXexcCritical4 3 3 2" xfId="16928" xr:uid="{0E66B4AC-1E14-4A79-A179-369D8AFDE04D}"/>
    <cellStyle name="SAPBEXexcCritical4 3 3 2 2" xfId="32657" xr:uid="{A01A8C59-CDCB-48F7-B643-88ACE86EE446}"/>
    <cellStyle name="SAPBEXexcCritical4 3 3 3" xfId="26422" xr:uid="{D813F8A2-CCC2-4CD7-AE2E-E94E77267723}"/>
    <cellStyle name="SAPBEXexcCritical4 3 4" xfId="12032" xr:uid="{1932EF54-7B3E-4BB5-B6B2-6471EE6F85EA}"/>
    <cellStyle name="SAPBEXexcCritical4 3 4 2" xfId="18633" xr:uid="{C08E6EA0-5124-4D10-9F40-3C7A86530BE6}"/>
    <cellStyle name="SAPBEXexcCritical4 3 4 2 2" xfId="34362" xr:uid="{0993F490-4BFD-46B6-BEDA-362458F26B5E}"/>
    <cellStyle name="SAPBEXexcCritical4 3 4 3" xfId="28167" xr:uid="{06BD6FC1-C2E2-4621-ABC9-4C2AF1B95E2E}"/>
    <cellStyle name="SAPBEXexcCritical4 3 5" xfId="13133" xr:uid="{CC44F0E9-C3E5-4235-9D28-4C8C4E1D9344}"/>
    <cellStyle name="SAPBEXexcCritical4 3 5 2" xfId="19720" xr:uid="{50D8B83C-1799-46A1-A24E-5DF5D01F5A82}"/>
    <cellStyle name="SAPBEXexcCritical4 3 5 2 2" xfId="35449" xr:uid="{92C8BFBE-BB2F-47B4-BC5B-4E7101F11A9A}"/>
    <cellStyle name="SAPBEXexcCritical4 3 5 3" xfId="29255" xr:uid="{A1E88467-DAD1-440E-A9AA-A8B3317A4416}"/>
    <cellStyle name="SAPBEXexcCritical4 3 6" xfId="14028" xr:uid="{A2B5F73B-0157-4E1D-9348-E733ADFB3190}"/>
    <cellStyle name="SAPBEXexcCritical4 3 6 2" xfId="30148" xr:uid="{549445E3-D04A-40B4-AF4D-75A4E7460809}"/>
    <cellStyle name="SAPBEXexcCritical4 3 7" xfId="22569" xr:uid="{F2BE0281-B85F-44CC-9CFB-0B08BA43581C}"/>
    <cellStyle name="SAPBEXexcCritical4 3 7 2" xfId="38226" xr:uid="{3356293E-3B6C-49F7-BF47-3995B8E08668}"/>
    <cellStyle name="SAPBEXexcCritical4 3 8" xfId="24537" xr:uid="{4E9A5596-75FC-47E0-9E9F-7C291E879404}"/>
    <cellStyle name="SAPBEXexcCritical4 3 9" xfId="42762" xr:uid="{A42A9FF9-DC44-4F9D-A921-001F9C4C6DCC}"/>
    <cellStyle name="SAPBEXexcCritical4 4" xfId="9316" xr:uid="{EC5B2A73-645C-46DB-8A8A-2C1EA51BE531}"/>
    <cellStyle name="SAPBEXexcCritical4 4 10" xfId="42763" xr:uid="{27C6D1B0-4F1A-41BB-9845-E4A301D3E2BD}"/>
    <cellStyle name="SAPBEXexcCritical4 4 2" xfId="9999" xr:uid="{8C033543-24A2-4E0E-B109-53647BB33BE0}"/>
    <cellStyle name="SAPBEXexcCritical4 4 2 2" xfId="16682" xr:uid="{144EFE34-9061-4924-95DE-14403AE99E7B}"/>
    <cellStyle name="SAPBEXexcCritical4 4 2 2 2" xfId="32411" xr:uid="{AC588548-0DEE-4BC1-8879-02BDD0C6EB85}"/>
    <cellStyle name="SAPBEXexcCritical4 4 2 3" xfId="26168" xr:uid="{671EAE00-E30C-4C9D-BAA9-507F27DAC22B}"/>
    <cellStyle name="SAPBEXexcCritical4 4 3" xfId="12551" xr:uid="{7CC0DE66-830C-4FCE-AF5A-482BA4397E65}"/>
    <cellStyle name="SAPBEXexcCritical4 4 3 2" xfId="19143" xr:uid="{435A88D8-1BC6-4A64-8610-5410E105C703}"/>
    <cellStyle name="SAPBEXexcCritical4 4 3 2 2" xfId="34872" xr:uid="{AC141F0D-DED6-4271-A67E-34500D99C638}"/>
    <cellStyle name="SAPBEXexcCritical4 4 3 3" xfId="28677" xr:uid="{071D5607-E60C-40CF-8765-AA7C16BA2A35}"/>
    <cellStyle name="SAPBEXexcCritical4 4 4" xfId="13672" xr:uid="{3AB4E9F6-8235-4C5D-9692-DF5DD37AE0AD}"/>
    <cellStyle name="SAPBEXexcCritical4 4 4 2" xfId="20259" xr:uid="{6BC65DA4-8C22-496D-A551-23601DA81CEA}"/>
    <cellStyle name="SAPBEXexcCritical4 4 4 2 2" xfId="35988" xr:uid="{E0175D6C-410C-4E4E-B137-60517091418C}"/>
    <cellStyle name="SAPBEXexcCritical4 4 4 3" xfId="29794" xr:uid="{1B93E924-651C-431C-8E01-B2047DDEB1B6}"/>
    <cellStyle name="SAPBEXexcCritical4 4 5" xfId="16093" xr:uid="{26F7D74D-C385-4160-AE1B-152F7C006F9E}"/>
    <cellStyle name="SAPBEXexcCritical4 4 5 2" xfId="31822" xr:uid="{8CF0234C-2366-40A9-8AA3-B20572D3A2CC}"/>
    <cellStyle name="SAPBEXexcCritical4 4 6" xfId="23640" xr:uid="{8E8ED03B-EC72-45A7-B0A7-5119DA64B38E}"/>
    <cellStyle name="SAPBEXexcCritical4 4 6 2" xfId="39295" xr:uid="{146FAC9E-DDA9-4A04-944F-7A3D4E3CE30F}"/>
    <cellStyle name="SAPBEXexcCritical4 4 7" xfId="25546" xr:uid="{0E945810-0E10-49F8-B87D-704F70E3617A}"/>
    <cellStyle name="SAPBEXexcCritical4 4 8" xfId="42764" xr:uid="{752EB70D-B59B-461E-A8D4-BEB6DBE9E418}"/>
    <cellStyle name="SAPBEXexcCritical4 4 9" xfId="42765" xr:uid="{6E447F72-BDD8-41DE-AAE4-99164D13A704}"/>
    <cellStyle name="SAPBEXexcCritical4 5" xfId="10254" xr:uid="{B24EF89A-7BC8-41A5-B4BE-026CCD1AD7D1}"/>
    <cellStyle name="SAPBEXexcCritical4 5 2" xfId="16929" xr:uid="{EF62954C-E78E-4BA7-A4F6-3D3B284B5B6F}"/>
    <cellStyle name="SAPBEXexcCritical4 5 2 2" xfId="32658" xr:uid="{3671D6CE-4FD4-43A2-BCCD-DF875B9329FA}"/>
    <cellStyle name="SAPBEXexcCritical4 5 3" xfId="26423" xr:uid="{8E6A9C6F-8D19-41F3-8810-7018E285C4C8}"/>
    <cellStyle name="SAPBEXexcCritical4 6" xfId="10785" xr:uid="{057B3E51-66C7-49C3-B9F3-8D3117896AA3}"/>
    <cellStyle name="SAPBEXexcCritical4 6 2" xfId="17426" xr:uid="{F7A47402-A2D5-45DA-99B4-665447A657FE}"/>
    <cellStyle name="SAPBEXexcCritical4 6 2 2" xfId="33155" xr:uid="{12AAE24A-E482-4113-9A29-01210098D1F3}"/>
    <cellStyle name="SAPBEXexcCritical4 6 3" xfId="26950" xr:uid="{E8C6C6D8-A0AD-4E56-8BFD-06E6F907800C}"/>
    <cellStyle name="SAPBEXexcCritical4 7" xfId="12751" xr:uid="{B46BD948-21F9-4C8A-B216-0ECB71D8BC91}"/>
    <cellStyle name="SAPBEXexcCritical4 7 2" xfId="19343" xr:uid="{C7E189A4-99D1-484E-BA76-17F619BBC45E}"/>
    <cellStyle name="SAPBEXexcCritical4 7 2 2" xfId="35072" xr:uid="{5258AD91-21DA-43E2-AD28-EC5BFD144576}"/>
    <cellStyle name="SAPBEXexcCritical4 7 3" xfId="28877" xr:uid="{1AFC8994-3D7B-4ADC-A991-48D6D137A533}"/>
    <cellStyle name="SAPBEXexcCritical4 8" xfId="12765" xr:uid="{C9D09A03-8F19-45EB-95DF-ED334D94108E}"/>
    <cellStyle name="SAPBEXexcCritical4 8 2" xfId="19355" xr:uid="{796B2BC8-F0C7-4D37-BD78-16CAE003B58D}"/>
    <cellStyle name="SAPBEXexcCritical4 8 2 2" xfId="35084" xr:uid="{A4BB856A-F50B-410C-BFA3-2F35523C2B01}"/>
    <cellStyle name="SAPBEXexcCritical4 8 3" xfId="28889" xr:uid="{5C3B6688-611F-430D-A181-6A6C8D6D995E}"/>
    <cellStyle name="SAPBEXexcCritical4 9" xfId="13131" xr:uid="{87496EE1-E76D-4C45-BAD1-005D524DD03F}"/>
    <cellStyle name="SAPBEXexcCritical4 9 2" xfId="19718" xr:uid="{5A604530-0F9A-47B2-9F65-4F904EE8A636}"/>
    <cellStyle name="SAPBEXexcCritical4 9 2 2" xfId="35447" xr:uid="{1A24805F-5346-49E3-B3E6-032F5BE37645}"/>
    <cellStyle name="SAPBEXexcCritical4 9 3" xfId="29253" xr:uid="{F5612F8B-9085-4814-A39E-E20001F5F795}"/>
    <cellStyle name="SAPBEXexcCritical5" xfId="1061" xr:uid="{00000000-0005-0000-0000-000095060000}"/>
    <cellStyle name="SAPBEXexcCritical5 10" xfId="14027" xr:uid="{E7B379D7-3EA4-41E0-89AE-28DFEAA66645}"/>
    <cellStyle name="SAPBEXexcCritical5 10 2" xfId="30147" xr:uid="{5537CD67-3406-4BF1-B377-87FE4B026C66}"/>
    <cellStyle name="SAPBEXexcCritical5 11" xfId="22570" xr:uid="{71995A97-5418-4454-B95E-79749A08CC0B}"/>
    <cellStyle name="SAPBEXexcCritical5 11 2" xfId="38227" xr:uid="{6497FE24-2237-4C8D-944C-1959DA085A98}"/>
    <cellStyle name="SAPBEXexcCritical5 12" xfId="24538" xr:uid="{C1D2FBD9-FD61-4168-805E-7DF49E28DB25}"/>
    <cellStyle name="SAPBEXexcCritical5 13" xfId="42766" xr:uid="{E4E3CDF5-983B-4454-ACF9-D4E3AB9F75AE}"/>
    <cellStyle name="SAPBEXexcCritical5 14" xfId="42767" xr:uid="{4A3C83BF-8032-4A1B-959D-D147ED453CAA}"/>
    <cellStyle name="SAPBEXexcCritical5 15" xfId="42768" xr:uid="{A3E2763B-3167-42A8-969B-0AA07E2AA02A}"/>
    <cellStyle name="SAPBEXexcCritical5 2" xfId="8113" xr:uid="{057C46A9-3A33-4975-AC8F-62A7C6722463}"/>
    <cellStyle name="SAPBEXexcCritical5 2 10" xfId="42769" xr:uid="{D252760C-1C7F-4E25-9432-7AD610A4E754}"/>
    <cellStyle name="SAPBEXexcCritical5 2 11" xfId="42770" xr:uid="{51D75DC5-C28B-47B0-A2D7-B160A8961AC5}"/>
    <cellStyle name="SAPBEXexcCritical5 2 2" xfId="9320" xr:uid="{1BBE2B45-53A7-498F-85A2-8AFADB328F14}"/>
    <cellStyle name="SAPBEXexcCritical5 2 2 10" xfId="42771" xr:uid="{9A65EA9F-EBCF-4248-926A-98575DEDD4AC}"/>
    <cellStyle name="SAPBEXexcCritical5 2 2 2" xfId="9995" xr:uid="{B02785F2-C0BC-4EE7-993A-14B5C26FB890}"/>
    <cellStyle name="SAPBEXexcCritical5 2 2 2 2" xfId="16678" xr:uid="{C6D47D58-48A4-49B9-BFC0-C19B24F7C502}"/>
    <cellStyle name="SAPBEXexcCritical5 2 2 2 2 2" xfId="32407" xr:uid="{F5589172-7DB2-4463-BC2D-1A8F5410DABF}"/>
    <cellStyle name="SAPBEXexcCritical5 2 2 2 3" xfId="26164" xr:uid="{9819CBB3-A2E3-41B6-AB4A-D811BE468EDC}"/>
    <cellStyle name="SAPBEXexcCritical5 2 2 3" xfId="12555" xr:uid="{A5BD9B54-14E5-4479-9FE5-6851176C1BE8}"/>
    <cellStyle name="SAPBEXexcCritical5 2 2 3 2" xfId="19147" xr:uid="{94740996-96DD-4BB1-91F6-97BF1A4A1B2A}"/>
    <cellStyle name="SAPBEXexcCritical5 2 2 3 2 2" xfId="34876" xr:uid="{BC51A718-2617-4196-8C2C-5C50856C1D03}"/>
    <cellStyle name="SAPBEXexcCritical5 2 2 3 3" xfId="28681" xr:uid="{BC654F1F-AF4B-492D-A5BE-AD542D5BC8E5}"/>
    <cellStyle name="SAPBEXexcCritical5 2 2 4" xfId="13676" xr:uid="{FC0CE7A6-F929-447D-8814-B84A15C4114C}"/>
    <cellStyle name="SAPBEXexcCritical5 2 2 4 2" xfId="20263" xr:uid="{B1EDA4DE-86C9-47FA-8ADE-B189CE3B1A9D}"/>
    <cellStyle name="SAPBEXexcCritical5 2 2 4 2 2" xfId="35992" xr:uid="{FF07D2C6-43C0-40D7-B5B5-87BAADC0CCF8}"/>
    <cellStyle name="SAPBEXexcCritical5 2 2 4 3" xfId="29798" xr:uid="{E3D0D6FE-3860-47E7-A6B5-09E76876DCDD}"/>
    <cellStyle name="SAPBEXexcCritical5 2 2 5" xfId="16097" xr:uid="{B901322A-0A9B-4182-B90B-0CEABD5AA18D}"/>
    <cellStyle name="SAPBEXexcCritical5 2 2 5 2" xfId="31826" xr:uid="{93C995A9-0669-49CF-8C5A-BE2266613618}"/>
    <cellStyle name="SAPBEXexcCritical5 2 2 6" xfId="23644" xr:uid="{B73AE752-10A3-475B-94F7-EA1F54CB6284}"/>
    <cellStyle name="SAPBEXexcCritical5 2 2 6 2" xfId="39299" xr:uid="{BD4B571A-B433-4251-ADE4-A7D6F90C4B60}"/>
    <cellStyle name="SAPBEXexcCritical5 2 2 7" xfId="25550" xr:uid="{CFCE4AFA-5F4D-419C-86AB-E493B455F6EF}"/>
    <cellStyle name="SAPBEXexcCritical5 2 2 8" xfId="42772" xr:uid="{7B010A07-67D9-4225-9ED8-956313C5C3D5}"/>
    <cellStyle name="SAPBEXexcCritical5 2 2 9" xfId="42773" xr:uid="{1613684F-0947-420E-B7C4-DF01C50E231A}"/>
    <cellStyle name="SAPBEXexcCritical5 2 3" xfId="10865" xr:uid="{841CB29F-D12E-42A1-B60B-242BB6C7E447}"/>
    <cellStyle name="SAPBEXexcCritical5 2 3 2" xfId="17493" xr:uid="{D87007E8-7704-453F-9583-05FD21758425}"/>
    <cellStyle name="SAPBEXexcCritical5 2 3 2 2" xfId="33222" xr:uid="{633BDB2C-4930-4B50-9EE6-EE0AAF77DC66}"/>
    <cellStyle name="SAPBEXexcCritical5 2 3 3" xfId="27017" xr:uid="{A7ECE227-F2A0-408C-BC27-C42490FF3045}"/>
    <cellStyle name="SAPBEXexcCritical5 2 4" xfId="10783" xr:uid="{D308295C-7D83-434E-A75A-6ACED02DEA23}"/>
    <cellStyle name="SAPBEXexcCritical5 2 4 2" xfId="17424" xr:uid="{516FD11E-F45E-4261-A511-9F81F54F1D45}"/>
    <cellStyle name="SAPBEXexcCritical5 2 4 2 2" xfId="33153" xr:uid="{D78E5D9A-365E-4104-B7DF-7E75F514AC19}"/>
    <cellStyle name="SAPBEXexcCritical5 2 4 3" xfId="26948" xr:uid="{6C267C34-3AAD-4913-9017-D71781178249}"/>
    <cellStyle name="SAPBEXexcCritical5 2 5" xfId="13135" xr:uid="{4307F652-6217-41AF-89EC-FE670B447E2F}"/>
    <cellStyle name="SAPBEXexcCritical5 2 5 2" xfId="19722" xr:uid="{B570A5C2-D2D4-4750-BF55-E47AFDF7B3CD}"/>
    <cellStyle name="SAPBEXexcCritical5 2 5 2 2" xfId="35451" xr:uid="{DF921E1B-C182-4AD4-A55D-6866710BC30F}"/>
    <cellStyle name="SAPBEXexcCritical5 2 5 3" xfId="29257" xr:uid="{D420D8C4-E966-4A03-9978-B0E71A9DB383}"/>
    <cellStyle name="SAPBEXexcCritical5 2 6" xfId="14026" xr:uid="{A706B832-5AEF-453E-BC17-8C156433744D}"/>
    <cellStyle name="SAPBEXexcCritical5 2 6 2" xfId="30146" xr:uid="{1C86968E-4271-4850-9586-0F5ECC12BB78}"/>
    <cellStyle name="SAPBEXexcCritical5 2 7" xfId="22571" xr:uid="{BEA7210C-F47E-42EB-8044-FB8AD80A53B9}"/>
    <cellStyle name="SAPBEXexcCritical5 2 7 2" xfId="38228" xr:uid="{A0F0B357-BCB9-4BF3-8558-310904495775}"/>
    <cellStyle name="SAPBEXexcCritical5 2 8" xfId="24539" xr:uid="{1C3D2FDF-ABA0-41EA-9777-E9A4B86A3893}"/>
    <cellStyle name="SAPBEXexcCritical5 2 9" xfId="42774" xr:uid="{B36B86B7-072B-42AE-86BB-8FBE7EC81154}"/>
    <cellStyle name="SAPBEXexcCritical5 3" xfId="8114" xr:uid="{68EBC0B7-BFF9-44A0-B2B5-F33F33AC8889}"/>
    <cellStyle name="SAPBEXexcCritical5 3 10" xfId="42775" xr:uid="{DD153595-65F1-4C40-954D-1DC3A7E700BB}"/>
    <cellStyle name="SAPBEXexcCritical5 3 11" xfId="42776" xr:uid="{64200D1B-4847-4787-9C32-59258E23E9C3}"/>
    <cellStyle name="SAPBEXexcCritical5 3 2" xfId="9321" xr:uid="{1CBCACAE-C556-418C-8F18-F11245FC2FDA}"/>
    <cellStyle name="SAPBEXexcCritical5 3 2 10" xfId="42777" xr:uid="{D470A5B5-BAC6-4844-B5BA-5AC6AADDC0AB}"/>
    <cellStyle name="SAPBEXexcCritical5 3 2 2" xfId="9994" xr:uid="{DCF795F8-FF29-4896-B34F-768A4A80A905}"/>
    <cellStyle name="SAPBEXexcCritical5 3 2 2 2" xfId="16677" xr:uid="{AE9E80DA-0302-4B7E-9138-6B6B5B262A69}"/>
    <cellStyle name="SAPBEXexcCritical5 3 2 2 2 2" xfId="32406" xr:uid="{766E3C93-48F6-47F8-B0BE-4F221F48FAAD}"/>
    <cellStyle name="SAPBEXexcCritical5 3 2 2 3" xfId="26163" xr:uid="{73A0496E-4EA2-4EA0-85DB-B890AB10B874}"/>
    <cellStyle name="SAPBEXexcCritical5 3 2 3" xfId="12556" xr:uid="{3685C200-4E97-4D4C-83CA-4E70FAE609E2}"/>
    <cellStyle name="SAPBEXexcCritical5 3 2 3 2" xfId="19148" xr:uid="{2E45887D-7FA9-499E-AE34-5CD438330176}"/>
    <cellStyle name="SAPBEXexcCritical5 3 2 3 2 2" xfId="34877" xr:uid="{A2BEBF6D-CDED-4183-9C20-724CA1334D8A}"/>
    <cellStyle name="SAPBEXexcCritical5 3 2 3 3" xfId="28682" xr:uid="{0FB54A79-9015-45BD-87E2-8AC74C867799}"/>
    <cellStyle name="SAPBEXexcCritical5 3 2 4" xfId="13677" xr:uid="{7CEDF61E-4B93-44BF-944C-A56CDBDBE741}"/>
    <cellStyle name="SAPBEXexcCritical5 3 2 4 2" xfId="20264" xr:uid="{A819A74B-C42C-4B62-99F5-288BD6EA421D}"/>
    <cellStyle name="SAPBEXexcCritical5 3 2 4 2 2" xfId="35993" xr:uid="{0CF89911-5E2E-4F35-809D-578101F3A903}"/>
    <cellStyle name="SAPBEXexcCritical5 3 2 4 3" xfId="29799" xr:uid="{7511A6B2-1D02-4619-875C-629A680DE879}"/>
    <cellStyle name="SAPBEXexcCritical5 3 2 5" xfId="16098" xr:uid="{69A813FF-9E90-410D-AADD-6E2AF1A3BC72}"/>
    <cellStyle name="SAPBEXexcCritical5 3 2 5 2" xfId="31827" xr:uid="{ED5208E3-E067-4F1E-8528-C3A75600003D}"/>
    <cellStyle name="SAPBEXexcCritical5 3 2 6" xfId="23645" xr:uid="{4C6A117D-1E31-4E19-A1A7-1CFA2A83C6E8}"/>
    <cellStyle name="SAPBEXexcCritical5 3 2 6 2" xfId="39300" xr:uid="{2A510627-9FAD-4F91-BA04-B02B06D4895C}"/>
    <cellStyle name="SAPBEXexcCritical5 3 2 7" xfId="25551" xr:uid="{C8AB9BC1-3C8E-4CE5-96C2-A10695F9B9F3}"/>
    <cellStyle name="SAPBEXexcCritical5 3 2 8" xfId="42778" xr:uid="{1C249986-A3A8-4ED7-AB5F-7764719E2D83}"/>
    <cellStyle name="SAPBEXexcCritical5 3 2 9" xfId="42779" xr:uid="{12E05573-7753-4BBA-A61F-E9D7760E4EAA}"/>
    <cellStyle name="SAPBEXexcCritical5 3 3" xfId="10251" xr:uid="{07C9182D-C489-4729-B66F-D611178F4E59}"/>
    <cellStyle name="SAPBEXexcCritical5 3 3 2" xfId="16926" xr:uid="{20CA6ECA-F783-4411-85BA-30A682616B32}"/>
    <cellStyle name="SAPBEXexcCritical5 3 3 2 2" xfId="32655" xr:uid="{7F2BC7E5-E558-48F0-A33C-A39A61BCB819}"/>
    <cellStyle name="SAPBEXexcCritical5 3 3 3" xfId="26420" xr:uid="{ED57CBBF-5F27-4C8A-990F-ECF3AA9DA1FE}"/>
    <cellStyle name="SAPBEXexcCritical5 3 4" xfId="11020" xr:uid="{5E3FA39E-5464-4ED4-9173-0430C880C2CE}"/>
    <cellStyle name="SAPBEXexcCritical5 3 4 2" xfId="17639" xr:uid="{F2E22287-2E14-415D-8337-F79BC1474B65}"/>
    <cellStyle name="SAPBEXexcCritical5 3 4 2 2" xfId="33368" xr:uid="{C59BFF3D-8EA1-4DBC-B689-7E938209435C}"/>
    <cellStyle name="SAPBEXexcCritical5 3 4 3" xfId="27170" xr:uid="{D916CEF9-909F-466A-B73A-64132577B562}"/>
    <cellStyle name="SAPBEXexcCritical5 3 5" xfId="13136" xr:uid="{8D715503-BA63-44CE-9EE9-6BEC3BD1B5F6}"/>
    <cellStyle name="SAPBEXexcCritical5 3 5 2" xfId="19723" xr:uid="{98BE1019-6E1C-4049-990A-FE2FE6B8C4ED}"/>
    <cellStyle name="SAPBEXexcCritical5 3 5 2 2" xfId="35452" xr:uid="{60CDA2DF-021A-4FF1-BCEB-28AEE50ED882}"/>
    <cellStyle name="SAPBEXexcCritical5 3 5 3" xfId="29258" xr:uid="{BBE172A9-299C-4DC7-B065-2B80628EDF7B}"/>
    <cellStyle name="SAPBEXexcCritical5 3 6" xfId="14025" xr:uid="{163ED033-68D6-40B7-9AB0-AA849D3DDC62}"/>
    <cellStyle name="SAPBEXexcCritical5 3 6 2" xfId="30145" xr:uid="{321F1216-B4B1-425B-AD4F-04E5FB537AF3}"/>
    <cellStyle name="SAPBEXexcCritical5 3 7" xfId="22572" xr:uid="{B8007AEE-85B5-4BBB-9763-94426A809B35}"/>
    <cellStyle name="SAPBEXexcCritical5 3 7 2" xfId="38229" xr:uid="{D00E3D33-26A0-4654-947B-8E43609E70A9}"/>
    <cellStyle name="SAPBEXexcCritical5 3 8" xfId="24540" xr:uid="{26F76828-2478-48D7-A5BE-8EF396B7F36C}"/>
    <cellStyle name="SAPBEXexcCritical5 3 9" xfId="42780" xr:uid="{41F31760-7D54-4591-A0A9-1A125FE45D42}"/>
    <cellStyle name="SAPBEXexcCritical5 4" xfId="9319" xr:uid="{09F94F5E-7DF4-4873-8B07-BB424A0AF2D6}"/>
    <cellStyle name="SAPBEXexcCritical5 4 10" xfId="42781" xr:uid="{5955AF45-9562-49BC-8C55-8357091EA331}"/>
    <cellStyle name="SAPBEXexcCritical5 4 2" xfId="9996" xr:uid="{DBAC4D94-2349-4C85-868D-E6843CC4CA26}"/>
    <cellStyle name="SAPBEXexcCritical5 4 2 2" xfId="16679" xr:uid="{79A8E82A-342D-43A8-84E0-070B8A2CCDD8}"/>
    <cellStyle name="SAPBEXexcCritical5 4 2 2 2" xfId="32408" xr:uid="{5BFF1532-A8E9-4752-96ED-A64490708BD6}"/>
    <cellStyle name="SAPBEXexcCritical5 4 2 3" xfId="26165" xr:uid="{A619915B-B159-4981-BC39-C0899820036C}"/>
    <cellStyle name="SAPBEXexcCritical5 4 3" xfId="12554" xr:uid="{42B4C835-F06F-4F66-A2F6-C16BAFD597FE}"/>
    <cellStyle name="SAPBEXexcCritical5 4 3 2" xfId="19146" xr:uid="{FE86969F-118C-45C1-ADC4-224F206E6F6B}"/>
    <cellStyle name="SAPBEXexcCritical5 4 3 2 2" xfId="34875" xr:uid="{205756E7-D3DD-49DF-A925-02B27446FFA8}"/>
    <cellStyle name="SAPBEXexcCritical5 4 3 3" xfId="28680" xr:uid="{B943BA66-963B-43F7-B705-C45158C0AD06}"/>
    <cellStyle name="SAPBEXexcCritical5 4 4" xfId="13675" xr:uid="{B7BAB46B-ADAE-4DE9-A665-8CFD36110FCB}"/>
    <cellStyle name="SAPBEXexcCritical5 4 4 2" xfId="20262" xr:uid="{37DA1C3C-9F6B-48F1-B437-238DEC4BF163}"/>
    <cellStyle name="SAPBEXexcCritical5 4 4 2 2" xfId="35991" xr:uid="{B71F5911-D4FE-4384-A90B-DD784EDC904F}"/>
    <cellStyle name="SAPBEXexcCritical5 4 4 3" xfId="29797" xr:uid="{0D361C5C-5765-4118-89ED-214FDBB84469}"/>
    <cellStyle name="SAPBEXexcCritical5 4 5" xfId="16096" xr:uid="{D8FD0E6F-2DC3-444D-8384-386DFF78F1EC}"/>
    <cellStyle name="SAPBEXexcCritical5 4 5 2" xfId="31825" xr:uid="{7CF603D3-39CC-48C2-B850-289ECA3926CB}"/>
    <cellStyle name="SAPBEXexcCritical5 4 6" xfId="23643" xr:uid="{9BDEBC91-CAA3-42E1-8652-F4E3BF7A304E}"/>
    <cellStyle name="SAPBEXexcCritical5 4 6 2" xfId="39298" xr:uid="{F8EAF8CD-9D15-471C-8E33-E8B00AB14B31}"/>
    <cellStyle name="SAPBEXexcCritical5 4 7" xfId="25549" xr:uid="{0936B7BF-D4FF-496B-B521-35C2D5AA456A}"/>
    <cellStyle name="SAPBEXexcCritical5 4 8" xfId="42782" xr:uid="{A835AD21-9706-407B-BD11-29F98E34691E}"/>
    <cellStyle name="SAPBEXexcCritical5 4 9" xfId="42783" xr:uid="{5E1602A7-7166-4E96-B3F1-DCCBEE134208}"/>
    <cellStyle name="SAPBEXexcCritical5 5" xfId="10252" xr:uid="{FD0F5853-764F-4560-9F12-F6A0929B1C28}"/>
    <cellStyle name="SAPBEXexcCritical5 5 2" xfId="16927" xr:uid="{77FABDE5-3451-4EDF-BB35-0FB0C6EB3C6F}"/>
    <cellStyle name="SAPBEXexcCritical5 5 2 2" xfId="32656" xr:uid="{D0DEB42D-5FFD-4F0B-86A4-D05E91FE2570}"/>
    <cellStyle name="SAPBEXexcCritical5 5 3" xfId="26421" xr:uid="{DA155039-6F94-4684-B810-2929E554A9DA}"/>
    <cellStyle name="SAPBEXexcCritical5 6" xfId="10737" xr:uid="{5BB75C82-D99A-4116-A4A3-7858155BEC1B}"/>
    <cellStyle name="SAPBEXexcCritical5 6 2" xfId="17383" xr:uid="{32AA9545-DB14-4509-AD73-C733A9C8D490}"/>
    <cellStyle name="SAPBEXexcCritical5 6 2 2" xfId="33112" xr:uid="{5C6DFCF3-C788-4AA8-9C12-00C06F08BBC9}"/>
    <cellStyle name="SAPBEXexcCritical5 6 3" xfId="26902" xr:uid="{7BC5B45A-F20B-4098-8B17-2061E87939FE}"/>
    <cellStyle name="SAPBEXexcCritical5 7" xfId="12768" xr:uid="{5D7E7E88-B37C-4B73-9C45-315E76369C01}"/>
    <cellStyle name="SAPBEXexcCritical5 7 2" xfId="19358" xr:uid="{C7017423-400C-4123-AE62-699B06139DBB}"/>
    <cellStyle name="SAPBEXexcCritical5 7 2 2" xfId="35087" xr:uid="{6AC6116D-7E8F-447C-8666-8328FA47CEB7}"/>
    <cellStyle name="SAPBEXexcCritical5 7 3" xfId="28892" xr:uid="{0D168BD4-4F45-4BBD-B59A-E4A342C51AEF}"/>
    <cellStyle name="SAPBEXexcCritical5 8" xfId="11110" xr:uid="{FD0C65A3-38AD-4D12-A785-977F93F3202B}"/>
    <cellStyle name="SAPBEXexcCritical5 8 2" xfId="17720" xr:uid="{00108451-449E-47CC-8C50-926C78E2B8C7}"/>
    <cellStyle name="SAPBEXexcCritical5 8 2 2" xfId="33449" xr:uid="{4E33644F-4DC0-4B9D-AFCF-A38C22C509A1}"/>
    <cellStyle name="SAPBEXexcCritical5 8 3" xfId="27253" xr:uid="{DB346CEC-BFD6-496E-8654-D4D2BBB5359C}"/>
    <cellStyle name="SAPBEXexcCritical5 9" xfId="13134" xr:uid="{40139CDD-DE10-44CA-99E4-AD539511B93B}"/>
    <cellStyle name="SAPBEXexcCritical5 9 2" xfId="19721" xr:uid="{1143C3AE-CB07-4B2F-877C-C2D338DCA8B5}"/>
    <cellStyle name="SAPBEXexcCritical5 9 2 2" xfId="35450" xr:uid="{7CAB89C2-29CC-4AF4-A346-B4E5EF88C12F}"/>
    <cellStyle name="SAPBEXexcCritical5 9 3" xfId="29256" xr:uid="{6F937B2D-4E7B-4356-A3B8-C3F23B6BCBFC}"/>
    <cellStyle name="SAPBEXexcCritical6" xfId="1062" xr:uid="{00000000-0005-0000-0000-000096060000}"/>
    <cellStyle name="SAPBEXexcCritical6 10" xfId="14024" xr:uid="{9EB900DA-1FBE-4396-B09D-B0A0A6ED5EF2}"/>
    <cellStyle name="SAPBEXexcCritical6 10 2" xfId="30144" xr:uid="{5A1A34FB-BEDD-427F-970F-B8C9C344A693}"/>
    <cellStyle name="SAPBEXexcCritical6 11" xfId="22573" xr:uid="{BCE5E172-5F24-4FF5-844F-1CCF3F8377EB}"/>
    <cellStyle name="SAPBEXexcCritical6 11 2" xfId="38230" xr:uid="{C5CDBF5E-CEEC-4E97-967B-B52D340E6009}"/>
    <cellStyle name="SAPBEXexcCritical6 12" xfId="24541" xr:uid="{2018766E-DB97-4FA3-B6ED-32953D84494A}"/>
    <cellStyle name="SAPBEXexcCritical6 13" xfId="42784" xr:uid="{59D148F3-49BD-4BEC-80D7-93DCB87AEDB0}"/>
    <cellStyle name="SAPBEXexcCritical6 14" xfId="42785" xr:uid="{E5409CA1-A531-412F-8713-D528BA0EB04B}"/>
    <cellStyle name="SAPBEXexcCritical6 15" xfId="42786" xr:uid="{B75F3B9A-FF42-4F3C-9421-119E39F62748}"/>
    <cellStyle name="SAPBEXexcCritical6 2" xfId="8115" xr:uid="{5AD235A6-D848-48C1-9739-5BF734A11417}"/>
    <cellStyle name="SAPBEXexcCritical6 2 10" xfId="42787" xr:uid="{3BFD63CE-5376-484C-B28C-894EB3AE5C23}"/>
    <cellStyle name="SAPBEXexcCritical6 2 11" xfId="42788" xr:uid="{C1ED749E-94B8-41E3-8845-B96297A0A690}"/>
    <cellStyle name="SAPBEXexcCritical6 2 2" xfId="9323" xr:uid="{81D30A7F-86B0-400C-B2EE-732884EFD471}"/>
    <cellStyle name="SAPBEXexcCritical6 2 2 10" xfId="42789" xr:uid="{E98B5919-6E0E-449E-B0E5-2E7C5A110910}"/>
    <cellStyle name="SAPBEXexcCritical6 2 2 2" xfId="9786" xr:uid="{AF243519-4723-4047-95A6-F5AC85A4D3B1}"/>
    <cellStyle name="SAPBEXexcCritical6 2 2 2 2" xfId="16489" xr:uid="{48A5FC6D-EA32-43AE-B057-7E724DBCBEB7}"/>
    <cellStyle name="SAPBEXexcCritical6 2 2 2 2 2" xfId="32218" xr:uid="{96BF1CAE-3030-4324-9A70-12DDD2AB90F4}"/>
    <cellStyle name="SAPBEXexcCritical6 2 2 2 3" xfId="25975" xr:uid="{815DC387-C0FD-482B-810E-705488450AC8}"/>
    <cellStyle name="SAPBEXexcCritical6 2 2 3" xfId="12558" xr:uid="{96EFA481-8416-42B4-B457-85C2731409B3}"/>
    <cellStyle name="SAPBEXexcCritical6 2 2 3 2" xfId="19150" xr:uid="{1926875D-89E4-4C73-94F8-E0300506E58A}"/>
    <cellStyle name="SAPBEXexcCritical6 2 2 3 2 2" xfId="34879" xr:uid="{321E7762-E211-44E1-8724-C0EC3B72EC11}"/>
    <cellStyle name="SAPBEXexcCritical6 2 2 3 3" xfId="28684" xr:uid="{68F02B44-5C64-4560-9690-3E1FFDE12C77}"/>
    <cellStyle name="SAPBEXexcCritical6 2 2 4" xfId="13679" xr:uid="{00B6B9C8-BC5D-4731-BA74-47FD4F5A62B5}"/>
    <cellStyle name="SAPBEXexcCritical6 2 2 4 2" xfId="20266" xr:uid="{7278B9AB-145D-4617-AD4D-99A5F3139088}"/>
    <cellStyle name="SAPBEXexcCritical6 2 2 4 2 2" xfId="35995" xr:uid="{3ED1679A-4E7D-4C03-BC36-CAB1E5131B1A}"/>
    <cellStyle name="SAPBEXexcCritical6 2 2 4 3" xfId="29801" xr:uid="{C0692B46-45B7-4F83-A904-9A25238935FC}"/>
    <cellStyle name="SAPBEXexcCritical6 2 2 5" xfId="16100" xr:uid="{65F48265-F716-4201-BC4B-33C326D958F0}"/>
    <cellStyle name="SAPBEXexcCritical6 2 2 5 2" xfId="31829" xr:uid="{8A6B2A48-5679-4D68-BCEC-273C9ECE55B9}"/>
    <cellStyle name="SAPBEXexcCritical6 2 2 6" xfId="23647" xr:uid="{5935615F-3C1D-46C7-B997-968D1BFA7207}"/>
    <cellStyle name="SAPBEXexcCritical6 2 2 6 2" xfId="39302" xr:uid="{35993BC1-C4E7-4457-A1F8-99863997CC62}"/>
    <cellStyle name="SAPBEXexcCritical6 2 2 7" xfId="25553" xr:uid="{AF564E0C-E40E-4DED-823C-B9EEB7339E9D}"/>
    <cellStyle name="SAPBEXexcCritical6 2 2 8" xfId="42790" xr:uid="{E3378822-FC4F-43F3-9B66-7534C919DEBB}"/>
    <cellStyle name="SAPBEXexcCritical6 2 2 9" xfId="42791" xr:uid="{2E691C31-3B10-41B0-B00A-7B02FEE4B36C}"/>
    <cellStyle name="SAPBEXexcCritical6 2 3" xfId="10864" xr:uid="{97103EE8-A1AE-483E-A2BD-3E9C7610FCF7}"/>
    <cellStyle name="SAPBEXexcCritical6 2 3 2" xfId="17492" xr:uid="{2049C7B4-07FC-4F6E-B823-DBB533D8636D}"/>
    <cellStyle name="SAPBEXexcCritical6 2 3 2 2" xfId="33221" xr:uid="{9CD07F90-E710-4C3F-A062-39811B6ADDFA}"/>
    <cellStyle name="SAPBEXexcCritical6 2 3 3" xfId="27016" xr:uid="{9BFC2AF0-78C5-4D12-870B-723BC8E7B92D}"/>
    <cellStyle name="SAPBEXexcCritical6 2 4" xfId="10404" xr:uid="{F28FA3A0-D9CF-4A64-AAE9-92C84282E37A}"/>
    <cellStyle name="SAPBEXexcCritical6 2 4 2" xfId="17075" xr:uid="{24A00326-B740-42E1-B688-C54359FF4DFD}"/>
    <cellStyle name="SAPBEXexcCritical6 2 4 2 2" xfId="32804" xr:uid="{AC7AAAA6-D4A2-4B9B-A609-2AE8A2CA1256}"/>
    <cellStyle name="SAPBEXexcCritical6 2 4 3" xfId="26572" xr:uid="{72720ED3-176A-42F3-8176-FD03C50B741F}"/>
    <cellStyle name="SAPBEXexcCritical6 2 5" xfId="13138" xr:uid="{054D1BE6-F8B3-4571-B558-3425B5369F72}"/>
    <cellStyle name="SAPBEXexcCritical6 2 5 2" xfId="19725" xr:uid="{DC9D9022-9E7F-4C45-B104-623D6196CF64}"/>
    <cellStyle name="SAPBEXexcCritical6 2 5 2 2" xfId="35454" xr:uid="{0E9B0D66-5AFD-4A6A-AE37-A637AFEDB288}"/>
    <cellStyle name="SAPBEXexcCritical6 2 5 3" xfId="29260" xr:uid="{F457E0BA-6E82-477F-AB1F-9CBB7CD5F0E5}"/>
    <cellStyle name="SAPBEXexcCritical6 2 6" xfId="14023" xr:uid="{55680AB9-6618-476A-A9FB-48E16CDCD77C}"/>
    <cellStyle name="SAPBEXexcCritical6 2 6 2" xfId="30143" xr:uid="{FC248D29-EE5C-4573-84C7-7C435DA7FC0D}"/>
    <cellStyle name="SAPBEXexcCritical6 2 7" xfId="22574" xr:uid="{63AF5B65-7B4F-421D-A4BD-B79FFEA372CD}"/>
    <cellStyle name="SAPBEXexcCritical6 2 7 2" xfId="38231" xr:uid="{22D6C906-8ECE-42EA-882E-869ED47ABC92}"/>
    <cellStyle name="SAPBEXexcCritical6 2 8" xfId="24542" xr:uid="{61D167D9-3D24-4571-8E8E-1568E0B7D8C2}"/>
    <cellStyle name="SAPBEXexcCritical6 2 9" xfId="42792" xr:uid="{78433C78-3475-4478-AB5C-DB1A37DFF708}"/>
    <cellStyle name="SAPBEXexcCritical6 3" xfId="8116" xr:uid="{220D4361-6958-4B59-8956-FC36C9B8696B}"/>
    <cellStyle name="SAPBEXexcCritical6 3 10" xfId="42793" xr:uid="{CB218A7D-4C1F-4C10-B034-5087D05174F9}"/>
    <cellStyle name="SAPBEXexcCritical6 3 11" xfId="42794" xr:uid="{669FC498-1739-4435-81A0-08CB835D054C}"/>
    <cellStyle name="SAPBEXexcCritical6 3 2" xfId="9324" xr:uid="{6576E762-2951-4A84-B794-A152A63E55FA}"/>
    <cellStyle name="SAPBEXexcCritical6 3 2 10" xfId="42795" xr:uid="{5BCBEEB9-DA6D-4436-AF1F-C771FB0E782A}"/>
    <cellStyle name="SAPBEXexcCritical6 3 2 2" xfId="9992" xr:uid="{E78F5035-5152-4008-9A44-05F068790392}"/>
    <cellStyle name="SAPBEXexcCritical6 3 2 2 2" xfId="16675" xr:uid="{95F2CD51-2F1B-424F-8669-31D28472CE3F}"/>
    <cellStyle name="SAPBEXexcCritical6 3 2 2 2 2" xfId="32404" xr:uid="{7CC57A04-1F0B-462D-8A3C-DD76695897A9}"/>
    <cellStyle name="SAPBEXexcCritical6 3 2 2 3" xfId="26161" xr:uid="{09566C5D-C873-48C4-966F-A4A9FDB0CE30}"/>
    <cellStyle name="SAPBEXexcCritical6 3 2 3" xfId="12559" xr:uid="{2A909070-D4CB-4C8C-9605-8F79961E3515}"/>
    <cellStyle name="SAPBEXexcCritical6 3 2 3 2" xfId="19151" xr:uid="{4E01E3F4-9116-4DE4-B0BC-05B310CBE41C}"/>
    <cellStyle name="SAPBEXexcCritical6 3 2 3 2 2" xfId="34880" xr:uid="{7F15E830-A044-4721-8D30-7B384BFE3A09}"/>
    <cellStyle name="SAPBEXexcCritical6 3 2 3 3" xfId="28685" xr:uid="{A4DD7249-BA8C-4133-8B9A-E12157B7CAD2}"/>
    <cellStyle name="SAPBEXexcCritical6 3 2 4" xfId="13680" xr:uid="{112E5EA1-26C0-4625-916D-FC9E2251A8B9}"/>
    <cellStyle name="SAPBEXexcCritical6 3 2 4 2" xfId="20267" xr:uid="{639C5992-0A5B-4DFF-AA3E-88E46FF02007}"/>
    <cellStyle name="SAPBEXexcCritical6 3 2 4 2 2" xfId="35996" xr:uid="{AC3B528F-B04A-469F-8A87-BE8B814A1C2E}"/>
    <cellStyle name="SAPBEXexcCritical6 3 2 4 3" xfId="29802" xr:uid="{4CDB8380-0ABB-4BE5-88D0-C43250AD2174}"/>
    <cellStyle name="SAPBEXexcCritical6 3 2 5" xfId="16101" xr:uid="{532F4F4A-21F4-4B78-B130-2B5BF013A431}"/>
    <cellStyle name="SAPBEXexcCritical6 3 2 5 2" xfId="31830" xr:uid="{5C3D510B-4DD2-49F3-B5F7-04771529C139}"/>
    <cellStyle name="SAPBEXexcCritical6 3 2 6" xfId="23648" xr:uid="{F1E7EAE4-7894-4235-B1D7-411799F25291}"/>
    <cellStyle name="SAPBEXexcCritical6 3 2 6 2" xfId="39303" xr:uid="{B55406E0-B0E6-4FD5-B843-2E35F6A626B3}"/>
    <cellStyle name="SAPBEXexcCritical6 3 2 7" xfId="25554" xr:uid="{A105F3CC-916A-445E-B9A8-062B0BB934F9}"/>
    <cellStyle name="SAPBEXexcCritical6 3 2 8" xfId="42796" xr:uid="{DF135278-CE06-4715-BD46-9A9E82E84D49}"/>
    <cellStyle name="SAPBEXexcCritical6 3 2 9" xfId="42797" xr:uid="{A54B71AE-3F7A-490E-BE6D-FD462E9F5706}"/>
    <cellStyle name="SAPBEXexcCritical6 3 3" xfId="10249" xr:uid="{32CB7F28-D5F3-404F-A2F7-EF48CB76CEC6}"/>
    <cellStyle name="SAPBEXexcCritical6 3 3 2" xfId="16924" xr:uid="{82B931D1-5061-45B5-BC78-9EE5D0921ED9}"/>
    <cellStyle name="SAPBEXexcCritical6 3 3 2 2" xfId="32653" xr:uid="{1083FC56-F980-4B75-8169-B543811BC430}"/>
    <cellStyle name="SAPBEXexcCritical6 3 3 3" xfId="26418" xr:uid="{7A0F8103-605E-4DDA-9F59-147B5D37D78D}"/>
    <cellStyle name="SAPBEXexcCritical6 3 4" xfId="10998" xr:uid="{5D8816C6-E143-4D7B-8067-C04D2AE9D37D}"/>
    <cellStyle name="SAPBEXexcCritical6 3 4 2" xfId="17617" xr:uid="{FA35F240-C5DE-45D7-AB89-F3670689CCA9}"/>
    <cellStyle name="SAPBEXexcCritical6 3 4 2 2" xfId="33346" xr:uid="{A9B5523F-A7D7-4911-B526-32B38F711D87}"/>
    <cellStyle name="SAPBEXexcCritical6 3 4 3" xfId="27148" xr:uid="{A9FEAFD9-35C6-4BBB-9113-D23632A35DA4}"/>
    <cellStyle name="SAPBEXexcCritical6 3 5" xfId="13139" xr:uid="{F97EBE1C-BFC4-476D-B1DE-0A8AA37C20DD}"/>
    <cellStyle name="SAPBEXexcCritical6 3 5 2" xfId="19726" xr:uid="{43D4E47F-A3FB-45F6-8E6C-4DD5E6F00674}"/>
    <cellStyle name="SAPBEXexcCritical6 3 5 2 2" xfId="35455" xr:uid="{67957407-A632-4652-A13B-D8EEC53688D2}"/>
    <cellStyle name="SAPBEXexcCritical6 3 5 3" xfId="29261" xr:uid="{F0759DAC-43C2-4889-9368-DBBF6172A550}"/>
    <cellStyle name="SAPBEXexcCritical6 3 6" xfId="14022" xr:uid="{92C02305-DAD1-466B-8EDD-2F05F648C72B}"/>
    <cellStyle name="SAPBEXexcCritical6 3 6 2" xfId="30142" xr:uid="{E643BEE5-3F18-4FB1-9AB7-5A48D64D0EDD}"/>
    <cellStyle name="SAPBEXexcCritical6 3 7" xfId="22575" xr:uid="{E4F63D65-720E-40B1-8E19-676472004C1A}"/>
    <cellStyle name="SAPBEXexcCritical6 3 7 2" xfId="38232" xr:uid="{ADF7B068-0596-4C4F-A66D-39A8A1DBC772}"/>
    <cellStyle name="SAPBEXexcCritical6 3 8" xfId="24543" xr:uid="{AD952992-802F-4824-BDC7-972C128C0A5C}"/>
    <cellStyle name="SAPBEXexcCritical6 3 9" xfId="42798" xr:uid="{42CAEEB6-1818-4312-A2C6-146C4B1DA868}"/>
    <cellStyle name="SAPBEXexcCritical6 4" xfId="9322" xr:uid="{37AC912E-417A-49A1-98BB-5C56B3B99BC0}"/>
    <cellStyle name="SAPBEXexcCritical6 4 10" xfId="42799" xr:uid="{C4A0E76F-7294-4D31-BBBC-7E6302649367}"/>
    <cellStyle name="SAPBEXexcCritical6 4 2" xfId="9993" xr:uid="{C8461DE4-8B48-40FA-A88D-DDD393A80AC2}"/>
    <cellStyle name="SAPBEXexcCritical6 4 2 2" xfId="16676" xr:uid="{7C7FF949-F140-4052-888A-90BCDAF1565C}"/>
    <cellStyle name="SAPBEXexcCritical6 4 2 2 2" xfId="32405" xr:uid="{858BB0A4-E6DF-45A8-AC3D-6342F3466E32}"/>
    <cellStyle name="SAPBEXexcCritical6 4 2 3" xfId="26162" xr:uid="{93AF91A3-F387-4BEB-AEFB-6DE999FA0B32}"/>
    <cellStyle name="SAPBEXexcCritical6 4 3" xfId="12557" xr:uid="{A26586F5-589D-4E5F-91E9-665458F7B453}"/>
    <cellStyle name="SAPBEXexcCritical6 4 3 2" xfId="19149" xr:uid="{B452AB9E-CFAB-4739-9D10-D21B321F92F0}"/>
    <cellStyle name="SAPBEXexcCritical6 4 3 2 2" xfId="34878" xr:uid="{E73D78FD-432B-4945-A90E-8CB3B2980E70}"/>
    <cellStyle name="SAPBEXexcCritical6 4 3 3" xfId="28683" xr:uid="{D5827CC4-6FF1-44FD-9700-54C3B73CDE99}"/>
    <cellStyle name="SAPBEXexcCritical6 4 4" xfId="13678" xr:uid="{0880752E-3561-4689-AB00-C9A84C50F4C4}"/>
    <cellStyle name="SAPBEXexcCritical6 4 4 2" xfId="20265" xr:uid="{AC305FAB-348B-4322-AB61-35EFE79DF75F}"/>
    <cellStyle name="SAPBEXexcCritical6 4 4 2 2" xfId="35994" xr:uid="{0D7D346C-8721-4D2B-A787-EBA09E335E75}"/>
    <cellStyle name="SAPBEXexcCritical6 4 4 3" xfId="29800" xr:uid="{C0386CB5-9476-48C4-B8DB-FA534928F804}"/>
    <cellStyle name="SAPBEXexcCritical6 4 5" xfId="16099" xr:uid="{589CB2C1-04AE-4AC3-9A2B-8383D6566A0A}"/>
    <cellStyle name="SAPBEXexcCritical6 4 5 2" xfId="31828" xr:uid="{1C190BA4-5E88-4F33-B3CB-BCBCD89C7A1E}"/>
    <cellStyle name="SAPBEXexcCritical6 4 6" xfId="23646" xr:uid="{73D2EB5E-CC44-4338-948E-968211C8E17A}"/>
    <cellStyle name="SAPBEXexcCritical6 4 6 2" xfId="39301" xr:uid="{E1F2CE70-F15B-40A5-80AA-3DAD95AE23FD}"/>
    <cellStyle name="SAPBEXexcCritical6 4 7" xfId="25552" xr:uid="{08D18015-17C6-43DA-B1F9-33EE30D5C211}"/>
    <cellStyle name="SAPBEXexcCritical6 4 8" xfId="42800" xr:uid="{2356D9BD-2AD1-43A8-AB23-7F838FB3C338}"/>
    <cellStyle name="SAPBEXexcCritical6 4 9" xfId="42801" xr:uid="{95766D4E-ABA5-46EC-93AF-74F93A697346}"/>
    <cellStyle name="SAPBEXexcCritical6 5" xfId="10250" xr:uid="{030C9E1B-2D90-44E2-86CC-E5C85ED35CC7}"/>
    <cellStyle name="SAPBEXexcCritical6 5 2" xfId="16925" xr:uid="{DFD4BB49-D083-4EED-8070-7D79BE66B9D4}"/>
    <cellStyle name="SAPBEXexcCritical6 5 2 2" xfId="32654" xr:uid="{AC839FCE-F88D-4A5C-A0B5-1B80E7AB2DF4}"/>
    <cellStyle name="SAPBEXexcCritical6 5 3" xfId="26419" xr:uid="{DC19572E-D145-41D0-9149-37507BF4279A}"/>
    <cellStyle name="SAPBEXexcCritical6 6" xfId="11021" xr:uid="{D5A47CAF-50F4-44AB-BFCC-F7D32A3CA08A}"/>
    <cellStyle name="SAPBEXexcCritical6 6 2" xfId="17640" xr:uid="{8A82842F-5173-49D8-96DA-BFCE7A82FA47}"/>
    <cellStyle name="SAPBEXexcCritical6 6 2 2" xfId="33369" xr:uid="{2090BE92-3184-4981-BB9D-40188103EAAE}"/>
    <cellStyle name="SAPBEXexcCritical6 6 3" xfId="27171" xr:uid="{1E4924A0-AB4B-49D5-92C3-DEBB1CE6AC01}"/>
    <cellStyle name="SAPBEXexcCritical6 7" xfId="11532" xr:uid="{800FFBAD-CE85-40FB-B0CE-EDF6991DF4A5}"/>
    <cellStyle name="SAPBEXexcCritical6 7 2" xfId="18141" xr:uid="{000E3844-650D-4605-A206-9127681F926F}"/>
    <cellStyle name="SAPBEXexcCritical6 7 2 2" xfId="33870" xr:uid="{315BC62F-FC68-43AF-BF13-C45EF0A8DF54}"/>
    <cellStyle name="SAPBEXexcCritical6 7 3" xfId="27674" xr:uid="{11192094-F60A-4815-835A-E8FDBEF17131}"/>
    <cellStyle name="SAPBEXexcCritical6 8" xfId="12159" xr:uid="{64024B0D-3F56-49CC-8EC6-9E69B7DB3F3C}"/>
    <cellStyle name="SAPBEXexcCritical6 8 2" xfId="18753" xr:uid="{146A46A8-6DFE-4C3B-BF09-E0C9E8735226}"/>
    <cellStyle name="SAPBEXexcCritical6 8 2 2" xfId="34482" xr:uid="{FA375CE2-963C-44FF-AF43-50DFC50FE1CF}"/>
    <cellStyle name="SAPBEXexcCritical6 8 3" xfId="28287" xr:uid="{5606D540-8448-46F2-AF61-2546EA649D2E}"/>
    <cellStyle name="SAPBEXexcCritical6 9" xfId="13137" xr:uid="{1E07569B-6838-4CDE-BA65-4025896A9061}"/>
    <cellStyle name="SAPBEXexcCritical6 9 2" xfId="19724" xr:uid="{75718807-5576-4968-AE04-9A3FF719473B}"/>
    <cellStyle name="SAPBEXexcCritical6 9 2 2" xfId="35453" xr:uid="{D7E001B5-B9FD-4150-AF2E-A1D77C40762F}"/>
    <cellStyle name="SAPBEXexcCritical6 9 3" xfId="29259" xr:uid="{89B1932F-4677-4654-8AB6-2545ECA1474B}"/>
    <cellStyle name="SAPBEXexcGood1" xfId="1063" xr:uid="{00000000-0005-0000-0000-000097060000}"/>
    <cellStyle name="SAPBEXexcGood1 10" xfId="14021" xr:uid="{626203C0-AA2F-4E09-AB55-4EF9C1C706F3}"/>
    <cellStyle name="SAPBEXexcGood1 10 2" xfId="30141" xr:uid="{C932616C-47A5-4B24-B223-D2B9FEFE4ABE}"/>
    <cellStyle name="SAPBEXexcGood1 11" xfId="22576" xr:uid="{FE4FEE6E-4163-4F7A-8BDF-13E03B009614}"/>
    <cellStyle name="SAPBEXexcGood1 11 2" xfId="38233" xr:uid="{7235B8D2-D151-47C6-A612-7A75D52E0F7F}"/>
    <cellStyle name="SAPBEXexcGood1 12" xfId="24544" xr:uid="{9369E65B-BB89-42A8-8962-8D5657419E99}"/>
    <cellStyle name="SAPBEXexcGood1 13" xfId="42802" xr:uid="{D97CE0E2-19F9-4258-BF46-05C612808060}"/>
    <cellStyle name="SAPBEXexcGood1 14" xfId="42803" xr:uid="{1677A502-0C8B-4C80-882A-AB6F0A63D963}"/>
    <cellStyle name="SAPBEXexcGood1 15" xfId="42804" xr:uid="{4A135415-710A-41C6-8BB6-FE86C6E9C0AB}"/>
    <cellStyle name="SAPBEXexcGood1 2" xfId="8117" xr:uid="{365B9E6A-6AFD-4835-9CA6-5DC93814CC33}"/>
    <cellStyle name="SAPBEXexcGood1 2 10" xfId="42805" xr:uid="{CE39EF1B-BF28-4367-8C53-62C87721C578}"/>
    <cellStyle name="SAPBEXexcGood1 2 11" xfId="42806" xr:uid="{B59FFA96-1C09-4BB5-9D16-A5D707E1E798}"/>
    <cellStyle name="SAPBEXexcGood1 2 2" xfId="9326" xr:uid="{61B998FD-C1F8-4BA1-936B-782065CE1B59}"/>
    <cellStyle name="SAPBEXexcGood1 2 2 10" xfId="42807" xr:uid="{C099C751-E1BF-4B44-93F5-F2146BDEF4BB}"/>
    <cellStyle name="SAPBEXexcGood1 2 2 2" xfId="9990" xr:uid="{5C1CF0D5-5997-49A9-A5E0-420C9CEF2218}"/>
    <cellStyle name="SAPBEXexcGood1 2 2 2 2" xfId="16673" xr:uid="{22D2E0A7-D69D-41A1-9433-C241BCD0E080}"/>
    <cellStyle name="SAPBEXexcGood1 2 2 2 2 2" xfId="32402" xr:uid="{131C1517-01AF-4566-8296-EC499C26DDD6}"/>
    <cellStyle name="SAPBEXexcGood1 2 2 2 3" xfId="26159" xr:uid="{9253551C-97FE-4D05-BB11-48E04BBF98D8}"/>
    <cellStyle name="SAPBEXexcGood1 2 2 3" xfId="12561" xr:uid="{826C5F7D-B2D6-4169-8C45-0F1D89A67A6E}"/>
    <cellStyle name="SAPBEXexcGood1 2 2 3 2" xfId="19153" xr:uid="{080DCB31-5E69-4D89-8653-0A916C02478F}"/>
    <cellStyle name="SAPBEXexcGood1 2 2 3 2 2" xfId="34882" xr:uid="{19139E74-40A7-4FD2-9DC0-A351A65B5C6F}"/>
    <cellStyle name="SAPBEXexcGood1 2 2 3 3" xfId="28687" xr:uid="{D7C20386-81DD-46E3-99EE-95CFEAB83420}"/>
    <cellStyle name="SAPBEXexcGood1 2 2 4" xfId="13682" xr:uid="{C6FF97F1-E9E2-4307-8E1E-96193F85348A}"/>
    <cellStyle name="SAPBEXexcGood1 2 2 4 2" xfId="20269" xr:uid="{D5C6F114-409B-4832-99DF-0C9E537D7489}"/>
    <cellStyle name="SAPBEXexcGood1 2 2 4 2 2" xfId="35998" xr:uid="{CCA121EF-F61C-43C2-9ABB-7EB4688C7263}"/>
    <cellStyle name="SAPBEXexcGood1 2 2 4 3" xfId="29804" xr:uid="{85A7CEC2-AC40-4320-A712-B254F5EBAEF5}"/>
    <cellStyle name="SAPBEXexcGood1 2 2 5" xfId="16103" xr:uid="{564AFDF0-03BF-411A-9BD9-D2EA68DA7B39}"/>
    <cellStyle name="SAPBEXexcGood1 2 2 5 2" xfId="31832" xr:uid="{09F0901E-CD5D-4CE5-A8D3-2D7D652294D2}"/>
    <cellStyle name="SAPBEXexcGood1 2 2 6" xfId="23650" xr:uid="{53D0CF0B-740C-4679-AF31-029A0698FC0D}"/>
    <cellStyle name="SAPBEXexcGood1 2 2 6 2" xfId="39305" xr:uid="{5AA98695-9845-4524-985C-492774E81960}"/>
    <cellStyle name="SAPBEXexcGood1 2 2 7" xfId="25556" xr:uid="{84389FEE-FBC8-4F3D-B5BC-05A7BDE0C729}"/>
    <cellStyle name="SAPBEXexcGood1 2 2 8" xfId="42808" xr:uid="{A7711F5E-617C-4C27-8B0B-18B22031C288}"/>
    <cellStyle name="SAPBEXexcGood1 2 2 9" xfId="42809" xr:uid="{DFCA2BB1-3066-450F-A2F7-279A812274CE}"/>
    <cellStyle name="SAPBEXexcGood1 2 3" xfId="10248" xr:uid="{A6E483F8-D95A-4DF1-8115-D4215DDED7F9}"/>
    <cellStyle name="SAPBEXexcGood1 2 3 2" xfId="16923" xr:uid="{6C4302E3-B182-400C-84F9-040A0A3CDA08}"/>
    <cellStyle name="SAPBEXexcGood1 2 3 2 2" xfId="32652" xr:uid="{DDA2ABA2-A6BC-4AC4-9703-EAA80FC8343B}"/>
    <cellStyle name="SAPBEXexcGood1 2 3 3" xfId="26417" xr:uid="{CC92300E-10D4-4B33-B713-21837E60E9CF}"/>
    <cellStyle name="SAPBEXexcGood1 2 4" xfId="9858" xr:uid="{0462D9C4-9121-4061-9525-1A580605E595}"/>
    <cellStyle name="SAPBEXexcGood1 2 4 2" xfId="16543" xr:uid="{2C8056A2-0E2F-42F2-85FF-7451D591BAF6}"/>
    <cellStyle name="SAPBEXexcGood1 2 4 2 2" xfId="32272" xr:uid="{6FE16AC2-4F0A-4E63-8F45-2599C8DB20B2}"/>
    <cellStyle name="SAPBEXexcGood1 2 4 3" xfId="26029" xr:uid="{64326F19-C12F-4A46-A7D0-A4CC7FABEEDD}"/>
    <cellStyle name="SAPBEXexcGood1 2 5" xfId="13141" xr:uid="{B8593766-5F98-4E07-ABA6-F4D118D2D33A}"/>
    <cellStyle name="SAPBEXexcGood1 2 5 2" xfId="19728" xr:uid="{75B6D068-7F47-4B12-AD3E-43DAAFC4A071}"/>
    <cellStyle name="SAPBEXexcGood1 2 5 2 2" xfId="35457" xr:uid="{CD2D809E-9BDE-4860-A5FF-AAABBEDD9443}"/>
    <cellStyle name="SAPBEXexcGood1 2 5 3" xfId="29263" xr:uid="{7CABF4CF-4DE7-4530-83C0-3E41825F7531}"/>
    <cellStyle name="SAPBEXexcGood1 2 6" xfId="14020" xr:uid="{4EA533E3-7203-4FCC-92D6-3A80FB32D40C}"/>
    <cellStyle name="SAPBEXexcGood1 2 6 2" xfId="30140" xr:uid="{38D4CA39-F559-46D2-B55B-76E97FDC1A5E}"/>
    <cellStyle name="SAPBEXexcGood1 2 7" xfId="22577" xr:uid="{85238126-D5C2-4787-98F6-2633920D2CEC}"/>
    <cellStyle name="SAPBEXexcGood1 2 7 2" xfId="38234" xr:uid="{C67D8F04-B37A-4188-AF42-9A5E5398EC42}"/>
    <cellStyle name="SAPBEXexcGood1 2 8" xfId="24545" xr:uid="{3BA927AA-D0BA-4898-9BCC-CB717CC0AE21}"/>
    <cellStyle name="SAPBEXexcGood1 2 9" xfId="42810" xr:uid="{1531FEA6-F8BF-422B-A73A-9356EB75154C}"/>
    <cellStyle name="SAPBEXexcGood1 3" xfId="8118" xr:uid="{449A2F58-90D9-47BD-93D9-A39E11D91826}"/>
    <cellStyle name="SAPBEXexcGood1 3 10" xfId="42811" xr:uid="{56C944B2-786F-41C7-BE12-426A8709C14E}"/>
    <cellStyle name="SAPBEXexcGood1 3 11" xfId="42812" xr:uid="{E96A84E8-3571-46E8-9EE0-18B0A2DB14FE}"/>
    <cellStyle name="SAPBEXexcGood1 3 2" xfId="9327" xr:uid="{2FF47A05-7181-4AA8-BF0C-99689FFFC78E}"/>
    <cellStyle name="SAPBEXexcGood1 3 2 10" xfId="42813" xr:uid="{F439A883-0EA5-4CC5-83CD-3D168D37EEE7}"/>
    <cellStyle name="SAPBEXexcGood1 3 2 2" xfId="9989" xr:uid="{8639A0DE-EC16-455E-9EB3-2DED753F2AD1}"/>
    <cellStyle name="SAPBEXexcGood1 3 2 2 2" xfId="16672" xr:uid="{E17625B3-1C3A-4DC4-81AB-8DCB70D89D15}"/>
    <cellStyle name="SAPBEXexcGood1 3 2 2 2 2" xfId="32401" xr:uid="{336FB8E4-2035-4A80-B384-EE43CE953BC5}"/>
    <cellStyle name="SAPBEXexcGood1 3 2 2 3" xfId="26158" xr:uid="{A8C029EF-871F-40A8-98CE-DB4FEA4E22C7}"/>
    <cellStyle name="SAPBEXexcGood1 3 2 3" xfId="12562" xr:uid="{FFAF9323-5126-4145-97C6-A9EBF3BA370A}"/>
    <cellStyle name="SAPBEXexcGood1 3 2 3 2" xfId="19154" xr:uid="{627991E7-0C0F-4B7F-857D-85582A47EF56}"/>
    <cellStyle name="SAPBEXexcGood1 3 2 3 2 2" xfId="34883" xr:uid="{1835D043-F819-4768-B1BC-0762000EB176}"/>
    <cellStyle name="SAPBEXexcGood1 3 2 3 3" xfId="28688" xr:uid="{DAE8A7C6-7A0D-412F-A10E-EFEB8976996E}"/>
    <cellStyle name="SAPBEXexcGood1 3 2 4" xfId="13683" xr:uid="{C91E9C0A-4A9F-4436-8462-589EA0D566D6}"/>
    <cellStyle name="SAPBEXexcGood1 3 2 4 2" xfId="20270" xr:uid="{E95C973A-80B9-4AA4-AC1F-F91D48120172}"/>
    <cellStyle name="SAPBEXexcGood1 3 2 4 2 2" xfId="35999" xr:uid="{5BFFC02F-444F-4E65-8539-A89B99D1FB41}"/>
    <cellStyle name="SAPBEXexcGood1 3 2 4 3" xfId="29805" xr:uid="{D01086D3-5971-44EA-9F0B-1EBAE7694159}"/>
    <cellStyle name="SAPBEXexcGood1 3 2 5" xfId="16104" xr:uid="{03CD6729-19D3-41EC-9153-A366716301D7}"/>
    <cellStyle name="SAPBEXexcGood1 3 2 5 2" xfId="31833" xr:uid="{16FBF05A-B67B-47ED-810C-E93F0D554746}"/>
    <cellStyle name="SAPBEXexcGood1 3 2 6" xfId="23651" xr:uid="{398FD1DA-F01A-478C-A437-590E0445240E}"/>
    <cellStyle name="SAPBEXexcGood1 3 2 6 2" xfId="39306" xr:uid="{611696E9-BB69-4560-99BC-D48F2F642FFB}"/>
    <cellStyle name="SAPBEXexcGood1 3 2 7" xfId="25557" xr:uid="{E2D7C2E6-B58C-49F7-8293-99BD1208F247}"/>
    <cellStyle name="SAPBEXexcGood1 3 2 8" xfId="42814" xr:uid="{FE669363-697D-47C2-B34E-2B45EC26452B}"/>
    <cellStyle name="SAPBEXexcGood1 3 2 9" xfId="42815" xr:uid="{C3FC6966-B611-4992-9D42-5CE49EC7782F}"/>
    <cellStyle name="SAPBEXexcGood1 3 3" xfId="11807" xr:uid="{A7F42C2A-7EC9-4890-A4EF-D198328D4579}"/>
    <cellStyle name="SAPBEXexcGood1 3 3 2" xfId="18411" xr:uid="{FC5B1958-F643-4F94-AF24-5C8A659C1E80}"/>
    <cellStyle name="SAPBEXexcGood1 3 3 2 2" xfId="34140" xr:uid="{2CA11D55-8228-4E78-B99B-94E7A13EC527}"/>
    <cellStyle name="SAPBEXexcGood1 3 3 3" xfId="27944" xr:uid="{F92D900F-9B58-48AD-A9E8-1BF2837C9C0F}"/>
    <cellStyle name="SAPBEXexcGood1 3 4" xfId="10405" xr:uid="{1B0FDBAB-98E1-41C8-B8C2-9B7C42F73F55}"/>
    <cellStyle name="SAPBEXexcGood1 3 4 2" xfId="17076" xr:uid="{3BF7E360-4ADA-4E9D-86D9-862D70866DB1}"/>
    <cellStyle name="SAPBEXexcGood1 3 4 2 2" xfId="32805" xr:uid="{F61FBFF1-C501-4952-8A32-06E44DF6B644}"/>
    <cellStyle name="SAPBEXexcGood1 3 4 3" xfId="26573" xr:uid="{9DFD9DFF-21C6-466C-81F9-08CD539B6184}"/>
    <cellStyle name="SAPBEXexcGood1 3 5" xfId="13142" xr:uid="{3285C1BF-FA43-4C36-90DB-DE72B5EEED70}"/>
    <cellStyle name="SAPBEXexcGood1 3 5 2" xfId="19729" xr:uid="{311271CC-5743-4832-88F4-8C097DD2C660}"/>
    <cellStyle name="SAPBEXexcGood1 3 5 2 2" xfId="35458" xr:uid="{BF1CB5CE-EE52-48BB-9A0B-CFB069EE626D}"/>
    <cellStyle name="SAPBEXexcGood1 3 5 3" xfId="29264" xr:uid="{099E75D6-34D9-4E5F-B824-39BDFBEF23D3}"/>
    <cellStyle name="SAPBEXexcGood1 3 6" xfId="14019" xr:uid="{EC273234-768C-493E-A094-64E35526C1CF}"/>
    <cellStyle name="SAPBEXexcGood1 3 6 2" xfId="30139" xr:uid="{F35AFB71-C895-44A7-A61E-9E615B2056B2}"/>
    <cellStyle name="SAPBEXexcGood1 3 7" xfId="22578" xr:uid="{67994C70-5DDF-4281-9272-6E3DC0A18B0B}"/>
    <cellStyle name="SAPBEXexcGood1 3 7 2" xfId="38235" xr:uid="{C748A303-85A0-4FF3-9875-8CD07827B6BC}"/>
    <cellStyle name="SAPBEXexcGood1 3 8" xfId="24546" xr:uid="{46C6B031-7A19-4144-A741-0D316AAC759D}"/>
    <cellStyle name="SAPBEXexcGood1 3 9" xfId="42816" xr:uid="{02E037F9-9DE8-432D-BA01-0DF28CBB4FA2}"/>
    <cellStyle name="SAPBEXexcGood1 4" xfId="9325" xr:uid="{1CA43216-1F12-44B5-89A0-04B332A79737}"/>
    <cellStyle name="SAPBEXexcGood1 4 10" xfId="42817" xr:uid="{54A5E0CF-5AEF-4695-954A-2645007191D4}"/>
    <cellStyle name="SAPBEXexcGood1 4 2" xfId="9991" xr:uid="{17079A6A-8FC2-48E1-800D-A2D2EB62AECD}"/>
    <cellStyle name="SAPBEXexcGood1 4 2 2" xfId="16674" xr:uid="{76AF7A9F-C5D3-4750-A4FE-D15BA5530D7C}"/>
    <cellStyle name="SAPBEXexcGood1 4 2 2 2" xfId="32403" xr:uid="{EAB9E900-C4A7-408C-8536-4C831E05E19F}"/>
    <cellStyle name="SAPBEXexcGood1 4 2 3" xfId="26160" xr:uid="{C584C70D-B406-4FD9-9994-AED19FE686B1}"/>
    <cellStyle name="SAPBEXexcGood1 4 3" xfId="12560" xr:uid="{84D11D40-B5D0-4D1D-91F0-DB6657C008D0}"/>
    <cellStyle name="SAPBEXexcGood1 4 3 2" xfId="19152" xr:uid="{D31CAA46-0F09-42CE-BFCA-A5017ED0A02A}"/>
    <cellStyle name="SAPBEXexcGood1 4 3 2 2" xfId="34881" xr:uid="{70FBD55A-08CB-4B39-84BA-3CD9DDACFFF6}"/>
    <cellStyle name="SAPBEXexcGood1 4 3 3" xfId="28686" xr:uid="{55676A15-598D-4834-9238-6B94E1405FA2}"/>
    <cellStyle name="SAPBEXexcGood1 4 4" xfId="13681" xr:uid="{750D2767-7A5A-4200-AD2E-D476ED7F8E72}"/>
    <cellStyle name="SAPBEXexcGood1 4 4 2" xfId="20268" xr:uid="{F070B80D-55C2-4703-8093-2B42A3656D9A}"/>
    <cellStyle name="SAPBEXexcGood1 4 4 2 2" xfId="35997" xr:uid="{54ABE5F4-C857-4045-8D1D-AAEC4CDD4DEC}"/>
    <cellStyle name="SAPBEXexcGood1 4 4 3" xfId="29803" xr:uid="{52FF28AE-212C-4D3A-A23F-DF834ABFBAA1}"/>
    <cellStyle name="SAPBEXexcGood1 4 5" xfId="16102" xr:uid="{2811FD09-2B6D-4791-8E3A-4D1B6EAF8472}"/>
    <cellStyle name="SAPBEXexcGood1 4 5 2" xfId="31831" xr:uid="{133FAEF9-D1FD-4EA5-AAC5-1C30BFCB89EC}"/>
    <cellStyle name="SAPBEXexcGood1 4 6" xfId="23649" xr:uid="{76D5E275-542A-4E3C-9513-8004A44CA5D7}"/>
    <cellStyle name="SAPBEXexcGood1 4 6 2" xfId="39304" xr:uid="{FAD66E00-3E96-4CF0-B738-7CCD5F339691}"/>
    <cellStyle name="SAPBEXexcGood1 4 7" xfId="25555" xr:uid="{E64DAD63-C144-44E4-AB77-2A95F8E47335}"/>
    <cellStyle name="SAPBEXexcGood1 4 8" xfId="42818" xr:uid="{A067D353-0B68-480F-B6CA-A9AA93614DD3}"/>
    <cellStyle name="SAPBEXexcGood1 4 9" xfId="42819" xr:uid="{09CBFB6F-1540-4907-8645-484D04DCF462}"/>
    <cellStyle name="SAPBEXexcGood1 5" xfId="10863" xr:uid="{D0E4BA47-AB64-4574-9074-43EE9D31F47D}"/>
    <cellStyle name="SAPBEXexcGood1 5 2" xfId="17491" xr:uid="{CAF622A1-5C78-49D4-93A6-7421A9E685DC}"/>
    <cellStyle name="SAPBEXexcGood1 5 2 2" xfId="33220" xr:uid="{BB86CEA1-643A-4724-8949-4A2CD39F52CA}"/>
    <cellStyle name="SAPBEXexcGood1 5 3" xfId="27015" xr:uid="{B3747655-4228-4A3A-88C3-CB3F50F190BA}"/>
    <cellStyle name="SAPBEXexcGood1 6" xfId="12031" xr:uid="{992D801E-0825-486A-837F-A49FB055203F}"/>
    <cellStyle name="SAPBEXexcGood1 6 2" xfId="18632" xr:uid="{738A2982-C5FA-4F34-9944-801E801DD9B4}"/>
    <cellStyle name="SAPBEXexcGood1 6 2 2" xfId="34361" xr:uid="{7FD40941-DA05-495E-9A67-C9A8760AED79}"/>
    <cellStyle name="SAPBEXexcGood1 6 3" xfId="28166" xr:uid="{A739B37C-4B18-4A87-A6E3-2AE03CD8BC80}"/>
    <cellStyle name="SAPBEXexcGood1 7" xfId="11047" xr:uid="{45FC4104-5C6C-4ECF-A6EB-5A8A95F5A70F}"/>
    <cellStyle name="SAPBEXexcGood1 7 2" xfId="17666" xr:uid="{5394FBBA-E1F5-4C28-9C4E-4C55A63678CA}"/>
    <cellStyle name="SAPBEXexcGood1 7 2 2" xfId="33395" xr:uid="{B8B953DC-DFF9-450D-A02B-7ED2B671E9C2}"/>
    <cellStyle name="SAPBEXexcGood1 7 3" xfId="27197" xr:uid="{BF0E8276-5C56-4918-88C9-8500F6527A75}"/>
    <cellStyle name="SAPBEXexcGood1 8" xfId="12764" xr:uid="{6125C231-BD14-4CD1-9150-9AD25629E23F}"/>
    <cellStyle name="SAPBEXexcGood1 8 2" xfId="19354" xr:uid="{1E449FD2-AC3B-4ED4-B74B-985E84AB45F4}"/>
    <cellStyle name="SAPBEXexcGood1 8 2 2" xfId="35083" xr:uid="{51BDD358-EAAE-400F-B713-C10C69D30FCC}"/>
    <cellStyle name="SAPBEXexcGood1 8 3" xfId="28888" xr:uid="{6EEB52D2-D825-4685-AF3B-77D97C6669C9}"/>
    <cellStyle name="SAPBEXexcGood1 9" xfId="13140" xr:uid="{0A5EC22F-2DD3-4F75-863B-54A4A8C142C2}"/>
    <cellStyle name="SAPBEXexcGood1 9 2" xfId="19727" xr:uid="{031EFEA4-BDF3-417A-9FA7-C55A01A977EE}"/>
    <cellStyle name="SAPBEXexcGood1 9 2 2" xfId="35456" xr:uid="{ABFF2B34-331B-43E1-80A2-2273DD7DF27F}"/>
    <cellStyle name="SAPBEXexcGood1 9 3" xfId="29262" xr:uid="{3F5585C0-6BDC-45D1-855F-EF8B39EADCF7}"/>
    <cellStyle name="SAPBEXexcGood2" xfId="1064" xr:uid="{00000000-0005-0000-0000-000098060000}"/>
    <cellStyle name="SAPBEXexcGood2 10" xfId="14018" xr:uid="{CC9E521C-E32F-4B02-A876-69778F1FE39F}"/>
    <cellStyle name="SAPBEXexcGood2 10 2" xfId="30138" xr:uid="{41FAF89B-74F9-4A9A-B948-F97AB08154C7}"/>
    <cellStyle name="SAPBEXexcGood2 11" xfId="22579" xr:uid="{D5F93995-5DBE-4B7F-AAE3-62F466616286}"/>
    <cellStyle name="SAPBEXexcGood2 11 2" xfId="38236" xr:uid="{5A013E24-02B2-4A55-9894-2E95679FB505}"/>
    <cellStyle name="SAPBEXexcGood2 12" xfId="24547" xr:uid="{BBF6530C-2401-4B57-9073-D8DFD6338573}"/>
    <cellStyle name="SAPBEXexcGood2 13" xfId="42820" xr:uid="{E5D55636-3CFB-474B-94FD-2B7648B0DB4F}"/>
    <cellStyle name="SAPBEXexcGood2 14" xfId="42821" xr:uid="{851C6E19-4537-4938-B3FD-9C3A8C6C0276}"/>
    <cellStyle name="SAPBEXexcGood2 15" xfId="42822" xr:uid="{8E29ADC9-062B-4898-995C-AF9AFA6BCB40}"/>
    <cellStyle name="SAPBEXexcGood2 2" xfId="8119" xr:uid="{6CC2DC3E-6DA9-4EA6-BE16-6A9E916E2C49}"/>
    <cellStyle name="SAPBEXexcGood2 2 10" xfId="42823" xr:uid="{366BA8A5-10D6-4620-92C4-CB15F6DE373C}"/>
    <cellStyle name="SAPBEXexcGood2 2 11" xfId="42824" xr:uid="{A5E4A523-5C67-4B0B-A8B1-87E4EF6F0C61}"/>
    <cellStyle name="SAPBEXexcGood2 2 2" xfId="9329" xr:uid="{9620BAD1-5A8E-4CE1-83DD-8166652A51F1}"/>
    <cellStyle name="SAPBEXexcGood2 2 2 10" xfId="42825" xr:uid="{DDB6A7DA-09C8-4F8A-86C8-41412702DD17}"/>
    <cellStyle name="SAPBEXexcGood2 2 2 2" xfId="9987" xr:uid="{6093F9B6-6032-49A8-B2E3-170D65D1EB21}"/>
    <cellStyle name="SAPBEXexcGood2 2 2 2 2" xfId="16670" xr:uid="{11AB725A-C4D0-4EF1-91A9-C48B2FE0370C}"/>
    <cellStyle name="SAPBEXexcGood2 2 2 2 2 2" xfId="32399" xr:uid="{BC83BC17-014A-43B5-8096-2CEA1EF9F216}"/>
    <cellStyle name="SAPBEXexcGood2 2 2 2 3" xfId="26156" xr:uid="{02DA91A5-B3F7-4357-9206-B29363E8739C}"/>
    <cellStyle name="SAPBEXexcGood2 2 2 3" xfId="12564" xr:uid="{0E9455AE-E137-4965-814B-95C792EA49FF}"/>
    <cellStyle name="SAPBEXexcGood2 2 2 3 2" xfId="19156" xr:uid="{82D9A848-C37B-4771-8558-CCCE516F9A07}"/>
    <cellStyle name="SAPBEXexcGood2 2 2 3 2 2" xfId="34885" xr:uid="{7AF9EB0D-1999-4E57-8814-7629027B4890}"/>
    <cellStyle name="SAPBEXexcGood2 2 2 3 3" xfId="28690" xr:uid="{483D5860-993F-4AFE-8669-0D487CCB8DBD}"/>
    <cellStyle name="SAPBEXexcGood2 2 2 4" xfId="13685" xr:uid="{81BA902F-4185-4E1A-B7C4-4603FAD20AEE}"/>
    <cellStyle name="SAPBEXexcGood2 2 2 4 2" xfId="20272" xr:uid="{C39BAF31-2516-4CB9-B825-CFF5EB320693}"/>
    <cellStyle name="SAPBEXexcGood2 2 2 4 2 2" xfId="36001" xr:uid="{D4B8E4FD-DA29-4516-9751-A9E474A91E98}"/>
    <cellStyle name="SAPBEXexcGood2 2 2 4 3" xfId="29807" xr:uid="{69B166BE-9062-4063-A1F0-0BA97B11A7D6}"/>
    <cellStyle name="SAPBEXexcGood2 2 2 5" xfId="16106" xr:uid="{260FE6ED-E5A9-43E7-9630-41664F09A633}"/>
    <cellStyle name="SAPBEXexcGood2 2 2 5 2" xfId="31835" xr:uid="{D6A86366-9A91-4274-B9B4-26156422B55C}"/>
    <cellStyle name="SAPBEXexcGood2 2 2 6" xfId="23653" xr:uid="{5D6767BD-B9CC-48B3-A20E-38AD8E6AB657}"/>
    <cellStyle name="SAPBEXexcGood2 2 2 6 2" xfId="39308" xr:uid="{AB582068-79FD-4BB1-AD26-4D199BE46912}"/>
    <cellStyle name="SAPBEXexcGood2 2 2 7" xfId="25559" xr:uid="{8441F0EA-BAAC-450C-89CC-9D86E88B82FA}"/>
    <cellStyle name="SAPBEXexcGood2 2 2 8" xfId="42826" xr:uid="{AA933F44-D9F1-4B23-A646-F62C53631B55}"/>
    <cellStyle name="SAPBEXexcGood2 2 2 9" xfId="42827" xr:uid="{B1D0B531-199A-424F-B480-C0BDE7E5D76A}"/>
    <cellStyle name="SAPBEXexcGood2 2 3" xfId="10862" xr:uid="{1BE0EFC3-4F32-4083-8BFF-1E97619B0E3E}"/>
    <cellStyle name="SAPBEXexcGood2 2 3 2" xfId="17490" xr:uid="{1DC31776-09E7-4118-8266-CFDD6F1D91C8}"/>
    <cellStyle name="SAPBEXexcGood2 2 3 2 2" xfId="33219" xr:uid="{6205C42A-1EFB-4308-95E0-41BCD9D48148}"/>
    <cellStyle name="SAPBEXexcGood2 2 3 3" xfId="27014" xr:uid="{D03E3446-4D69-48D4-B56B-552DD10854A7}"/>
    <cellStyle name="SAPBEXexcGood2 2 4" xfId="11022" xr:uid="{077A2F71-F029-401F-9651-EF816D3AE61D}"/>
    <cellStyle name="SAPBEXexcGood2 2 4 2" xfId="17641" xr:uid="{52F1D0E1-F58B-493A-82DD-1A28464D4BB2}"/>
    <cellStyle name="SAPBEXexcGood2 2 4 2 2" xfId="33370" xr:uid="{97A65CB3-62D3-4EDE-90FF-9A9D34FE41CE}"/>
    <cellStyle name="SAPBEXexcGood2 2 4 3" xfId="27172" xr:uid="{D8276A3F-EF90-477B-BFE7-6BCFD191E909}"/>
    <cellStyle name="SAPBEXexcGood2 2 5" xfId="13144" xr:uid="{D43F32A3-C6F3-4AB2-85DD-E531484E25A3}"/>
    <cellStyle name="SAPBEXexcGood2 2 5 2" xfId="19731" xr:uid="{7D155CD7-9ADA-41A4-9EDE-15D757AF26A9}"/>
    <cellStyle name="SAPBEXexcGood2 2 5 2 2" xfId="35460" xr:uid="{A576C797-5614-4018-872A-D3C52FF147F2}"/>
    <cellStyle name="SAPBEXexcGood2 2 5 3" xfId="29266" xr:uid="{4DA08D8F-0FB0-4A2E-9329-B926688DEF2C}"/>
    <cellStyle name="SAPBEXexcGood2 2 6" xfId="14017" xr:uid="{8011CE99-CC39-4336-A361-79130DF46294}"/>
    <cellStyle name="SAPBEXexcGood2 2 6 2" xfId="30137" xr:uid="{8EA94026-1B69-4F55-9842-4D8BA1F898C8}"/>
    <cellStyle name="SAPBEXexcGood2 2 7" xfId="22580" xr:uid="{E345E2DA-23DB-4965-B32F-18AD9092195C}"/>
    <cellStyle name="SAPBEXexcGood2 2 7 2" xfId="38237" xr:uid="{CD615F16-DC0E-4448-B72B-8BBAC2BCF97D}"/>
    <cellStyle name="SAPBEXexcGood2 2 8" xfId="24548" xr:uid="{BF48F728-C0C4-479C-8358-9190957ACF9A}"/>
    <cellStyle name="SAPBEXexcGood2 2 9" xfId="42828" xr:uid="{35FBF29E-6FD0-41C7-B69C-5DCBA64FB76D}"/>
    <cellStyle name="SAPBEXexcGood2 3" xfId="8120" xr:uid="{C6101AA9-FEB2-4342-A68B-5462D05FE762}"/>
    <cellStyle name="SAPBEXexcGood2 3 10" xfId="42829" xr:uid="{B6C612D9-E3E7-4F87-88A5-435282366C56}"/>
    <cellStyle name="SAPBEXexcGood2 3 11" xfId="42830" xr:uid="{E56CBFD4-ECFA-42DA-A101-C26010B12108}"/>
    <cellStyle name="SAPBEXexcGood2 3 2" xfId="9330" xr:uid="{EEE2098D-5B9A-45D1-87ED-F04A7FCDB062}"/>
    <cellStyle name="SAPBEXexcGood2 3 2 10" xfId="42831" xr:uid="{73DB9E26-69F6-4666-98F5-56D020AA7FB6}"/>
    <cellStyle name="SAPBEXexcGood2 3 2 2" xfId="9986" xr:uid="{6E951B44-F532-4025-B1D6-5D8CD4BA5CC7}"/>
    <cellStyle name="SAPBEXexcGood2 3 2 2 2" xfId="16669" xr:uid="{63400B38-38B2-4DE1-B661-746A2E4B98C4}"/>
    <cellStyle name="SAPBEXexcGood2 3 2 2 2 2" xfId="32398" xr:uid="{9279AC6F-5C35-4C95-AF1E-F8798EB1F98A}"/>
    <cellStyle name="SAPBEXexcGood2 3 2 2 3" xfId="26155" xr:uid="{A26925C8-6D8D-4609-AAC4-4C3C8FDE7DFA}"/>
    <cellStyle name="SAPBEXexcGood2 3 2 3" xfId="12565" xr:uid="{0ABCEC53-51CE-4663-8F94-6DCED41BC2D2}"/>
    <cellStyle name="SAPBEXexcGood2 3 2 3 2" xfId="19157" xr:uid="{E33C9619-EC95-44AD-A3D3-12FF68B57D47}"/>
    <cellStyle name="SAPBEXexcGood2 3 2 3 2 2" xfId="34886" xr:uid="{E910BD98-F8F7-4E1E-827D-24BDCA3086F2}"/>
    <cellStyle name="SAPBEXexcGood2 3 2 3 3" xfId="28691" xr:uid="{0B171351-62E5-4828-A415-D9331D48DBDE}"/>
    <cellStyle name="SAPBEXexcGood2 3 2 4" xfId="13686" xr:uid="{60014C3C-5D28-43EA-A624-1A338C2426AA}"/>
    <cellStyle name="SAPBEXexcGood2 3 2 4 2" xfId="20273" xr:uid="{5DEDEECB-ED24-454C-B944-A01512EADCCC}"/>
    <cellStyle name="SAPBEXexcGood2 3 2 4 2 2" xfId="36002" xr:uid="{4803729B-F7A7-4948-93C7-0CB2C4F28167}"/>
    <cellStyle name="SAPBEXexcGood2 3 2 4 3" xfId="29808" xr:uid="{59046B7E-18B3-41A0-8242-50AF2F7518A1}"/>
    <cellStyle name="SAPBEXexcGood2 3 2 5" xfId="16107" xr:uid="{43DA5849-8C15-4102-A738-B281FD276195}"/>
    <cellStyle name="SAPBEXexcGood2 3 2 5 2" xfId="31836" xr:uid="{9CCB35A7-9F3D-432B-830E-06F0F7062E47}"/>
    <cellStyle name="SAPBEXexcGood2 3 2 6" xfId="23654" xr:uid="{713DAA9C-DBCC-4A7C-A539-5CACF71951C5}"/>
    <cellStyle name="SAPBEXexcGood2 3 2 6 2" xfId="39309" xr:uid="{42D9A084-668A-480B-9EB2-B80541D4939D}"/>
    <cellStyle name="SAPBEXexcGood2 3 2 7" xfId="25560" xr:uid="{679C53E9-5442-4937-917F-B2443DE64623}"/>
    <cellStyle name="SAPBEXexcGood2 3 2 8" xfId="42832" xr:uid="{4094D6D9-9BE1-4977-B96B-091F643F550C}"/>
    <cellStyle name="SAPBEXexcGood2 3 2 9" xfId="42833" xr:uid="{2ECEAA43-5F13-483D-8DC2-6C37CCB1E7E8}"/>
    <cellStyle name="SAPBEXexcGood2 3 3" xfId="10247" xr:uid="{38F022E1-4EF1-453E-B67A-FA1C98266A0E}"/>
    <cellStyle name="SAPBEXexcGood2 3 3 2" xfId="16922" xr:uid="{5B74A3E2-7127-439B-AF11-6DC767AB51B3}"/>
    <cellStyle name="SAPBEXexcGood2 3 3 2 2" xfId="32651" xr:uid="{0091B512-0AC4-4FD6-8F18-EA77B21A6C3A}"/>
    <cellStyle name="SAPBEXexcGood2 3 3 3" xfId="26416" xr:uid="{0D7EACBF-51A2-40A4-AAD1-88DC199FBBA0}"/>
    <cellStyle name="SAPBEXexcGood2 3 4" xfId="11023" xr:uid="{D11F7F89-96D5-49D5-AC0E-BC4BA9C099D6}"/>
    <cellStyle name="SAPBEXexcGood2 3 4 2" xfId="17642" xr:uid="{DE83D20C-F6C2-4069-B128-3EBBB47D0592}"/>
    <cellStyle name="SAPBEXexcGood2 3 4 2 2" xfId="33371" xr:uid="{88B12833-2C9E-4781-BDAC-F7CE31A88351}"/>
    <cellStyle name="SAPBEXexcGood2 3 4 3" xfId="27173" xr:uid="{048A7D16-845F-41F4-9727-565F2891A67E}"/>
    <cellStyle name="SAPBEXexcGood2 3 5" xfId="13145" xr:uid="{1E8E2FC6-0FA6-496C-A9A8-191A51F495AE}"/>
    <cellStyle name="SAPBEXexcGood2 3 5 2" xfId="19732" xr:uid="{198D8F5A-1CCA-47DB-9A57-ABCEDDB93757}"/>
    <cellStyle name="SAPBEXexcGood2 3 5 2 2" xfId="35461" xr:uid="{93652826-0554-45ED-B86B-491A922528E2}"/>
    <cellStyle name="SAPBEXexcGood2 3 5 3" xfId="29267" xr:uid="{FF416686-4E92-42C3-8560-7EAECA3B589A}"/>
    <cellStyle name="SAPBEXexcGood2 3 6" xfId="14016" xr:uid="{0B76D202-A865-4783-B72E-6D20CCB33B5B}"/>
    <cellStyle name="SAPBEXexcGood2 3 6 2" xfId="30136" xr:uid="{242526BF-50E6-4E32-8947-D3B40DD4336F}"/>
    <cellStyle name="SAPBEXexcGood2 3 7" xfId="22581" xr:uid="{D1215312-9EBA-4865-8E18-A1999C4D3CF1}"/>
    <cellStyle name="SAPBEXexcGood2 3 7 2" xfId="38238" xr:uid="{F5C6F063-8615-457A-AA2D-126F7C1E20DB}"/>
    <cellStyle name="SAPBEXexcGood2 3 8" xfId="24549" xr:uid="{186D3A66-352F-4936-8957-CB5CBAFFF62F}"/>
    <cellStyle name="SAPBEXexcGood2 3 9" xfId="42834" xr:uid="{1318F61A-15B0-45A6-BEB7-CD48C9DEFC68}"/>
    <cellStyle name="SAPBEXexcGood2 4" xfId="9328" xr:uid="{2BDFDD54-E4F4-49F5-9973-3369C8207603}"/>
    <cellStyle name="SAPBEXexcGood2 4 10" xfId="42835" xr:uid="{E16D52E6-48D2-44C4-9D59-BFA7A373BB55}"/>
    <cellStyle name="SAPBEXexcGood2 4 2" xfId="9988" xr:uid="{5E12CE1E-5A25-420C-9D58-0102CAE353CD}"/>
    <cellStyle name="SAPBEXexcGood2 4 2 2" xfId="16671" xr:uid="{1197F660-E54B-4602-9C4E-C2D08F66F454}"/>
    <cellStyle name="SAPBEXexcGood2 4 2 2 2" xfId="32400" xr:uid="{022A0A06-36C7-4F30-AC31-45F27AA421BD}"/>
    <cellStyle name="SAPBEXexcGood2 4 2 3" xfId="26157" xr:uid="{C89B01B0-3692-4A35-933A-B873D04FF073}"/>
    <cellStyle name="SAPBEXexcGood2 4 3" xfId="12563" xr:uid="{DB2D16C9-FF10-48AB-A7A1-A264AA5730A2}"/>
    <cellStyle name="SAPBEXexcGood2 4 3 2" xfId="19155" xr:uid="{00889379-7FEF-4F0D-96DD-770DE52F16DD}"/>
    <cellStyle name="SAPBEXexcGood2 4 3 2 2" xfId="34884" xr:uid="{97F2842D-BF2E-49AB-A148-2DA9A6D6C886}"/>
    <cellStyle name="SAPBEXexcGood2 4 3 3" xfId="28689" xr:uid="{8D2A38CC-17B4-4AE8-913E-518D79325E78}"/>
    <cellStyle name="SAPBEXexcGood2 4 4" xfId="13684" xr:uid="{3390B9B6-732A-4E3E-95AC-08E12E2C409D}"/>
    <cellStyle name="SAPBEXexcGood2 4 4 2" xfId="20271" xr:uid="{16885364-3009-48DB-AA8D-4E984E0A6941}"/>
    <cellStyle name="SAPBEXexcGood2 4 4 2 2" xfId="36000" xr:uid="{241F2F79-B8B4-4D35-BADE-C8AD31096317}"/>
    <cellStyle name="SAPBEXexcGood2 4 4 3" xfId="29806" xr:uid="{289F594D-00AD-46E8-82B9-515A1F88173D}"/>
    <cellStyle name="SAPBEXexcGood2 4 5" xfId="16105" xr:uid="{CA033BB5-C8AB-428C-A1A2-ECECD337352E}"/>
    <cellStyle name="SAPBEXexcGood2 4 5 2" xfId="31834" xr:uid="{C1294CF6-520D-4FC7-B758-42133DE11870}"/>
    <cellStyle name="SAPBEXexcGood2 4 6" xfId="23652" xr:uid="{40ADD3C1-B63C-458C-A82D-D99606598BCC}"/>
    <cellStyle name="SAPBEXexcGood2 4 6 2" xfId="39307" xr:uid="{4FDF3294-E35A-4BD8-B68B-36F40D99B09E}"/>
    <cellStyle name="SAPBEXexcGood2 4 7" xfId="25558" xr:uid="{90DA35B7-E5C9-4C5D-9B59-EB30EBA4F48F}"/>
    <cellStyle name="SAPBEXexcGood2 4 8" xfId="42836" xr:uid="{A8F6ECC1-93C8-4795-AFD7-F81AEFE5D2D4}"/>
    <cellStyle name="SAPBEXexcGood2 4 9" xfId="42837" xr:uid="{A32FA777-2CFF-4EC1-B539-A609BD28CC13}"/>
    <cellStyle name="SAPBEXexcGood2 5" xfId="11806" xr:uid="{7F42595D-9492-477A-80F0-9A28B5372CA7}"/>
    <cellStyle name="SAPBEXexcGood2 5 2" xfId="18410" xr:uid="{FF5C100D-EDDA-40A4-B0EF-B23C76643F67}"/>
    <cellStyle name="SAPBEXexcGood2 5 2 2" xfId="34139" xr:uid="{E8D65CCE-4437-4DB0-A735-65F4B5DB7233}"/>
    <cellStyle name="SAPBEXexcGood2 5 3" xfId="27943" xr:uid="{3904431A-B076-46FB-B2F1-72C32EE39F11}"/>
    <cellStyle name="SAPBEXexcGood2 6" xfId="10835" xr:uid="{1EB2FC04-64D5-4084-9BBD-BB9162B3A12D}"/>
    <cellStyle name="SAPBEXexcGood2 6 2" xfId="17463" xr:uid="{07243005-EC8C-453C-BBB3-2C33227EE5C4}"/>
    <cellStyle name="SAPBEXexcGood2 6 2 2" xfId="33192" xr:uid="{856E5201-7313-4A3F-9FCD-DE8785A15074}"/>
    <cellStyle name="SAPBEXexcGood2 6 3" xfId="26987" xr:uid="{F7EA5C59-8A84-4358-92DC-33F90B8D0C8B}"/>
    <cellStyle name="SAPBEXexcGood2 7" xfId="11866" xr:uid="{E116609C-B603-40ED-8570-7CB0BF8ED9F0}"/>
    <cellStyle name="SAPBEXexcGood2 7 2" xfId="18468" xr:uid="{221D0C45-2A99-4242-9E94-B749786B01AB}"/>
    <cellStyle name="SAPBEXexcGood2 7 2 2" xfId="34197" xr:uid="{1EEC4DF6-CD39-4289-BAC3-F300DA46C3E2}"/>
    <cellStyle name="SAPBEXexcGood2 7 3" xfId="28002" xr:uid="{79CC2EA2-0B19-4FA2-81AC-D1EB6EDD2267}"/>
    <cellStyle name="SAPBEXexcGood2 8" xfId="10470" xr:uid="{856702E2-9F54-4628-8038-F81AD493D2EB}"/>
    <cellStyle name="SAPBEXexcGood2 8 2" xfId="17140" xr:uid="{9C8508BF-607C-4C41-8CF9-6BC16B3BD7FC}"/>
    <cellStyle name="SAPBEXexcGood2 8 2 2" xfId="32869" xr:uid="{014F3D20-5F01-4A3B-9D83-54111D2990C4}"/>
    <cellStyle name="SAPBEXexcGood2 8 3" xfId="26637" xr:uid="{4C79EAD5-8C59-460A-8D23-ED0D72D4378A}"/>
    <cellStyle name="SAPBEXexcGood2 9" xfId="13143" xr:uid="{55572E9B-E37B-4EF4-8A3E-30F079C62CD7}"/>
    <cellStyle name="SAPBEXexcGood2 9 2" xfId="19730" xr:uid="{DEA724AA-3F6A-4302-8DCB-1C594807EEBB}"/>
    <cellStyle name="SAPBEXexcGood2 9 2 2" xfId="35459" xr:uid="{C7D501F8-ADB6-442F-97D4-4B9F41F7FC38}"/>
    <cellStyle name="SAPBEXexcGood2 9 3" xfId="29265" xr:uid="{A2619247-A8A6-42FD-B41F-0551F0CE7637}"/>
    <cellStyle name="SAPBEXexcGood3" xfId="1065" xr:uid="{00000000-0005-0000-0000-000099060000}"/>
    <cellStyle name="SAPBEXexcGood3 10" xfId="14015" xr:uid="{D4B95494-F7D8-41D1-BC94-A8CAA77F91A1}"/>
    <cellStyle name="SAPBEXexcGood3 10 2" xfId="30135" xr:uid="{76269498-152A-47E7-AED9-560F479C682E}"/>
    <cellStyle name="SAPBEXexcGood3 11" xfId="22582" xr:uid="{E98E0F9E-2B51-4D9C-8655-E7833F956530}"/>
    <cellStyle name="SAPBEXexcGood3 11 2" xfId="38239" xr:uid="{60592CF8-C02B-49CB-B1F8-EFB264B4396A}"/>
    <cellStyle name="SAPBEXexcGood3 12" xfId="24550" xr:uid="{CA48B513-4647-49D3-95BC-9CED771AE6E5}"/>
    <cellStyle name="SAPBEXexcGood3 13" xfId="42838" xr:uid="{7A51667F-81FD-44E4-8AB5-D47C2B1B456D}"/>
    <cellStyle name="SAPBEXexcGood3 14" xfId="42839" xr:uid="{DAC939CD-595E-45EF-915E-FCA1FD0CD337}"/>
    <cellStyle name="SAPBEXexcGood3 15" xfId="42840" xr:uid="{CC474650-25DF-4FCC-90D6-71D8F03A3BB6}"/>
    <cellStyle name="SAPBEXexcGood3 2" xfId="8121" xr:uid="{E840BAFB-9855-4F6D-BC34-15F4B36F1455}"/>
    <cellStyle name="SAPBEXexcGood3 2 10" xfId="42841" xr:uid="{E3714654-6178-4A5B-8959-B613B8BF2FA4}"/>
    <cellStyle name="SAPBEXexcGood3 2 11" xfId="42842" xr:uid="{C749E3A9-D1F6-4FA8-A448-C3D62903F3BD}"/>
    <cellStyle name="SAPBEXexcGood3 2 2" xfId="9332" xr:uid="{010DAC77-0297-4806-835F-1DDB12C1ECDB}"/>
    <cellStyle name="SAPBEXexcGood3 2 2 10" xfId="42843" xr:uid="{11CE148B-6B62-4B7F-8C10-569A2F183177}"/>
    <cellStyle name="SAPBEXexcGood3 2 2 2" xfId="9984" xr:uid="{D4AD2A9B-C5BD-46CE-9145-D8652522D5FF}"/>
    <cellStyle name="SAPBEXexcGood3 2 2 2 2" xfId="16667" xr:uid="{9B9BDF21-1CE3-4CE8-83CC-62DAB44DA114}"/>
    <cellStyle name="SAPBEXexcGood3 2 2 2 2 2" xfId="32396" xr:uid="{68C1639D-BCE1-4EC9-8D6A-48AE728D5065}"/>
    <cellStyle name="SAPBEXexcGood3 2 2 2 3" xfId="26153" xr:uid="{AAECDB22-2C75-4865-AAE9-D0E7F56F07C4}"/>
    <cellStyle name="SAPBEXexcGood3 2 2 3" xfId="12567" xr:uid="{38A989C8-6DA8-4DE4-9BA2-66E694B329E6}"/>
    <cellStyle name="SAPBEXexcGood3 2 2 3 2" xfId="19159" xr:uid="{DD91EF71-C647-49E1-89DB-D461C32E5C57}"/>
    <cellStyle name="SAPBEXexcGood3 2 2 3 2 2" xfId="34888" xr:uid="{4F1C614A-7963-4EB4-977C-0D50981D5680}"/>
    <cellStyle name="SAPBEXexcGood3 2 2 3 3" xfId="28693" xr:uid="{51BD17EB-AD9E-43F5-8870-97E6929D90A8}"/>
    <cellStyle name="SAPBEXexcGood3 2 2 4" xfId="13688" xr:uid="{F4E3ABE6-7081-4512-A05A-F0FFB4F7A65C}"/>
    <cellStyle name="SAPBEXexcGood3 2 2 4 2" xfId="20275" xr:uid="{0FF35245-48DC-4B08-B532-611B625DE072}"/>
    <cellStyle name="SAPBEXexcGood3 2 2 4 2 2" xfId="36004" xr:uid="{8F62F0D3-8E4E-4056-80ED-46998EB9DF60}"/>
    <cellStyle name="SAPBEXexcGood3 2 2 4 3" xfId="29810" xr:uid="{24826502-1D1A-4CFE-B6A0-1F247059805C}"/>
    <cellStyle name="SAPBEXexcGood3 2 2 5" xfId="16109" xr:uid="{F6D179D3-845E-414B-9838-2C0B85C62D6D}"/>
    <cellStyle name="SAPBEXexcGood3 2 2 5 2" xfId="31838" xr:uid="{28DE7795-E47D-4263-9D9F-9E020C70041D}"/>
    <cellStyle name="SAPBEXexcGood3 2 2 6" xfId="23656" xr:uid="{0ED510A6-439A-4CD6-8CAF-BBC100275570}"/>
    <cellStyle name="SAPBEXexcGood3 2 2 6 2" xfId="39311" xr:uid="{5CB16D45-1066-4335-8816-C9847038C0CA}"/>
    <cellStyle name="SAPBEXexcGood3 2 2 7" xfId="25562" xr:uid="{8124A946-11ED-4201-9CDC-42A3AA2DB017}"/>
    <cellStyle name="SAPBEXexcGood3 2 2 8" xfId="42844" xr:uid="{7CB0F604-5F6D-4BDD-9A47-9D8591E590DC}"/>
    <cellStyle name="SAPBEXexcGood3 2 2 9" xfId="42845" xr:uid="{2B50E5B2-6B6B-4E2C-BBF1-F536E0EC44A4}"/>
    <cellStyle name="SAPBEXexcGood3 2 3" xfId="10245" xr:uid="{F23CCC69-8797-42FE-9818-3A19FC2E1690}"/>
    <cellStyle name="SAPBEXexcGood3 2 3 2" xfId="16920" xr:uid="{05B489C2-D522-4F98-8F55-07577601BF55}"/>
    <cellStyle name="SAPBEXexcGood3 2 3 2 2" xfId="32649" xr:uid="{20027E8F-3406-431B-BFF5-98FE722C8AD3}"/>
    <cellStyle name="SAPBEXexcGood3 2 3 3" xfId="26414" xr:uid="{FA70D654-3B0C-4A0F-ADCB-AA2EFDCCE8A2}"/>
    <cellStyle name="SAPBEXexcGood3 2 4" xfId="9610" xr:uid="{FE1391B9-9939-49BF-A63C-D000FEB86820}"/>
    <cellStyle name="SAPBEXexcGood3 2 4 2" xfId="16358" xr:uid="{23236A78-E07F-4513-9A31-41351F3DCD80}"/>
    <cellStyle name="SAPBEXexcGood3 2 4 2 2" xfId="32087" xr:uid="{197C38FC-EA56-486E-AF09-E5269D982976}"/>
    <cellStyle name="SAPBEXexcGood3 2 4 3" xfId="25840" xr:uid="{0AD0081F-C9D5-4AB9-A40E-761C97B90D36}"/>
    <cellStyle name="SAPBEXexcGood3 2 5" xfId="13147" xr:uid="{E64C7027-9F94-4AE5-9393-3994F259B56A}"/>
    <cellStyle name="SAPBEXexcGood3 2 5 2" xfId="19734" xr:uid="{3E7980B4-ABE8-42C8-AB11-ED3869EB5061}"/>
    <cellStyle name="SAPBEXexcGood3 2 5 2 2" xfId="35463" xr:uid="{BB988410-D07C-4906-B9E5-4DE908E972BF}"/>
    <cellStyle name="SAPBEXexcGood3 2 5 3" xfId="29269" xr:uid="{E6363FAD-045E-408B-A095-3BEA9A163CD9}"/>
    <cellStyle name="SAPBEXexcGood3 2 6" xfId="14014" xr:uid="{5D3CDEDE-B8F0-4C3F-A460-3850EB125BE1}"/>
    <cellStyle name="SAPBEXexcGood3 2 6 2" xfId="30134" xr:uid="{E1D2A759-0B89-4B39-93E8-B912D2DD4265}"/>
    <cellStyle name="SAPBEXexcGood3 2 7" xfId="22583" xr:uid="{C6FDE475-C2AD-4F52-8BB3-A57D8FDFF6AE}"/>
    <cellStyle name="SAPBEXexcGood3 2 7 2" xfId="38240" xr:uid="{32A57E48-BCC3-4803-8DD1-C5463EBB7FA8}"/>
    <cellStyle name="SAPBEXexcGood3 2 8" xfId="24551" xr:uid="{99A9DD1C-FF8B-4A90-A6D5-3120842E400E}"/>
    <cellStyle name="SAPBEXexcGood3 2 9" xfId="42846" xr:uid="{88D1E3CD-195D-4C73-BE37-B324224E8A12}"/>
    <cellStyle name="SAPBEXexcGood3 3" xfId="8122" xr:uid="{B3B1C39E-1094-4438-9043-6FB19B18AE41}"/>
    <cellStyle name="SAPBEXexcGood3 3 10" xfId="42847" xr:uid="{870BDD50-2062-493B-8DF9-9A3FD5237A44}"/>
    <cellStyle name="SAPBEXexcGood3 3 11" xfId="42848" xr:uid="{DEAB5E08-577A-4AC7-9932-20152D493F86}"/>
    <cellStyle name="SAPBEXexcGood3 3 2" xfId="9333" xr:uid="{E37BACA6-00D4-47C8-BE21-53835F8F4D48}"/>
    <cellStyle name="SAPBEXexcGood3 3 2 10" xfId="42849" xr:uid="{039FA640-16D7-4EBC-A187-E0D54F73B741}"/>
    <cellStyle name="SAPBEXexcGood3 3 2 2" xfId="9983" xr:uid="{14E8DF9F-092A-47A7-8699-267525292850}"/>
    <cellStyle name="SAPBEXexcGood3 3 2 2 2" xfId="16666" xr:uid="{5F1CAEB5-3BDA-413F-86E0-736EA9B1319F}"/>
    <cellStyle name="SAPBEXexcGood3 3 2 2 2 2" xfId="32395" xr:uid="{BF612699-F293-45D9-BCC0-DE1933B2A22D}"/>
    <cellStyle name="SAPBEXexcGood3 3 2 2 3" xfId="26152" xr:uid="{016726F3-DFA0-4C28-86F1-100B1F1435D8}"/>
    <cellStyle name="SAPBEXexcGood3 3 2 3" xfId="12568" xr:uid="{C7D90DDA-D444-4E08-977D-1853439DBFF7}"/>
    <cellStyle name="SAPBEXexcGood3 3 2 3 2" xfId="19160" xr:uid="{24741966-38C4-4C62-BADE-58C6E1DCCC5B}"/>
    <cellStyle name="SAPBEXexcGood3 3 2 3 2 2" xfId="34889" xr:uid="{4C4DDA66-36A8-4CE1-A5F5-2E820625FEEA}"/>
    <cellStyle name="SAPBEXexcGood3 3 2 3 3" xfId="28694" xr:uid="{9693FE6D-FAF5-447B-BB83-4C81F4DD9056}"/>
    <cellStyle name="SAPBEXexcGood3 3 2 4" xfId="13689" xr:uid="{062E4F10-D92F-4970-A831-70661E29C886}"/>
    <cellStyle name="SAPBEXexcGood3 3 2 4 2" xfId="20276" xr:uid="{5A758A58-754B-469F-A9D8-E988BAC2ADA8}"/>
    <cellStyle name="SAPBEXexcGood3 3 2 4 2 2" xfId="36005" xr:uid="{B334733B-5C2A-4866-B0AC-143F678395C2}"/>
    <cellStyle name="SAPBEXexcGood3 3 2 4 3" xfId="29811" xr:uid="{2691FE58-1178-4F56-9FFE-88912FED9E42}"/>
    <cellStyle name="SAPBEXexcGood3 3 2 5" xfId="16110" xr:uid="{969A2568-30C9-49B3-8971-D4DC595A228F}"/>
    <cellStyle name="SAPBEXexcGood3 3 2 5 2" xfId="31839" xr:uid="{49844A6E-B301-468D-B40D-831889A24262}"/>
    <cellStyle name="SAPBEXexcGood3 3 2 6" xfId="23657" xr:uid="{5154E570-5DE5-423F-9B36-A6F2D63D04AB}"/>
    <cellStyle name="SAPBEXexcGood3 3 2 6 2" xfId="39312" xr:uid="{7472F6E4-FAB8-4878-A9CD-9D856FB6EB47}"/>
    <cellStyle name="SAPBEXexcGood3 3 2 7" xfId="25563" xr:uid="{B1E34253-6FEA-489D-A891-DB0D8E5831A9}"/>
    <cellStyle name="SAPBEXexcGood3 3 2 8" xfId="42850" xr:uid="{FA8C48E0-19A6-4152-9F44-FAF16E39FD23}"/>
    <cellStyle name="SAPBEXexcGood3 3 2 9" xfId="42851" xr:uid="{2133D69B-40FF-4534-AE19-AA5D5155C228}"/>
    <cellStyle name="SAPBEXexcGood3 3 3" xfId="10861" xr:uid="{9AB82C97-4D8C-4220-9D67-A6B39F0E178F}"/>
    <cellStyle name="SAPBEXexcGood3 3 3 2" xfId="17489" xr:uid="{CE045443-A39D-4DD7-8865-9CA57A84A7F0}"/>
    <cellStyle name="SAPBEXexcGood3 3 3 2 2" xfId="33218" xr:uid="{4D7DD627-5A8A-47DB-A5B4-C24C7171371C}"/>
    <cellStyle name="SAPBEXexcGood3 3 3 3" xfId="27013" xr:uid="{EE1E4D8D-B43C-493C-94CB-527656315D94}"/>
    <cellStyle name="SAPBEXexcGood3 3 4" xfId="11024" xr:uid="{52934A68-C1F3-481B-9746-C989A9A1250D}"/>
    <cellStyle name="SAPBEXexcGood3 3 4 2" xfId="17643" xr:uid="{4E2F88C6-E87F-40FB-8315-803ED1E86EB9}"/>
    <cellStyle name="SAPBEXexcGood3 3 4 2 2" xfId="33372" xr:uid="{DB77AC61-B883-4A01-BB08-7D036F423EBE}"/>
    <cellStyle name="SAPBEXexcGood3 3 4 3" xfId="27174" xr:uid="{FD00165B-6258-472E-901F-31611ACD3FE3}"/>
    <cellStyle name="SAPBEXexcGood3 3 5" xfId="13148" xr:uid="{0CA3674F-165D-411F-99DB-4BF2360C81FD}"/>
    <cellStyle name="SAPBEXexcGood3 3 5 2" xfId="19735" xr:uid="{BE729756-FED0-4503-B9AF-69743B24393C}"/>
    <cellStyle name="SAPBEXexcGood3 3 5 2 2" xfId="35464" xr:uid="{14762D2C-26A1-4549-B43D-5CEFA89D1D38}"/>
    <cellStyle name="SAPBEXexcGood3 3 5 3" xfId="29270" xr:uid="{787AF069-E632-4100-9261-BF575282EEC7}"/>
    <cellStyle name="SAPBEXexcGood3 3 6" xfId="14013" xr:uid="{431138C7-9E59-4767-A54C-700AACE2C987}"/>
    <cellStyle name="SAPBEXexcGood3 3 6 2" xfId="30133" xr:uid="{2B7B3D03-EC14-47C6-B9A1-D1E536C7D1B8}"/>
    <cellStyle name="SAPBEXexcGood3 3 7" xfId="22584" xr:uid="{168ECC42-1F38-4E09-9690-72E75AC5A335}"/>
    <cellStyle name="SAPBEXexcGood3 3 7 2" xfId="38241" xr:uid="{B79BFC90-A9E6-4843-AA78-886A648EE7D8}"/>
    <cellStyle name="SAPBEXexcGood3 3 8" xfId="24552" xr:uid="{73316574-0C7A-4260-A117-00B378572962}"/>
    <cellStyle name="SAPBEXexcGood3 3 9" xfId="42852" xr:uid="{0C793AF6-5C41-455A-BDA5-E19E9573088A}"/>
    <cellStyle name="SAPBEXexcGood3 4" xfId="9331" xr:uid="{801B4204-7267-4D05-AB83-FD21F7F380A1}"/>
    <cellStyle name="SAPBEXexcGood3 4 10" xfId="42853" xr:uid="{74AEA15E-8C88-4F87-86CE-5693195A5B51}"/>
    <cellStyle name="SAPBEXexcGood3 4 2" xfId="9985" xr:uid="{02193A72-A042-4AB1-84CF-7628C81B2CA0}"/>
    <cellStyle name="SAPBEXexcGood3 4 2 2" xfId="16668" xr:uid="{AD5EA615-9B09-4836-B663-5BC80490272A}"/>
    <cellStyle name="SAPBEXexcGood3 4 2 2 2" xfId="32397" xr:uid="{30319701-1A6E-492E-B5B3-8EA08FA6F493}"/>
    <cellStyle name="SAPBEXexcGood3 4 2 3" xfId="26154" xr:uid="{D6D28A9B-924A-40E5-BCB2-2E8D70F143D2}"/>
    <cellStyle name="SAPBEXexcGood3 4 3" xfId="12566" xr:uid="{A306D507-BCA7-4BEF-8A5F-79106176F776}"/>
    <cellStyle name="SAPBEXexcGood3 4 3 2" xfId="19158" xr:uid="{56105EA9-5E54-4A6A-9E73-B348E3E1DAD6}"/>
    <cellStyle name="SAPBEXexcGood3 4 3 2 2" xfId="34887" xr:uid="{4BB105AD-363C-4136-9AED-5C59AAAAA6C8}"/>
    <cellStyle name="SAPBEXexcGood3 4 3 3" xfId="28692" xr:uid="{EE2417D6-8A6A-45D9-ACA5-07072B6AF30E}"/>
    <cellStyle name="SAPBEXexcGood3 4 4" xfId="13687" xr:uid="{DC329591-776B-48F9-A1F0-4B6F087CD0F8}"/>
    <cellStyle name="SAPBEXexcGood3 4 4 2" xfId="20274" xr:uid="{733F8E6C-10FA-4101-BDB0-388F090E8A43}"/>
    <cellStyle name="SAPBEXexcGood3 4 4 2 2" xfId="36003" xr:uid="{A1E269D9-2B12-4BE9-A843-82A235E57386}"/>
    <cellStyle name="SAPBEXexcGood3 4 4 3" xfId="29809" xr:uid="{201E6347-1BEC-4B3C-B046-A6EB97414C1C}"/>
    <cellStyle name="SAPBEXexcGood3 4 5" xfId="16108" xr:uid="{923E2E95-1C34-4A9C-AB71-BAB71EA8CD83}"/>
    <cellStyle name="SAPBEXexcGood3 4 5 2" xfId="31837" xr:uid="{F91CA209-E5F6-498A-85F7-6EFADA59B101}"/>
    <cellStyle name="SAPBEXexcGood3 4 6" xfId="23655" xr:uid="{A55DAB7D-2C10-48D2-9E06-744BDEC9CAE8}"/>
    <cellStyle name="SAPBEXexcGood3 4 6 2" xfId="39310" xr:uid="{EE3DFA29-5ACF-410C-A83A-0EB69779BE47}"/>
    <cellStyle name="SAPBEXexcGood3 4 7" xfId="25561" xr:uid="{1BD4559A-C065-4F6D-8562-E31CAD3CF8AC}"/>
    <cellStyle name="SAPBEXexcGood3 4 8" xfId="42854" xr:uid="{F7B91930-9980-4E61-A043-B3A344744C92}"/>
    <cellStyle name="SAPBEXexcGood3 4 9" xfId="42855" xr:uid="{5D5A0AED-9A2E-4C1B-BB94-0242D0A74179}"/>
    <cellStyle name="SAPBEXexcGood3 5" xfId="11631" xr:uid="{DD4159C5-C6AD-4D0C-B4F2-AFF879A56945}"/>
    <cellStyle name="SAPBEXexcGood3 5 2" xfId="18235" xr:uid="{834726BC-5DB1-4DD4-B3F7-92FDC6953983}"/>
    <cellStyle name="SAPBEXexcGood3 5 2 2" xfId="33964" xr:uid="{D9474EF6-785F-4361-8F75-5256A03C7897}"/>
    <cellStyle name="SAPBEXexcGood3 5 3" xfId="27768" xr:uid="{97B1FBA4-47EA-4B01-B0EC-5A013A7FF84F}"/>
    <cellStyle name="SAPBEXexcGood3 6" xfId="10406" xr:uid="{2CEF69F4-D8E4-4138-8AF3-6BCF8E6B5A8C}"/>
    <cellStyle name="SAPBEXexcGood3 6 2" xfId="17077" xr:uid="{E1B83A77-1E3A-404E-B3BA-8B902B283986}"/>
    <cellStyle name="SAPBEXexcGood3 6 2 2" xfId="32806" xr:uid="{C9B1BB12-C189-499E-8DE3-ABD239ED72A7}"/>
    <cellStyle name="SAPBEXexcGood3 6 3" xfId="26574" xr:uid="{89C7FCAC-625D-4C8D-B1F5-1126C2537D73}"/>
    <cellStyle name="SAPBEXexcGood3 7" xfId="10869" xr:uid="{FB943575-CBC1-4DFF-80C9-230A99982AAF}"/>
    <cellStyle name="SAPBEXexcGood3 7 2" xfId="17497" xr:uid="{8C3F6D85-D7D6-4088-B884-4300456DE369}"/>
    <cellStyle name="SAPBEXexcGood3 7 2 2" xfId="33226" xr:uid="{F7663218-4297-404F-960A-C4E58BD85A12}"/>
    <cellStyle name="SAPBEXexcGood3 7 3" xfId="27021" xr:uid="{1D821221-A98F-42D3-9D71-F8E5A62A3E91}"/>
    <cellStyle name="SAPBEXexcGood3 8" xfId="12160" xr:uid="{23FF7E31-901D-4833-A85E-A7A04FD0E67C}"/>
    <cellStyle name="SAPBEXexcGood3 8 2" xfId="18754" xr:uid="{7263B58A-D9D2-4769-9AB6-281BCD72CD4F}"/>
    <cellStyle name="SAPBEXexcGood3 8 2 2" xfId="34483" xr:uid="{63A0EA5D-BBAB-4460-8AE8-774F13DA4236}"/>
    <cellStyle name="SAPBEXexcGood3 8 3" xfId="28288" xr:uid="{4D2B2FE3-3091-40D1-A0DC-4E2E5454BFC2}"/>
    <cellStyle name="SAPBEXexcGood3 9" xfId="13146" xr:uid="{4EE4B6C9-CD35-4CED-95EF-B50396EF0E44}"/>
    <cellStyle name="SAPBEXexcGood3 9 2" xfId="19733" xr:uid="{AB2D7799-5BF9-4047-B0B0-921A5B840973}"/>
    <cellStyle name="SAPBEXexcGood3 9 2 2" xfId="35462" xr:uid="{BC167EA2-2C5A-47B7-B1E4-54C77E16A7CD}"/>
    <cellStyle name="SAPBEXexcGood3 9 3" xfId="29268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50" xr:uid="{559A1077-B1FE-42B0-BEF9-A1C97F8AC867}"/>
    <cellStyle name="SAPBEXfilterDrill 2 3" xfId="44775" xr:uid="{F433C783-0F58-4592-B124-D49FD47C5A76}"/>
    <cellStyle name="SAPBEXfilterDrill 3" xfId="47547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1" xr:uid="{B1DBE769-5B35-4924-B5C5-FAEFB1256759}"/>
    <cellStyle name="SAPBEXfilterItem 3" xfId="1070" xr:uid="{00000000-0005-0000-0000-00009E060000}"/>
    <cellStyle name="SAPBEXfilterItem 3 2" xfId="46052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2" xr:uid="{98C75C49-DB17-4DCA-9C80-473C80D4A8ED}"/>
    <cellStyle name="SAPBEXformats 10 2" xfId="30132" xr:uid="{6720A50E-F5E7-44E6-9A65-19AA3F2B32BA}"/>
    <cellStyle name="SAPBEXformats 11" xfId="22585" xr:uid="{57F0A382-1158-4453-805B-80F5107DC672}"/>
    <cellStyle name="SAPBEXformats 11 2" xfId="38242" xr:uid="{8E4F4B6D-FE59-4793-8CE0-93D37E25B075}"/>
    <cellStyle name="SAPBEXformats 12" xfId="24553" xr:uid="{392B5122-5612-46C0-8E8B-1A15D9EFC60E}"/>
    <cellStyle name="SAPBEXformats 13" xfId="42856" xr:uid="{494D8629-92CF-40A0-AF30-5D6721BBDE6C}"/>
    <cellStyle name="SAPBEXformats 14" xfId="42857" xr:uid="{0217C47B-E391-49BD-88B8-976ED6AED90B}"/>
    <cellStyle name="SAPBEXformats 15" xfId="42858" xr:uid="{3B52392C-92F3-4995-9724-EB02E16E02DD}"/>
    <cellStyle name="SAPBEXformats 2" xfId="8123" xr:uid="{11BCF434-406A-4E50-BDC6-5F26F4B75B85}"/>
    <cellStyle name="SAPBEXformats 2 10" xfId="42859" xr:uid="{A636EB52-386B-4EF2-B63F-8488720B323D}"/>
    <cellStyle name="SAPBEXformats 2 11" xfId="42860" xr:uid="{40AA7D99-45B2-479A-99D1-343C8096171A}"/>
    <cellStyle name="SAPBEXformats 2 2" xfId="9335" xr:uid="{A7EE2579-C378-4E5A-A480-98CFCFE615C4}"/>
    <cellStyle name="SAPBEXformats 2 2 10" xfId="42861" xr:uid="{3F2BA5A1-1D7D-4D23-B7B2-4B986FD3ABDA}"/>
    <cellStyle name="SAPBEXformats 2 2 2" xfId="9981" xr:uid="{E0C43841-BF90-41B5-A91F-02621805B4EF}"/>
    <cellStyle name="SAPBEXformats 2 2 2 2" xfId="16664" xr:uid="{AAAF1DDE-8874-4848-9451-405CA6D07BEC}"/>
    <cellStyle name="SAPBEXformats 2 2 2 2 2" xfId="32393" xr:uid="{FECBAA18-813A-45CA-B6D0-453095EF22FD}"/>
    <cellStyle name="SAPBEXformats 2 2 2 3" xfId="26150" xr:uid="{61AEFA7C-06CC-42FF-B35E-B78E6D689713}"/>
    <cellStyle name="SAPBEXformats 2 2 3" xfId="12570" xr:uid="{942BDD9E-B9D1-489D-9A10-07F71306520F}"/>
    <cellStyle name="SAPBEXformats 2 2 3 2" xfId="19162" xr:uid="{0E1F0451-388B-4C59-B881-414FC4933C90}"/>
    <cellStyle name="SAPBEXformats 2 2 3 2 2" xfId="34891" xr:uid="{E8D21F5F-FC5A-4490-A551-4C22C5014877}"/>
    <cellStyle name="SAPBEXformats 2 2 3 3" xfId="28696" xr:uid="{4295C555-0038-4615-8F73-23A370168717}"/>
    <cellStyle name="SAPBEXformats 2 2 4" xfId="13691" xr:uid="{7E670CC1-EF30-4D01-8E0E-1E085D46725E}"/>
    <cellStyle name="SAPBEXformats 2 2 4 2" xfId="20278" xr:uid="{6B35A71D-B463-40A9-B27E-A8CAD819C2F2}"/>
    <cellStyle name="SAPBEXformats 2 2 4 2 2" xfId="36007" xr:uid="{E0EBAAFC-5D75-4015-A4FF-00F531D9C6BA}"/>
    <cellStyle name="SAPBEXformats 2 2 4 3" xfId="29813" xr:uid="{122CA8B9-6E4A-49BE-AA98-01C536CDCAD8}"/>
    <cellStyle name="SAPBEXformats 2 2 5" xfId="16112" xr:uid="{D358C1E8-476C-4FA8-BFFA-8FD5D7AE901D}"/>
    <cellStyle name="SAPBEXformats 2 2 5 2" xfId="31841" xr:uid="{8BC02F41-C7D4-410D-ACF0-822F457DAE78}"/>
    <cellStyle name="SAPBEXformats 2 2 6" xfId="23659" xr:uid="{8A759BF9-4BA1-45BC-BDE7-CDB21C882EBC}"/>
    <cellStyle name="SAPBEXformats 2 2 6 2" xfId="39314" xr:uid="{025E3BCD-624F-4572-81C8-E59053795B41}"/>
    <cellStyle name="SAPBEXformats 2 2 7" xfId="25565" xr:uid="{7A06842B-A099-4F9A-B469-10D476AFFAD1}"/>
    <cellStyle name="SAPBEXformats 2 2 8" xfId="42862" xr:uid="{95496F70-806E-484B-95F6-448C9576CBEF}"/>
    <cellStyle name="SAPBEXformats 2 2 9" xfId="42863" xr:uid="{D8321ADC-E259-433A-9C13-8CB6BCEF1191}"/>
    <cellStyle name="SAPBEXformats 2 3" xfId="10244" xr:uid="{709FBF99-6609-4A4D-8F6A-D959FC718C18}"/>
    <cellStyle name="SAPBEXformats 2 3 2" xfId="16919" xr:uid="{15E6AFB2-7B6E-48C2-858C-B5561CFDDF1D}"/>
    <cellStyle name="SAPBEXformats 2 3 2 2" xfId="32648" xr:uid="{F3E1F3E5-E3FA-4BCB-AC90-3B7283DBAE22}"/>
    <cellStyle name="SAPBEXformats 2 3 3" xfId="26413" xr:uid="{5024A02B-8DC4-4253-9BF2-DB6682AEE8CD}"/>
    <cellStyle name="SAPBEXformats 2 4" xfId="10738" xr:uid="{7A52F02F-85A6-4C71-B212-5DA96EFCB87E}"/>
    <cellStyle name="SAPBEXformats 2 4 2" xfId="17384" xr:uid="{B6216744-3A23-4A27-9A3A-B90A2DC87F98}"/>
    <cellStyle name="SAPBEXformats 2 4 2 2" xfId="33113" xr:uid="{7FA46838-633A-4209-A231-4000F5607929}"/>
    <cellStyle name="SAPBEXformats 2 4 3" xfId="26903" xr:uid="{1003EAC7-40CA-4442-A1C2-F1CD6EB1665D}"/>
    <cellStyle name="SAPBEXformats 2 5" xfId="13150" xr:uid="{8EC796D4-0FA8-4311-ADDD-6B1A8E58E546}"/>
    <cellStyle name="SAPBEXformats 2 5 2" xfId="19737" xr:uid="{5126E520-3B5E-4858-856F-A89E5BB72128}"/>
    <cellStyle name="SAPBEXformats 2 5 2 2" xfId="35466" xr:uid="{7189A046-37B7-4A95-9A87-36B7CA94481D}"/>
    <cellStyle name="SAPBEXformats 2 5 3" xfId="29272" xr:uid="{A96CC6AF-539E-46A6-B4B2-2DEF12D3B1CE}"/>
    <cellStyle name="SAPBEXformats 2 6" xfId="14011" xr:uid="{A4D1751D-E579-4C83-9847-9CE9FB01F840}"/>
    <cellStyle name="SAPBEXformats 2 6 2" xfId="30131" xr:uid="{E48D65F7-48E4-4D2A-A816-B792CA515A79}"/>
    <cellStyle name="SAPBEXformats 2 7" xfId="22586" xr:uid="{19037CDE-FA39-4FD5-888B-5D27E03D9FA3}"/>
    <cellStyle name="SAPBEXformats 2 7 2" xfId="38243" xr:uid="{5880A120-C558-4E34-B1E1-D887E157A5FD}"/>
    <cellStyle name="SAPBEXformats 2 8" xfId="24554" xr:uid="{3D4208C3-F883-47E0-93C9-D6B82AE88EB5}"/>
    <cellStyle name="SAPBEXformats 2 9" xfId="42864" xr:uid="{F37BE7E2-A28F-4A20-87CA-5A1BB8DBDCC0}"/>
    <cellStyle name="SAPBEXformats 3" xfId="8124" xr:uid="{10DD5669-E372-4109-913F-86CABA64DC5F}"/>
    <cellStyle name="SAPBEXformats 3 10" xfId="42865" xr:uid="{BC631B0A-5D61-4187-999F-7A1EB402751E}"/>
    <cellStyle name="SAPBEXformats 3 11" xfId="42866" xr:uid="{3C9593DC-7FF1-43CE-B3BE-D6711F7EA856}"/>
    <cellStyle name="SAPBEXformats 3 2" xfId="9336" xr:uid="{F01D71E4-451B-441D-B59E-2CC4F574D2E7}"/>
    <cellStyle name="SAPBEXformats 3 2 10" xfId="42867" xr:uid="{7B53D81C-8DB4-49EB-B990-940CFA9EB8FE}"/>
    <cellStyle name="SAPBEXformats 3 2 2" xfId="9980" xr:uid="{0CEF8C65-BD6A-4D5A-86DA-72EE97F581B3}"/>
    <cellStyle name="SAPBEXformats 3 2 2 2" xfId="16663" xr:uid="{9BCAE7D2-5742-4681-9419-5026581941DA}"/>
    <cellStyle name="SAPBEXformats 3 2 2 2 2" xfId="32392" xr:uid="{5AFDB44E-4E5A-4FA8-976C-73B39737BD7B}"/>
    <cellStyle name="SAPBEXformats 3 2 2 3" xfId="26149" xr:uid="{80F16B24-D307-43EF-A817-03FBBC8E8026}"/>
    <cellStyle name="SAPBEXformats 3 2 3" xfId="12571" xr:uid="{32C472C7-425E-4FF5-9D53-FF42F6209AE9}"/>
    <cellStyle name="SAPBEXformats 3 2 3 2" xfId="19163" xr:uid="{7ABD0A18-F487-416C-AA96-4092AA778EC4}"/>
    <cellStyle name="SAPBEXformats 3 2 3 2 2" xfId="34892" xr:uid="{662CCDDD-5A60-4747-B8A8-7C8A27FAE09D}"/>
    <cellStyle name="SAPBEXformats 3 2 3 3" xfId="28697" xr:uid="{6C62A2E6-FA51-4E82-9D2D-65C7C104845F}"/>
    <cellStyle name="SAPBEXformats 3 2 4" xfId="13692" xr:uid="{02263BB4-2A7E-4A38-966E-6879CA16ED25}"/>
    <cellStyle name="SAPBEXformats 3 2 4 2" xfId="20279" xr:uid="{29EAF8B5-6033-4B60-9F97-FA66F6A19565}"/>
    <cellStyle name="SAPBEXformats 3 2 4 2 2" xfId="36008" xr:uid="{67C4EB46-08FE-4074-A81D-069D3CED0615}"/>
    <cellStyle name="SAPBEXformats 3 2 4 3" xfId="29814" xr:uid="{952709AB-8056-4AC2-8B3B-D70E6595631D}"/>
    <cellStyle name="SAPBEXformats 3 2 5" xfId="16113" xr:uid="{34CBA500-F0F7-4D38-9F44-97FED4EABDCA}"/>
    <cellStyle name="SAPBEXformats 3 2 5 2" xfId="31842" xr:uid="{7839F70C-B9EA-42C2-92FE-5177992AAB11}"/>
    <cellStyle name="SAPBEXformats 3 2 6" xfId="23660" xr:uid="{C97DD5AF-BD2A-4C86-9767-48185F793BCE}"/>
    <cellStyle name="SAPBEXformats 3 2 6 2" xfId="39315" xr:uid="{565BF5A5-7FEE-4551-B0F1-A903CBBEF949}"/>
    <cellStyle name="SAPBEXformats 3 2 7" xfId="25566" xr:uid="{6523F3EF-4C0A-499A-807B-82BF8E37F9CB}"/>
    <cellStyle name="SAPBEXformats 3 2 8" xfId="42868" xr:uid="{702A5F12-F56A-4F5F-909B-0A712B475EBB}"/>
    <cellStyle name="SAPBEXformats 3 2 9" xfId="42869" xr:uid="{60EDC417-F296-4AF8-93D5-57C441BA4694}"/>
    <cellStyle name="SAPBEXformats 3 3" xfId="10860" xr:uid="{779F2975-02DA-474C-917C-D14DFC71B19C}"/>
    <cellStyle name="SAPBEXformats 3 3 2" xfId="17488" xr:uid="{B76DDB34-E015-4D6E-8A88-18F063DCFEBA}"/>
    <cellStyle name="SAPBEXformats 3 3 2 2" xfId="33217" xr:uid="{2DB1D663-1057-4020-B614-CDBAB45A68AF}"/>
    <cellStyle name="SAPBEXformats 3 3 3" xfId="27012" xr:uid="{C599A4CC-6D4C-418E-81C9-8FA94877B0A5}"/>
    <cellStyle name="SAPBEXformats 3 4" xfId="11015" xr:uid="{8D5F74D2-A4DD-4C03-96E6-5ED07F0E06FB}"/>
    <cellStyle name="SAPBEXformats 3 4 2" xfId="17634" xr:uid="{0D86356B-4807-4C51-8C9C-5DC4D64ACBB0}"/>
    <cellStyle name="SAPBEXformats 3 4 2 2" xfId="33363" xr:uid="{734302B6-3F92-4108-BB70-C2EACE25A48F}"/>
    <cellStyle name="SAPBEXformats 3 4 3" xfId="27165" xr:uid="{D6B12C5D-A1B3-4644-BC16-5CCA404D5335}"/>
    <cellStyle name="SAPBEXformats 3 5" xfId="13151" xr:uid="{FF988E9F-E970-4314-8715-1FAFF5242CC2}"/>
    <cellStyle name="SAPBEXformats 3 5 2" xfId="19738" xr:uid="{AF5A355D-C068-466B-A5CD-F4D444F7ACF7}"/>
    <cellStyle name="SAPBEXformats 3 5 2 2" xfId="35467" xr:uid="{66724F39-5669-4CC9-BB6F-09448CA0D1EA}"/>
    <cellStyle name="SAPBEXformats 3 5 3" xfId="29273" xr:uid="{D17DE1FF-4793-4444-A22E-BC8DB1432F7F}"/>
    <cellStyle name="SAPBEXformats 3 6" xfId="14010" xr:uid="{54054FF0-25C4-4CCC-9879-4084CA0CF68D}"/>
    <cellStyle name="SAPBEXformats 3 6 2" xfId="30130" xr:uid="{C0B0A2DC-0211-4960-9CA6-F34A312FE2EE}"/>
    <cellStyle name="SAPBEXformats 3 7" xfId="22587" xr:uid="{FF12EBEC-B0FD-4E73-B456-5F6CE86D213D}"/>
    <cellStyle name="SAPBEXformats 3 7 2" xfId="38244" xr:uid="{91230870-7203-4DC8-989A-239D4E2E6099}"/>
    <cellStyle name="SAPBEXformats 3 8" xfId="24555" xr:uid="{84906224-ADD9-4A34-A4D7-1004A5F32E68}"/>
    <cellStyle name="SAPBEXformats 3 9" xfId="42870" xr:uid="{4F4119FD-BCFB-4CA0-8EDC-198771C6A329}"/>
    <cellStyle name="SAPBEXformats 4" xfId="9334" xr:uid="{77C11EEA-CB58-4FC2-AE7B-D1DEF54E32F8}"/>
    <cellStyle name="SAPBEXformats 4 10" xfId="42871" xr:uid="{A98BAC57-29EA-4379-972D-6B5A49B38D03}"/>
    <cellStyle name="SAPBEXformats 4 2" xfId="9982" xr:uid="{D6F98C97-407F-4CF7-A539-974BFF0EA409}"/>
    <cellStyle name="SAPBEXformats 4 2 2" xfId="16665" xr:uid="{E9388755-13F0-4C26-9A6A-07B68209F6EF}"/>
    <cellStyle name="SAPBEXformats 4 2 2 2" xfId="32394" xr:uid="{8C90B2F4-0703-47B2-9D09-89098ACD0AA3}"/>
    <cellStyle name="SAPBEXformats 4 2 3" xfId="26151" xr:uid="{514AA9F6-C191-444D-9B35-BDCCD65E9B2C}"/>
    <cellStyle name="SAPBEXformats 4 3" xfId="12569" xr:uid="{FC6ABE75-CB5C-4919-B8AF-D1E73D1BAD13}"/>
    <cellStyle name="SAPBEXformats 4 3 2" xfId="19161" xr:uid="{BA4BAB26-1480-4610-98C8-C4AAE03B1801}"/>
    <cellStyle name="SAPBEXformats 4 3 2 2" xfId="34890" xr:uid="{680004F9-4B56-482D-9348-6FFCFFEBE03C}"/>
    <cellStyle name="SAPBEXformats 4 3 3" xfId="28695" xr:uid="{77FD3CD6-3838-4EF7-A05B-1D6904628181}"/>
    <cellStyle name="SAPBEXformats 4 4" xfId="13690" xr:uid="{EE8D3192-E4E7-4BFD-B723-C4121BD0F560}"/>
    <cellStyle name="SAPBEXformats 4 4 2" xfId="20277" xr:uid="{8337F7A9-822C-4AB7-9325-D951316CFA99}"/>
    <cellStyle name="SAPBEXformats 4 4 2 2" xfId="36006" xr:uid="{34870630-A42F-4EE6-853E-7011EDC88842}"/>
    <cellStyle name="SAPBEXformats 4 4 3" xfId="29812" xr:uid="{50480FD8-F654-4DD5-9098-308F690780D6}"/>
    <cellStyle name="SAPBEXformats 4 5" xfId="16111" xr:uid="{C26B27F8-201C-4C72-A3FA-1DEFF18E5979}"/>
    <cellStyle name="SAPBEXformats 4 5 2" xfId="31840" xr:uid="{E19556C0-55BF-4637-A7B0-88EF1472A607}"/>
    <cellStyle name="SAPBEXformats 4 6" xfId="23658" xr:uid="{D9B69AD2-6C44-4AD0-9CF9-4EE688F98C4B}"/>
    <cellStyle name="SAPBEXformats 4 6 2" xfId="39313" xr:uid="{A5E3F7A9-7901-4FD4-A116-7A4F9A6563D1}"/>
    <cellStyle name="SAPBEXformats 4 7" xfId="25564" xr:uid="{7F53C691-76DB-4733-BE49-09611CEF618F}"/>
    <cellStyle name="SAPBEXformats 4 8" xfId="42872" xr:uid="{56C43784-446A-4FED-A638-396AC9D225B9}"/>
    <cellStyle name="SAPBEXformats 4 9" xfId="42873" xr:uid="{4CE676E4-BF00-4746-99AF-DF8316280C80}"/>
    <cellStyle name="SAPBEXformats 5" xfId="11630" xr:uid="{F3CFE1B3-AAFA-4AA9-A06A-FD45B1AB5F8A}"/>
    <cellStyle name="SAPBEXformats 5 2" xfId="18234" xr:uid="{35D27B9C-B35C-45C2-951A-7CBCB8AFA51D}"/>
    <cellStyle name="SAPBEXformats 5 2 2" xfId="33963" xr:uid="{D0506BE2-054C-443D-A3F5-21738D04F9F9}"/>
    <cellStyle name="SAPBEXformats 5 3" xfId="27767" xr:uid="{1F3801CE-0E94-4DCA-8293-24FF6DD59DC5}"/>
    <cellStyle name="SAPBEXformats 6" xfId="10407" xr:uid="{971CAB05-1681-4BE8-9733-CF0FC01CF1F0}"/>
    <cellStyle name="SAPBEXformats 6 2" xfId="17078" xr:uid="{AF09A5F7-B2B0-4DA8-9CDD-FAF177BFB69F}"/>
    <cellStyle name="SAPBEXformats 6 2 2" xfId="32807" xr:uid="{CC7AD655-68CC-49F0-9FE6-FBDFB28B1FEF}"/>
    <cellStyle name="SAPBEXformats 6 3" xfId="26575" xr:uid="{A1DB2659-F760-41A1-A199-EE295A0FB417}"/>
    <cellStyle name="SAPBEXformats 7" xfId="12769" xr:uid="{B8B2DD8B-57BC-4971-AD7E-77F595558F92}"/>
    <cellStyle name="SAPBEXformats 7 2" xfId="19359" xr:uid="{176DF8B2-5175-4191-B03C-0FE3B92D125E}"/>
    <cellStyle name="SAPBEXformats 7 2 2" xfId="35088" xr:uid="{6C7982EB-6722-4FF3-90A3-CE909A37620B}"/>
    <cellStyle name="SAPBEXformats 7 3" xfId="28893" xr:uid="{F9750EDE-5788-4E04-9399-4389FCA41B33}"/>
    <cellStyle name="SAPBEXformats 8" xfId="9854" xr:uid="{CDD79AEA-0257-4EE0-B7EA-F42E335968A9}"/>
    <cellStyle name="SAPBEXformats 8 2" xfId="16539" xr:uid="{67BA74E3-7C1B-461D-8021-58CE7B3A0405}"/>
    <cellStyle name="SAPBEXformats 8 2 2" xfId="32268" xr:uid="{212DB6D4-490A-4EA4-84DA-1441E50E166B}"/>
    <cellStyle name="SAPBEXformats 8 3" xfId="26025" xr:uid="{A673F150-C2D7-4A8F-867E-04ABF24BDE47}"/>
    <cellStyle name="SAPBEXformats 9" xfId="13149" xr:uid="{33FC5ED8-BB1F-464A-AA4A-3BFDE4E1AEB7}"/>
    <cellStyle name="SAPBEXformats 9 2" xfId="19736" xr:uid="{24AE3250-54B0-4031-98E4-7BDAF0A0CA97}"/>
    <cellStyle name="SAPBEXformats 9 2 2" xfId="35465" xr:uid="{E8ED1095-7007-4252-BB25-CA7B28DA3747}"/>
    <cellStyle name="SAPBEXformats 9 3" xfId="29271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Text" xfId="1075" xr:uid="{00000000-0005-0000-0000-0000A3060000}"/>
    <cellStyle name="SAPBEXheaderText 2" xfId="1076" xr:uid="{00000000-0005-0000-0000-0000A4060000}"/>
    <cellStyle name="SAPBEXheaderText 3" xfId="1077" xr:uid="{00000000-0005-0000-0000-0000A5060000}"/>
    <cellStyle name="SAPBEXHLevel0" xfId="1078" xr:uid="{00000000-0005-0000-0000-0000A6060000}"/>
    <cellStyle name="SAPBEXHLevel0 10" xfId="14009" xr:uid="{92834180-1A8F-4B11-9763-9EEDBA89DD72}"/>
    <cellStyle name="SAPBEXHLevel0 10 2" xfId="30129" xr:uid="{FB00DE83-32AF-4522-AB79-D5AC6F06EDB3}"/>
    <cellStyle name="SAPBEXHLevel0 11" xfId="22588" xr:uid="{400EF6B0-C1D9-4599-B959-CE9F0C62656E}"/>
    <cellStyle name="SAPBEXHLevel0 11 2" xfId="38245" xr:uid="{757C826E-ABD9-4597-A55B-BCE7C95CA704}"/>
    <cellStyle name="SAPBEXHLevel0 12" xfId="24556" xr:uid="{D15AB6D6-06EA-4FDE-BE25-ACD7224A94D6}"/>
    <cellStyle name="SAPBEXHLevel0 13" xfId="42874" xr:uid="{8D4C0531-3CB8-48CE-BA64-04D1B19BD2E6}"/>
    <cellStyle name="SAPBEXHLevel0 14" xfId="42875" xr:uid="{9F5E06BB-D8C6-41F9-8239-2452DD13B3CF}"/>
    <cellStyle name="SAPBEXHLevel0 15" xfId="42876" xr:uid="{253128F0-116C-4C33-88BA-C337C89BE162}"/>
    <cellStyle name="SAPBEXHLevel0 2" xfId="1079" xr:uid="{00000000-0005-0000-0000-0000A7060000}"/>
    <cellStyle name="SAPBEXHLevel0 2 10" xfId="42877" xr:uid="{0A955B31-81C6-4A48-9D8A-21AD5B8C43B1}"/>
    <cellStyle name="SAPBEXHLevel0 2 11" xfId="42878" xr:uid="{306DFB9A-F5D1-4A47-B3E4-9CB960A4D6E5}"/>
    <cellStyle name="SAPBEXHLevel0 2 12" xfId="46053" xr:uid="{F5BE64CF-D510-40B6-90AD-C736CCDF9788}"/>
    <cellStyle name="SAPBEXHLevel0 2 13" xfId="8125" xr:uid="{79A8A77E-FF25-48A9-94C1-06C8C09D8FC9}"/>
    <cellStyle name="SAPBEXHLevel0 2 2" xfId="9338" xr:uid="{7135F339-17A6-4A17-A3E6-9789E96F0104}"/>
    <cellStyle name="SAPBEXHLevel0 2 2 10" xfId="42879" xr:uid="{7AB59ED1-EBA9-42BF-8C64-E0581ABA7BA3}"/>
    <cellStyle name="SAPBEXHLevel0 2 2 2" xfId="9978" xr:uid="{8F2AC2EA-DF81-4880-A25E-D0AEA5C91B37}"/>
    <cellStyle name="SAPBEXHLevel0 2 2 2 2" xfId="16661" xr:uid="{903B673D-197B-47D3-91DB-211361CA3623}"/>
    <cellStyle name="SAPBEXHLevel0 2 2 2 2 2" xfId="32390" xr:uid="{C5922236-056B-48C5-88C0-CBBA4345F725}"/>
    <cellStyle name="SAPBEXHLevel0 2 2 2 3" xfId="26147" xr:uid="{BFCFEFE5-42CD-42F1-9A62-0F67C42B92E8}"/>
    <cellStyle name="SAPBEXHLevel0 2 2 3" xfId="12573" xr:uid="{823A2EA9-E024-4B9E-88ED-871D3AAAAE82}"/>
    <cellStyle name="SAPBEXHLevel0 2 2 3 2" xfId="19165" xr:uid="{A4696C89-D326-41E0-976C-6467282172CC}"/>
    <cellStyle name="SAPBEXHLevel0 2 2 3 2 2" xfId="34894" xr:uid="{10785DD6-5257-4C97-AC55-4E1154CB3AE8}"/>
    <cellStyle name="SAPBEXHLevel0 2 2 3 3" xfId="28699" xr:uid="{96A76289-3172-4024-8702-7CEA47AAF927}"/>
    <cellStyle name="SAPBEXHLevel0 2 2 4" xfId="13694" xr:uid="{63AFF819-EA46-4B39-9282-0065B59253AA}"/>
    <cellStyle name="SAPBEXHLevel0 2 2 4 2" xfId="20281" xr:uid="{BC3F0F0E-DED6-48C6-82AD-E474BB427B24}"/>
    <cellStyle name="SAPBEXHLevel0 2 2 4 2 2" xfId="36010" xr:uid="{1E5830DC-0147-47B6-9EB2-7EA8BCC9048A}"/>
    <cellStyle name="SAPBEXHLevel0 2 2 4 3" xfId="29816" xr:uid="{43C0F334-5176-44C8-80A5-B330BBDE59A1}"/>
    <cellStyle name="SAPBEXHLevel0 2 2 5" xfId="16115" xr:uid="{EAC37CAC-1788-47ED-BE2B-9B0FD7402991}"/>
    <cellStyle name="SAPBEXHLevel0 2 2 5 2" xfId="31844" xr:uid="{5CF6FA34-8FE5-4890-A1CF-C34A673947F8}"/>
    <cellStyle name="SAPBEXHLevel0 2 2 6" xfId="23662" xr:uid="{0DB68DF0-7249-46C4-AAB2-4C3F67332E0B}"/>
    <cellStyle name="SAPBEXHLevel0 2 2 6 2" xfId="39317" xr:uid="{38F6B61C-AE24-4C8E-B28A-12F992347149}"/>
    <cellStyle name="SAPBEXHLevel0 2 2 7" xfId="25568" xr:uid="{8915D0E8-FE2F-4573-AF46-193C3384AD3A}"/>
    <cellStyle name="SAPBEXHLevel0 2 2 8" xfId="42880" xr:uid="{907A7743-DF14-4E84-B48A-24C9B55C964F}"/>
    <cellStyle name="SAPBEXHLevel0 2 2 9" xfId="42881" xr:uid="{6A375AF7-0C68-44A2-BE00-24AABEBF7DC8}"/>
    <cellStyle name="SAPBEXHLevel0 2 3" xfId="10242" xr:uid="{29EC0EF3-AE39-4BCB-98BC-7523CD06899F}"/>
    <cellStyle name="SAPBEXHLevel0 2 3 2" xfId="16917" xr:uid="{89BFEA75-1074-4F1B-A259-E2F7616CD18D}"/>
    <cellStyle name="SAPBEXHLevel0 2 3 2 2" xfId="32646" xr:uid="{2C246D6F-DE9A-41F5-8E4A-F9E6040A52E9}"/>
    <cellStyle name="SAPBEXHLevel0 2 3 3" xfId="26411" xr:uid="{FE6BB700-576F-49FF-837C-102F750EC849}"/>
    <cellStyle name="SAPBEXHLevel0 2 4" xfId="10408" xr:uid="{D8324513-A311-4D28-83DA-F757311F0C2C}"/>
    <cellStyle name="SAPBEXHLevel0 2 4 2" xfId="17079" xr:uid="{0FF16F02-887E-45C5-8789-6E4F951268C6}"/>
    <cellStyle name="SAPBEXHLevel0 2 4 2 2" xfId="32808" xr:uid="{7A9B1883-A4E4-4CEF-A3F9-F8E27400775A}"/>
    <cellStyle name="SAPBEXHLevel0 2 4 3" xfId="26576" xr:uid="{67702EB0-9AFC-4A7B-B563-D76AADF9ED2E}"/>
    <cellStyle name="SAPBEXHLevel0 2 5" xfId="13153" xr:uid="{AC2367F2-830B-41B3-AC96-989755DE4C58}"/>
    <cellStyle name="SAPBEXHLevel0 2 5 2" xfId="19740" xr:uid="{2A8D58CD-C830-4DA3-A511-DA3DB2B17A66}"/>
    <cellStyle name="SAPBEXHLevel0 2 5 2 2" xfId="35469" xr:uid="{416CE1D0-A3E0-41E7-8CF7-E501768F8EB2}"/>
    <cellStyle name="SAPBEXHLevel0 2 5 3" xfId="29275" xr:uid="{FFE79E5A-4F6A-4AF2-822C-0D71D0205536}"/>
    <cellStyle name="SAPBEXHLevel0 2 6" xfId="14008" xr:uid="{4C3296E5-2DB4-4171-B752-7F5E10CC6BC9}"/>
    <cellStyle name="SAPBEXHLevel0 2 6 2" xfId="30128" xr:uid="{7BFE2521-378B-40DF-AD45-7AF8B36BCF48}"/>
    <cellStyle name="SAPBEXHLevel0 2 7" xfId="22589" xr:uid="{360E92F6-CAD0-48B9-B980-670C428A7561}"/>
    <cellStyle name="SAPBEXHLevel0 2 7 2" xfId="38246" xr:uid="{1C20CAB4-D869-4541-A62F-5627FE75761B}"/>
    <cellStyle name="SAPBEXHLevel0 2 8" xfId="24557" xr:uid="{F143F326-9EC3-491B-9C99-79B220382969}"/>
    <cellStyle name="SAPBEXHLevel0 2 9" xfId="42882" xr:uid="{AB429007-27B3-47B9-B16F-0CAD26B11596}"/>
    <cellStyle name="SAPBEXHLevel0 3" xfId="1080" xr:uid="{00000000-0005-0000-0000-0000A8060000}"/>
    <cellStyle name="SAPBEXHLevel0 3 10" xfId="42883" xr:uid="{D405EA1B-A080-4434-9097-DC94F64CCF0E}"/>
    <cellStyle name="SAPBEXHLevel0 3 11" xfId="42884" xr:uid="{AC3FE656-ACC8-4143-B37D-EC4EE6304554}"/>
    <cellStyle name="SAPBEXHLevel0 3 12" xfId="46054" xr:uid="{2C270AFB-DBC9-41D0-B2EB-BC0AFA47CA1B}"/>
    <cellStyle name="SAPBEXHLevel0 3 13" xfId="8126" xr:uid="{95B45300-B694-4B73-8B2A-04EE907383CD}"/>
    <cellStyle name="SAPBEXHLevel0 3 2" xfId="9339" xr:uid="{571EF744-F450-451B-B7E8-E13286426F05}"/>
    <cellStyle name="SAPBEXHLevel0 3 2 10" xfId="42885" xr:uid="{48024295-1119-4FBC-A0E2-44FF1FB7972F}"/>
    <cellStyle name="SAPBEXHLevel0 3 2 2" xfId="9977" xr:uid="{E2D8B9B2-AC0F-469C-8E4A-0130F83C351A}"/>
    <cellStyle name="SAPBEXHLevel0 3 2 2 2" xfId="16660" xr:uid="{90421E89-44BF-498A-8A36-2B4652AA9009}"/>
    <cellStyle name="SAPBEXHLevel0 3 2 2 2 2" xfId="32389" xr:uid="{1336A258-5C23-4067-9EFD-C0DB8F32FCC6}"/>
    <cellStyle name="SAPBEXHLevel0 3 2 2 3" xfId="26146" xr:uid="{F2987AD1-D690-4CB4-A659-B6FF44C762CC}"/>
    <cellStyle name="SAPBEXHLevel0 3 2 3" xfId="12574" xr:uid="{8815618E-E276-4514-A336-8C98193BF192}"/>
    <cellStyle name="SAPBEXHLevel0 3 2 3 2" xfId="19166" xr:uid="{028F92FA-556A-4E2A-B09A-F30B15231993}"/>
    <cellStyle name="SAPBEXHLevel0 3 2 3 2 2" xfId="34895" xr:uid="{FB2D4ABF-4354-46E8-840B-BFE747AD3410}"/>
    <cellStyle name="SAPBEXHLevel0 3 2 3 3" xfId="28700" xr:uid="{7CFD24BB-9837-4523-A4AB-C96126BF0066}"/>
    <cellStyle name="SAPBEXHLevel0 3 2 4" xfId="13695" xr:uid="{3F2329B4-D09C-4FD7-81C0-A5A953622F76}"/>
    <cellStyle name="SAPBEXHLevel0 3 2 4 2" xfId="20282" xr:uid="{58B1A3BE-B5D7-44B8-A8A0-5CE28CD441CA}"/>
    <cellStyle name="SAPBEXHLevel0 3 2 4 2 2" xfId="36011" xr:uid="{0AAD9257-F91E-46CF-B85B-B84354B00A68}"/>
    <cellStyle name="SAPBEXHLevel0 3 2 4 3" xfId="29817" xr:uid="{18FC7203-8F13-4724-B4F9-33E84A64CE8E}"/>
    <cellStyle name="SAPBEXHLevel0 3 2 5" xfId="16116" xr:uid="{B3967E3F-B9B7-4077-A27B-001855256A64}"/>
    <cellStyle name="SAPBEXHLevel0 3 2 5 2" xfId="31845" xr:uid="{04398D11-37E2-43C6-A435-EDC438908D86}"/>
    <cellStyle name="SAPBEXHLevel0 3 2 6" xfId="23663" xr:uid="{681E070F-7349-4FAF-B8FB-2710350058E0}"/>
    <cellStyle name="SAPBEXHLevel0 3 2 6 2" xfId="39318" xr:uid="{AEE10B7F-E443-49C6-9760-7AEF494C51E9}"/>
    <cellStyle name="SAPBEXHLevel0 3 2 7" xfId="25569" xr:uid="{B12A22F9-26F4-4ADA-AEF2-983E396FDB15}"/>
    <cellStyle name="SAPBEXHLevel0 3 2 8" xfId="42886" xr:uid="{36D9592B-CA61-4284-B1E6-9556DAD51F8A}"/>
    <cellStyle name="SAPBEXHLevel0 3 2 9" xfId="42887" xr:uid="{F6ED69DB-4E92-4B4D-B98B-32ED006469E4}"/>
    <cellStyle name="SAPBEXHLevel0 3 3" xfId="10241" xr:uid="{2BFF1907-D9F4-4078-9D24-6302E14FC8AB}"/>
    <cellStyle name="SAPBEXHLevel0 3 3 2" xfId="16916" xr:uid="{A22E5A66-7D3A-46C3-9F23-432E39F4DC7F}"/>
    <cellStyle name="SAPBEXHLevel0 3 3 2 2" xfId="32645" xr:uid="{7979A6DC-1CD7-446A-A0AC-62A56EF7D1C3}"/>
    <cellStyle name="SAPBEXHLevel0 3 3 3" xfId="26410" xr:uid="{9E8DF4E4-CC52-4A99-A444-3E57A27B6B52}"/>
    <cellStyle name="SAPBEXHLevel0 3 4" xfId="9688" xr:uid="{E5D80EA0-5E3B-4B11-9ED0-AE554F10B85F}"/>
    <cellStyle name="SAPBEXHLevel0 3 4 2" xfId="16431" xr:uid="{0990B17A-E351-40C7-A478-B94BB814E1B4}"/>
    <cellStyle name="SAPBEXHLevel0 3 4 2 2" xfId="32160" xr:uid="{8FD2DDB6-DE8F-4A72-8D3F-56B8BAA7A638}"/>
    <cellStyle name="SAPBEXHLevel0 3 4 3" xfId="25916" xr:uid="{0B1417CB-1E40-453B-ABD3-87AC15BABBFF}"/>
    <cellStyle name="SAPBEXHLevel0 3 5" xfId="13154" xr:uid="{C1C38322-EB9B-47EE-8BEE-3B7AADB6261F}"/>
    <cellStyle name="SAPBEXHLevel0 3 5 2" xfId="19741" xr:uid="{AD49D19F-1AA1-4BCD-8FA1-CA0A005FAC33}"/>
    <cellStyle name="SAPBEXHLevel0 3 5 2 2" xfId="35470" xr:uid="{0B0C3D88-9E2E-4723-955B-D31ADE64872D}"/>
    <cellStyle name="SAPBEXHLevel0 3 5 3" xfId="29276" xr:uid="{1EBBAFC3-634E-45CE-A5DA-908AA7E03F33}"/>
    <cellStyle name="SAPBEXHLevel0 3 6" xfId="14007" xr:uid="{3B1E1517-0EFF-4BF9-809A-D84450D15F61}"/>
    <cellStyle name="SAPBEXHLevel0 3 6 2" xfId="30127" xr:uid="{5BD3185A-A9BF-468F-A5FA-997022F4B692}"/>
    <cellStyle name="SAPBEXHLevel0 3 7" xfId="22590" xr:uid="{7CB4A7CA-6321-4406-91DE-8F8C042C2F62}"/>
    <cellStyle name="SAPBEXHLevel0 3 7 2" xfId="38247" xr:uid="{8A003548-11D3-4319-80CE-7B779CB106A6}"/>
    <cellStyle name="SAPBEXHLevel0 3 8" xfId="24558" xr:uid="{203F61E7-833B-4C05-B148-6F1934CBFB90}"/>
    <cellStyle name="SAPBEXHLevel0 3 9" xfId="42888" xr:uid="{5DA2A6CD-7CDA-4C03-A81D-C769355EBD18}"/>
    <cellStyle name="SAPBEXHLevel0 4" xfId="9337" xr:uid="{464DD628-AD0A-47A0-A472-E18AFEFC3DE7}"/>
    <cellStyle name="SAPBEXHLevel0 4 10" xfId="42889" xr:uid="{DE36C3A9-ACD1-4176-9724-FC6D9D2C2306}"/>
    <cellStyle name="SAPBEXHLevel0 4 2" xfId="9979" xr:uid="{CE97E241-ACA8-453D-BFDE-98045BF1E5E3}"/>
    <cellStyle name="SAPBEXHLevel0 4 2 2" xfId="16662" xr:uid="{FC277492-A625-432A-A21A-EF890A0F6F57}"/>
    <cellStyle name="SAPBEXHLevel0 4 2 2 2" xfId="32391" xr:uid="{258F9C96-F51E-4CD7-AED4-676679F5175D}"/>
    <cellStyle name="SAPBEXHLevel0 4 2 3" xfId="26148" xr:uid="{E57E7355-8ABF-4A32-BA8D-9CFC1E9DE54B}"/>
    <cellStyle name="SAPBEXHLevel0 4 3" xfId="12572" xr:uid="{7A0F30AA-598D-4FA6-9FC0-EAA2CC6D5C5A}"/>
    <cellStyle name="SAPBEXHLevel0 4 3 2" xfId="19164" xr:uid="{CC12EE1C-155A-402D-9D6A-B9ADD9811A32}"/>
    <cellStyle name="SAPBEXHLevel0 4 3 2 2" xfId="34893" xr:uid="{A3654BF1-ABD7-4C77-BEAE-0FF33868C11F}"/>
    <cellStyle name="SAPBEXHLevel0 4 3 3" xfId="28698" xr:uid="{4DDC8FC7-3197-4C35-BDA2-A4C94D4CB14C}"/>
    <cellStyle name="SAPBEXHLevel0 4 4" xfId="13693" xr:uid="{22323A66-7625-4C09-A0FB-EBAF6E1B20DA}"/>
    <cellStyle name="SAPBEXHLevel0 4 4 2" xfId="20280" xr:uid="{3DCA58A0-B941-400F-8F0B-74A646017BE6}"/>
    <cellStyle name="SAPBEXHLevel0 4 4 2 2" xfId="36009" xr:uid="{5D00B2EB-03DD-46AC-AAEE-3A4A26946CB9}"/>
    <cellStyle name="SAPBEXHLevel0 4 4 3" xfId="29815" xr:uid="{9A6E82E3-3E1D-4FA5-8D5C-6AE8A00E7874}"/>
    <cellStyle name="SAPBEXHLevel0 4 5" xfId="16114" xr:uid="{C4355682-2C16-4FD7-82E2-4CE0F7D7DFFF}"/>
    <cellStyle name="SAPBEXHLevel0 4 5 2" xfId="31843" xr:uid="{C50D9BC4-CE0B-42C7-B13E-BC5DFD37DF75}"/>
    <cellStyle name="SAPBEXHLevel0 4 6" xfId="23661" xr:uid="{15372261-9B54-43F2-8EBC-E40D63FCB99C}"/>
    <cellStyle name="SAPBEXHLevel0 4 6 2" xfId="39316" xr:uid="{344D919F-E0D7-47FE-ABC0-CB3CB9FB45C7}"/>
    <cellStyle name="SAPBEXHLevel0 4 7" xfId="25567" xr:uid="{613C5DDB-C979-4461-B9C4-8E7959346676}"/>
    <cellStyle name="SAPBEXHLevel0 4 8" xfId="42890" xr:uid="{A9FF55E2-BB1B-4FED-9287-9E0FECF151F5}"/>
    <cellStyle name="SAPBEXHLevel0 4 9" xfId="42891" xr:uid="{B2137C83-A8EC-4797-B662-5B64E766C16A}"/>
    <cellStyle name="SAPBEXHLevel0 5" xfId="10243" xr:uid="{0ABEE6AB-7D70-4689-AE04-EABCFF43D06B}"/>
    <cellStyle name="SAPBEXHLevel0 5 2" xfId="16918" xr:uid="{8C1FE2E4-92B0-4BDA-BC72-1252D3BE6A5E}"/>
    <cellStyle name="SAPBEXHLevel0 5 2 2" xfId="32647" xr:uid="{AD8C7D0B-FC21-45C7-BD99-7475FBD2B290}"/>
    <cellStyle name="SAPBEXHLevel0 5 3" xfId="26412" xr:uid="{4ED4D5C4-8246-4158-892C-300CB9D28AF9}"/>
    <cellStyle name="SAPBEXHLevel0 6" xfId="11000" xr:uid="{F9F2B53B-AEF1-42BF-9973-AFAC6C024341}"/>
    <cellStyle name="SAPBEXHLevel0 6 2" xfId="17619" xr:uid="{F7A115C8-101D-4323-81FC-CC326021A2D5}"/>
    <cellStyle name="SAPBEXHLevel0 6 2 2" xfId="33348" xr:uid="{1DDD83F9-5CC8-455A-B55A-9AE581A6938E}"/>
    <cellStyle name="SAPBEXHLevel0 6 3" xfId="27150" xr:uid="{AA4BA5E7-6411-4F8A-9DDC-576974E9B59E}"/>
    <cellStyle name="SAPBEXHLevel0 7" xfId="10153" xr:uid="{126B60B2-5E83-46FB-8C0D-B0A28E5B7868}"/>
    <cellStyle name="SAPBEXHLevel0 7 2" xfId="16836" xr:uid="{F4C25F7C-D417-4407-B75B-4904A342EB4D}"/>
    <cellStyle name="SAPBEXHLevel0 7 2 2" xfId="32565" xr:uid="{3EC1A64C-4925-49CB-B38B-A5B9A96F8DC7}"/>
    <cellStyle name="SAPBEXHLevel0 7 3" xfId="26322" xr:uid="{65539E27-B378-45A7-931B-7E71078CDD73}"/>
    <cellStyle name="SAPBEXHLevel0 8" xfId="12749" xr:uid="{A9EF0606-F210-4B16-AD2E-98AEDD143829}"/>
    <cellStyle name="SAPBEXHLevel0 8 2" xfId="19341" xr:uid="{89E8552C-770D-4E02-8613-6A3CC5DAE7CE}"/>
    <cellStyle name="SAPBEXHLevel0 8 2 2" xfId="35070" xr:uid="{1E1C356C-12B1-4A76-9D4B-93BA7295095E}"/>
    <cellStyle name="SAPBEXHLevel0 8 3" xfId="28875" xr:uid="{2D92FFF0-59FF-4A16-B17C-18A1482E023E}"/>
    <cellStyle name="SAPBEXHLevel0 9" xfId="13152" xr:uid="{82041684-315E-4AB9-BD0B-6C33E638AA5F}"/>
    <cellStyle name="SAPBEXHLevel0 9 2" xfId="19739" xr:uid="{1329AE98-925A-4C72-B4CE-91494689F2FB}"/>
    <cellStyle name="SAPBEXHLevel0 9 2 2" xfId="35468" xr:uid="{C0E69824-FEB7-4EB7-ACD4-8D17A8318BA2}"/>
    <cellStyle name="SAPBEXHLevel0 9 3" xfId="29274" xr:uid="{989D74D3-021A-4887-B40A-0C5F0FC94D24}"/>
    <cellStyle name="SAPBEXHLevel0X" xfId="1081" xr:uid="{00000000-0005-0000-0000-0000A9060000}"/>
    <cellStyle name="SAPBEXHLevel0X 10" xfId="14006" xr:uid="{A85DF374-5808-42F9-8288-57F40B6EFCE9}"/>
    <cellStyle name="SAPBEXHLevel0X 10 2" xfId="30126" xr:uid="{B47A5198-D453-4899-A2A5-BB7D92439B93}"/>
    <cellStyle name="SAPBEXHLevel0X 11" xfId="22591" xr:uid="{6F0F3C86-E87C-4956-A176-62A8AAD57188}"/>
    <cellStyle name="SAPBEXHLevel0X 11 2" xfId="38248" xr:uid="{E942AB87-553E-4EE4-A801-3E18A4D2D574}"/>
    <cellStyle name="SAPBEXHLevel0X 12" xfId="24559" xr:uid="{8E5B40AE-AC96-4A9F-B490-EE3363481347}"/>
    <cellStyle name="SAPBEXHLevel0X 13" xfId="42892" xr:uid="{4E228675-4D7D-40AB-9B97-F0EED95C5640}"/>
    <cellStyle name="SAPBEXHLevel0X 14" xfId="42893" xr:uid="{6E915EF5-2CCA-4E5B-A350-D0FD4095E614}"/>
    <cellStyle name="SAPBEXHLevel0X 15" xfId="42894" xr:uid="{8216C0C7-63C2-4D2D-B9F4-B250FE80778C}"/>
    <cellStyle name="SAPBEXHLevel0X 2" xfId="8127" xr:uid="{EC6DE0FB-868A-49FA-BACA-FDD62F45F586}"/>
    <cellStyle name="SAPBEXHLevel0X 2 10" xfId="42895" xr:uid="{E1C942D9-FF5D-48F0-9D09-D91D82858E3D}"/>
    <cellStyle name="SAPBEXHLevel0X 2 11" xfId="42896" xr:uid="{3A644757-04B8-4ABC-8780-ECD003F6A863}"/>
    <cellStyle name="SAPBEXHLevel0X 2 2" xfId="9341" xr:uid="{2C37476F-B1F1-44E3-A7A0-E2EAA89FB9E8}"/>
    <cellStyle name="SAPBEXHLevel0X 2 2 10" xfId="42897" xr:uid="{65326CA9-E962-403C-850C-D0D79A32DECC}"/>
    <cellStyle name="SAPBEXHLevel0X 2 2 2" xfId="9975" xr:uid="{C424A36F-83F7-42A3-8C19-9233F971AA67}"/>
    <cellStyle name="SAPBEXHLevel0X 2 2 2 2" xfId="16658" xr:uid="{4172D80E-BDFE-407E-8D3C-77FCCF080134}"/>
    <cellStyle name="SAPBEXHLevel0X 2 2 2 2 2" xfId="32387" xr:uid="{F95BCE13-2956-468B-A97D-29E8C6207076}"/>
    <cellStyle name="SAPBEXHLevel0X 2 2 2 3" xfId="26144" xr:uid="{9DB3DCC7-54D3-4512-A239-D8B24090101B}"/>
    <cellStyle name="SAPBEXHLevel0X 2 2 3" xfId="12576" xr:uid="{598F58B6-5BBE-417E-B792-3773A5912E57}"/>
    <cellStyle name="SAPBEXHLevel0X 2 2 3 2" xfId="19168" xr:uid="{BC060377-C34E-4443-A389-783E40907669}"/>
    <cellStyle name="SAPBEXHLevel0X 2 2 3 2 2" xfId="34897" xr:uid="{2B255C08-781B-420C-9999-9A6A1C30D49C}"/>
    <cellStyle name="SAPBEXHLevel0X 2 2 3 3" xfId="28702" xr:uid="{DAFF0B12-DC43-4FA5-8DDA-DE7A95E053B7}"/>
    <cellStyle name="SAPBEXHLevel0X 2 2 4" xfId="13697" xr:uid="{9CE4BEA8-008C-43B7-813D-EAE86B188548}"/>
    <cellStyle name="SAPBEXHLevel0X 2 2 4 2" xfId="20284" xr:uid="{EC177805-B7AE-4353-A874-2FB626C0D53F}"/>
    <cellStyle name="SAPBEXHLevel0X 2 2 4 2 2" xfId="36013" xr:uid="{0C3DA944-1C6F-4CF4-A0AD-BFADE28D9EDB}"/>
    <cellStyle name="SAPBEXHLevel0X 2 2 4 3" xfId="29819" xr:uid="{89CD500D-B037-4226-9A54-EFF3559584A0}"/>
    <cellStyle name="SAPBEXHLevel0X 2 2 5" xfId="16118" xr:uid="{C2BBFE34-8373-49BB-A21D-F74EB09B2BE7}"/>
    <cellStyle name="SAPBEXHLevel0X 2 2 5 2" xfId="31847" xr:uid="{F0358C25-6984-4DA7-98BA-58E7CF3D2DB3}"/>
    <cellStyle name="SAPBEXHLevel0X 2 2 6" xfId="23665" xr:uid="{20F34DE2-0C69-4827-8439-7D19D2A582B1}"/>
    <cellStyle name="SAPBEXHLevel0X 2 2 6 2" xfId="39320" xr:uid="{B24ACB34-5A06-4AE0-B214-686BB41CD427}"/>
    <cellStyle name="SAPBEXHLevel0X 2 2 7" xfId="25571" xr:uid="{6E70E2CB-4484-4A70-AD3E-CD194CC0CF32}"/>
    <cellStyle name="SAPBEXHLevel0X 2 2 8" xfId="42898" xr:uid="{96B1BBA1-C993-482A-AA08-ACE543B45E6A}"/>
    <cellStyle name="SAPBEXHLevel0X 2 2 9" xfId="42899" xr:uid="{F26FE526-9C66-4806-9EF0-5B42DE0DD40D}"/>
    <cellStyle name="SAPBEXHLevel0X 2 3" xfId="11092" xr:uid="{4CF81068-D47E-4268-ACAC-42153753F989}"/>
    <cellStyle name="SAPBEXHLevel0X 2 3 2" xfId="17702" xr:uid="{CF56C6C5-D084-44BD-B6CA-1E046693179C}"/>
    <cellStyle name="SAPBEXHLevel0X 2 3 2 2" xfId="33431" xr:uid="{12815085-28E9-4C42-8CA7-06907D657BC3}"/>
    <cellStyle name="SAPBEXHLevel0X 2 3 3" xfId="27235" xr:uid="{C397ACF6-F8B6-4EF5-A5EF-B5EF6C48E6BD}"/>
    <cellStyle name="SAPBEXHLevel0X 2 4" xfId="11001" xr:uid="{691E3F67-4B13-4FB4-BA11-7642BF493B89}"/>
    <cellStyle name="SAPBEXHLevel0X 2 4 2" xfId="17620" xr:uid="{FD4B0FE5-D117-4394-A9D2-64EFC3864E4E}"/>
    <cellStyle name="SAPBEXHLevel0X 2 4 2 2" xfId="33349" xr:uid="{9F017D1C-CEC7-4849-9698-07655CD87E7C}"/>
    <cellStyle name="SAPBEXHLevel0X 2 4 3" xfId="27151" xr:uid="{E40F14AE-C0D8-4E73-900A-602238A7CF81}"/>
    <cellStyle name="SAPBEXHLevel0X 2 5" xfId="13156" xr:uid="{87D26622-4D55-4519-A6DE-EEE622AA2DC9}"/>
    <cellStyle name="SAPBEXHLevel0X 2 5 2" xfId="19743" xr:uid="{22F48D0E-07BF-4CD6-8992-A2FCEE5B7A91}"/>
    <cellStyle name="SAPBEXHLevel0X 2 5 2 2" xfId="35472" xr:uid="{E6941B2E-B9D9-460B-B7E8-52BC2ECB474D}"/>
    <cellStyle name="SAPBEXHLevel0X 2 5 3" xfId="29278" xr:uid="{98827D57-B0D8-421C-A56C-8FD6DABFA962}"/>
    <cellStyle name="SAPBEXHLevel0X 2 6" xfId="14005" xr:uid="{52557F11-4488-4A03-B1E2-F94E9319E88C}"/>
    <cellStyle name="SAPBEXHLevel0X 2 6 2" xfId="30125" xr:uid="{6E98CD5F-AD00-474D-87C8-5E77E9DD03EB}"/>
    <cellStyle name="SAPBEXHLevel0X 2 7" xfId="22592" xr:uid="{FF3263D7-F079-4396-A7D3-09CF07810FD1}"/>
    <cellStyle name="SAPBEXHLevel0X 2 7 2" xfId="38249" xr:uid="{72C62381-098A-47B5-95B9-22723DB995B3}"/>
    <cellStyle name="SAPBEXHLevel0X 2 8" xfId="24560" xr:uid="{BC99DFD4-C284-4C38-9708-FD4ED8A85C18}"/>
    <cellStyle name="SAPBEXHLevel0X 2 9" xfId="42900" xr:uid="{0C6F9C7F-A58F-4552-9D2F-3B50CBDFCD81}"/>
    <cellStyle name="SAPBEXHLevel0X 3" xfId="8128" xr:uid="{C5629AE5-AAE1-4BB8-8AF8-CFB7AB84E883}"/>
    <cellStyle name="SAPBEXHLevel0X 3 10" xfId="42901" xr:uid="{B6AA7B2F-3180-4763-A417-E04AB7536F70}"/>
    <cellStyle name="SAPBEXHLevel0X 3 11" xfId="42902" xr:uid="{B016252A-BE80-4FC2-9468-CFF97CB60C36}"/>
    <cellStyle name="SAPBEXHLevel0X 3 2" xfId="9342" xr:uid="{91D314CB-2783-4FE7-A48B-B9A3A5CC87F4}"/>
    <cellStyle name="SAPBEXHLevel0X 3 2 10" xfId="42903" xr:uid="{C9957B1E-A678-4A26-A67A-7512D1AE79CF}"/>
    <cellStyle name="SAPBEXHLevel0X 3 2 2" xfId="9974" xr:uid="{2604C481-77CD-4418-9B11-4EE5FC9267D8}"/>
    <cellStyle name="SAPBEXHLevel0X 3 2 2 2" xfId="16657" xr:uid="{A7B2F264-3ACC-4951-8CCD-17E811178252}"/>
    <cellStyle name="SAPBEXHLevel0X 3 2 2 2 2" xfId="32386" xr:uid="{3CE619FC-894D-437A-BBDC-2991771109BE}"/>
    <cellStyle name="SAPBEXHLevel0X 3 2 2 3" xfId="26143" xr:uid="{D6AA21BB-D62C-49BB-88D3-3103967C7F06}"/>
    <cellStyle name="SAPBEXHLevel0X 3 2 3" xfId="12577" xr:uid="{5CB99C89-DA00-47AD-ACA5-32BC038E409E}"/>
    <cellStyle name="SAPBEXHLevel0X 3 2 3 2" xfId="19169" xr:uid="{05CFC335-ACA9-4F56-8AA9-9A960FAB6E96}"/>
    <cellStyle name="SAPBEXHLevel0X 3 2 3 2 2" xfId="34898" xr:uid="{54B61351-137A-456E-A7DE-BE8A2285A273}"/>
    <cellStyle name="SAPBEXHLevel0X 3 2 3 3" xfId="28703" xr:uid="{B5E617BC-E248-46FF-A968-D8B98A09784E}"/>
    <cellStyle name="SAPBEXHLevel0X 3 2 4" xfId="13698" xr:uid="{F45832CB-4AF6-47EC-94F4-E130D235C71C}"/>
    <cellStyle name="SAPBEXHLevel0X 3 2 4 2" xfId="20285" xr:uid="{0B917774-DABD-49C4-9961-8DF4AA1F5B28}"/>
    <cellStyle name="SAPBEXHLevel0X 3 2 4 2 2" xfId="36014" xr:uid="{F9F775E8-7C4C-49A3-AC8F-48FF539801AC}"/>
    <cellStyle name="SAPBEXHLevel0X 3 2 4 3" xfId="29820" xr:uid="{CA343476-A646-4864-981E-E47FA1BA1EBC}"/>
    <cellStyle name="SAPBEXHLevel0X 3 2 5" xfId="16119" xr:uid="{CDC5BBE1-BA19-419C-BFE3-CB8B944F5877}"/>
    <cellStyle name="SAPBEXHLevel0X 3 2 5 2" xfId="31848" xr:uid="{9F4FBF22-B07A-4960-8A79-1FAA61CA675B}"/>
    <cellStyle name="SAPBEXHLevel0X 3 2 6" xfId="23666" xr:uid="{FA0918CB-7ADA-4241-BC77-FE12DFFAE9B8}"/>
    <cellStyle name="SAPBEXHLevel0X 3 2 6 2" xfId="39321" xr:uid="{EA5CC675-DFE9-4C92-A2FB-FD06E42A1B4D}"/>
    <cellStyle name="SAPBEXHLevel0X 3 2 7" xfId="25572" xr:uid="{EF553F00-A353-4C79-ABCF-B320C8F20249}"/>
    <cellStyle name="SAPBEXHLevel0X 3 2 8" xfId="42904" xr:uid="{7804D240-806A-4F40-BCD0-EA9B86B2D9AC}"/>
    <cellStyle name="SAPBEXHLevel0X 3 2 9" xfId="42905" xr:uid="{76DEB454-7BB0-4244-9ECE-B1662C3DBB4F}"/>
    <cellStyle name="SAPBEXHLevel0X 3 3" xfId="11091" xr:uid="{DC41E31A-0693-4C1F-91B2-680FEFF976AA}"/>
    <cellStyle name="SAPBEXHLevel0X 3 3 2" xfId="17701" xr:uid="{FD327B9C-1AFA-445C-A895-5CA21480C4A5}"/>
    <cellStyle name="SAPBEXHLevel0X 3 3 2 2" xfId="33430" xr:uid="{7E717160-87C0-4A02-AB76-E938B3CB72BD}"/>
    <cellStyle name="SAPBEXHLevel0X 3 3 3" xfId="27234" xr:uid="{7601E86E-2D7D-493F-A4CE-CB7E828D1224}"/>
    <cellStyle name="SAPBEXHLevel0X 3 4" xfId="12062" xr:uid="{8520C765-709F-47E3-8198-281DD1CB4E86}"/>
    <cellStyle name="SAPBEXHLevel0X 3 4 2" xfId="18662" xr:uid="{B6B19B01-1C98-4033-8554-8264ECDBFF20}"/>
    <cellStyle name="SAPBEXHLevel0X 3 4 2 2" xfId="34391" xr:uid="{20BE27AB-667B-4A42-8828-04402248D04E}"/>
    <cellStyle name="SAPBEXHLevel0X 3 4 3" xfId="28196" xr:uid="{8F114AC3-D81C-49EF-9155-0D9276A237D3}"/>
    <cellStyle name="SAPBEXHLevel0X 3 5" xfId="13157" xr:uid="{BCD5880D-F0C0-4DEC-85B1-81049FD6F38F}"/>
    <cellStyle name="SAPBEXHLevel0X 3 5 2" xfId="19744" xr:uid="{AB5E7CAD-41B6-49F6-850A-801B18D6DD8F}"/>
    <cellStyle name="SAPBEXHLevel0X 3 5 2 2" xfId="35473" xr:uid="{E1887B8F-C2E3-4EB6-8DC1-17F0E5E757EF}"/>
    <cellStyle name="SAPBEXHLevel0X 3 5 3" xfId="29279" xr:uid="{3B230E47-C73D-4236-A51E-8FC1524B8B69}"/>
    <cellStyle name="SAPBEXHLevel0X 3 6" xfId="14004" xr:uid="{B6D6D696-5626-4253-8D8E-20E6452879EE}"/>
    <cellStyle name="SAPBEXHLevel0X 3 6 2" xfId="30124" xr:uid="{0AD82149-5C2C-455F-AB98-A1EB8AA7D145}"/>
    <cellStyle name="SAPBEXHLevel0X 3 7" xfId="22593" xr:uid="{E9146789-5EBD-421B-9F8B-9C8F89A97342}"/>
    <cellStyle name="SAPBEXHLevel0X 3 7 2" xfId="38250" xr:uid="{2DE03AAA-EBB0-4B7E-BCD5-3B5254A15540}"/>
    <cellStyle name="SAPBEXHLevel0X 3 8" xfId="24561" xr:uid="{3181EEA8-C5E4-4DA2-A883-CB7DAF8B63AB}"/>
    <cellStyle name="SAPBEXHLevel0X 3 9" xfId="42906" xr:uid="{0B9E2EFE-5467-4E40-83D4-8E09D33D3AED}"/>
    <cellStyle name="SAPBEXHLevel0X 4" xfId="9340" xr:uid="{33A21752-3747-4E8F-9529-9FF23C862371}"/>
    <cellStyle name="SAPBEXHLevel0X 4 10" xfId="42907" xr:uid="{DBEE3B6A-B02D-4812-A860-F91CD3BB5ECA}"/>
    <cellStyle name="SAPBEXHLevel0X 4 2" xfId="9976" xr:uid="{E4E6FEA1-A780-4A22-8DEB-21D80D3FD8FA}"/>
    <cellStyle name="SAPBEXHLevel0X 4 2 2" xfId="16659" xr:uid="{30E7E678-AD76-475A-A247-522A2929F700}"/>
    <cellStyle name="SAPBEXHLevel0X 4 2 2 2" xfId="32388" xr:uid="{F18BD059-1BA6-4559-A751-40D57B0EDD8F}"/>
    <cellStyle name="SAPBEXHLevel0X 4 2 3" xfId="26145" xr:uid="{13488B37-0642-4331-9458-11E8904EE17C}"/>
    <cellStyle name="SAPBEXHLevel0X 4 3" xfId="12575" xr:uid="{B97C1425-9D7D-4E8D-BFEA-51D52412BCCB}"/>
    <cellStyle name="SAPBEXHLevel0X 4 3 2" xfId="19167" xr:uid="{30A053D0-4F95-486C-8AFB-217BF6F1C5AF}"/>
    <cellStyle name="SAPBEXHLevel0X 4 3 2 2" xfId="34896" xr:uid="{FCFAE185-CD8C-4930-876C-FA27DC0E1268}"/>
    <cellStyle name="SAPBEXHLevel0X 4 3 3" xfId="28701" xr:uid="{A82EB297-00D4-4B77-8B93-CD89D6F315B8}"/>
    <cellStyle name="SAPBEXHLevel0X 4 4" xfId="13696" xr:uid="{D3D93DA2-012D-4D76-A036-9680F33D2CA0}"/>
    <cellStyle name="SAPBEXHLevel0X 4 4 2" xfId="20283" xr:uid="{C181EE62-F477-4C04-B2D5-4AB077223AAA}"/>
    <cellStyle name="SAPBEXHLevel0X 4 4 2 2" xfId="36012" xr:uid="{17B5F7B1-2C0F-42C8-B270-DFA6AA2CCE8A}"/>
    <cellStyle name="SAPBEXHLevel0X 4 4 3" xfId="29818" xr:uid="{E14B654B-BAD0-4F54-B478-1DD91C20C97D}"/>
    <cellStyle name="SAPBEXHLevel0X 4 5" xfId="16117" xr:uid="{79F55007-ACED-4DAE-A2DF-7E34240952D5}"/>
    <cellStyle name="SAPBEXHLevel0X 4 5 2" xfId="31846" xr:uid="{C03A8CBB-E715-407D-AE2C-09418798B300}"/>
    <cellStyle name="SAPBEXHLevel0X 4 6" xfId="23664" xr:uid="{2D04F9F3-D4A5-40A3-BF96-A9A0CD72C141}"/>
    <cellStyle name="SAPBEXHLevel0X 4 6 2" xfId="39319" xr:uid="{17C988F1-F7DD-4AF2-B0E0-FCD1F0DEEE66}"/>
    <cellStyle name="SAPBEXHLevel0X 4 7" xfId="25570" xr:uid="{7CC66FA8-8C71-4E5A-9204-EF0EF9D3F7EE}"/>
    <cellStyle name="SAPBEXHLevel0X 4 8" xfId="42908" xr:uid="{2FCBDBEB-8972-48F7-9B1B-B3D316CAEA8D}"/>
    <cellStyle name="SAPBEXHLevel0X 4 9" xfId="42909" xr:uid="{9CB1CC2C-FA40-456F-9408-D7EF8FDC6093}"/>
    <cellStyle name="SAPBEXHLevel0X 5" xfId="9781" xr:uid="{A8AE51D9-6618-4C92-8029-0459034750E3}"/>
    <cellStyle name="SAPBEXHLevel0X 5 2" xfId="16484" xr:uid="{0B21121D-C1B3-43EA-9466-85B721968129}"/>
    <cellStyle name="SAPBEXHLevel0X 5 2 2" xfId="32213" xr:uid="{86C1E90D-354C-4580-82AD-4167CE7C1EAF}"/>
    <cellStyle name="SAPBEXHLevel0X 5 3" xfId="25970" xr:uid="{6FF45F23-9CB6-491F-AB38-FD5EF3CA5EEF}"/>
    <cellStyle name="SAPBEXHLevel0X 6" xfId="9880" xr:uid="{6B9443D2-A77E-4F50-9AF4-E29BFF5997FE}"/>
    <cellStyle name="SAPBEXHLevel0X 6 2" xfId="16563" xr:uid="{6C1C3B29-FCAE-4A11-8D85-F34DC298946A}"/>
    <cellStyle name="SAPBEXHLevel0X 6 2 2" xfId="32292" xr:uid="{5930EC81-8D84-4AC7-AC5E-CE9ECDE281FE}"/>
    <cellStyle name="SAPBEXHLevel0X 6 3" xfId="26049" xr:uid="{5280B8CB-D5EF-4576-AC37-E6E4E93FD540}"/>
    <cellStyle name="SAPBEXHLevel0X 7" xfId="11636" xr:uid="{2D619E44-3AA1-426F-A474-90BE41901CFD}"/>
    <cellStyle name="SAPBEXHLevel0X 7 2" xfId="18240" xr:uid="{636B3949-DCAB-4FD3-8C53-8D3EBE522885}"/>
    <cellStyle name="SAPBEXHLevel0X 7 2 2" xfId="33969" xr:uid="{52906E84-0E71-4E8D-98EF-CEBF7501D576}"/>
    <cellStyle name="SAPBEXHLevel0X 7 3" xfId="27773" xr:uid="{6ACFEB93-CDA6-45D1-8DC8-C2C06CB8D9BE}"/>
    <cellStyle name="SAPBEXHLevel0X 8" xfId="11637" xr:uid="{2525FDBE-B3A2-460D-930D-1D1E1F4ED1B0}"/>
    <cellStyle name="SAPBEXHLevel0X 8 2" xfId="18241" xr:uid="{6DAF2B20-90ED-48AF-B2EA-584E3EDF1BC6}"/>
    <cellStyle name="SAPBEXHLevel0X 8 2 2" xfId="33970" xr:uid="{7FAF3081-27E7-46D1-B672-622712CFFCA3}"/>
    <cellStyle name="SAPBEXHLevel0X 8 3" xfId="27774" xr:uid="{F96B1F1A-5E43-4BEF-A38F-DF6513DC09D7}"/>
    <cellStyle name="SAPBEXHLevel0X 9" xfId="13155" xr:uid="{4F9691C8-2D8E-4711-8AA0-9248BEC2DAAB}"/>
    <cellStyle name="SAPBEXHLevel0X 9 2" xfId="19742" xr:uid="{0AD976DD-46F9-4A86-805A-87F1ED3A1348}"/>
    <cellStyle name="SAPBEXHLevel0X 9 2 2" xfId="35471" xr:uid="{E533A977-E4E9-4603-B10E-856F95A7FD98}"/>
    <cellStyle name="SAPBEXHLevel0X 9 3" xfId="29277" xr:uid="{50173153-9410-45BC-BA97-0073CE0BCFDD}"/>
    <cellStyle name="SAPBEXHLevel1" xfId="1082" xr:uid="{00000000-0005-0000-0000-0000AA060000}"/>
    <cellStyle name="SAPBEXHLevel1 10" xfId="14003" xr:uid="{DD1C0C73-E145-44C7-AAF9-C6601469E4CE}"/>
    <cellStyle name="SAPBEXHLevel1 10 2" xfId="30123" xr:uid="{5140B208-05FE-4CF8-A593-5B3A5CF1004A}"/>
    <cellStyle name="SAPBEXHLevel1 11" xfId="22594" xr:uid="{73C58ED8-3776-470D-A924-E39257AF972C}"/>
    <cellStyle name="SAPBEXHLevel1 11 2" xfId="38251" xr:uid="{4240E53A-73F5-40BE-9374-F368FBCFAC23}"/>
    <cellStyle name="SAPBEXHLevel1 12" xfId="24562" xr:uid="{9801FD5C-ED1B-445D-986F-33CF2E26ED87}"/>
    <cellStyle name="SAPBEXHLevel1 13" xfId="42910" xr:uid="{DBF9E2B5-B2E2-40CD-89F1-96EE202640CB}"/>
    <cellStyle name="SAPBEXHLevel1 14" xfId="42911" xr:uid="{B4AD8661-252F-4B33-B36E-9643D40AA729}"/>
    <cellStyle name="SAPBEXHLevel1 15" xfId="42912" xr:uid="{E9AC3CF5-68E3-4334-A925-63DB09993B11}"/>
    <cellStyle name="SAPBEXHLevel1 2" xfId="1083" xr:uid="{00000000-0005-0000-0000-0000AB060000}"/>
    <cellStyle name="SAPBEXHLevel1 2 10" xfId="42913" xr:uid="{2048575E-422D-4B00-BC1A-9519350C1029}"/>
    <cellStyle name="SAPBEXHLevel1 2 11" xfId="42914" xr:uid="{0549AEAD-0228-4ECB-B81C-14D0089F2486}"/>
    <cellStyle name="SAPBEXHLevel1 2 12" xfId="46055" xr:uid="{452BC9A6-9418-4CED-973C-F8DA34D371AA}"/>
    <cellStyle name="SAPBEXHLevel1 2 13" xfId="8129" xr:uid="{2201BF72-0284-455D-AE3A-BCA904CC5430}"/>
    <cellStyle name="SAPBEXHLevel1 2 2" xfId="9344" xr:uid="{00DD0967-B1C8-40A9-A798-C166BE1FEA72}"/>
    <cellStyle name="SAPBEXHLevel1 2 2 10" xfId="42915" xr:uid="{CBEAEBC7-08D4-4486-86D0-333C915E0AD4}"/>
    <cellStyle name="SAPBEXHLevel1 2 2 2" xfId="9972" xr:uid="{82A1BAD0-A702-4E47-BF5F-C1F6D66A8B49}"/>
    <cellStyle name="SAPBEXHLevel1 2 2 2 2" xfId="16655" xr:uid="{252F8EB3-A646-4EA1-9621-E44C7FB14BEF}"/>
    <cellStyle name="SAPBEXHLevel1 2 2 2 2 2" xfId="32384" xr:uid="{74B02B73-88EA-4939-B9DD-904C9409DF24}"/>
    <cellStyle name="SAPBEXHLevel1 2 2 2 3" xfId="26141" xr:uid="{448797E8-9190-491F-B6EB-179C411DD494}"/>
    <cellStyle name="SAPBEXHLevel1 2 2 3" xfId="12579" xr:uid="{353F63A8-FFEF-4A8E-AC32-E3DA0E58934B}"/>
    <cellStyle name="SAPBEXHLevel1 2 2 3 2" xfId="19171" xr:uid="{AB315C4D-EC8D-4F02-B821-CCA5D695FCCF}"/>
    <cellStyle name="SAPBEXHLevel1 2 2 3 2 2" xfId="34900" xr:uid="{23955CB7-519D-450D-A1B4-EB1C3090CD1A}"/>
    <cellStyle name="SAPBEXHLevel1 2 2 3 3" xfId="28705" xr:uid="{E127CC8A-0EF3-4FB1-8639-926C44AFA8EC}"/>
    <cellStyle name="SAPBEXHLevel1 2 2 4" xfId="13700" xr:uid="{F1AF20AB-73C3-4F1A-83D7-8F9A8D9C05E4}"/>
    <cellStyle name="SAPBEXHLevel1 2 2 4 2" xfId="20287" xr:uid="{ED9BE5B5-A00F-4D4C-8B89-05B66EFABD20}"/>
    <cellStyle name="SAPBEXHLevel1 2 2 4 2 2" xfId="36016" xr:uid="{936D05AF-1ABC-4E73-B3FB-630CEFAF7EE7}"/>
    <cellStyle name="SAPBEXHLevel1 2 2 4 3" xfId="29822" xr:uid="{77FCA452-AB3B-4F16-942B-3CD69416FC8D}"/>
    <cellStyle name="SAPBEXHLevel1 2 2 5" xfId="16121" xr:uid="{4C5205FE-DCFC-46D9-9A33-5065AF535904}"/>
    <cellStyle name="SAPBEXHLevel1 2 2 5 2" xfId="31850" xr:uid="{12062ECE-DF0A-4065-9A73-33CDFC73E9B9}"/>
    <cellStyle name="SAPBEXHLevel1 2 2 6" xfId="23668" xr:uid="{1656EB72-14E1-44FF-AC25-68953A30FC45}"/>
    <cellStyle name="SAPBEXHLevel1 2 2 6 2" xfId="39323" xr:uid="{BAF504EC-7C5D-4BF5-B8A7-E6ADECF3CC3A}"/>
    <cellStyle name="SAPBEXHLevel1 2 2 7" xfId="25574" xr:uid="{D2212FE2-0524-4F2F-9451-303C24E996A1}"/>
    <cellStyle name="SAPBEXHLevel1 2 2 8" xfId="42916" xr:uid="{38889AC6-7E3A-475F-B436-F3CF95B9F2D7}"/>
    <cellStyle name="SAPBEXHLevel1 2 2 9" xfId="42917" xr:uid="{409848B8-1756-45AF-9C1A-B566B6DCD2B4}"/>
    <cellStyle name="SAPBEXHLevel1 2 3" xfId="11090" xr:uid="{7E7DC631-0936-4504-AEA6-4B28C415EEE8}"/>
    <cellStyle name="SAPBEXHLevel1 2 3 2" xfId="17700" xr:uid="{C5859EBE-AD4B-45DC-9952-FAA5DA4D3604}"/>
    <cellStyle name="SAPBEXHLevel1 2 3 2 2" xfId="33429" xr:uid="{32C3834D-76D8-4746-9B2D-2C84ADD838A0}"/>
    <cellStyle name="SAPBEXHLevel1 2 3 3" xfId="27233" xr:uid="{D59C3D31-50D2-402A-A5EE-91D7F3293F1E}"/>
    <cellStyle name="SAPBEXHLevel1 2 4" xfId="10739" xr:uid="{9BAD9A6F-F1A3-4213-8147-D4D919335BAE}"/>
    <cellStyle name="SAPBEXHLevel1 2 4 2" xfId="17385" xr:uid="{466EB651-51DC-46A3-B59A-10A08D89D0A9}"/>
    <cellStyle name="SAPBEXHLevel1 2 4 2 2" xfId="33114" xr:uid="{2F1203B7-E4CC-44A3-83A9-6B4DDE9A59E9}"/>
    <cellStyle name="SAPBEXHLevel1 2 4 3" xfId="26904" xr:uid="{99A4C9DA-ED9C-499A-A492-A972005905E1}"/>
    <cellStyle name="SAPBEXHLevel1 2 5" xfId="13159" xr:uid="{E6500C1D-4455-485F-A88A-A0967C4B2B2A}"/>
    <cellStyle name="SAPBEXHLevel1 2 5 2" xfId="19746" xr:uid="{D11647D9-9FCF-4584-AE65-F31E64AA0806}"/>
    <cellStyle name="SAPBEXHLevel1 2 5 2 2" xfId="35475" xr:uid="{E4D2A72D-C8F2-4DB6-B9AE-F8114FA20519}"/>
    <cellStyle name="SAPBEXHLevel1 2 5 3" xfId="29281" xr:uid="{B17F2CD5-C948-4AAA-804E-F4DC05276211}"/>
    <cellStyle name="SAPBEXHLevel1 2 6" xfId="14002" xr:uid="{AAC3D9F8-9B86-4488-A3A5-614373984527}"/>
    <cellStyle name="SAPBEXHLevel1 2 6 2" xfId="30122" xr:uid="{64060309-E0E2-4A50-88E5-91D4F8637CD9}"/>
    <cellStyle name="SAPBEXHLevel1 2 7" xfId="22595" xr:uid="{58C0BDB6-DC20-4051-95FB-20F598B5610E}"/>
    <cellStyle name="SAPBEXHLevel1 2 7 2" xfId="38252" xr:uid="{11011B0E-A830-4344-8873-A46DFA3EDC56}"/>
    <cellStyle name="SAPBEXHLevel1 2 8" xfId="24563" xr:uid="{F466DD60-C621-4DE0-8C6F-CFB250677EBB}"/>
    <cellStyle name="SAPBEXHLevel1 2 9" xfId="42918" xr:uid="{C81DB9F8-BB79-4567-AB26-6BDAB24FDA0B}"/>
    <cellStyle name="SAPBEXHLevel1 3" xfId="1084" xr:uid="{00000000-0005-0000-0000-0000AC060000}"/>
    <cellStyle name="SAPBEXHLevel1 3 10" xfId="42919" xr:uid="{BBA3466D-0FAE-43EF-ABD6-9C2E701DEC10}"/>
    <cellStyle name="SAPBEXHLevel1 3 11" xfId="42920" xr:uid="{64E1C267-D302-4ECC-9F76-5D8FB37B3DE8}"/>
    <cellStyle name="SAPBEXHLevel1 3 12" xfId="46056" xr:uid="{50B7C9FC-7AEC-4218-B2A6-484AEE46BA0E}"/>
    <cellStyle name="SAPBEXHLevel1 3 13" xfId="8130" xr:uid="{2BFAC492-972E-405E-A527-3396C9BCDD41}"/>
    <cellStyle name="SAPBEXHLevel1 3 2" xfId="9345" xr:uid="{689BA52B-0B06-43E3-9B65-3EA11A7A9341}"/>
    <cellStyle name="SAPBEXHLevel1 3 2 10" xfId="42921" xr:uid="{D42F1A00-0426-4203-BD3A-C90C43B264B2}"/>
    <cellStyle name="SAPBEXHLevel1 3 2 2" xfId="9971" xr:uid="{28B0AEEE-0117-4DB8-A17A-652D94B1E83F}"/>
    <cellStyle name="SAPBEXHLevel1 3 2 2 2" xfId="16654" xr:uid="{B3269A28-EA01-4F17-95A9-0FBF7B4E3962}"/>
    <cellStyle name="SAPBEXHLevel1 3 2 2 2 2" xfId="32383" xr:uid="{B0E19551-09DA-4693-B619-0EFEBDB2D5C3}"/>
    <cellStyle name="SAPBEXHLevel1 3 2 2 3" xfId="26140" xr:uid="{EF3A2A9A-B26C-4EB1-A557-B1BA18CB0CDA}"/>
    <cellStyle name="SAPBEXHLevel1 3 2 3" xfId="12580" xr:uid="{76DB52DD-65F2-4619-9698-23B79FF5B9CD}"/>
    <cellStyle name="SAPBEXHLevel1 3 2 3 2" xfId="19172" xr:uid="{061E76A1-AAC5-48DD-B117-B02B861C5874}"/>
    <cellStyle name="SAPBEXHLevel1 3 2 3 2 2" xfId="34901" xr:uid="{2B852DFA-2A7D-4B70-BBF5-83A433F205E2}"/>
    <cellStyle name="SAPBEXHLevel1 3 2 3 3" xfId="28706" xr:uid="{6A1A3B4A-A000-4AD5-9275-F2CDC30E4656}"/>
    <cellStyle name="SAPBEXHLevel1 3 2 4" xfId="13701" xr:uid="{77D01233-12A9-4577-9A44-5AC6F18B9E1B}"/>
    <cellStyle name="SAPBEXHLevel1 3 2 4 2" xfId="20288" xr:uid="{FA041555-F3DE-4700-ABEC-25548B2DD1FC}"/>
    <cellStyle name="SAPBEXHLevel1 3 2 4 2 2" xfId="36017" xr:uid="{B877DED3-D8F5-42C8-89B9-007E29D27C95}"/>
    <cellStyle name="SAPBEXHLevel1 3 2 4 3" xfId="29823" xr:uid="{D01599CE-BD72-421C-AD75-FD6555CF21E0}"/>
    <cellStyle name="SAPBEXHLevel1 3 2 5" xfId="16122" xr:uid="{13573D48-34D9-4D38-88E7-4B5ED087890F}"/>
    <cellStyle name="SAPBEXHLevel1 3 2 5 2" xfId="31851" xr:uid="{CEEEDD43-6546-49C0-ADB5-593042D292E8}"/>
    <cellStyle name="SAPBEXHLevel1 3 2 6" xfId="23669" xr:uid="{B2F6B65A-6077-4395-8281-C3183EDB9A3B}"/>
    <cellStyle name="SAPBEXHLevel1 3 2 6 2" xfId="39324" xr:uid="{9774213F-9504-4E56-BDFB-94E5E85AA398}"/>
    <cellStyle name="SAPBEXHLevel1 3 2 7" xfId="25575" xr:uid="{896E7765-AA15-4498-80C2-09DF342D9A30}"/>
    <cellStyle name="SAPBEXHLevel1 3 2 8" xfId="42922" xr:uid="{66D160F4-4F52-4C3B-8869-7A2749377E82}"/>
    <cellStyle name="SAPBEXHLevel1 3 2 9" xfId="42923" xr:uid="{C0BEF22C-FF73-4983-9E3F-B7B9F5690874}"/>
    <cellStyle name="SAPBEXHLevel1 3 3" xfId="11629" xr:uid="{2417C254-68D1-446D-B421-06435C22A680}"/>
    <cellStyle name="SAPBEXHLevel1 3 3 2" xfId="18233" xr:uid="{7C9E8FBD-4527-4075-BFD8-2E4B7403CB3B}"/>
    <cellStyle name="SAPBEXHLevel1 3 3 2 2" xfId="33962" xr:uid="{FBFC6396-3BD9-4A81-A892-1FD4DEB3F023}"/>
    <cellStyle name="SAPBEXHLevel1 3 3 3" xfId="27766" xr:uid="{EEEFA337-D439-414B-BAF5-35A3CF3BCF94}"/>
    <cellStyle name="SAPBEXHLevel1 3 4" xfId="11002" xr:uid="{CEAD5DEA-99AB-47FA-8478-8FBB9E543482}"/>
    <cellStyle name="SAPBEXHLevel1 3 4 2" xfId="17621" xr:uid="{9B62DB5E-B9A8-4F9C-A5EC-3DF2377171B6}"/>
    <cellStyle name="SAPBEXHLevel1 3 4 2 2" xfId="33350" xr:uid="{69F0C75E-8AC2-47A4-B79F-D2711841247E}"/>
    <cellStyle name="SAPBEXHLevel1 3 4 3" xfId="27152" xr:uid="{AD98A0F5-5842-4017-B49D-536D4E05F38F}"/>
    <cellStyle name="SAPBEXHLevel1 3 5" xfId="13160" xr:uid="{98834360-B7DC-4247-AC37-45096E5A9D76}"/>
    <cellStyle name="SAPBEXHLevel1 3 5 2" xfId="19747" xr:uid="{A246310B-F840-4801-89C3-2007990DDDEF}"/>
    <cellStyle name="SAPBEXHLevel1 3 5 2 2" xfId="35476" xr:uid="{F3815889-7E46-4C25-920A-CE8624640F58}"/>
    <cellStyle name="SAPBEXHLevel1 3 5 3" xfId="29282" xr:uid="{C7EF8A2C-4430-4EFB-B102-803809D4B7D7}"/>
    <cellStyle name="SAPBEXHLevel1 3 6" xfId="14001" xr:uid="{7CCAB08D-5305-4977-A343-C156ADED8E65}"/>
    <cellStyle name="SAPBEXHLevel1 3 6 2" xfId="30121" xr:uid="{A56314C4-DE4E-4105-8B24-69EF0C36A27A}"/>
    <cellStyle name="SAPBEXHLevel1 3 7" xfId="22596" xr:uid="{F78FE709-39E3-46C5-93F2-7D33900829B3}"/>
    <cellStyle name="SAPBEXHLevel1 3 7 2" xfId="38253" xr:uid="{5BAB0420-36C8-41C1-8815-9C4FC39C7537}"/>
    <cellStyle name="SAPBEXHLevel1 3 8" xfId="24564" xr:uid="{1CF8200F-237B-4684-97A9-2EE1D0078000}"/>
    <cellStyle name="SAPBEXHLevel1 3 9" xfId="42924" xr:uid="{2A2948D2-B8BC-46C7-A6FD-AE27F48992BC}"/>
    <cellStyle name="SAPBEXHLevel1 4" xfId="9343" xr:uid="{B0288DB9-EF44-474D-81AB-5D225AD47BFC}"/>
    <cellStyle name="SAPBEXHLevel1 4 10" xfId="42925" xr:uid="{48F31F2E-60DE-4189-A332-56FE46D4436C}"/>
    <cellStyle name="SAPBEXHLevel1 4 2" xfId="9973" xr:uid="{403DAED6-338A-42D1-A2A7-C7BBF963A1AA}"/>
    <cellStyle name="SAPBEXHLevel1 4 2 2" xfId="16656" xr:uid="{61B66FAC-F5BE-4DCC-8026-722632844F8B}"/>
    <cellStyle name="SAPBEXHLevel1 4 2 2 2" xfId="32385" xr:uid="{47495957-B839-46C6-AF2A-39B257763418}"/>
    <cellStyle name="SAPBEXHLevel1 4 2 3" xfId="26142" xr:uid="{90702F04-92E6-4889-AF62-605C83FC1118}"/>
    <cellStyle name="SAPBEXHLevel1 4 3" xfId="12578" xr:uid="{81356F1D-B1A9-4422-A33F-A799F024E5E7}"/>
    <cellStyle name="SAPBEXHLevel1 4 3 2" xfId="19170" xr:uid="{60BD1B0C-E79E-4E51-80D3-F916CD301802}"/>
    <cellStyle name="SAPBEXHLevel1 4 3 2 2" xfId="34899" xr:uid="{D6622DB3-AB9D-48CA-9F9E-67AE446232CF}"/>
    <cellStyle name="SAPBEXHLevel1 4 3 3" xfId="28704" xr:uid="{D7DA4B52-1210-4B69-B3AA-2EDD99472434}"/>
    <cellStyle name="SAPBEXHLevel1 4 4" xfId="13699" xr:uid="{164D1868-33D0-4F9C-9CC4-55F897FA7460}"/>
    <cellStyle name="SAPBEXHLevel1 4 4 2" xfId="20286" xr:uid="{CD1DA562-C89A-414E-9E3E-6BDEC7E68FC7}"/>
    <cellStyle name="SAPBEXHLevel1 4 4 2 2" xfId="36015" xr:uid="{1198C5D7-4C59-467F-A463-20DF7DF523D4}"/>
    <cellStyle name="SAPBEXHLevel1 4 4 3" xfId="29821" xr:uid="{573A25B1-0A50-4DBB-A675-0EF6093EB71B}"/>
    <cellStyle name="SAPBEXHLevel1 4 5" xfId="16120" xr:uid="{72D75144-B8C4-471A-B2B9-5F92266EAD6C}"/>
    <cellStyle name="SAPBEXHLevel1 4 5 2" xfId="31849" xr:uid="{83C020B5-7C7C-47E2-9550-6548753D568F}"/>
    <cellStyle name="SAPBEXHLevel1 4 6" xfId="23667" xr:uid="{621A20F2-5A6B-47F8-99B7-3F135BF82CE5}"/>
    <cellStyle name="SAPBEXHLevel1 4 6 2" xfId="39322" xr:uid="{8A2AFEED-2828-467B-B6FE-3E75DD6302F3}"/>
    <cellStyle name="SAPBEXHLevel1 4 7" xfId="25573" xr:uid="{FF6708F9-7897-46C2-A6FD-3D5C31186430}"/>
    <cellStyle name="SAPBEXHLevel1 4 8" xfId="42926" xr:uid="{B7903FFC-5794-4139-ABC0-B7951FEE83A5}"/>
    <cellStyle name="SAPBEXHLevel1 4 9" xfId="42927" xr:uid="{72102019-2893-4442-8710-463943A4E8CB}"/>
    <cellStyle name="SAPBEXHLevel1 5" xfId="11628" xr:uid="{E90A8037-9B9D-4575-BB39-779D9204FEEA}"/>
    <cellStyle name="SAPBEXHLevel1 5 2" xfId="18232" xr:uid="{903C796C-35B5-406E-ACC1-8343271D9603}"/>
    <cellStyle name="SAPBEXHLevel1 5 2 2" xfId="33961" xr:uid="{1C1459DC-61DB-459F-95A3-34E8AE17CF5A}"/>
    <cellStyle name="SAPBEXHLevel1 5 3" xfId="27765" xr:uid="{1E91EE58-1C0A-4E21-9F83-B933954F8D43}"/>
    <cellStyle name="SAPBEXHLevel1 6" xfId="10822" xr:uid="{D605E411-89CC-488F-925B-41DE969E2D16}"/>
    <cellStyle name="SAPBEXHLevel1 6 2" xfId="17450" xr:uid="{5FAB7492-94F4-471B-B3DE-A474B84EA18D}"/>
    <cellStyle name="SAPBEXHLevel1 6 2 2" xfId="33179" xr:uid="{04E1E6D8-0C9F-4D8B-8630-9EAD67C72A63}"/>
    <cellStyle name="SAPBEXHLevel1 6 3" xfId="26974" xr:uid="{0862684B-AA28-483B-9327-2305EA2E0437}"/>
    <cellStyle name="SAPBEXHLevel1 7" xfId="9619" xr:uid="{436F474C-7FB5-4F28-893F-B45E80216E0D}"/>
    <cellStyle name="SAPBEXHLevel1 7 2" xfId="16367" xr:uid="{ECFB74BF-ECFC-4368-8BD7-96ED95517795}"/>
    <cellStyle name="SAPBEXHLevel1 7 2 2" xfId="32096" xr:uid="{693A19BC-AE09-4AC2-AFAB-0F1B569439B5}"/>
    <cellStyle name="SAPBEXHLevel1 7 3" xfId="25849" xr:uid="{30E57CBD-0216-42AA-9C9D-C56E0559512F}"/>
    <cellStyle name="SAPBEXHLevel1 8" xfId="10745" xr:uid="{9B63293C-C467-4174-8677-6B0F6004BA76}"/>
    <cellStyle name="SAPBEXHLevel1 8 2" xfId="17391" xr:uid="{795DFC36-9910-4931-9593-CE138712E173}"/>
    <cellStyle name="SAPBEXHLevel1 8 2 2" xfId="33120" xr:uid="{8E7DCF15-A9F6-4939-9150-36F46E102794}"/>
    <cellStyle name="SAPBEXHLevel1 8 3" xfId="26910" xr:uid="{F3D4BB3E-6888-43C8-831B-EEB94BF7F4DD}"/>
    <cellStyle name="SAPBEXHLevel1 9" xfId="13158" xr:uid="{81438609-E371-4267-A30E-66B9AB8E3FC4}"/>
    <cellStyle name="SAPBEXHLevel1 9 2" xfId="19745" xr:uid="{7D58AD37-EB3D-41B9-9B38-371C7A9609F8}"/>
    <cellStyle name="SAPBEXHLevel1 9 2 2" xfId="35474" xr:uid="{3A08E702-332D-459B-840D-E4610AA7613B}"/>
    <cellStyle name="SAPBEXHLevel1 9 3" xfId="29280" xr:uid="{F0B82708-DD52-4A9D-92CB-92C6FEB1D3ED}"/>
    <cellStyle name="SAPBEXHLevel1X" xfId="1085" xr:uid="{00000000-0005-0000-0000-0000AD060000}"/>
    <cellStyle name="SAPBEXHLevel1X 10" xfId="14000" xr:uid="{E85B961E-1181-40BC-9E13-1A71056B4D10}"/>
    <cellStyle name="SAPBEXHLevel1X 10 2" xfId="30120" xr:uid="{FBE728A5-EA67-4035-8563-839888E47869}"/>
    <cellStyle name="SAPBEXHLevel1X 11" xfId="22597" xr:uid="{B523F4F5-6230-4EB3-8550-3548A4D24C20}"/>
    <cellStyle name="SAPBEXHLevel1X 11 2" xfId="38254" xr:uid="{CAFEC234-5364-4779-A6CB-B27EE78E915A}"/>
    <cellStyle name="SAPBEXHLevel1X 12" xfId="24565" xr:uid="{2EB6B98C-BB95-4680-9D11-3B8A0FD2CAB6}"/>
    <cellStyle name="SAPBEXHLevel1X 13" xfId="42928" xr:uid="{D3F91AAA-BF18-4118-81C6-1649D1454D52}"/>
    <cellStyle name="SAPBEXHLevel1X 14" xfId="42929" xr:uid="{005E71BF-62E8-45C7-97CA-DE5AC01C4723}"/>
    <cellStyle name="SAPBEXHLevel1X 15" xfId="42930" xr:uid="{E37027AC-B861-4829-83AE-28EBBE6C4D89}"/>
    <cellStyle name="SAPBEXHLevel1X 2" xfId="8131" xr:uid="{08F33015-88D8-4E44-8887-62306877E6D2}"/>
    <cellStyle name="SAPBEXHLevel1X 2 10" xfId="42931" xr:uid="{5CF77E45-BC08-4072-A450-0B4AA3F69F9B}"/>
    <cellStyle name="SAPBEXHLevel1X 2 11" xfId="42932" xr:uid="{7EB263C7-D92A-4414-BE34-0D9A8AB0CF7A}"/>
    <cellStyle name="SAPBEXHLevel1X 2 2" xfId="9347" xr:uid="{B2FF419E-98C4-425F-9B2E-8D95B7CAFC67}"/>
    <cellStyle name="SAPBEXHLevel1X 2 2 10" xfId="42933" xr:uid="{CE0CDCDA-6E8F-4FBF-A014-4A5C644C79D3}"/>
    <cellStyle name="SAPBEXHLevel1X 2 2 2" xfId="9969" xr:uid="{F604C4AE-8FAA-4238-B303-EC13E7E580F3}"/>
    <cellStyle name="SAPBEXHLevel1X 2 2 2 2" xfId="16652" xr:uid="{6519D294-9BCE-4ED1-B97D-D4568C69EBCE}"/>
    <cellStyle name="SAPBEXHLevel1X 2 2 2 2 2" xfId="32381" xr:uid="{5A2C2EB0-B98B-48B5-9C40-AADE90DE0485}"/>
    <cellStyle name="SAPBEXHLevel1X 2 2 2 3" xfId="26138" xr:uid="{B4DB40A7-8A9D-4B68-AD0B-D2530827463C}"/>
    <cellStyle name="SAPBEXHLevel1X 2 2 3" xfId="12582" xr:uid="{03117013-4B47-48D7-845B-DED550082A87}"/>
    <cellStyle name="SAPBEXHLevel1X 2 2 3 2" xfId="19174" xr:uid="{9A8E5E7E-D952-4E2D-8D15-0EA270102D16}"/>
    <cellStyle name="SAPBEXHLevel1X 2 2 3 2 2" xfId="34903" xr:uid="{D8C85EA5-C2B4-4EAE-A4EA-175CEB1380C5}"/>
    <cellStyle name="SAPBEXHLevel1X 2 2 3 3" xfId="28708" xr:uid="{481E136A-C0C2-40D5-8935-DD5247AF688C}"/>
    <cellStyle name="SAPBEXHLevel1X 2 2 4" xfId="13703" xr:uid="{E6186A05-D00B-4ADD-A7F9-028502F122CA}"/>
    <cellStyle name="SAPBEXHLevel1X 2 2 4 2" xfId="20290" xr:uid="{AB4805C4-C41B-47B3-8D8B-2CB5FF594A18}"/>
    <cellStyle name="SAPBEXHLevel1X 2 2 4 2 2" xfId="36019" xr:uid="{CC4B9243-E9C2-4AB5-99FD-A50469156AC8}"/>
    <cellStyle name="SAPBEXHLevel1X 2 2 4 3" xfId="29825" xr:uid="{D46B584E-7771-4A8F-B654-B2F2F12FB72F}"/>
    <cellStyle name="SAPBEXHLevel1X 2 2 5" xfId="16124" xr:uid="{C5F87830-F81B-424F-B936-E62A6B56AA87}"/>
    <cellStyle name="SAPBEXHLevel1X 2 2 5 2" xfId="31853" xr:uid="{5A805C91-7250-4618-9548-19F861CD2E11}"/>
    <cellStyle name="SAPBEXHLevel1X 2 2 6" xfId="23671" xr:uid="{6DDE65A1-525F-48E9-83EE-156B6CDCAC8B}"/>
    <cellStyle name="SAPBEXHLevel1X 2 2 6 2" xfId="39326" xr:uid="{464FEAEF-8391-45A5-A555-7862C280B772}"/>
    <cellStyle name="SAPBEXHLevel1X 2 2 7" xfId="25577" xr:uid="{631646BA-34EA-4DD4-8EE8-82F033525F01}"/>
    <cellStyle name="SAPBEXHLevel1X 2 2 8" xfId="42934" xr:uid="{9105D2E2-ABCE-4FDA-B5F2-4C3CF9618D0B}"/>
    <cellStyle name="SAPBEXHLevel1X 2 2 9" xfId="42935" xr:uid="{B676A34E-894D-4220-90CD-D5CF83BA3D29}"/>
    <cellStyle name="SAPBEXHLevel1X 2 3" xfId="10859" xr:uid="{6E544362-06E3-4EBD-8CC5-CDF279591D78}"/>
    <cellStyle name="SAPBEXHLevel1X 2 3 2" xfId="17487" xr:uid="{9C73C2CA-7E8E-4347-A715-F5C8D5FE570A}"/>
    <cellStyle name="SAPBEXHLevel1X 2 3 2 2" xfId="33216" xr:uid="{BCE6897F-FA92-4660-9801-83C8CFCA8417}"/>
    <cellStyle name="SAPBEXHLevel1X 2 3 3" xfId="27011" xr:uid="{AC1CD142-E736-4A08-BE4B-9CA861B77E74}"/>
    <cellStyle name="SAPBEXHLevel1X 2 4" xfId="10409" xr:uid="{7E8E96B0-9392-4241-A28A-0A6B0C77A627}"/>
    <cellStyle name="SAPBEXHLevel1X 2 4 2" xfId="17080" xr:uid="{13461B9C-9551-4099-9C98-9C7CA86A7802}"/>
    <cellStyle name="SAPBEXHLevel1X 2 4 2 2" xfId="32809" xr:uid="{2BB52846-926E-4E05-BDA1-203BBC9D463D}"/>
    <cellStyle name="SAPBEXHLevel1X 2 4 3" xfId="26577" xr:uid="{58C1B0A8-E7A3-4E37-B591-D6D14B0E15B3}"/>
    <cellStyle name="SAPBEXHLevel1X 2 5" xfId="13162" xr:uid="{6B76D37D-76D2-4F73-8DE9-AED22ECE7F6F}"/>
    <cellStyle name="SAPBEXHLevel1X 2 5 2" xfId="19749" xr:uid="{66A600C7-03F2-41AC-9120-F8909DE5D16C}"/>
    <cellStyle name="SAPBEXHLevel1X 2 5 2 2" xfId="35478" xr:uid="{C289B79C-E648-4F1C-AF48-220C32D7CAA8}"/>
    <cellStyle name="SAPBEXHLevel1X 2 5 3" xfId="29284" xr:uid="{9D18A1B6-E881-4B07-B92E-8FD82BFF8230}"/>
    <cellStyle name="SAPBEXHLevel1X 2 6" xfId="13999" xr:uid="{A4DDE416-1948-470E-AC46-B43DF129E214}"/>
    <cellStyle name="SAPBEXHLevel1X 2 6 2" xfId="30119" xr:uid="{D7120581-C4FE-43B9-8F74-5D32B0142C00}"/>
    <cellStyle name="SAPBEXHLevel1X 2 7" xfId="22598" xr:uid="{76CD169D-4723-414B-9662-AFBEEB5799ED}"/>
    <cellStyle name="SAPBEXHLevel1X 2 7 2" xfId="38255" xr:uid="{C7F42EAE-409F-423E-BA3E-18E86829B24E}"/>
    <cellStyle name="SAPBEXHLevel1X 2 8" xfId="24566" xr:uid="{983DCD72-57F4-4B40-AFD3-D1894928EF8D}"/>
    <cellStyle name="SAPBEXHLevel1X 2 9" xfId="42936" xr:uid="{F182B222-F909-46D2-B807-8E0EA24DB376}"/>
    <cellStyle name="SAPBEXHLevel1X 3" xfId="8132" xr:uid="{7EFA26A7-D062-45A4-9796-86F0FE4E8F94}"/>
    <cellStyle name="SAPBEXHLevel1X 3 10" xfId="42937" xr:uid="{DA419910-A5F7-4AB7-B89D-18045D2C1A9E}"/>
    <cellStyle name="SAPBEXHLevel1X 3 11" xfId="42938" xr:uid="{63253C92-A163-4808-BA51-071843AEF7C3}"/>
    <cellStyle name="SAPBEXHLevel1X 3 2" xfId="9348" xr:uid="{0C4E77C1-1489-4383-B84C-50575C1B35BD}"/>
    <cellStyle name="SAPBEXHLevel1X 3 2 10" xfId="42939" xr:uid="{2D09B214-A82C-49B4-ABF1-546D12BE376B}"/>
    <cellStyle name="SAPBEXHLevel1X 3 2 2" xfId="11969" xr:uid="{A59361B9-6362-4FB8-A852-A266F78A3430}"/>
    <cellStyle name="SAPBEXHLevel1X 3 2 2 2" xfId="18571" xr:uid="{3D87ED0F-AF4D-413E-AE86-688B845CF0F4}"/>
    <cellStyle name="SAPBEXHLevel1X 3 2 2 2 2" xfId="34300" xr:uid="{ED8AA96D-8358-43FB-8DB7-ACAFAA679949}"/>
    <cellStyle name="SAPBEXHLevel1X 3 2 2 3" xfId="28105" xr:uid="{52ABF7D2-E5FB-4E4E-BFC5-1684C93DCFC0}"/>
    <cellStyle name="SAPBEXHLevel1X 3 2 3" xfId="12583" xr:uid="{B78D1328-DF59-4665-903A-4BAA49F02D2C}"/>
    <cellStyle name="SAPBEXHLevel1X 3 2 3 2" xfId="19175" xr:uid="{9AF569BB-DF5A-4C4C-8BAB-00240A44499C}"/>
    <cellStyle name="SAPBEXHLevel1X 3 2 3 2 2" xfId="34904" xr:uid="{1AB81319-C711-455C-A972-07A79860EA3E}"/>
    <cellStyle name="SAPBEXHLevel1X 3 2 3 3" xfId="28709" xr:uid="{7FF3C0F6-34A5-4783-ABF0-E969DF3B3616}"/>
    <cellStyle name="SAPBEXHLevel1X 3 2 4" xfId="13704" xr:uid="{B18F96B4-EAD9-4CFE-9856-E767824AC115}"/>
    <cellStyle name="SAPBEXHLevel1X 3 2 4 2" xfId="20291" xr:uid="{156CBC5D-982D-4012-80DA-F929A55D6AE1}"/>
    <cellStyle name="SAPBEXHLevel1X 3 2 4 2 2" xfId="36020" xr:uid="{479418AD-6BF4-4F47-A3C1-B41DE4997397}"/>
    <cellStyle name="SAPBEXHLevel1X 3 2 4 3" xfId="29826" xr:uid="{8B69CE7F-C6E1-47E0-B7C3-DC1030D369E9}"/>
    <cellStyle name="SAPBEXHLevel1X 3 2 5" xfId="16125" xr:uid="{8F68C95F-3583-4A8E-9212-9F56D027C1EF}"/>
    <cellStyle name="SAPBEXHLevel1X 3 2 5 2" xfId="31854" xr:uid="{C3053A95-3364-4A33-AA4D-9E895FB57B64}"/>
    <cellStyle name="SAPBEXHLevel1X 3 2 6" xfId="23672" xr:uid="{68DF3592-269F-4EE8-9E89-C68ADB153B72}"/>
    <cellStyle name="SAPBEXHLevel1X 3 2 6 2" xfId="39327" xr:uid="{664BCBB0-97D6-404B-8BB0-B31DC3306D90}"/>
    <cellStyle name="SAPBEXHLevel1X 3 2 7" xfId="25578" xr:uid="{FA29A299-17F2-4BC6-AD53-8921CCCEB7EB}"/>
    <cellStyle name="SAPBEXHLevel1X 3 2 8" xfId="42940" xr:uid="{C8C04958-86CB-414D-9250-AB80F0B20DBA}"/>
    <cellStyle name="SAPBEXHLevel1X 3 2 9" xfId="42941" xr:uid="{73C11CE7-5567-4623-A733-0A3BD1D94E9D}"/>
    <cellStyle name="SAPBEXHLevel1X 3 3" xfId="9764" xr:uid="{2A923B8C-DD93-4CBC-80AA-D291136846E3}"/>
    <cellStyle name="SAPBEXHLevel1X 3 3 2" xfId="16470" xr:uid="{3436C3E1-BF3B-47BA-892D-B01A1B7B455A}"/>
    <cellStyle name="SAPBEXHLevel1X 3 3 2 2" xfId="32199" xr:uid="{893EDB02-3F2F-4711-9386-B9297D06DFCC}"/>
    <cellStyle name="SAPBEXHLevel1X 3 3 3" xfId="25956" xr:uid="{8821115A-409B-4BAD-8E6D-91C84CCD1109}"/>
    <cellStyle name="SAPBEXHLevel1X 3 4" xfId="9687" xr:uid="{9843B636-BEC9-448C-A166-18532DEE5CF9}"/>
    <cellStyle name="SAPBEXHLevel1X 3 4 2" xfId="16430" xr:uid="{9E2C2F8C-50AC-45C6-8296-45F99473F8BA}"/>
    <cellStyle name="SAPBEXHLevel1X 3 4 2 2" xfId="32159" xr:uid="{00E40279-A76C-48D6-88DA-003F5DA3AEB4}"/>
    <cellStyle name="SAPBEXHLevel1X 3 4 3" xfId="25915" xr:uid="{ABD5116D-85C6-4037-A7BD-9BA9B97EB122}"/>
    <cellStyle name="SAPBEXHLevel1X 3 5" xfId="13163" xr:uid="{ECFECC15-C4F6-4F23-919C-9CFAB9DBE7A2}"/>
    <cellStyle name="SAPBEXHLevel1X 3 5 2" xfId="19750" xr:uid="{EE649FB6-18AE-4B54-BBF2-39CB5039C9A7}"/>
    <cellStyle name="SAPBEXHLevel1X 3 5 2 2" xfId="35479" xr:uid="{1754F90A-097E-419A-91F2-AEE8EE7D1CD7}"/>
    <cellStyle name="SAPBEXHLevel1X 3 5 3" xfId="29285" xr:uid="{BA4B7663-9535-4D64-8019-8C8160ABD963}"/>
    <cellStyle name="SAPBEXHLevel1X 3 6" xfId="13998" xr:uid="{99A52D9B-0CBB-416B-876C-44BC474CE0A1}"/>
    <cellStyle name="SAPBEXHLevel1X 3 6 2" xfId="30118" xr:uid="{9A1D38AF-22AC-461A-918C-D15204EA3427}"/>
    <cellStyle name="SAPBEXHLevel1X 3 7" xfId="22599" xr:uid="{1CF2982C-DCE1-4DF8-A4E4-A1D653F5B83D}"/>
    <cellStyle name="SAPBEXHLevel1X 3 7 2" xfId="38256" xr:uid="{DEEE4C8A-B6C7-4B7E-B2F4-A62F8E7452F9}"/>
    <cellStyle name="SAPBEXHLevel1X 3 8" xfId="24567" xr:uid="{F16554E7-D696-47DC-998B-DC9059F6C277}"/>
    <cellStyle name="SAPBEXHLevel1X 3 9" xfId="42942" xr:uid="{96467C54-E364-4250-98BF-4DF159AC8D9B}"/>
    <cellStyle name="SAPBEXHLevel1X 4" xfId="9346" xr:uid="{3EFB2ABE-BA87-45BD-8ACB-E232883C45F4}"/>
    <cellStyle name="SAPBEXHLevel1X 4 10" xfId="42943" xr:uid="{52B39825-CE5C-4745-A958-2F6E42F05EF7}"/>
    <cellStyle name="SAPBEXHLevel1X 4 2" xfId="9970" xr:uid="{EFB8CD5D-4B85-4E10-A353-69A83A91291A}"/>
    <cellStyle name="SAPBEXHLevel1X 4 2 2" xfId="16653" xr:uid="{E5236D5E-6A95-4C6D-A5C1-F0A7E5F78D9D}"/>
    <cellStyle name="SAPBEXHLevel1X 4 2 2 2" xfId="32382" xr:uid="{16B88D75-A8A6-4CDA-A265-86CBBE8E5F93}"/>
    <cellStyle name="SAPBEXHLevel1X 4 2 3" xfId="26139" xr:uid="{1991D148-9879-4218-B29A-37D9AFB1E6C8}"/>
    <cellStyle name="SAPBEXHLevel1X 4 3" xfId="12581" xr:uid="{D72A8D60-A361-4BF4-AAC6-894910AF11FC}"/>
    <cellStyle name="SAPBEXHLevel1X 4 3 2" xfId="19173" xr:uid="{303C4A58-342A-4148-A00C-FD4F04B9F28C}"/>
    <cellStyle name="SAPBEXHLevel1X 4 3 2 2" xfId="34902" xr:uid="{9F2C4658-474E-4357-99F1-E9984B00FE19}"/>
    <cellStyle name="SAPBEXHLevel1X 4 3 3" xfId="28707" xr:uid="{E2088935-E1BB-4650-85CF-C068650232C4}"/>
    <cellStyle name="SAPBEXHLevel1X 4 4" xfId="13702" xr:uid="{C3D326AE-417C-48E6-BD57-7FD37EE443CC}"/>
    <cellStyle name="SAPBEXHLevel1X 4 4 2" xfId="20289" xr:uid="{9AB8E511-E3E2-4964-9191-C5879027C08B}"/>
    <cellStyle name="SAPBEXHLevel1X 4 4 2 2" xfId="36018" xr:uid="{0EBA148A-093F-4061-A9DC-BEF4E531D1C0}"/>
    <cellStyle name="SAPBEXHLevel1X 4 4 3" xfId="29824" xr:uid="{6F66DC7D-597B-4CED-BF1C-B05440B39C1F}"/>
    <cellStyle name="SAPBEXHLevel1X 4 5" xfId="16123" xr:uid="{A4F65953-3146-449B-9690-752B9C439918}"/>
    <cellStyle name="SAPBEXHLevel1X 4 5 2" xfId="31852" xr:uid="{747D3834-8A68-4853-8D10-EE05FD5D25B1}"/>
    <cellStyle name="SAPBEXHLevel1X 4 6" xfId="23670" xr:uid="{9022B30D-E0FC-4976-B6AA-B1A46C67B4CF}"/>
    <cellStyle name="SAPBEXHLevel1X 4 6 2" xfId="39325" xr:uid="{6289704A-F1E6-438F-BE7A-55F2130EC2D7}"/>
    <cellStyle name="SAPBEXHLevel1X 4 7" xfId="25576" xr:uid="{09CD0247-BCB5-49AA-A297-ED624BF4C37E}"/>
    <cellStyle name="SAPBEXHLevel1X 4 8" xfId="42944" xr:uid="{A3CD29BB-28E1-4EE7-B66C-20BF65A990D7}"/>
    <cellStyle name="SAPBEXHLevel1X 4 9" xfId="42945" xr:uid="{41A7BF15-4B19-41E7-B59B-4F204B1EBB5B}"/>
    <cellStyle name="SAPBEXHLevel1X 5" xfId="11089" xr:uid="{11230674-AB5D-4FEA-AFA8-2B7A663021DB}"/>
    <cellStyle name="SAPBEXHLevel1X 5 2" xfId="17699" xr:uid="{C26521FC-4045-4372-8429-5B99E9F52C70}"/>
    <cellStyle name="SAPBEXHLevel1X 5 2 2" xfId="33428" xr:uid="{ACEAB09C-0D37-4B95-B59A-921E2D8C0D08}"/>
    <cellStyle name="SAPBEXHLevel1X 5 3" xfId="27232" xr:uid="{C36EC327-A03F-4AF2-839F-E4BE82F6BE75}"/>
    <cellStyle name="SAPBEXHLevel1X 6" xfId="12061" xr:uid="{AA1F0A52-5D31-4A18-8191-E4B00AE7E542}"/>
    <cellStyle name="SAPBEXHLevel1X 6 2" xfId="18661" xr:uid="{04562555-2860-42E0-AC28-7654B3235130}"/>
    <cellStyle name="SAPBEXHLevel1X 6 2 2" xfId="34390" xr:uid="{A5580516-F819-492C-A71C-E4BA3442C60B}"/>
    <cellStyle name="SAPBEXHLevel1X 6 3" xfId="28195" xr:uid="{0914EB42-208D-4029-9BE4-1149551D3F79}"/>
    <cellStyle name="SAPBEXHLevel1X 7" xfId="11533" xr:uid="{C4619BDF-711C-44B6-A51C-E07FC6C907F2}"/>
    <cellStyle name="SAPBEXHLevel1X 7 2" xfId="18142" xr:uid="{7F8F57D2-6B3C-49C6-96DA-CC3C64943693}"/>
    <cellStyle name="SAPBEXHLevel1X 7 2 2" xfId="33871" xr:uid="{727C7AC9-5CB4-4596-AB24-A51935DAE389}"/>
    <cellStyle name="SAPBEXHLevel1X 7 3" xfId="27675" xr:uid="{DF37FA70-D5F9-4E4D-8645-34F08495F79D}"/>
    <cellStyle name="SAPBEXHLevel1X 8" xfId="12766" xr:uid="{661C646B-4D67-4043-905D-8816A7181917}"/>
    <cellStyle name="SAPBEXHLevel1X 8 2" xfId="19356" xr:uid="{9DA99DF9-DE3A-4FFD-BB38-1D19702604BB}"/>
    <cellStyle name="SAPBEXHLevel1X 8 2 2" xfId="35085" xr:uid="{70C46BBE-4032-46A6-B3A1-4025FC2A0253}"/>
    <cellStyle name="SAPBEXHLevel1X 8 3" xfId="28890" xr:uid="{84BD6C77-96C9-48A2-B86D-ED94D3D4606B}"/>
    <cellStyle name="SAPBEXHLevel1X 9" xfId="13161" xr:uid="{6AAA1636-C530-41EC-AC19-88A7F158A58F}"/>
    <cellStyle name="SAPBEXHLevel1X 9 2" xfId="19748" xr:uid="{D1A68D2A-6D33-43F9-BB52-F862B6A407BD}"/>
    <cellStyle name="SAPBEXHLevel1X 9 2 2" xfId="35477" xr:uid="{F4FBEC52-B42F-45B2-9EB7-22E0E0D93E94}"/>
    <cellStyle name="SAPBEXHLevel1X 9 3" xfId="29283" xr:uid="{800B5AE9-ADFB-4328-ADE0-04BB31C97415}"/>
    <cellStyle name="SAPBEXHLevel2" xfId="1086" xr:uid="{00000000-0005-0000-0000-0000AE060000}"/>
    <cellStyle name="SAPBEXHLevel2 10" xfId="13997" xr:uid="{BE4AF569-7DA3-44D1-8AFD-36D9C6C2CEFF}"/>
    <cellStyle name="SAPBEXHLevel2 10 2" xfId="30117" xr:uid="{886A9EFA-6DC3-434A-A7C1-7ABE2E3D9251}"/>
    <cellStyle name="SAPBEXHLevel2 11" xfId="22600" xr:uid="{3F19B54E-1E0E-4903-B250-A4CE368AB225}"/>
    <cellStyle name="SAPBEXHLevel2 11 2" xfId="38257" xr:uid="{40A89138-454F-461A-96AF-27A263817AC5}"/>
    <cellStyle name="SAPBEXHLevel2 12" xfId="24568" xr:uid="{86724B98-6B1D-498E-9C60-FC5262EF7ECF}"/>
    <cellStyle name="SAPBEXHLevel2 13" xfId="42946" xr:uid="{31A46D56-0F0D-4FAD-A78E-7D458AB00146}"/>
    <cellStyle name="SAPBEXHLevel2 14" xfId="42947" xr:uid="{65F68D06-65DD-44C5-AC13-F337D176C10E}"/>
    <cellStyle name="SAPBEXHLevel2 15" xfId="42948" xr:uid="{159C5761-F314-4965-ABBB-31A835B87573}"/>
    <cellStyle name="SAPBEXHLevel2 2" xfId="1087" xr:uid="{00000000-0005-0000-0000-0000AF060000}"/>
    <cellStyle name="SAPBEXHLevel2 2 10" xfId="42949" xr:uid="{9ED36A69-EF04-4822-B42E-433F8B191835}"/>
    <cellStyle name="SAPBEXHLevel2 2 11" xfId="42950" xr:uid="{856D2EBF-E1AA-456F-BCD7-CC73D52806F6}"/>
    <cellStyle name="SAPBEXHLevel2 2 12" xfId="46057" xr:uid="{61C875B5-7192-4E41-862D-0C9D9D25BE63}"/>
    <cellStyle name="SAPBEXHLevel2 2 13" xfId="8133" xr:uid="{8D9A4B68-4A35-40EC-8E77-1107DBC301C2}"/>
    <cellStyle name="SAPBEXHLevel2 2 2" xfId="9350" xr:uid="{666FF9BE-147B-4F64-8DE8-68B13E3902E7}"/>
    <cellStyle name="SAPBEXHLevel2 2 2 10" xfId="42951" xr:uid="{6B69CC27-BA76-44F8-AEC8-7D6BED22528B}"/>
    <cellStyle name="SAPBEXHLevel2 2 2 2" xfId="9968" xr:uid="{675014E8-D5F1-4FEE-80F1-3734BD6A92FD}"/>
    <cellStyle name="SAPBEXHLevel2 2 2 2 2" xfId="16651" xr:uid="{841D58F2-2366-4130-A43C-38CC3C5F7B9A}"/>
    <cellStyle name="SAPBEXHLevel2 2 2 2 2 2" xfId="32380" xr:uid="{C16A791B-F747-412E-985A-66495C4AC972}"/>
    <cellStyle name="SAPBEXHLevel2 2 2 2 3" xfId="26137" xr:uid="{2E517E13-EA7A-4629-A9B7-B72CB5479AC2}"/>
    <cellStyle name="SAPBEXHLevel2 2 2 3" xfId="12585" xr:uid="{E39D1102-2E8B-4964-A682-7D71D8155AC4}"/>
    <cellStyle name="SAPBEXHLevel2 2 2 3 2" xfId="19177" xr:uid="{B0D10952-95EC-4647-8EFF-12C50C610A06}"/>
    <cellStyle name="SAPBEXHLevel2 2 2 3 2 2" xfId="34906" xr:uid="{27468EE8-9ED1-4784-B21D-5322462600E0}"/>
    <cellStyle name="SAPBEXHLevel2 2 2 3 3" xfId="28711" xr:uid="{A6E9D7D4-AAA5-49F8-8E06-E3F927E0DE3D}"/>
    <cellStyle name="SAPBEXHLevel2 2 2 4" xfId="13706" xr:uid="{ABBE4B15-7B60-49A1-B259-67B3C1871D41}"/>
    <cellStyle name="SAPBEXHLevel2 2 2 4 2" xfId="20293" xr:uid="{28B4EB47-9E67-47DA-8427-922692F1F6F9}"/>
    <cellStyle name="SAPBEXHLevel2 2 2 4 2 2" xfId="36022" xr:uid="{705AB1C4-1336-4246-8DB0-03956FEA232F}"/>
    <cellStyle name="SAPBEXHLevel2 2 2 4 3" xfId="29828" xr:uid="{A986181F-9060-4E77-A7D8-916F63C6077B}"/>
    <cellStyle name="SAPBEXHLevel2 2 2 5" xfId="16127" xr:uid="{74D62B0E-00D9-4800-BA5A-CC05C5A62DDB}"/>
    <cellStyle name="SAPBEXHLevel2 2 2 5 2" xfId="31856" xr:uid="{A93A08B5-F545-42BE-AA66-F315300B169A}"/>
    <cellStyle name="SAPBEXHLevel2 2 2 6" xfId="23674" xr:uid="{8257C7DB-B048-4F07-8B17-490153C59E2B}"/>
    <cellStyle name="SAPBEXHLevel2 2 2 6 2" xfId="39329" xr:uid="{EEAF5496-DD52-4667-8D5A-5F8E1765847C}"/>
    <cellStyle name="SAPBEXHLevel2 2 2 7" xfId="25580" xr:uid="{FF0FF23D-E0C0-4A4E-B456-909A6B34CC22}"/>
    <cellStyle name="SAPBEXHLevel2 2 2 8" xfId="42952" xr:uid="{44CBEF85-2714-4AC3-B1C8-7187D9734E3A}"/>
    <cellStyle name="SAPBEXHLevel2 2 2 9" xfId="42953" xr:uid="{04273FF1-4204-4EA5-A6AE-3B5B6888309A}"/>
    <cellStyle name="SAPBEXHLevel2 2 3" xfId="11088" xr:uid="{4048800E-36E9-4996-A79D-110D5EE42925}"/>
    <cellStyle name="SAPBEXHLevel2 2 3 2" xfId="17698" xr:uid="{D2F76838-2862-4640-803D-A6601A67350D}"/>
    <cellStyle name="SAPBEXHLevel2 2 3 2 2" xfId="33427" xr:uid="{DE0A3A3A-794F-45CA-A3BF-DC0AAA284217}"/>
    <cellStyle name="SAPBEXHLevel2 2 3 3" xfId="27231" xr:uid="{C3F4D30E-0B5B-4AEB-82B2-28F3D8F75EC4}"/>
    <cellStyle name="SAPBEXHLevel2 2 4" xfId="12086" xr:uid="{FB437311-EBBE-4C40-83F8-212D3180C68D}"/>
    <cellStyle name="SAPBEXHLevel2 2 4 2" xfId="18684" xr:uid="{D70977B0-B6CC-4CDC-9164-A3411852118B}"/>
    <cellStyle name="SAPBEXHLevel2 2 4 2 2" xfId="34413" xr:uid="{6D91AA00-3F8D-494C-B14E-2A979E40DC96}"/>
    <cellStyle name="SAPBEXHLevel2 2 4 3" xfId="28218" xr:uid="{20C157AE-DB21-4B67-988D-5874E455F5CE}"/>
    <cellStyle name="SAPBEXHLevel2 2 5" xfId="13165" xr:uid="{135748D3-988F-4139-B14A-1D5D85159C8F}"/>
    <cellStyle name="SAPBEXHLevel2 2 5 2" xfId="19752" xr:uid="{A3634038-A27E-4126-A64E-B7D5323A4E0F}"/>
    <cellStyle name="SAPBEXHLevel2 2 5 2 2" xfId="35481" xr:uid="{043ADD97-45F1-4945-99BB-F87CF4DEFD2C}"/>
    <cellStyle name="SAPBEXHLevel2 2 5 3" xfId="29287" xr:uid="{236D15B2-6424-42E9-8B8A-5534A511787C}"/>
    <cellStyle name="SAPBEXHLevel2 2 6" xfId="13996" xr:uid="{5DCDE1FD-1AB3-4A31-9C2D-2C7B6A1542D2}"/>
    <cellStyle name="SAPBEXHLevel2 2 6 2" xfId="30116" xr:uid="{B60549FC-3B62-4171-BB09-AA26E02472ED}"/>
    <cellStyle name="SAPBEXHLevel2 2 7" xfId="22601" xr:uid="{1565B60C-99D2-4681-B1EB-F38E0998C7DC}"/>
    <cellStyle name="SAPBEXHLevel2 2 7 2" xfId="38258" xr:uid="{E6F162D9-D9BA-4FC0-AD86-C80963DE07F0}"/>
    <cellStyle name="SAPBEXHLevel2 2 8" xfId="24569" xr:uid="{A6178E41-96D1-46AB-938E-76113514F1B3}"/>
    <cellStyle name="SAPBEXHLevel2 2 9" xfId="42954" xr:uid="{0ADB51B1-BA56-4B45-8FDD-0A7A28BC1F7F}"/>
    <cellStyle name="SAPBEXHLevel2 3" xfId="1088" xr:uid="{00000000-0005-0000-0000-0000B0060000}"/>
    <cellStyle name="SAPBEXHLevel2 3 10" xfId="42955" xr:uid="{000A4E5D-002D-47C3-A2A3-0245D0F5D427}"/>
    <cellStyle name="SAPBEXHLevel2 3 11" xfId="42956" xr:uid="{907EC52A-E0DD-4BDB-A690-66790992650E}"/>
    <cellStyle name="SAPBEXHLevel2 3 12" xfId="46058" xr:uid="{5E6372F9-5ABC-4655-A71B-657D11EA7510}"/>
    <cellStyle name="SAPBEXHLevel2 3 13" xfId="8134" xr:uid="{36950E03-EF8A-4686-899B-524DD8B4C287}"/>
    <cellStyle name="SAPBEXHLevel2 3 2" xfId="9351" xr:uid="{224EC25F-A955-48B2-BE61-8F135F232FFE}"/>
    <cellStyle name="SAPBEXHLevel2 3 2 10" xfId="42957" xr:uid="{3459F286-EA8B-4441-B870-9200C6991275}"/>
    <cellStyle name="SAPBEXHLevel2 3 2 2" xfId="9866" xr:uid="{D2D77185-1EED-4833-99F3-C51E1833BEB5}"/>
    <cellStyle name="SAPBEXHLevel2 3 2 2 2" xfId="16549" xr:uid="{3A2F544E-D075-457F-AC55-3104C570EE22}"/>
    <cellStyle name="SAPBEXHLevel2 3 2 2 2 2" xfId="32278" xr:uid="{3843CA8A-7714-48D4-AAD6-88744FFC8A8C}"/>
    <cellStyle name="SAPBEXHLevel2 3 2 2 3" xfId="26035" xr:uid="{D8BE5A14-40AF-489A-8A77-9E75B89BC640}"/>
    <cellStyle name="SAPBEXHLevel2 3 2 3" xfId="12586" xr:uid="{6DE77DCF-EFD9-491B-9C6B-94B72582BA26}"/>
    <cellStyle name="SAPBEXHLevel2 3 2 3 2" xfId="19178" xr:uid="{BC50DF1C-7CAE-4AB5-821E-0F5FA12721D8}"/>
    <cellStyle name="SAPBEXHLevel2 3 2 3 2 2" xfId="34907" xr:uid="{786C5F59-E9F5-4E39-B48E-7D1AB564803A}"/>
    <cellStyle name="SAPBEXHLevel2 3 2 3 3" xfId="28712" xr:uid="{987D2398-AF92-4C5F-89FF-5989DE6268AC}"/>
    <cellStyle name="SAPBEXHLevel2 3 2 4" xfId="13707" xr:uid="{C7A72BDE-5F3A-45CE-9686-B9378FFB8A7E}"/>
    <cellStyle name="SAPBEXHLevel2 3 2 4 2" xfId="20294" xr:uid="{BC27FFD9-E1EF-4AD8-9D57-8E91C3B16E61}"/>
    <cellStyle name="SAPBEXHLevel2 3 2 4 2 2" xfId="36023" xr:uid="{BE64A139-35BE-4DA9-BD73-471BA69C8284}"/>
    <cellStyle name="SAPBEXHLevel2 3 2 4 3" xfId="29829" xr:uid="{B0C96907-BD97-48C6-8CF9-C288841698F5}"/>
    <cellStyle name="SAPBEXHLevel2 3 2 5" xfId="16128" xr:uid="{E583557C-8936-4021-8572-755E35964EE0}"/>
    <cellStyle name="SAPBEXHLevel2 3 2 5 2" xfId="31857" xr:uid="{B1239CB9-00D1-4E7E-8BBE-16C8465E143A}"/>
    <cellStyle name="SAPBEXHLevel2 3 2 6" xfId="23675" xr:uid="{70C4F980-6916-4AB2-A098-EF4AE5A8D121}"/>
    <cellStyle name="SAPBEXHLevel2 3 2 6 2" xfId="39330" xr:uid="{1FC5ACA2-D473-45E0-88B5-51AD014BA024}"/>
    <cellStyle name="SAPBEXHLevel2 3 2 7" xfId="25581" xr:uid="{16FE2FA5-C7F7-4421-8E2C-C64E4BF80960}"/>
    <cellStyle name="SAPBEXHLevel2 3 2 8" xfId="42958" xr:uid="{A767372D-F63E-46F4-B762-0697BBCBAA43}"/>
    <cellStyle name="SAPBEXHLevel2 3 2 9" xfId="42959" xr:uid="{4F688294-C0FD-4529-9B8F-085C1B265B19}"/>
    <cellStyle name="SAPBEXHLevel2 3 3" xfId="11626" xr:uid="{703897E9-BD20-4EC5-A64E-DD790551E439}"/>
    <cellStyle name="SAPBEXHLevel2 3 3 2" xfId="18230" xr:uid="{D25DDB62-6FD6-4072-9C52-6FAA3072396D}"/>
    <cellStyle name="SAPBEXHLevel2 3 3 2 2" xfId="33959" xr:uid="{C89979FF-12E7-425A-ACC5-78BF3DEFEA9E}"/>
    <cellStyle name="SAPBEXHLevel2 3 3 3" xfId="27763" xr:uid="{84E49189-882C-42D5-8BF4-6C9367C386E9}"/>
    <cellStyle name="SAPBEXHLevel2 3 4" xfId="9758" xr:uid="{B143EAC6-8E6E-448E-ADB5-662D2D53CB99}"/>
    <cellStyle name="SAPBEXHLevel2 3 4 2" xfId="16464" xr:uid="{47A3935E-1376-49AF-BB67-3EF6B6691182}"/>
    <cellStyle name="SAPBEXHLevel2 3 4 2 2" xfId="32193" xr:uid="{DFFAF870-E310-4D84-9CE7-7BA00D5A3030}"/>
    <cellStyle name="SAPBEXHLevel2 3 4 3" xfId="25950" xr:uid="{06F2526C-FB3C-4A9C-AAB7-B78552E6668F}"/>
    <cellStyle name="SAPBEXHLevel2 3 5" xfId="13166" xr:uid="{C42918B1-1F75-4E78-B3D5-451316B37DFB}"/>
    <cellStyle name="SAPBEXHLevel2 3 5 2" xfId="19753" xr:uid="{2434CFB7-1F92-4831-A032-EF3F0F2EC111}"/>
    <cellStyle name="SAPBEXHLevel2 3 5 2 2" xfId="35482" xr:uid="{C14B0FE2-BE34-45B9-B415-E69EAF261873}"/>
    <cellStyle name="SAPBEXHLevel2 3 5 3" xfId="29288" xr:uid="{AF180CD9-4484-450D-8471-F1C10E8B3A12}"/>
    <cellStyle name="SAPBEXHLevel2 3 6" xfId="13995" xr:uid="{1237E26F-87F2-4A10-9934-3E1B87EF74D5}"/>
    <cellStyle name="SAPBEXHLevel2 3 6 2" xfId="30115" xr:uid="{EBE7D154-D6D7-4B30-A129-ABD2D7699D87}"/>
    <cellStyle name="SAPBEXHLevel2 3 7" xfId="22602" xr:uid="{D074AD10-C66B-493F-A9AE-41D2911B9DD6}"/>
    <cellStyle name="SAPBEXHLevel2 3 7 2" xfId="38259" xr:uid="{D2C52006-7F0E-4EF8-9E74-76240001EEE9}"/>
    <cellStyle name="SAPBEXHLevel2 3 8" xfId="24570" xr:uid="{983D7101-9435-4451-8543-9DF3AEF1C63C}"/>
    <cellStyle name="SAPBEXHLevel2 3 9" xfId="42960" xr:uid="{CA4D9911-1F9E-485F-999F-CE03C7A1F6DA}"/>
    <cellStyle name="SAPBEXHLevel2 4" xfId="9349" xr:uid="{90EE5C7D-814B-46B7-BB2F-9881214BECC1}"/>
    <cellStyle name="SAPBEXHLevel2 4 10" xfId="42961" xr:uid="{C9D0F3B9-BE33-440E-9B66-933D34ADACD0}"/>
    <cellStyle name="SAPBEXHLevel2 4 2" xfId="11968" xr:uid="{28C89A6E-1CFA-4999-AB55-50CADAFAA804}"/>
    <cellStyle name="SAPBEXHLevel2 4 2 2" xfId="18570" xr:uid="{EBFE86FB-5AC1-43F8-A851-D096D760086F}"/>
    <cellStyle name="SAPBEXHLevel2 4 2 2 2" xfId="34299" xr:uid="{AC397EBE-177D-4084-A960-1D1960A2E131}"/>
    <cellStyle name="SAPBEXHLevel2 4 2 3" xfId="28104" xr:uid="{8797B304-5674-4CC8-ADD4-D1E1342153F2}"/>
    <cellStyle name="SAPBEXHLevel2 4 3" xfId="12584" xr:uid="{028BD5AC-BEB8-4101-AE6E-D5C3A31B8A84}"/>
    <cellStyle name="SAPBEXHLevel2 4 3 2" xfId="19176" xr:uid="{3C4C1E89-672D-494B-80D3-6C4CF66DF9C1}"/>
    <cellStyle name="SAPBEXHLevel2 4 3 2 2" xfId="34905" xr:uid="{5B812F35-3C96-45B0-8B5C-BEBD8638FA95}"/>
    <cellStyle name="SAPBEXHLevel2 4 3 3" xfId="28710" xr:uid="{5C5886C5-B9EA-4B29-8FF7-3DC2FD4BBF27}"/>
    <cellStyle name="SAPBEXHLevel2 4 4" xfId="13705" xr:uid="{C1A9806C-A3D5-4053-8027-90C0A9195702}"/>
    <cellStyle name="SAPBEXHLevel2 4 4 2" xfId="20292" xr:uid="{602CE299-ED3C-4FB9-8C23-87F64F9BF652}"/>
    <cellStyle name="SAPBEXHLevel2 4 4 2 2" xfId="36021" xr:uid="{63A7931A-46F7-4D11-8967-6FDB804AF534}"/>
    <cellStyle name="SAPBEXHLevel2 4 4 3" xfId="29827" xr:uid="{51CFE387-02D2-4628-BE73-6789DDF70CE3}"/>
    <cellStyle name="SAPBEXHLevel2 4 5" xfId="16126" xr:uid="{21582FE6-D46D-4775-927F-685C14643681}"/>
    <cellStyle name="SAPBEXHLevel2 4 5 2" xfId="31855" xr:uid="{B754FA99-29B1-494F-9F47-A7DE9248DFCB}"/>
    <cellStyle name="SAPBEXHLevel2 4 6" xfId="23673" xr:uid="{73183163-A7E8-4A61-82E4-7D991D655AC2}"/>
    <cellStyle name="SAPBEXHLevel2 4 6 2" xfId="39328" xr:uid="{C741F011-E181-4308-B186-75C8D28748DD}"/>
    <cellStyle name="SAPBEXHLevel2 4 7" xfId="25579" xr:uid="{4CA0EE92-EAC2-4981-9D79-50F4A5322903}"/>
    <cellStyle name="SAPBEXHLevel2 4 8" xfId="42962" xr:uid="{3789E72D-977A-465B-BD62-FC72D01DF242}"/>
    <cellStyle name="SAPBEXHLevel2 4 9" xfId="42963" xr:uid="{5610D6D4-312B-4E93-ABF6-F50671C0558E}"/>
    <cellStyle name="SAPBEXHLevel2 5" xfId="10858" xr:uid="{F540C5BD-77C5-433C-A55E-77F5C3787586}"/>
    <cellStyle name="SAPBEXHLevel2 5 2" xfId="17486" xr:uid="{6AC72827-45E7-45DA-BA27-935E9B665ACC}"/>
    <cellStyle name="SAPBEXHLevel2 5 2 2" xfId="33215" xr:uid="{353795D0-E34B-4B52-A10F-E7759825BFB3}"/>
    <cellStyle name="SAPBEXHLevel2 5 3" xfId="27010" xr:uid="{D742D811-03F0-4C4C-A522-519FBB2C2F7A}"/>
    <cellStyle name="SAPBEXHLevel2 6" xfId="11003" xr:uid="{1EECCBCA-DCED-4060-B156-FF2B541D5948}"/>
    <cellStyle name="SAPBEXHLevel2 6 2" xfId="17622" xr:uid="{855F8A1B-62A8-4D52-A3F3-48D7353AC958}"/>
    <cellStyle name="SAPBEXHLevel2 6 2 2" xfId="33351" xr:uid="{CAAF7CAB-E652-4C2F-946B-429C412BF769}"/>
    <cellStyle name="SAPBEXHLevel2 6 3" xfId="27153" xr:uid="{5CA982ED-6630-4F03-95BA-E0417A96D96D}"/>
    <cellStyle name="SAPBEXHLevel2 7" xfId="11868" xr:uid="{AAA7224B-66D5-47BF-92BF-9238B904FFBB}"/>
    <cellStyle name="SAPBEXHLevel2 7 2" xfId="18470" xr:uid="{F2A4DB15-56FD-4425-9041-8F6E6E6AF283}"/>
    <cellStyle name="SAPBEXHLevel2 7 2 2" xfId="34199" xr:uid="{66910F16-ED6A-458D-A137-5B5BF73FDAD8}"/>
    <cellStyle name="SAPBEXHLevel2 7 3" xfId="28004" xr:uid="{5ADC24F1-50AB-43B4-B850-15A50D9B144C}"/>
    <cellStyle name="SAPBEXHLevel2 8" xfId="12775" xr:uid="{1397AAE2-44E1-4829-AD21-B26096D13A07}"/>
    <cellStyle name="SAPBEXHLevel2 8 2" xfId="19363" xr:uid="{B0FE0B14-9358-49A2-ADCC-5D9F4E04D472}"/>
    <cellStyle name="SAPBEXHLevel2 8 2 2" xfId="35092" xr:uid="{2EA148A7-A9B6-402A-8FB1-B07ACB116150}"/>
    <cellStyle name="SAPBEXHLevel2 8 3" xfId="28897" xr:uid="{BDE928B7-22E2-4F93-8154-3808C33482D8}"/>
    <cellStyle name="SAPBEXHLevel2 9" xfId="13164" xr:uid="{84D67164-F9BE-42A5-9510-19D47E29A6F1}"/>
    <cellStyle name="SAPBEXHLevel2 9 2" xfId="19751" xr:uid="{6B33614E-26B5-48DF-8BA0-3E00F3D0102A}"/>
    <cellStyle name="SAPBEXHLevel2 9 2 2" xfId="35480" xr:uid="{61CD715A-3651-4EB8-962D-920CE2BFD057}"/>
    <cellStyle name="SAPBEXHLevel2 9 3" xfId="29286" xr:uid="{08787DD5-72C6-4DDE-9B71-4B786BC1BEFC}"/>
    <cellStyle name="SAPBEXHLevel2X" xfId="1089" xr:uid="{00000000-0005-0000-0000-0000B1060000}"/>
    <cellStyle name="SAPBEXHLevel2X 10" xfId="13994" xr:uid="{D859468E-3E57-47C7-B5D6-516DC37731D7}"/>
    <cellStyle name="SAPBEXHLevel2X 10 2" xfId="30114" xr:uid="{1F8276FC-17F1-470D-AC9A-6BF81CC7D04E}"/>
    <cellStyle name="SAPBEXHLevel2X 11" xfId="22603" xr:uid="{E97CC0F4-0161-42A4-9BF1-1782473B680E}"/>
    <cellStyle name="SAPBEXHLevel2X 11 2" xfId="38260" xr:uid="{EC69A6C9-4EA5-4421-B2E9-0CEC8AC03F51}"/>
    <cellStyle name="SAPBEXHLevel2X 12" xfId="24571" xr:uid="{D2A944A2-3534-465E-81AE-4B6FC643155C}"/>
    <cellStyle name="SAPBEXHLevel2X 13" xfId="42964" xr:uid="{F68AE68B-D05F-41E9-BB20-9D4B9CDE0FD1}"/>
    <cellStyle name="SAPBEXHLevel2X 14" xfId="42965" xr:uid="{B2B7E67A-42DB-432D-8FBC-8906B851E356}"/>
    <cellStyle name="SAPBEXHLevel2X 15" xfId="42966" xr:uid="{02C8DD46-B129-42A4-ABFA-D100CDB331F6}"/>
    <cellStyle name="SAPBEXHLevel2X 2" xfId="8135" xr:uid="{1F628855-8634-42B2-939B-0DA2AEA886E7}"/>
    <cellStyle name="SAPBEXHLevel2X 2 10" xfId="42967" xr:uid="{8A97259A-A2BF-42C5-B372-0823331EF87A}"/>
    <cellStyle name="SAPBEXHLevel2X 2 11" xfId="42968" xr:uid="{EBE0188D-4C56-4438-9538-A531769CA518}"/>
    <cellStyle name="SAPBEXHLevel2X 2 2" xfId="9353" xr:uid="{1BE2348D-4CCA-434A-8857-4680DB1114EA}"/>
    <cellStyle name="SAPBEXHLevel2X 2 2 10" xfId="42969" xr:uid="{D1787EC5-8BB0-46C5-A76A-6C106FDA504E}"/>
    <cellStyle name="SAPBEXHLevel2X 2 2 2" xfId="9966" xr:uid="{94F27CC1-4CAA-4BA8-B9A0-A94A811BA9E9}"/>
    <cellStyle name="SAPBEXHLevel2X 2 2 2 2" xfId="16649" xr:uid="{FEB5B4A3-4276-44BB-860D-5AE4CC3646E7}"/>
    <cellStyle name="SAPBEXHLevel2X 2 2 2 2 2" xfId="32378" xr:uid="{0D5DDC4B-C749-41A4-A5C5-5702CA24AE7E}"/>
    <cellStyle name="SAPBEXHLevel2X 2 2 2 3" xfId="26135" xr:uid="{BEF5B534-10EE-49BF-A5CA-71D7BFA36D91}"/>
    <cellStyle name="SAPBEXHLevel2X 2 2 3" xfId="12588" xr:uid="{2432B569-D19F-4AF1-BB82-ECC182FA1D64}"/>
    <cellStyle name="SAPBEXHLevel2X 2 2 3 2" xfId="19180" xr:uid="{4BC582A1-25F4-47E7-A937-A1883A6AB1E0}"/>
    <cellStyle name="SAPBEXHLevel2X 2 2 3 2 2" xfId="34909" xr:uid="{8C5AD8A3-D4DD-485D-AB3C-88670F00A9F8}"/>
    <cellStyle name="SAPBEXHLevel2X 2 2 3 3" xfId="28714" xr:uid="{ACE65470-5A57-48F1-8B5A-B6C66913CE0F}"/>
    <cellStyle name="SAPBEXHLevel2X 2 2 4" xfId="13709" xr:uid="{A6A6D1A0-AFBE-4B40-9E67-E819BA31A9D0}"/>
    <cellStyle name="SAPBEXHLevel2X 2 2 4 2" xfId="20296" xr:uid="{64A9B6F6-B564-4812-A487-FEFDBB97C08E}"/>
    <cellStyle name="SAPBEXHLevel2X 2 2 4 2 2" xfId="36025" xr:uid="{88EFBE49-4571-4EAA-A9F1-055AFC42266D}"/>
    <cellStyle name="SAPBEXHLevel2X 2 2 4 3" xfId="29831" xr:uid="{821D2C81-A3C1-485D-850D-9AA14D745369}"/>
    <cellStyle name="SAPBEXHLevel2X 2 2 5" xfId="16130" xr:uid="{60F70472-6E52-4CA7-96EC-6FF89E5ACAEA}"/>
    <cellStyle name="SAPBEXHLevel2X 2 2 5 2" xfId="31859" xr:uid="{857BE19A-7056-4110-BF42-7439FD7C3921}"/>
    <cellStyle name="SAPBEXHLevel2X 2 2 6" xfId="23677" xr:uid="{E5AE2F34-8153-4DFA-A46F-6960E2C3CAD2}"/>
    <cellStyle name="SAPBEXHLevel2X 2 2 6 2" xfId="39332" xr:uid="{AB530E46-5C90-48EA-A16D-8689DA2CABC2}"/>
    <cellStyle name="SAPBEXHLevel2X 2 2 7" xfId="25583" xr:uid="{C3D4C420-A428-4AEB-954A-32063C7F84C6}"/>
    <cellStyle name="SAPBEXHLevel2X 2 2 8" xfId="42970" xr:uid="{188F5EC0-D0B4-428D-BCCD-70820576DE67}"/>
    <cellStyle name="SAPBEXHLevel2X 2 2 9" xfId="42971" xr:uid="{2D597545-490D-49F8-AE74-75CE8900917F}"/>
    <cellStyle name="SAPBEXHLevel2X 2 3" xfId="10857" xr:uid="{389B57FA-A2AE-443F-87DA-FE736E308BA6}"/>
    <cellStyle name="SAPBEXHLevel2X 2 3 2" xfId="17485" xr:uid="{FAD3DEEB-ACD9-49EA-A0D2-018FB480DDDC}"/>
    <cellStyle name="SAPBEXHLevel2X 2 3 2 2" xfId="33214" xr:uid="{A2786331-DEFC-4896-9772-CA240373390F}"/>
    <cellStyle name="SAPBEXHLevel2X 2 3 3" xfId="27009" xr:uid="{EDE43633-702D-44B8-967D-B62983B86ADA}"/>
    <cellStyle name="SAPBEXHLevel2X 2 4" xfId="12142" xr:uid="{E925221C-290E-4A2D-BB34-455A629179CD}"/>
    <cellStyle name="SAPBEXHLevel2X 2 4 2" xfId="18736" xr:uid="{71F677EE-7997-4A88-8BFE-6941F5686A9A}"/>
    <cellStyle name="SAPBEXHLevel2X 2 4 2 2" xfId="34465" xr:uid="{6A182DBE-AF94-4796-8BBB-27179A9FA34F}"/>
    <cellStyle name="SAPBEXHLevel2X 2 4 3" xfId="28270" xr:uid="{E62C491C-D264-44E7-94E1-93058B08A229}"/>
    <cellStyle name="SAPBEXHLevel2X 2 5" xfId="13168" xr:uid="{B3EC78B1-3B91-4FED-9CB2-D051E337A186}"/>
    <cellStyle name="SAPBEXHLevel2X 2 5 2" xfId="19755" xr:uid="{B74FC122-6674-4BCA-931D-98EF4D0CA768}"/>
    <cellStyle name="SAPBEXHLevel2X 2 5 2 2" xfId="35484" xr:uid="{800F5E75-6B2C-4704-9054-A2B4F48F63DA}"/>
    <cellStyle name="SAPBEXHLevel2X 2 5 3" xfId="29290" xr:uid="{CD3EDFAA-64EA-4016-983E-15A1B4D4064D}"/>
    <cellStyle name="SAPBEXHLevel2X 2 6" xfId="13993" xr:uid="{000200E1-C8AD-4C5F-B1A9-3E545C45C8DF}"/>
    <cellStyle name="SAPBEXHLevel2X 2 6 2" xfId="30113" xr:uid="{A924B4D5-74C6-434D-98E1-6303C531B621}"/>
    <cellStyle name="SAPBEXHLevel2X 2 7" xfId="22604" xr:uid="{5346F1CB-1174-45C1-BB37-33E82C869ADD}"/>
    <cellStyle name="SAPBEXHLevel2X 2 7 2" xfId="38261" xr:uid="{E0787062-B399-4388-8CF8-758FBD8CA352}"/>
    <cellStyle name="SAPBEXHLevel2X 2 8" xfId="24572" xr:uid="{EF363001-CC3B-4103-89DB-0034E6CFFC0D}"/>
    <cellStyle name="SAPBEXHLevel2X 2 9" xfId="42972" xr:uid="{C437DB73-EC73-46E9-9794-9A7D543CD4C0}"/>
    <cellStyle name="SAPBEXHLevel2X 3" xfId="8136" xr:uid="{64376BCE-9577-4FF3-9052-54158590D32F}"/>
    <cellStyle name="SAPBEXHLevel2X 3 10" xfId="42973" xr:uid="{03457CF3-6AD9-4DAC-A319-168CDA00F15A}"/>
    <cellStyle name="SAPBEXHLevel2X 3 11" xfId="42974" xr:uid="{452AAC63-F9D9-42CB-9BB9-F30CC29C935B}"/>
    <cellStyle name="SAPBEXHLevel2X 3 2" xfId="9354" xr:uid="{B478E410-0D18-4913-AD99-3CFBDA5895CD}"/>
    <cellStyle name="SAPBEXHLevel2X 3 2 10" xfId="42975" xr:uid="{69D27BBA-4478-472A-AF00-F35DE979ACAC}"/>
    <cellStyle name="SAPBEXHLevel2X 3 2 2" xfId="9965" xr:uid="{DF0BA5DD-272C-4EC8-8157-4B2F39ACFF26}"/>
    <cellStyle name="SAPBEXHLevel2X 3 2 2 2" xfId="16648" xr:uid="{61351728-111F-4105-B479-0D15C0B01983}"/>
    <cellStyle name="SAPBEXHLevel2X 3 2 2 2 2" xfId="32377" xr:uid="{7942994E-B3EC-4BAF-A810-4DFFD37B923C}"/>
    <cellStyle name="SAPBEXHLevel2X 3 2 2 3" xfId="26134" xr:uid="{CFBFCD74-E975-4706-83DA-37957A886D92}"/>
    <cellStyle name="SAPBEXHLevel2X 3 2 3" xfId="12589" xr:uid="{1E8BC3E6-5BE8-4D67-BF54-CE70BAD09ECD}"/>
    <cellStyle name="SAPBEXHLevel2X 3 2 3 2" xfId="19181" xr:uid="{B706E4B3-75AE-4FDA-9639-403115C059C0}"/>
    <cellStyle name="SAPBEXHLevel2X 3 2 3 2 2" xfId="34910" xr:uid="{762F0947-CE18-4AF7-8968-3BD6DC0B58AC}"/>
    <cellStyle name="SAPBEXHLevel2X 3 2 3 3" xfId="28715" xr:uid="{C73FFF34-2F62-466A-BE26-83A57092DEAB}"/>
    <cellStyle name="SAPBEXHLevel2X 3 2 4" xfId="13710" xr:uid="{3D4F8A9D-24FC-40EC-827D-1E188C4B5D07}"/>
    <cellStyle name="SAPBEXHLevel2X 3 2 4 2" xfId="20297" xr:uid="{6638FD88-F179-498C-84D9-54553E563569}"/>
    <cellStyle name="SAPBEXHLevel2X 3 2 4 2 2" xfId="36026" xr:uid="{A613A035-3BD5-427F-8250-622B42E3B68C}"/>
    <cellStyle name="SAPBEXHLevel2X 3 2 4 3" xfId="29832" xr:uid="{102DBDD0-C30F-4ED5-9CDD-D418E4E8B6D6}"/>
    <cellStyle name="SAPBEXHLevel2X 3 2 5" xfId="16131" xr:uid="{BBF8D585-8E48-4246-AB13-BAC526D6C9EA}"/>
    <cellStyle name="SAPBEXHLevel2X 3 2 5 2" xfId="31860" xr:uid="{23E95806-AC97-4FED-8F42-F2DB6D24CA97}"/>
    <cellStyle name="SAPBEXHLevel2X 3 2 6" xfId="23678" xr:uid="{D1F40787-C6B8-4C63-9BD8-7616DD8ED1A0}"/>
    <cellStyle name="SAPBEXHLevel2X 3 2 6 2" xfId="39333" xr:uid="{CA812125-65ED-420B-8C84-CBE9EFAFC553}"/>
    <cellStyle name="SAPBEXHLevel2X 3 2 7" xfId="25584" xr:uid="{69EADB67-E949-4A6D-8866-D90F2E14F05B}"/>
    <cellStyle name="SAPBEXHLevel2X 3 2 8" xfId="42976" xr:uid="{F0A164BC-4843-48E9-9876-BE676A48BB9D}"/>
    <cellStyle name="SAPBEXHLevel2X 3 2 9" xfId="42977" xr:uid="{38D34BD8-E91E-4B94-91E8-0309D052330D}"/>
    <cellStyle name="SAPBEXHLevel2X 3 3" xfId="11627" xr:uid="{B898B302-E22C-42C6-B789-A28EA734EC32}"/>
    <cellStyle name="SAPBEXHLevel2X 3 3 2" xfId="18231" xr:uid="{9DA57628-64F6-40E2-8873-5159D207B622}"/>
    <cellStyle name="SAPBEXHLevel2X 3 3 2 2" xfId="33960" xr:uid="{0A8B2F00-F23D-4604-A82D-A5EA6CD2BCC0}"/>
    <cellStyle name="SAPBEXHLevel2X 3 3 3" xfId="27764" xr:uid="{422016AD-A626-497E-8A8C-8A703DB12020}"/>
    <cellStyle name="SAPBEXHLevel2X 3 4" xfId="10444" xr:uid="{E1AAE37E-A8E6-4E59-B484-3CD7C41A3EE8}"/>
    <cellStyle name="SAPBEXHLevel2X 3 4 2" xfId="17114" xr:uid="{F91C5672-631D-48F8-A0C1-1D67279EBD06}"/>
    <cellStyle name="SAPBEXHLevel2X 3 4 2 2" xfId="32843" xr:uid="{34DB919E-3AAE-4FCF-849A-6043CAAFAAFC}"/>
    <cellStyle name="SAPBEXHLevel2X 3 4 3" xfId="26611" xr:uid="{A8D23569-0EA4-4225-B96C-E8D2DF0A17C7}"/>
    <cellStyle name="SAPBEXHLevel2X 3 5" xfId="13169" xr:uid="{D6D08D0C-DE85-479A-B56A-EF6EBA8DD131}"/>
    <cellStyle name="SAPBEXHLevel2X 3 5 2" xfId="19756" xr:uid="{A8F09A9C-7336-44F0-9AB4-5ABE13176B86}"/>
    <cellStyle name="SAPBEXHLevel2X 3 5 2 2" xfId="35485" xr:uid="{4C94B1A6-A38C-4FA0-A9B3-D4F02A42261A}"/>
    <cellStyle name="SAPBEXHLevel2X 3 5 3" xfId="29291" xr:uid="{D4697F56-5DB7-4ED5-99CF-F8FC57128D67}"/>
    <cellStyle name="SAPBEXHLevel2X 3 6" xfId="13992" xr:uid="{E2BAB3E1-C768-4077-88EC-A81EED809B2C}"/>
    <cellStyle name="SAPBEXHLevel2X 3 6 2" xfId="30112" xr:uid="{57B5AACD-AC9B-41AA-B8EB-202A972914FD}"/>
    <cellStyle name="SAPBEXHLevel2X 3 7" xfId="22605" xr:uid="{4E171315-A175-4FCD-BE62-18197CBE6C3B}"/>
    <cellStyle name="SAPBEXHLevel2X 3 7 2" xfId="38262" xr:uid="{8981D188-4847-4457-87E9-F03328136F2A}"/>
    <cellStyle name="SAPBEXHLevel2X 3 8" xfId="24573" xr:uid="{955AFB54-71D0-41B9-B555-DC4BFBECA8AE}"/>
    <cellStyle name="SAPBEXHLevel2X 3 9" xfId="42978" xr:uid="{E540AC16-6D70-4AF1-BD2D-12901665F608}"/>
    <cellStyle name="SAPBEXHLevel2X 4" xfId="9352" xr:uid="{EDC25F14-EC25-4D93-884F-CC2366B749F8}"/>
    <cellStyle name="SAPBEXHLevel2X 4 10" xfId="42979" xr:uid="{308DDD25-5B53-4D9F-AB62-CCAA614E3B4A}"/>
    <cellStyle name="SAPBEXHLevel2X 4 2" xfId="9967" xr:uid="{63BCE69C-D72E-4B63-AC92-FBEF417261FF}"/>
    <cellStyle name="SAPBEXHLevel2X 4 2 2" xfId="16650" xr:uid="{BEFC0237-5B0A-4388-A25B-25BAAD607602}"/>
    <cellStyle name="SAPBEXHLevel2X 4 2 2 2" xfId="32379" xr:uid="{8DE42CE7-6F0D-4FEF-A68A-813169828BBA}"/>
    <cellStyle name="SAPBEXHLevel2X 4 2 3" xfId="26136" xr:uid="{153877E0-A683-4F8D-8C6B-3F4566F3E4D9}"/>
    <cellStyle name="SAPBEXHLevel2X 4 3" xfId="12587" xr:uid="{80273502-8559-46B0-8EB3-DD2C11776544}"/>
    <cellStyle name="SAPBEXHLevel2X 4 3 2" xfId="19179" xr:uid="{7B77983B-0CC9-4315-9E11-25307DEF5658}"/>
    <cellStyle name="SAPBEXHLevel2X 4 3 2 2" xfId="34908" xr:uid="{B12D6938-4872-49A3-84C2-0594777B94F5}"/>
    <cellStyle name="SAPBEXHLevel2X 4 3 3" xfId="28713" xr:uid="{654D1CF8-60D2-46CF-BC37-8B706A2E2869}"/>
    <cellStyle name="SAPBEXHLevel2X 4 4" xfId="13708" xr:uid="{0487D6A5-BE9C-43CD-A5C8-DEF1E7E5F38D}"/>
    <cellStyle name="SAPBEXHLevel2X 4 4 2" xfId="20295" xr:uid="{93B38A08-1012-47B5-8B85-1E9E2957E134}"/>
    <cellStyle name="SAPBEXHLevel2X 4 4 2 2" xfId="36024" xr:uid="{237673DC-4A41-4DBB-AE0F-4240B9D32BD0}"/>
    <cellStyle name="SAPBEXHLevel2X 4 4 3" xfId="29830" xr:uid="{E9BF6EE1-BECC-4AE0-A88C-475046242646}"/>
    <cellStyle name="SAPBEXHLevel2X 4 5" xfId="16129" xr:uid="{049C18B6-4AF6-423E-A190-5E7842480755}"/>
    <cellStyle name="SAPBEXHLevel2X 4 5 2" xfId="31858" xr:uid="{7A7F0A08-C5C8-4232-AF4A-C219AFA873BD}"/>
    <cellStyle name="SAPBEXHLevel2X 4 6" xfId="23676" xr:uid="{C3D3E1B9-AF06-4771-A63B-74AC73FBF2DC}"/>
    <cellStyle name="SAPBEXHLevel2X 4 6 2" xfId="39331" xr:uid="{3CA2F1AD-1C91-4CA3-BCA9-B56CA344D880}"/>
    <cellStyle name="SAPBEXHLevel2X 4 7" xfId="25582" xr:uid="{92894A5C-B85D-4F3B-BB06-AE35828DBB0E}"/>
    <cellStyle name="SAPBEXHLevel2X 4 8" xfId="42980" xr:uid="{8B5C770C-57D6-4B63-BAC2-367475721D78}"/>
    <cellStyle name="SAPBEXHLevel2X 4 9" xfId="42981" xr:uid="{41585605-B314-45D6-9EB3-985271F6ECB0}"/>
    <cellStyle name="SAPBEXHLevel2X 5" xfId="11087" xr:uid="{037D66C9-1CCB-41D7-BF61-47B0FC5D4EB7}"/>
    <cellStyle name="SAPBEXHLevel2X 5 2" xfId="17697" xr:uid="{4FC55B1E-453D-47EE-B139-249805069853}"/>
    <cellStyle name="SAPBEXHLevel2X 5 2 2" xfId="33426" xr:uid="{AC73B997-ABA8-46E7-973E-812DE755B66B}"/>
    <cellStyle name="SAPBEXHLevel2X 5 3" xfId="27230" xr:uid="{1B987D4D-9196-4CCA-8DAF-9C3D920AA0E6}"/>
    <cellStyle name="SAPBEXHLevel2X 6" xfId="9805" xr:uid="{3DD97B90-1656-48E7-AC9B-A8638503705C}"/>
    <cellStyle name="SAPBEXHLevel2X 6 2" xfId="16508" xr:uid="{79ABF323-7F28-43BB-B528-690641427A0C}"/>
    <cellStyle name="SAPBEXHLevel2X 6 2 2" xfId="32237" xr:uid="{CAE54A23-CEC3-4D8B-89C5-2B7F506422A5}"/>
    <cellStyle name="SAPBEXHLevel2X 6 3" xfId="25994" xr:uid="{E614D7AC-ED5D-42D8-9156-D207B62715D8}"/>
    <cellStyle name="SAPBEXHLevel2X 7" xfId="10270" xr:uid="{9FBB45A4-E83E-48C6-9234-24EA669CBEAD}"/>
    <cellStyle name="SAPBEXHLevel2X 7 2" xfId="16945" xr:uid="{7D46C37F-A3A5-440F-8CB8-D02A0D7DFC95}"/>
    <cellStyle name="SAPBEXHLevel2X 7 2 2" xfId="32674" xr:uid="{0906469C-240D-4258-BB74-11D2C5BBC801}"/>
    <cellStyle name="SAPBEXHLevel2X 7 3" xfId="26439" xr:uid="{30646030-C4C6-4923-B246-473760A499E6}"/>
    <cellStyle name="SAPBEXHLevel2X 8" xfId="10183" xr:uid="{E97976C6-6B8E-4359-AB93-8B31E91C8BCC}"/>
    <cellStyle name="SAPBEXHLevel2X 8 2" xfId="16866" xr:uid="{51F9FF0A-D1A2-4CCC-B056-67485E03834D}"/>
    <cellStyle name="SAPBEXHLevel2X 8 2 2" xfId="32595" xr:uid="{44BB324A-65C9-48EE-AEBF-F77DBC1C551F}"/>
    <cellStyle name="SAPBEXHLevel2X 8 3" xfId="26352" xr:uid="{A887AFD9-9AE0-4E26-987D-3B52254E6D22}"/>
    <cellStyle name="SAPBEXHLevel2X 9" xfId="13167" xr:uid="{E70EFA23-205E-43CA-81A5-8B733BF13C10}"/>
    <cellStyle name="SAPBEXHLevel2X 9 2" xfId="19754" xr:uid="{17A348D0-AB2C-4088-A2AF-C18AB0A6547C}"/>
    <cellStyle name="SAPBEXHLevel2X 9 2 2" xfId="35483" xr:uid="{4AEDD991-F018-4027-A52F-3DAF71299285}"/>
    <cellStyle name="SAPBEXHLevel2X 9 3" xfId="29289" xr:uid="{007CE8EF-404C-4A66-BEFC-97CAF8B9CBF1}"/>
    <cellStyle name="SAPBEXHLevel3" xfId="1090" xr:uid="{00000000-0005-0000-0000-0000B2060000}"/>
    <cellStyle name="SAPBEXHLevel3 10" xfId="13991" xr:uid="{2CE3C0AF-3752-463F-BE51-6BE15A0BA9E3}"/>
    <cellStyle name="SAPBEXHLevel3 10 2" xfId="30111" xr:uid="{F1E905E4-0411-4F90-AE4A-B8A11F506FC3}"/>
    <cellStyle name="SAPBEXHLevel3 11" xfId="22606" xr:uid="{2F67E1A4-3DCA-4BAB-9FDF-6044D76979E7}"/>
    <cellStyle name="SAPBEXHLevel3 11 2" xfId="38263" xr:uid="{7AC067A6-1309-4FFC-97D4-C142688528BB}"/>
    <cellStyle name="SAPBEXHLevel3 12" xfId="24574" xr:uid="{774DFDCC-E0D7-4FDF-97C1-1D80C818A685}"/>
    <cellStyle name="SAPBEXHLevel3 13" xfId="42982" xr:uid="{C1AD1EC3-BB98-4B42-AB96-9707304CB3F9}"/>
    <cellStyle name="SAPBEXHLevel3 14" xfId="42983" xr:uid="{81CDA00E-F97F-434F-AC4B-C753991B3F52}"/>
    <cellStyle name="SAPBEXHLevel3 15" xfId="42984" xr:uid="{8832CBC4-9743-45D0-9AEB-231C9FCD0740}"/>
    <cellStyle name="SAPBEXHLevel3 2" xfId="1091" xr:uid="{00000000-0005-0000-0000-0000B3060000}"/>
    <cellStyle name="SAPBEXHLevel3 2 10" xfId="42985" xr:uid="{5D58F6DB-D443-43A9-BDE3-4FF2C128105B}"/>
    <cellStyle name="SAPBEXHLevel3 2 11" xfId="42986" xr:uid="{114044D9-1955-451D-8584-014A6716970D}"/>
    <cellStyle name="SAPBEXHLevel3 2 12" xfId="46059" xr:uid="{8E9FDD57-01BE-4B28-AF3C-30202FA59300}"/>
    <cellStyle name="SAPBEXHLevel3 2 13" xfId="8137" xr:uid="{7F5D3C13-9D2E-4878-A7CD-0437C50D24DD}"/>
    <cellStyle name="SAPBEXHLevel3 2 2" xfId="9356" xr:uid="{D585B41A-B35A-4B53-A92C-74452F732192}"/>
    <cellStyle name="SAPBEXHLevel3 2 2 10" xfId="42987" xr:uid="{58EFD17E-9783-4C43-800A-1F40EFB3F231}"/>
    <cellStyle name="SAPBEXHLevel3 2 2 2" xfId="9963" xr:uid="{DAC2A015-FCD7-4DF0-BCE0-779B630FE55D}"/>
    <cellStyle name="SAPBEXHLevel3 2 2 2 2" xfId="16646" xr:uid="{5FD8F695-0259-41D5-AD37-9A570E36684A}"/>
    <cellStyle name="SAPBEXHLevel3 2 2 2 2 2" xfId="32375" xr:uid="{AC032F04-0A8E-49EE-8CDB-1C52E045BFC9}"/>
    <cellStyle name="SAPBEXHLevel3 2 2 2 3" xfId="26132" xr:uid="{C74131B7-BB30-44CE-9230-29F6F2EC8EA1}"/>
    <cellStyle name="SAPBEXHLevel3 2 2 3" xfId="12591" xr:uid="{85B85C93-FE81-42FA-B990-C04D40115744}"/>
    <cellStyle name="SAPBEXHLevel3 2 2 3 2" xfId="19183" xr:uid="{AE88787E-B720-4CC6-8217-BC1F4AA19CE3}"/>
    <cellStyle name="SAPBEXHLevel3 2 2 3 2 2" xfId="34912" xr:uid="{2F3D836C-2ABB-4206-8E99-549BEA84F87F}"/>
    <cellStyle name="SAPBEXHLevel3 2 2 3 3" xfId="28717" xr:uid="{DEC1E39E-06A1-4435-A7A0-5BE76BEF759B}"/>
    <cellStyle name="SAPBEXHLevel3 2 2 4" xfId="13712" xr:uid="{26EB0828-6E84-4820-A38F-F6FAB36A05D8}"/>
    <cellStyle name="SAPBEXHLevel3 2 2 4 2" xfId="20299" xr:uid="{608B0BE2-0842-419C-A854-6F33702FB0D7}"/>
    <cellStyle name="SAPBEXHLevel3 2 2 4 2 2" xfId="36028" xr:uid="{1CA67D0B-B534-40A6-A458-7BFAD4A26AB1}"/>
    <cellStyle name="SAPBEXHLevel3 2 2 4 3" xfId="29834" xr:uid="{65B332CD-329B-441C-B2A5-6489C4632508}"/>
    <cellStyle name="SAPBEXHLevel3 2 2 5" xfId="16133" xr:uid="{2B30E71D-935F-4928-8EE9-BC38BE18AFE3}"/>
    <cellStyle name="SAPBEXHLevel3 2 2 5 2" xfId="31862" xr:uid="{F56322D4-5A21-43DD-AE2B-D02143213BA4}"/>
    <cellStyle name="SAPBEXHLevel3 2 2 6" xfId="23680" xr:uid="{43E555E2-5E4E-43D4-9F54-3851C8C5F71D}"/>
    <cellStyle name="SAPBEXHLevel3 2 2 6 2" xfId="39335" xr:uid="{65A3BBE9-E0AE-4FC1-94FC-FA5D7E458FA3}"/>
    <cellStyle name="SAPBEXHLevel3 2 2 7" xfId="25586" xr:uid="{39E38062-72F8-48F8-B170-3602750AB08F}"/>
    <cellStyle name="SAPBEXHLevel3 2 2 8" xfId="42988" xr:uid="{53C0B179-95CF-4E7D-A003-AA007CE67B3E}"/>
    <cellStyle name="SAPBEXHLevel3 2 2 9" xfId="42989" xr:uid="{2B6D261A-7506-4A37-88AC-51BB7598F961}"/>
    <cellStyle name="SAPBEXHLevel3 2 3" xfId="11086" xr:uid="{EF2D83B8-01D8-4951-98E5-AC9CD859FCCD}"/>
    <cellStyle name="SAPBEXHLevel3 2 3 2" xfId="17696" xr:uid="{289A4BB9-82E6-42F9-837B-2FED538434C1}"/>
    <cellStyle name="SAPBEXHLevel3 2 3 2 2" xfId="33425" xr:uid="{A2B0C46E-D6B7-459A-9FDC-9D67432F514D}"/>
    <cellStyle name="SAPBEXHLevel3 2 3 3" xfId="27229" xr:uid="{D2C6B902-F5B5-46CD-8BA2-AE3B92187C87}"/>
    <cellStyle name="SAPBEXHLevel3 2 4" xfId="10740" xr:uid="{646BC9BE-C6D6-4301-B8CE-8E824CCD828D}"/>
    <cellStyle name="SAPBEXHLevel3 2 4 2" xfId="17386" xr:uid="{D0A8F176-7230-445F-B73E-DF11C62D38F5}"/>
    <cellStyle name="SAPBEXHLevel3 2 4 2 2" xfId="33115" xr:uid="{B0A35468-B334-43A3-B449-CE67E5A85A7D}"/>
    <cellStyle name="SAPBEXHLevel3 2 4 3" xfId="26905" xr:uid="{9BE9F0C1-5C67-4334-9818-0A029F2B4079}"/>
    <cellStyle name="SAPBEXHLevel3 2 5" xfId="13171" xr:uid="{82F123C2-9DE4-4DB6-A78B-E4872405DCD6}"/>
    <cellStyle name="SAPBEXHLevel3 2 5 2" xfId="19758" xr:uid="{ADDD5AF5-07F9-43FF-B94D-AEC5B4506BC6}"/>
    <cellStyle name="SAPBEXHLevel3 2 5 2 2" xfId="35487" xr:uid="{408E9A60-4EA9-4E16-9D93-902EE127AB1B}"/>
    <cellStyle name="SAPBEXHLevel3 2 5 3" xfId="29293" xr:uid="{D16C8F71-D928-457E-881B-DF2CCC4EE6CD}"/>
    <cellStyle name="SAPBEXHLevel3 2 6" xfId="13990" xr:uid="{CA89D9E2-05C8-4C58-8B31-294DE170C1D7}"/>
    <cellStyle name="SAPBEXHLevel3 2 6 2" xfId="30110" xr:uid="{C2A31034-F81A-4280-8A0F-4F25A3B74A6F}"/>
    <cellStyle name="SAPBEXHLevel3 2 7" xfId="22607" xr:uid="{B3E162D7-74C9-4F3D-B7EF-3A3E8E31E20A}"/>
    <cellStyle name="SAPBEXHLevel3 2 7 2" xfId="38264" xr:uid="{8B3B63E9-53D1-43E6-ACDD-19EE309E3FE3}"/>
    <cellStyle name="SAPBEXHLevel3 2 8" xfId="24575" xr:uid="{D50E1018-77E8-4E74-8910-DC0E9EC200CA}"/>
    <cellStyle name="SAPBEXHLevel3 2 9" xfId="42990" xr:uid="{BF1E41E6-DDF6-4CA7-BBFB-1C79B99A8EDA}"/>
    <cellStyle name="SAPBEXHLevel3 3" xfId="1092" xr:uid="{00000000-0005-0000-0000-0000B4060000}"/>
    <cellStyle name="SAPBEXHLevel3 3 10" xfId="42991" xr:uid="{B108049D-7047-4B4C-B955-CE7E6C05B799}"/>
    <cellStyle name="SAPBEXHLevel3 3 11" xfId="42992" xr:uid="{BF96B825-AB37-4FEF-9604-04287B74D32B}"/>
    <cellStyle name="SAPBEXHLevel3 3 12" xfId="46060" xr:uid="{E024BF6B-149A-4F22-BFF3-0D7C61C07B5C}"/>
    <cellStyle name="SAPBEXHLevel3 3 13" xfId="8138" xr:uid="{959EC3A6-EFAF-4ECA-B902-7CFB17134019}"/>
    <cellStyle name="SAPBEXHLevel3 3 2" xfId="9357" xr:uid="{278E7879-F200-479D-B7E6-17F431ACDDB2}"/>
    <cellStyle name="SAPBEXHLevel3 3 2 10" xfId="42993" xr:uid="{57BD1E47-1657-431E-BF0D-F6C5527967DC}"/>
    <cellStyle name="SAPBEXHLevel3 3 2 2" xfId="9962" xr:uid="{1FA46427-11E0-4F1D-92FD-2F759533D8E8}"/>
    <cellStyle name="SAPBEXHLevel3 3 2 2 2" xfId="16645" xr:uid="{6ADB9387-46FA-4110-9355-1542617C56D6}"/>
    <cellStyle name="SAPBEXHLevel3 3 2 2 2 2" xfId="32374" xr:uid="{1C06B3D8-6C31-4B01-8E7E-C424D307633B}"/>
    <cellStyle name="SAPBEXHLevel3 3 2 2 3" xfId="26131" xr:uid="{E3876780-653A-4B89-82D2-D7440FCDBDC1}"/>
    <cellStyle name="SAPBEXHLevel3 3 2 3" xfId="12592" xr:uid="{79ADA1DE-605E-4B55-A589-0CF65260B752}"/>
    <cellStyle name="SAPBEXHLevel3 3 2 3 2" xfId="19184" xr:uid="{4EBFEBF0-0953-43DD-B6B7-B950061DEB94}"/>
    <cellStyle name="SAPBEXHLevel3 3 2 3 2 2" xfId="34913" xr:uid="{BB3D9F62-5548-47A1-8056-CAF6213D2ED2}"/>
    <cellStyle name="SAPBEXHLevel3 3 2 3 3" xfId="28718" xr:uid="{60FB56EB-F8DD-4501-A384-49787C3073FA}"/>
    <cellStyle name="SAPBEXHLevel3 3 2 4" xfId="13713" xr:uid="{1B65FDEA-18D5-4767-80AE-28D9498E7369}"/>
    <cellStyle name="SAPBEXHLevel3 3 2 4 2" xfId="20300" xr:uid="{4B2A9D31-9C84-4295-A857-019F3FB55706}"/>
    <cellStyle name="SAPBEXHLevel3 3 2 4 2 2" xfId="36029" xr:uid="{A2B95AB7-6659-4914-B4E6-045EA3302EE2}"/>
    <cellStyle name="SAPBEXHLevel3 3 2 4 3" xfId="29835" xr:uid="{B89BA135-A0A7-454F-88D3-C92A12E29F1B}"/>
    <cellStyle name="SAPBEXHLevel3 3 2 5" xfId="16134" xr:uid="{008317DA-2246-4B4C-9003-550C9FE71FFA}"/>
    <cellStyle name="SAPBEXHLevel3 3 2 5 2" xfId="31863" xr:uid="{555B8737-0F79-43FD-A8E8-F11E0EF62561}"/>
    <cellStyle name="SAPBEXHLevel3 3 2 6" xfId="23681" xr:uid="{C5CFE889-6037-4FF2-81D1-18725F6841DD}"/>
    <cellStyle name="SAPBEXHLevel3 3 2 6 2" xfId="39336" xr:uid="{0D3C410E-4E41-4305-8302-C773929AE01F}"/>
    <cellStyle name="SAPBEXHLevel3 3 2 7" xfId="25587" xr:uid="{8BC536B6-37F7-4EF0-BCEE-7EF13225B7FE}"/>
    <cellStyle name="SAPBEXHLevel3 3 2 8" xfId="42994" xr:uid="{6B2A0391-97DA-40CC-9867-F5571747AA7A}"/>
    <cellStyle name="SAPBEXHLevel3 3 2 9" xfId="42995" xr:uid="{923D1732-8888-4C33-BAB2-CF5C1BA371AA}"/>
    <cellStyle name="SAPBEXHLevel3 3 3" xfId="11085" xr:uid="{2BA42EBD-7ABC-453E-B0B4-D0B6E37B489D}"/>
    <cellStyle name="SAPBEXHLevel3 3 3 2" xfId="17695" xr:uid="{BF18CB01-2478-448F-9CFC-D409DB61ACDC}"/>
    <cellStyle name="SAPBEXHLevel3 3 3 2 2" xfId="33424" xr:uid="{5C92F701-2ED5-47FE-9883-A8412AEE2095}"/>
    <cellStyle name="SAPBEXHLevel3 3 3 3" xfId="27228" xr:uid="{109CC608-F0CE-4E99-B00E-D45948C55554}"/>
    <cellStyle name="SAPBEXHLevel3 3 4" xfId="10410" xr:uid="{F6EE5041-F269-4288-ABF1-6B007F85CB94}"/>
    <cellStyle name="SAPBEXHLevel3 3 4 2" xfId="17081" xr:uid="{F63A2424-E13E-4C17-81D5-D20694F77EB8}"/>
    <cellStyle name="SAPBEXHLevel3 3 4 2 2" xfId="32810" xr:uid="{8F5AF55B-334D-4663-BA12-928AB59E5144}"/>
    <cellStyle name="SAPBEXHLevel3 3 4 3" xfId="26578" xr:uid="{9600C657-2489-4C5F-9BC8-3CB172F5F96D}"/>
    <cellStyle name="SAPBEXHLevel3 3 5" xfId="13172" xr:uid="{C2CB0C74-24E8-4CB9-A3D9-327A6F6A6CB2}"/>
    <cellStyle name="SAPBEXHLevel3 3 5 2" xfId="19759" xr:uid="{E052365C-C454-4EFE-A940-FB64948EAAB5}"/>
    <cellStyle name="SAPBEXHLevel3 3 5 2 2" xfId="35488" xr:uid="{F64AC36A-1280-4F2A-BCE5-C93105EFCC84}"/>
    <cellStyle name="SAPBEXHLevel3 3 5 3" xfId="29294" xr:uid="{A71824AE-5FA8-48E6-80D9-468E8870F86C}"/>
    <cellStyle name="SAPBEXHLevel3 3 6" xfId="13989" xr:uid="{0EF91729-B1D3-4985-9EF8-6710EE2F960A}"/>
    <cellStyle name="SAPBEXHLevel3 3 6 2" xfId="30109" xr:uid="{C7104AE1-6BA5-4CE0-B432-1808085BC1F6}"/>
    <cellStyle name="SAPBEXHLevel3 3 7" xfId="22608" xr:uid="{4F91B74B-C745-4036-AE09-7F049A73B8EA}"/>
    <cellStyle name="SAPBEXHLevel3 3 7 2" xfId="38265" xr:uid="{0F92A21B-AFDE-4252-AB87-70BE6D43782A}"/>
    <cellStyle name="SAPBEXHLevel3 3 8" xfId="24576" xr:uid="{ACECD329-9779-4DE3-8FA2-0236E906E11B}"/>
    <cellStyle name="SAPBEXHLevel3 3 9" xfId="42996" xr:uid="{8C82FD61-FC7E-4A43-83E8-7F7FE0D3D2F7}"/>
    <cellStyle name="SAPBEXHLevel3 4" xfId="9355" xr:uid="{E4F44B32-65DC-4447-996F-79447393EF91}"/>
    <cellStyle name="SAPBEXHLevel3 4 10" xfId="42997" xr:uid="{F905D8E2-35D9-4F30-8868-5CE09DE55786}"/>
    <cellStyle name="SAPBEXHLevel3 4 2" xfId="9964" xr:uid="{6C63A67E-C3A4-46DF-B157-D738B0690526}"/>
    <cellStyle name="SAPBEXHLevel3 4 2 2" xfId="16647" xr:uid="{15FA7254-A62A-4E6F-8AEB-0EF165998F1D}"/>
    <cellStyle name="SAPBEXHLevel3 4 2 2 2" xfId="32376" xr:uid="{3A81D79E-1E64-447C-8B8D-E0C9D42F363C}"/>
    <cellStyle name="SAPBEXHLevel3 4 2 3" xfId="26133" xr:uid="{554AB8B6-5B4C-4446-A691-E392CC56BBDA}"/>
    <cellStyle name="SAPBEXHLevel3 4 3" xfId="12590" xr:uid="{E54EAAEC-5255-49A4-BE96-4957952F97FF}"/>
    <cellStyle name="SAPBEXHLevel3 4 3 2" xfId="19182" xr:uid="{EB75958D-0DCF-426A-ACDA-74EC8A211D66}"/>
    <cellStyle name="SAPBEXHLevel3 4 3 2 2" xfId="34911" xr:uid="{449B8EDF-63E4-49D2-B19F-37C7D58A2A70}"/>
    <cellStyle name="SAPBEXHLevel3 4 3 3" xfId="28716" xr:uid="{BC18D6A7-2532-49AD-AD3C-7664C6FBB8F3}"/>
    <cellStyle name="SAPBEXHLevel3 4 4" xfId="13711" xr:uid="{8C1A2F67-EBA4-454C-A4CA-ACBAA5EFB757}"/>
    <cellStyle name="SAPBEXHLevel3 4 4 2" xfId="20298" xr:uid="{295E323C-3965-4590-8214-AC08314CE0CE}"/>
    <cellStyle name="SAPBEXHLevel3 4 4 2 2" xfId="36027" xr:uid="{0FB1A392-5002-4B83-BE1D-D6589DA642A5}"/>
    <cellStyle name="SAPBEXHLevel3 4 4 3" xfId="29833" xr:uid="{ABF3790D-495C-4442-9D60-436FC0BD2062}"/>
    <cellStyle name="SAPBEXHLevel3 4 5" xfId="16132" xr:uid="{F3F85CE1-8B5F-4F16-AA12-888B4BA47AB5}"/>
    <cellStyle name="SAPBEXHLevel3 4 5 2" xfId="31861" xr:uid="{B10606EE-15FF-4AC3-86E4-15037B260450}"/>
    <cellStyle name="SAPBEXHLevel3 4 6" xfId="23679" xr:uid="{473F5716-6985-42A9-83D8-166959315043}"/>
    <cellStyle name="SAPBEXHLevel3 4 6 2" xfId="39334" xr:uid="{36F8AEE7-8C9A-45D1-B319-159EC83C4C44}"/>
    <cellStyle name="SAPBEXHLevel3 4 7" xfId="25585" xr:uid="{F38DE195-0FE0-4DDC-BE54-A3772BA3CA8A}"/>
    <cellStyle name="SAPBEXHLevel3 4 8" xfId="42998" xr:uid="{0021063F-96F4-47B1-8DBE-47B411131115}"/>
    <cellStyle name="SAPBEXHLevel3 4 9" xfId="42999" xr:uid="{40D04E67-B6AE-44F7-AD23-A6EAB742F8E5}"/>
    <cellStyle name="SAPBEXHLevel3 5" xfId="10240" xr:uid="{1A57976E-E6F5-4D85-9F9F-20BFE486E1DB}"/>
    <cellStyle name="SAPBEXHLevel3 5 2" xfId="16915" xr:uid="{2FF3C235-D132-49BC-9CCF-66420F4557D0}"/>
    <cellStyle name="SAPBEXHLevel3 5 2 2" xfId="32644" xr:uid="{F00D39B2-95DB-40F6-AEBC-BA29631B075F}"/>
    <cellStyle name="SAPBEXHLevel3 5 3" xfId="26409" xr:uid="{519EEB64-156E-4425-B59D-D0F5E8085975}"/>
    <cellStyle name="SAPBEXHLevel3 6" xfId="10945" xr:uid="{2A106D05-3DB6-4E44-94CC-18D0CD65B601}"/>
    <cellStyle name="SAPBEXHLevel3 6 2" xfId="17565" xr:uid="{4E732909-B032-47E7-809D-B401495AF6B1}"/>
    <cellStyle name="SAPBEXHLevel3 6 2 2" xfId="33294" xr:uid="{D80003C1-56D8-4173-934E-59CF90D230EC}"/>
    <cellStyle name="SAPBEXHLevel3 6 3" xfId="27096" xr:uid="{F071E827-37EE-492C-9263-6AD109179ED2}"/>
    <cellStyle name="SAPBEXHLevel3 7" xfId="10700" xr:uid="{1D6308EB-0A20-40E9-AB0E-2138213526F5}"/>
    <cellStyle name="SAPBEXHLevel3 7 2" xfId="17346" xr:uid="{FA67AE38-E66B-4466-A87E-DCB96C5ED6D0}"/>
    <cellStyle name="SAPBEXHLevel3 7 2 2" xfId="33075" xr:uid="{23CDCE8A-3E5C-4891-B029-FBF1C08F5F9E}"/>
    <cellStyle name="SAPBEXHLevel3 7 3" xfId="26865" xr:uid="{B8DEA428-D973-4E78-8649-B8A33ADE4101}"/>
    <cellStyle name="SAPBEXHLevel3 8" xfId="12705" xr:uid="{A391EF64-DB20-4743-B9FC-F099A67603ED}"/>
    <cellStyle name="SAPBEXHLevel3 8 2" xfId="19297" xr:uid="{D0E8B602-9B51-4721-BACF-A64B432AC66D}"/>
    <cellStyle name="SAPBEXHLevel3 8 2 2" xfId="35026" xr:uid="{20DB88DB-D602-4DD9-A710-611BCDE3517C}"/>
    <cellStyle name="SAPBEXHLevel3 8 3" xfId="28831" xr:uid="{E43B0C88-0926-47B7-A430-9E5C89AC8B33}"/>
    <cellStyle name="SAPBEXHLevel3 9" xfId="13170" xr:uid="{96C22080-FD96-4212-A66C-BFEA837D6AEC}"/>
    <cellStyle name="SAPBEXHLevel3 9 2" xfId="19757" xr:uid="{319C37B1-8B9C-41E2-9870-CF85361F08E1}"/>
    <cellStyle name="SAPBEXHLevel3 9 2 2" xfId="35486" xr:uid="{DA58BF6F-8EF2-4DC9-9F30-C9C8CDD00A5D}"/>
    <cellStyle name="SAPBEXHLevel3 9 3" xfId="29292" xr:uid="{F8D5F735-69F5-4F24-9212-D2BA1A352E1E}"/>
    <cellStyle name="SAPBEXHLevel3X" xfId="1093" xr:uid="{00000000-0005-0000-0000-0000B5060000}"/>
    <cellStyle name="SAPBEXHLevel3X 10" xfId="13988" xr:uid="{BD68FE70-C5B3-49D8-8594-6690D8178B5D}"/>
    <cellStyle name="SAPBEXHLevel3X 10 2" xfId="30108" xr:uid="{C7C1C509-43ED-4952-BE63-572187C6F272}"/>
    <cellStyle name="SAPBEXHLevel3X 11" xfId="22609" xr:uid="{0BFC9A21-C2DC-42BC-82DE-939C060B3738}"/>
    <cellStyle name="SAPBEXHLevel3X 11 2" xfId="38266" xr:uid="{B56EEB32-7A55-4B74-96D3-47914FBD32EA}"/>
    <cellStyle name="SAPBEXHLevel3X 12" xfId="24577" xr:uid="{9D4F109F-B963-4850-9459-436D31101653}"/>
    <cellStyle name="SAPBEXHLevel3X 13" xfId="43000" xr:uid="{FAF3B24F-B606-45BA-B5B7-82D5091B7D84}"/>
    <cellStyle name="SAPBEXHLevel3X 14" xfId="43001" xr:uid="{8444B4EA-D255-41FD-B1DF-D5C63181C7C1}"/>
    <cellStyle name="SAPBEXHLevel3X 15" xfId="43002" xr:uid="{3999C431-C10D-4013-A508-591CF1B21016}"/>
    <cellStyle name="SAPBEXHLevel3X 2" xfId="8139" xr:uid="{91F62C04-624D-4ABC-ADD4-1E9D0EF5DB38}"/>
    <cellStyle name="SAPBEXHLevel3X 2 10" xfId="43003" xr:uid="{B410963A-1F25-4588-89ED-6A6D59D62DE5}"/>
    <cellStyle name="SAPBEXHLevel3X 2 11" xfId="43004" xr:uid="{11093740-4D0D-4B11-88EF-DE3288D9E431}"/>
    <cellStyle name="SAPBEXHLevel3X 2 2" xfId="9359" xr:uid="{F2528F89-220B-4E63-8BB4-CFD63087A6E4}"/>
    <cellStyle name="SAPBEXHLevel3X 2 2 10" xfId="43005" xr:uid="{05749919-EF48-453E-9CFA-4443AF9554B5}"/>
    <cellStyle name="SAPBEXHLevel3X 2 2 2" xfId="11971" xr:uid="{FEBB1422-1F55-493D-9B0D-DF5585E77074}"/>
    <cellStyle name="SAPBEXHLevel3X 2 2 2 2" xfId="18573" xr:uid="{18FB380A-0E28-4DB5-A1B2-3E796B9C7F7B}"/>
    <cellStyle name="SAPBEXHLevel3X 2 2 2 2 2" xfId="34302" xr:uid="{FEC57394-3826-4938-8E54-BA977B120C93}"/>
    <cellStyle name="SAPBEXHLevel3X 2 2 2 3" xfId="28107" xr:uid="{26B8E8F6-79BE-41E5-B9C9-1C4B9771AC6D}"/>
    <cellStyle name="SAPBEXHLevel3X 2 2 3" xfId="12594" xr:uid="{E55DF82A-8477-439E-9697-6710018BF8C9}"/>
    <cellStyle name="SAPBEXHLevel3X 2 2 3 2" xfId="19186" xr:uid="{A27BD3BE-532F-4BB5-9ED1-76738DAD548C}"/>
    <cellStyle name="SAPBEXHLevel3X 2 2 3 2 2" xfId="34915" xr:uid="{0D83F4F9-5302-4394-8164-F1EF9DB98FEC}"/>
    <cellStyle name="SAPBEXHLevel3X 2 2 3 3" xfId="28720" xr:uid="{A969C2CD-8106-44BE-B6FA-989CF58F4837}"/>
    <cellStyle name="SAPBEXHLevel3X 2 2 4" xfId="13715" xr:uid="{F455A83A-02E4-4D7E-8C75-4C70BEA47C99}"/>
    <cellStyle name="SAPBEXHLevel3X 2 2 4 2" xfId="20302" xr:uid="{94A1BA84-A01D-4CEC-B16A-00B7521AB0E9}"/>
    <cellStyle name="SAPBEXHLevel3X 2 2 4 2 2" xfId="36031" xr:uid="{75B5ED65-5821-400A-87FA-B7F988519588}"/>
    <cellStyle name="SAPBEXHLevel3X 2 2 4 3" xfId="29837" xr:uid="{11C13B34-383F-4856-BFE7-B01E99D6C566}"/>
    <cellStyle name="SAPBEXHLevel3X 2 2 5" xfId="16136" xr:uid="{5A5826F8-30B7-40BC-B90F-7E89A01B20C7}"/>
    <cellStyle name="SAPBEXHLevel3X 2 2 5 2" xfId="31865" xr:uid="{D04537C3-516B-4425-90AC-F3FC08C1C622}"/>
    <cellStyle name="SAPBEXHLevel3X 2 2 6" xfId="23683" xr:uid="{B10B5279-D94A-4882-B485-CB8CFB2D1FC7}"/>
    <cellStyle name="SAPBEXHLevel3X 2 2 6 2" xfId="39338" xr:uid="{89F114A6-A538-4D3E-A11A-48CD1DBAFA49}"/>
    <cellStyle name="SAPBEXHLevel3X 2 2 7" xfId="25589" xr:uid="{E935886B-E140-4626-A88E-9DDA93C0DE0A}"/>
    <cellStyle name="SAPBEXHLevel3X 2 2 8" xfId="43006" xr:uid="{3E2CAF96-CFE5-45AF-85DB-282FE9D6D566}"/>
    <cellStyle name="SAPBEXHLevel3X 2 2 9" xfId="43007" xr:uid="{F0BE7EEC-F815-4A05-8F44-70E2CFDF8925}"/>
    <cellStyle name="SAPBEXHLevel3X 2 3" xfId="10856" xr:uid="{D88A157D-C1B7-4F16-BFA9-9D0A484FD875}"/>
    <cellStyle name="SAPBEXHLevel3X 2 3 2" xfId="17484" xr:uid="{0C02D3E2-6983-4291-B9F1-F186BB81DD0E}"/>
    <cellStyle name="SAPBEXHLevel3X 2 3 2 2" xfId="33213" xr:uid="{DF62FCA9-A808-489C-BDF5-EE28393B008F}"/>
    <cellStyle name="SAPBEXHLevel3X 2 3 3" xfId="27008" xr:uid="{5BE3880A-0554-45D7-82DC-0A1836465748}"/>
    <cellStyle name="SAPBEXHLevel3X 2 4" xfId="11664" xr:uid="{52AC0BCE-3137-4A41-8B4C-493C12EB5D2A}"/>
    <cellStyle name="SAPBEXHLevel3X 2 4 2" xfId="18268" xr:uid="{C95FD99C-3ECA-4F35-B64A-0E52711D9DE7}"/>
    <cellStyle name="SAPBEXHLevel3X 2 4 2 2" xfId="33997" xr:uid="{12CD698B-AFDE-4FC3-81D3-0195FDC6C01B}"/>
    <cellStyle name="SAPBEXHLevel3X 2 4 3" xfId="27801" xr:uid="{730CF126-C3B1-4613-A898-AA213481B2AB}"/>
    <cellStyle name="SAPBEXHLevel3X 2 5" xfId="13174" xr:uid="{BC0BD85F-180A-40AC-A462-F1D119FE549A}"/>
    <cellStyle name="SAPBEXHLevel3X 2 5 2" xfId="19761" xr:uid="{6774E332-CC49-407F-BA6F-B8C4C14EFA54}"/>
    <cellStyle name="SAPBEXHLevel3X 2 5 2 2" xfId="35490" xr:uid="{C1F11735-EA44-40E9-94AE-A26E26D2DDBC}"/>
    <cellStyle name="SAPBEXHLevel3X 2 5 3" xfId="29296" xr:uid="{F2699144-6A2C-4AD5-8647-7333BB8D667F}"/>
    <cellStyle name="SAPBEXHLevel3X 2 6" xfId="13987" xr:uid="{C244A8F8-C5BA-44AB-8D94-7DACFB5F6675}"/>
    <cellStyle name="SAPBEXHLevel3X 2 6 2" xfId="30107" xr:uid="{B25CDECA-C215-49D5-B499-6A8A3F2094F0}"/>
    <cellStyle name="SAPBEXHLevel3X 2 7" xfId="22610" xr:uid="{D6B9E8EA-BABD-43B0-A2D9-BC7180C22471}"/>
    <cellStyle name="SAPBEXHLevel3X 2 7 2" xfId="38267" xr:uid="{5C5F48EF-3985-4140-BD20-4F740F9CF493}"/>
    <cellStyle name="SAPBEXHLevel3X 2 8" xfId="24578" xr:uid="{722A455D-0161-4E35-BA24-616DADC34824}"/>
    <cellStyle name="SAPBEXHLevel3X 2 9" xfId="43008" xr:uid="{4C7183A1-57DB-4DA1-AF6B-76A818F4D868}"/>
    <cellStyle name="SAPBEXHLevel3X 3" xfId="8140" xr:uid="{856AB836-1B79-4448-98B7-2C8214200FF8}"/>
    <cellStyle name="SAPBEXHLevel3X 3 10" xfId="43009" xr:uid="{7721D9D7-6B53-49FE-889A-3DFDA615699B}"/>
    <cellStyle name="SAPBEXHLevel3X 3 11" xfId="43010" xr:uid="{4F2A5EF1-80FF-4864-B97A-25E4D4B18DE0}"/>
    <cellStyle name="SAPBEXHLevel3X 3 2" xfId="9360" xr:uid="{79EC8E57-87C0-4ED8-97FA-1D351B118F43}"/>
    <cellStyle name="SAPBEXHLevel3X 3 2 10" xfId="43011" xr:uid="{0672F91E-3233-4691-AF58-827009C82A3D}"/>
    <cellStyle name="SAPBEXHLevel3X 3 2 2" xfId="11970" xr:uid="{A0046529-AFBE-43FF-B36E-E8781D4500A8}"/>
    <cellStyle name="SAPBEXHLevel3X 3 2 2 2" xfId="18572" xr:uid="{5E69BB2C-CBD1-4C5E-A9FA-E8A3458198E4}"/>
    <cellStyle name="SAPBEXHLevel3X 3 2 2 2 2" xfId="34301" xr:uid="{A2335A86-30B5-43A0-902F-08D99EF0CF3A}"/>
    <cellStyle name="SAPBEXHLevel3X 3 2 2 3" xfId="28106" xr:uid="{6F7F4CDD-0AE3-4EBF-9577-9E94593250D9}"/>
    <cellStyle name="SAPBEXHLevel3X 3 2 3" xfId="12595" xr:uid="{65C38E93-F11B-4D8D-8638-8F35DCE2E912}"/>
    <cellStyle name="SAPBEXHLevel3X 3 2 3 2" xfId="19187" xr:uid="{67ADD0BE-7DE5-4F04-8B58-5B8195219FF7}"/>
    <cellStyle name="SAPBEXHLevel3X 3 2 3 2 2" xfId="34916" xr:uid="{4292DBB5-6E1C-4937-AE23-1801F88CECD4}"/>
    <cellStyle name="SAPBEXHLevel3X 3 2 3 3" xfId="28721" xr:uid="{E44FB19B-D5B6-464B-9F26-06778A1BDBE2}"/>
    <cellStyle name="SAPBEXHLevel3X 3 2 4" xfId="13716" xr:uid="{73E8B8D1-2571-43D8-9655-A377C8E10252}"/>
    <cellStyle name="SAPBEXHLevel3X 3 2 4 2" xfId="20303" xr:uid="{5AA73EE0-7B4C-4430-948F-94E72FB5E94A}"/>
    <cellStyle name="SAPBEXHLevel3X 3 2 4 2 2" xfId="36032" xr:uid="{9BA57E61-B34C-41ED-8C2E-F3775D539A36}"/>
    <cellStyle name="SAPBEXHLevel3X 3 2 4 3" xfId="29838" xr:uid="{76854187-AD91-47B9-BCED-5257C059CDDC}"/>
    <cellStyle name="SAPBEXHLevel3X 3 2 5" xfId="16137" xr:uid="{7BEBC45B-7B81-4806-BE27-961B1C8DF34D}"/>
    <cellStyle name="SAPBEXHLevel3X 3 2 5 2" xfId="31866" xr:uid="{41D8AD95-DFB8-44AE-9A9C-28B33D39578B}"/>
    <cellStyle name="SAPBEXHLevel3X 3 2 6" xfId="23684" xr:uid="{16D25097-7F39-406A-87E0-F951AC0E82ED}"/>
    <cellStyle name="SAPBEXHLevel3X 3 2 6 2" xfId="39339" xr:uid="{0D9EDDEA-2937-4416-8363-FDE33BC2B620}"/>
    <cellStyle name="SAPBEXHLevel3X 3 2 7" xfId="25590" xr:uid="{EBA5BE59-338C-41D8-9928-C057D3952B7C}"/>
    <cellStyle name="SAPBEXHLevel3X 3 2 8" xfId="43012" xr:uid="{D226DC62-CDDF-42E4-A5EA-B8867D63A35A}"/>
    <cellStyle name="SAPBEXHLevel3X 3 2 9" xfId="43013" xr:uid="{031ED974-5C24-4B2F-B5D2-FA57ECDBE881}"/>
    <cellStyle name="SAPBEXHLevel3X 3 3" xfId="10238" xr:uid="{9B47B275-4BA6-4D78-A5EA-BC9BDCD40314}"/>
    <cellStyle name="SAPBEXHLevel3X 3 3 2" xfId="16913" xr:uid="{92AD496B-E93C-48FB-985A-38357163999C}"/>
    <cellStyle name="SAPBEXHLevel3X 3 3 2 2" xfId="32642" xr:uid="{46AFF61E-F71C-4939-B7C3-0D1E336406E2}"/>
    <cellStyle name="SAPBEXHLevel3X 3 3 3" xfId="26407" xr:uid="{8ED8870B-FF92-470A-A59A-0F62342BC00D}"/>
    <cellStyle name="SAPBEXHLevel3X 3 4" xfId="9844" xr:uid="{7D9261BA-4DC4-45BD-A969-C53013F68D24}"/>
    <cellStyle name="SAPBEXHLevel3X 3 4 2" xfId="16529" xr:uid="{639C4A3B-3B1C-4BFF-9B52-86B7FE8FF6FB}"/>
    <cellStyle name="SAPBEXHLevel3X 3 4 2 2" xfId="32258" xr:uid="{313814ED-E33D-4176-A19C-A98604420B4E}"/>
    <cellStyle name="SAPBEXHLevel3X 3 4 3" xfId="26015" xr:uid="{F96E2E49-B7DC-4B25-AE38-41F8F97175EB}"/>
    <cellStyle name="SAPBEXHLevel3X 3 5" xfId="13175" xr:uid="{C59812F0-73F1-4FF3-9F42-019C52AF181A}"/>
    <cellStyle name="SAPBEXHLevel3X 3 5 2" xfId="19762" xr:uid="{D72B7CE0-EB1D-4054-8673-17ACF9C1E652}"/>
    <cellStyle name="SAPBEXHLevel3X 3 5 2 2" xfId="35491" xr:uid="{3DD762EE-8BE5-4FC8-AC56-88B79E9FCF30}"/>
    <cellStyle name="SAPBEXHLevel3X 3 5 3" xfId="29297" xr:uid="{E6EC9F1E-48CB-4FAA-85A4-81D5CC6A2DDE}"/>
    <cellStyle name="SAPBEXHLevel3X 3 6" xfId="13986" xr:uid="{42CBDD37-4ABA-4BB2-91D8-B0C944EFD906}"/>
    <cellStyle name="SAPBEXHLevel3X 3 6 2" xfId="30106" xr:uid="{653958D6-BC69-43F1-B4AF-2357131EDAD7}"/>
    <cellStyle name="SAPBEXHLevel3X 3 7" xfId="22611" xr:uid="{357DF93F-DCF4-47D3-BADA-1408D51E7DED}"/>
    <cellStyle name="SAPBEXHLevel3X 3 7 2" xfId="38268" xr:uid="{A0489BD8-55E3-4AB5-913A-6F3A8C1C14DE}"/>
    <cellStyle name="SAPBEXHLevel3X 3 8" xfId="24579" xr:uid="{7E11B6C6-6F4A-4CDD-AF21-6B173D4661EB}"/>
    <cellStyle name="SAPBEXHLevel3X 3 9" xfId="43014" xr:uid="{FAAB6D44-EB27-4AF9-8705-3223DFCEF113}"/>
    <cellStyle name="SAPBEXHLevel3X 4" xfId="9358" xr:uid="{89D6FC8E-2698-4675-A665-D0C9BD479206}"/>
    <cellStyle name="SAPBEXHLevel3X 4 10" xfId="43015" xr:uid="{A92E61B3-7E9D-40BD-8FB5-5514930D99CE}"/>
    <cellStyle name="SAPBEXHLevel3X 4 2" xfId="9961" xr:uid="{F877BB94-4B55-4A22-A690-554DB6A7DA66}"/>
    <cellStyle name="SAPBEXHLevel3X 4 2 2" xfId="16644" xr:uid="{19E0F593-A880-4B5A-A2BB-1E5CBA5052E9}"/>
    <cellStyle name="SAPBEXHLevel3X 4 2 2 2" xfId="32373" xr:uid="{2F624C35-29B5-4CFF-B091-C4EFBC10D042}"/>
    <cellStyle name="SAPBEXHLevel3X 4 2 3" xfId="26130" xr:uid="{3AC7FFDA-65B1-4FF1-B0C1-435B8A01AC21}"/>
    <cellStyle name="SAPBEXHLevel3X 4 3" xfId="12593" xr:uid="{8E30ADEA-4B6E-4F0E-99A0-5C36BB07FD95}"/>
    <cellStyle name="SAPBEXHLevel3X 4 3 2" xfId="19185" xr:uid="{F5DB7C5C-59CB-4C85-B8F5-78408213A2A4}"/>
    <cellStyle name="SAPBEXHLevel3X 4 3 2 2" xfId="34914" xr:uid="{F0088A62-77D8-4FCB-B591-60CFFCBABB0B}"/>
    <cellStyle name="SAPBEXHLevel3X 4 3 3" xfId="28719" xr:uid="{B6549585-4488-4178-91BA-D7B07CABD6DD}"/>
    <cellStyle name="SAPBEXHLevel3X 4 4" xfId="13714" xr:uid="{7163D3D1-EA02-4F6F-82C3-39AC30DB38B0}"/>
    <cellStyle name="SAPBEXHLevel3X 4 4 2" xfId="20301" xr:uid="{9E238558-EB16-4A2C-BD71-FE971677DFC5}"/>
    <cellStyle name="SAPBEXHLevel3X 4 4 2 2" xfId="36030" xr:uid="{B69674CE-18D0-47AD-80C0-26B38502C480}"/>
    <cellStyle name="SAPBEXHLevel3X 4 4 3" xfId="29836" xr:uid="{2BF6D8C9-DD71-4D30-9462-0062A5471431}"/>
    <cellStyle name="SAPBEXHLevel3X 4 5" xfId="16135" xr:uid="{A0E3290E-4B57-4822-B2E1-193881D299C4}"/>
    <cellStyle name="SAPBEXHLevel3X 4 5 2" xfId="31864" xr:uid="{5582C0E9-7145-4821-8253-C47BB877F415}"/>
    <cellStyle name="SAPBEXHLevel3X 4 6" xfId="23682" xr:uid="{4E37D9EF-ED8B-468A-A2DF-4D756F61B7D2}"/>
    <cellStyle name="SAPBEXHLevel3X 4 6 2" xfId="39337" xr:uid="{93352594-FBA4-4B0E-984A-7E29D4D0E46F}"/>
    <cellStyle name="SAPBEXHLevel3X 4 7" xfId="25588" xr:uid="{4526025C-C940-4343-80CE-C305F710BE3F}"/>
    <cellStyle name="SAPBEXHLevel3X 4 8" xfId="43016" xr:uid="{80F5316A-5482-4444-8AD5-8CD7C3FF60B9}"/>
    <cellStyle name="SAPBEXHLevel3X 4 9" xfId="43017" xr:uid="{A491DA98-5E5D-4935-9A16-37D0CCAEF970}"/>
    <cellStyle name="SAPBEXHLevel3X 5" xfId="10239" xr:uid="{2E40FF8A-0D33-478E-B0BB-515FE6AC9A7D}"/>
    <cellStyle name="SAPBEXHLevel3X 5 2" xfId="16914" xr:uid="{28132F03-7BC9-4900-9D72-CAC39974B12F}"/>
    <cellStyle name="SAPBEXHLevel3X 5 2 2" xfId="32643" xr:uid="{00C6DB37-EABF-4916-88A2-C7FCC8291259}"/>
    <cellStyle name="SAPBEXHLevel3X 5 3" xfId="26408" xr:uid="{C5BDE79A-8E7B-4E14-984E-222E1032D7CA}"/>
    <cellStyle name="SAPBEXHLevel3X 6" xfId="11004" xr:uid="{FCD3C90E-4C0C-47EB-93E0-8EE02855AADA}"/>
    <cellStyle name="SAPBEXHLevel3X 6 2" xfId="17623" xr:uid="{DE09AD77-954B-4DE3-89AE-26E85DB80E98}"/>
    <cellStyle name="SAPBEXHLevel3X 6 2 2" xfId="33352" xr:uid="{37199555-637D-427E-A26B-24F7F36DD951}"/>
    <cellStyle name="SAPBEXHLevel3X 6 3" xfId="27154" xr:uid="{A8B2B7BF-5D32-4E17-AF7B-C2BEA9670F2F}"/>
    <cellStyle name="SAPBEXHLevel3X 7" xfId="9806" xr:uid="{E3D04175-D2FC-4530-8C4E-766D4E1AB1F3}"/>
    <cellStyle name="SAPBEXHLevel3X 7 2" xfId="16509" xr:uid="{26072FD3-E36B-4C77-ABC3-132A92F4499A}"/>
    <cellStyle name="SAPBEXHLevel3X 7 2 2" xfId="32238" xr:uid="{DA6371F7-13CA-4F64-9BB8-BD1B56AFFEA9}"/>
    <cellStyle name="SAPBEXHLevel3X 7 3" xfId="25995" xr:uid="{6DCFE1B8-FCB9-4B5F-8400-293515B1F943}"/>
    <cellStyle name="SAPBEXHLevel3X 8" xfId="12773" xr:uid="{749A7C34-3277-4113-86A5-7763533C298A}"/>
    <cellStyle name="SAPBEXHLevel3X 8 2" xfId="19362" xr:uid="{49F61FCD-A5FD-47A8-B3D8-35FDEBBC2A75}"/>
    <cellStyle name="SAPBEXHLevel3X 8 2 2" xfId="35091" xr:uid="{E1F18487-B2B7-4461-8348-8D28D5F7CECC}"/>
    <cellStyle name="SAPBEXHLevel3X 8 3" xfId="28896" xr:uid="{352E71D6-2DF6-4FA0-83BB-F9730EA754A7}"/>
    <cellStyle name="SAPBEXHLevel3X 9" xfId="13173" xr:uid="{3AC001BA-801E-4FC6-BCF2-932647571F0B}"/>
    <cellStyle name="SAPBEXHLevel3X 9 2" xfId="19760" xr:uid="{29AB510A-D164-49E0-9647-46396C10482F}"/>
    <cellStyle name="SAPBEXHLevel3X 9 2 2" xfId="35489" xr:uid="{4C436A58-9C02-4D73-8C8D-B06080B6C4D2}"/>
    <cellStyle name="SAPBEXHLevel3X 9 3" xfId="29295" xr:uid="{F9723F7B-FED5-45B6-901F-BB67B1E1E8B1}"/>
    <cellStyle name="SAPBEXresData" xfId="1094" xr:uid="{00000000-0005-0000-0000-0000B6060000}"/>
    <cellStyle name="SAPBEXresData 10" xfId="13985" xr:uid="{F2D7B934-C092-466E-817E-3386A8F167F5}"/>
    <cellStyle name="SAPBEXresData 10 2" xfId="30105" xr:uid="{0ADDCC1B-8480-4D92-AA07-9B75C369002E}"/>
    <cellStyle name="SAPBEXresData 11" xfId="22612" xr:uid="{B5CB93B6-840D-4CBB-9D19-C4BE0450ABCE}"/>
    <cellStyle name="SAPBEXresData 11 2" xfId="38269" xr:uid="{59E8482A-3B85-4072-8871-68F216FEAAE2}"/>
    <cellStyle name="SAPBEXresData 12" xfId="24580" xr:uid="{3692C222-CEB0-422A-95A5-2FAB85944764}"/>
    <cellStyle name="SAPBEXresData 13" xfId="43018" xr:uid="{F69BCD97-1AFC-45AF-B4BF-C6137D5A9B5F}"/>
    <cellStyle name="SAPBEXresData 14" xfId="43019" xr:uid="{8B18E2D7-FCE7-4A8B-A8C6-5C2DD2291F85}"/>
    <cellStyle name="SAPBEXresData 15" xfId="43020" xr:uid="{6F63D331-9CD1-4BED-A2C6-FC9687465BD2}"/>
    <cellStyle name="SAPBEXresData 2" xfId="8141" xr:uid="{F46C2E00-D67F-4B6A-B47D-AA9D9FFF6C6F}"/>
    <cellStyle name="SAPBEXresData 2 10" xfId="43021" xr:uid="{C71C4972-C17B-468E-947E-5310366E6917}"/>
    <cellStyle name="SAPBEXresData 2 11" xfId="43022" xr:uid="{E757A039-742E-44EF-A31B-91B7567A9EEE}"/>
    <cellStyle name="SAPBEXresData 2 2" xfId="9362" xr:uid="{5937BFD3-C7B3-4D6D-B6CA-D1337B353A03}"/>
    <cellStyle name="SAPBEXresData 2 2 10" xfId="43023" xr:uid="{C0ED73BE-0FAB-4E2B-A7D5-58AB80ADFD62}"/>
    <cellStyle name="SAPBEXresData 2 2 2" xfId="9959" xr:uid="{933144D1-01FC-499F-9D64-A922202667CC}"/>
    <cellStyle name="SAPBEXresData 2 2 2 2" xfId="16642" xr:uid="{A44A4E7B-A03E-4F90-AF5A-FF45C85C0BCC}"/>
    <cellStyle name="SAPBEXresData 2 2 2 2 2" xfId="32371" xr:uid="{6235D4CC-72AB-448D-A59C-D7D865CE0F34}"/>
    <cellStyle name="SAPBEXresData 2 2 2 3" xfId="26128" xr:uid="{F6C471FA-A22C-46C5-A5F1-3F9965A4F081}"/>
    <cellStyle name="SAPBEXresData 2 2 3" xfId="12597" xr:uid="{E323E2F6-2F3C-43B4-9199-830BF051D4D0}"/>
    <cellStyle name="SAPBEXresData 2 2 3 2" xfId="19189" xr:uid="{F08AF2AD-07BB-40A1-9055-E04586C686EC}"/>
    <cellStyle name="SAPBEXresData 2 2 3 2 2" xfId="34918" xr:uid="{951C2439-8282-4431-8BA4-C35829FFE158}"/>
    <cellStyle name="SAPBEXresData 2 2 3 3" xfId="28723" xr:uid="{863B88E9-6CE8-4E79-B002-73E1CC316E64}"/>
    <cellStyle name="SAPBEXresData 2 2 4" xfId="13718" xr:uid="{5A31F877-0E1C-409A-87B7-3C714F956892}"/>
    <cellStyle name="SAPBEXresData 2 2 4 2" xfId="20305" xr:uid="{E0E27860-F100-48C7-A33F-7C96F32F14DA}"/>
    <cellStyle name="SAPBEXresData 2 2 4 2 2" xfId="36034" xr:uid="{152047A3-FBEF-4A1C-AD9A-5B75A3A0E881}"/>
    <cellStyle name="SAPBEXresData 2 2 4 3" xfId="29840" xr:uid="{2DA4F5B5-FBB7-45B9-A421-1F8B792135EF}"/>
    <cellStyle name="SAPBEXresData 2 2 5" xfId="16139" xr:uid="{AC0D8D53-C872-4D64-A80A-EB6B53A9811A}"/>
    <cellStyle name="SAPBEXresData 2 2 5 2" xfId="31868" xr:uid="{D6D32D10-AB19-4580-83B6-9D027C812686}"/>
    <cellStyle name="SAPBEXresData 2 2 6" xfId="23686" xr:uid="{5D175914-9533-4996-A300-A3A2EE62E2B0}"/>
    <cellStyle name="SAPBEXresData 2 2 6 2" xfId="39341" xr:uid="{E407300D-A18D-4DF9-8212-7E3F149D4887}"/>
    <cellStyle name="SAPBEXresData 2 2 7" xfId="25592" xr:uid="{7E49A577-00A5-43E9-9D18-0F82F2FA9FF4}"/>
    <cellStyle name="SAPBEXresData 2 2 8" xfId="43024" xr:uid="{7379F564-20D7-4649-949A-A2B35ED28C61}"/>
    <cellStyle name="SAPBEXresData 2 2 9" xfId="43025" xr:uid="{FBCFF242-168B-4B86-B3E3-6E546BB5BA2A}"/>
    <cellStyle name="SAPBEXresData 2 3" xfId="10237" xr:uid="{88BF97CC-0341-4B21-ABE8-E7243CE4D9D9}"/>
    <cellStyle name="SAPBEXresData 2 3 2" xfId="16912" xr:uid="{93488795-5350-4C70-9A36-37E17A46EBC4}"/>
    <cellStyle name="SAPBEXresData 2 3 2 2" xfId="32641" xr:uid="{5083330A-A69F-47DE-9126-F57CDFF1A644}"/>
    <cellStyle name="SAPBEXresData 2 3 3" xfId="26406" xr:uid="{F6390916-D0A8-4BEC-AE4D-F449460C166D}"/>
    <cellStyle name="SAPBEXresData 2 4" xfId="9767" xr:uid="{6D0709DA-E67D-46E8-A99D-26867F96D492}"/>
    <cellStyle name="SAPBEXresData 2 4 2" xfId="16472" xr:uid="{8099D8AE-BEE1-4A74-8FAF-56AD88EA354F}"/>
    <cellStyle name="SAPBEXresData 2 4 2 2" xfId="32201" xr:uid="{E860BC51-31A1-4843-9F42-66D92FC1AD03}"/>
    <cellStyle name="SAPBEXresData 2 4 3" xfId="25958" xr:uid="{AD69B3F3-0130-433A-9494-9814BEAEA57B}"/>
    <cellStyle name="SAPBEXresData 2 5" xfId="13177" xr:uid="{F1D8F796-4DAB-4D3B-86A8-AFF5DF3A08AB}"/>
    <cellStyle name="SAPBEXresData 2 5 2" xfId="19764" xr:uid="{86FC9C63-2010-4936-AD1D-3990827A327A}"/>
    <cellStyle name="SAPBEXresData 2 5 2 2" xfId="35493" xr:uid="{DFEDB629-2C64-495F-A783-714D5634E9AE}"/>
    <cellStyle name="SAPBEXresData 2 5 3" xfId="29299" xr:uid="{29BC5007-A9A9-4147-AF53-360B9591A38F}"/>
    <cellStyle name="SAPBEXresData 2 6" xfId="13984" xr:uid="{2667DA1D-F849-40F7-BB26-8CAB82338FBC}"/>
    <cellStyle name="SAPBEXresData 2 6 2" xfId="30104" xr:uid="{DF1F50C6-5E76-4EC6-8A08-89F85D97B131}"/>
    <cellStyle name="SAPBEXresData 2 7" xfId="22613" xr:uid="{D51B988F-B1DB-4C30-91A7-E7601BE4B651}"/>
    <cellStyle name="SAPBEXresData 2 7 2" xfId="38270" xr:uid="{DFA3B30F-49A0-4AB8-BF18-F05E01A82E02}"/>
    <cellStyle name="SAPBEXresData 2 8" xfId="24581" xr:uid="{4961D370-92CE-4E70-BC93-A32AABD2DCDC}"/>
    <cellStyle name="SAPBEXresData 2 9" xfId="43026" xr:uid="{752733A7-E1FA-467B-8621-9EB79F7274AE}"/>
    <cellStyle name="SAPBEXresData 3" xfId="8142" xr:uid="{4FD89FB7-2AFF-4B48-A536-334DD8C347D0}"/>
    <cellStyle name="SAPBEXresData 3 10" xfId="43027" xr:uid="{3F586AA2-AAA7-434E-9C88-ABCEBEA80886}"/>
    <cellStyle name="SAPBEXresData 3 11" xfId="43028" xr:uid="{DBA5110E-F97C-41D5-9928-2BE8A3803978}"/>
    <cellStyle name="SAPBEXresData 3 2" xfId="9363" xr:uid="{A50242E4-348E-4378-93D3-55EBEC5C1ED7}"/>
    <cellStyle name="SAPBEXresData 3 2 10" xfId="43029" xr:uid="{5F7580F7-F68D-4CB3-9592-C7A264E75B6A}"/>
    <cellStyle name="SAPBEXresData 3 2 2" xfId="9958" xr:uid="{E4044B94-D7E7-4860-B1BD-FA8D4EFAA55B}"/>
    <cellStyle name="SAPBEXresData 3 2 2 2" xfId="16641" xr:uid="{5BB44BD4-4633-46DB-8FD9-5DFA64ABDC2F}"/>
    <cellStyle name="SAPBEXresData 3 2 2 2 2" xfId="32370" xr:uid="{68E1A434-4AE4-441B-97E0-F5A04174A86E}"/>
    <cellStyle name="SAPBEXresData 3 2 2 3" xfId="26127" xr:uid="{A0DA449A-2B71-48EF-A0B2-E44278EA74CC}"/>
    <cellStyle name="SAPBEXresData 3 2 3" xfId="12598" xr:uid="{45BDE668-EDD7-46FB-8B6E-C863DA30933F}"/>
    <cellStyle name="SAPBEXresData 3 2 3 2" xfId="19190" xr:uid="{C25377E0-FB34-4C8F-B4C7-3F6BD5F19BB2}"/>
    <cellStyle name="SAPBEXresData 3 2 3 2 2" xfId="34919" xr:uid="{D87AFAAB-A0F1-40E7-A9A6-3B64403C96F5}"/>
    <cellStyle name="SAPBEXresData 3 2 3 3" xfId="28724" xr:uid="{9564B5FE-2E73-4E40-A263-23E33738284F}"/>
    <cellStyle name="SAPBEXresData 3 2 4" xfId="13719" xr:uid="{E0E4EE00-414C-4FAF-9A64-B3700EECA636}"/>
    <cellStyle name="SAPBEXresData 3 2 4 2" xfId="20306" xr:uid="{6DD8021F-877C-46E4-BC74-0F2ACB27DEF5}"/>
    <cellStyle name="SAPBEXresData 3 2 4 2 2" xfId="36035" xr:uid="{592A2492-7F1E-4086-A20F-00DD65B08202}"/>
    <cellStyle name="SAPBEXresData 3 2 4 3" xfId="29841" xr:uid="{F3A80976-83D5-4109-9DD3-DC30AD1162E0}"/>
    <cellStyle name="SAPBEXresData 3 2 5" xfId="16140" xr:uid="{5C0CEFC4-69C1-46D2-97CE-B94DBE2EAA60}"/>
    <cellStyle name="SAPBEXresData 3 2 5 2" xfId="31869" xr:uid="{B5FFE266-6264-4743-8E24-7D493936C4F7}"/>
    <cellStyle name="SAPBEXresData 3 2 6" xfId="23687" xr:uid="{1D136E75-8247-4B23-B713-14D0383CCB22}"/>
    <cellStyle name="SAPBEXresData 3 2 6 2" xfId="39342" xr:uid="{C71CBCF1-A5F3-44D0-BDE6-E91258237C1E}"/>
    <cellStyle name="SAPBEXresData 3 2 7" xfId="25593" xr:uid="{8E52D327-BC92-478C-B938-5990B903FFFB}"/>
    <cellStyle name="SAPBEXresData 3 2 8" xfId="43030" xr:uid="{7F152C6F-6DAB-423D-8037-E45D22E7F36A}"/>
    <cellStyle name="SAPBEXresData 3 2 9" xfId="43031" xr:uid="{D12C00AE-97B5-4B8A-A99C-173BD1419AEA}"/>
    <cellStyle name="SAPBEXresData 3 3" xfId="11625" xr:uid="{7B0E7C6A-3B23-4BC8-BD5C-C7EE3C366748}"/>
    <cellStyle name="SAPBEXresData 3 3 2" xfId="18229" xr:uid="{2C2A2885-529A-47B4-8154-3540163477B9}"/>
    <cellStyle name="SAPBEXresData 3 3 2 2" xfId="33958" xr:uid="{59F89252-9FA7-42DE-AB8F-5A66E49F30C1}"/>
    <cellStyle name="SAPBEXresData 3 3 3" xfId="27762" xr:uid="{8ACD7731-2703-4E54-B7CE-F6A707FEB2B5}"/>
    <cellStyle name="SAPBEXresData 3 4" xfId="10946" xr:uid="{EC487CB9-E195-4C07-A865-BA708700CB86}"/>
    <cellStyle name="SAPBEXresData 3 4 2" xfId="17566" xr:uid="{6EBD65ED-2076-42C6-9774-61FCFBA84068}"/>
    <cellStyle name="SAPBEXresData 3 4 2 2" xfId="33295" xr:uid="{C0FBA856-4189-4A80-B194-8E8D22AC096D}"/>
    <cellStyle name="SAPBEXresData 3 4 3" xfId="27097" xr:uid="{0C0AE82D-7FC3-4E4B-B563-9B419BD558CD}"/>
    <cellStyle name="SAPBEXresData 3 5" xfId="13178" xr:uid="{8988FC76-D6CE-4C18-89FC-3FBED29F8F5A}"/>
    <cellStyle name="SAPBEXresData 3 5 2" xfId="19765" xr:uid="{46BE3ADB-2085-4E2E-B35F-A059AE0635F1}"/>
    <cellStyle name="SAPBEXresData 3 5 2 2" xfId="35494" xr:uid="{58AABE27-BEFF-4C70-9A7E-58C116A64A4F}"/>
    <cellStyle name="SAPBEXresData 3 5 3" xfId="29300" xr:uid="{08778C3C-BB2D-4DB3-897D-2A90F520C4F4}"/>
    <cellStyle name="SAPBEXresData 3 6" xfId="13983" xr:uid="{B3BCF081-0359-4A48-B431-B9A6279766B2}"/>
    <cellStyle name="SAPBEXresData 3 6 2" xfId="30103" xr:uid="{16F406CF-870F-4188-AD1F-3995B7DFB0B9}"/>
    <cellStyle name="SAPBEXresData 3 7" xfId="22614" xr:uid="{CAA3C64C-23A2-475A-B53F-92D37F3BF1A1}"/>
    <cellStyle name="SAPBEXresData 3 7 2" xfId="38271" xr:uid="{9F71D3E5-B997-402B-A50C-ED36F098DA66}"/>
    <cellStyle name="SAPBEXresData 3 8" xfId="24582" xr:uid="{B508EA9F-8B23-4D37-9B7C-9415921150F9}"/>
    <cellStyle name="SAPBEXresData 3 9" xfId="43032" xr:uid="{1B615492-CAFE-4528-ABCF-FE32CD624748}"/>
    <cellStyle name="SAPBEXresData 4" xfId="9361" xr:uid="{6A2E9675-33D2-4741-817E-A3A64653537E}"/>
    <cellStyle name="SAPBEXresData 4 10" xfId="43033" xr:uid="{33EA8D6C-31C8-462B-B7BB-B6159B049CCC}"/>
    <cellStyle name="SAPBEXresData 4 2" xfId="9960" xr:uid="{80B6CD4D-084D-48D6-89E8-A2320A8F5626}"/>
    <cellStyle name="SAPBEXresData 4 2 2" xfId="16643" xr:uid="{6F047F3E-458F-4BF5-94EC-9D82A2ACCFF1}"/>
    <cellStyle name="SAPBEXresData 4 2 2 2" xfId="32372" xr:uid="{D24EDF63-F1E0-4552-ACA4-B91395A6F115}"/>
    <cellStyle name="SAPBEXresData 4 2 3" xfId="26129" xr:uid="{6FAA50D2-3310-4C11-B0DD-C5EAD92E51CA}"/>
    <cellStyle name="SAPBEXresData 4 3" xfId="12596" xr:uid="{2550A7A0-2A80-427E-8588-FFBDE12E2086}"/>
    <cellStyle name="SAPBEXresData 4 3 2" xfId="19188" xr:uid="{680583FA-DF98-4353-85DB-DEBEEE5624DC}"/>
    <cellStyle name="SAPBEXresData 4 3 2 2" xfId="34917" xr:uid="{57B21212-2765-43DB-8DC0-7668D4923ACD}"/>
    <cellStyle name="SAPBEXresData 4 3 3" xfId="28722" xr:uid="{AF75E492-7796-4808-BCDF-4A203E3BA3C9}"/>
    <cellStyle name="SAPBEXresData 4 4" xfId="13717" xr:uid="{1F3BBF87-6FF3-449C-938A-C41AD35EFA13}"/>
    <cellStyle name="SAPBEXresData 4 4 2" xfId="20304" xr:uid="{64CE665A-36D9-48E9-9A73-9C2D050AA018}"/>
    <cellStyle name="SAPBEXresData 4 4 2 2" xfId="36033" xr:uid="{F4D5A594-94E7-4D1B-96D9-F46C6F4C05C1}"/>
    <cellStyle name="SAPBEXresData 4 4 3" xfId="29839" xr:uid="{9392A03C-17ED-4C08-9F76-9F3407218C66}"/>
    <cellStyle name="SAPBEXresData 4 5" xfId="16138" xr:uid="{E786561D-193A-4D31-A480-390DD9999656}"/>
    <cellStyle name="SAPBEXresData 4 5 2" xfId="31867" xr:uid="{F7F38CFD-B79F-4FB6-BEF0-A2F9E036ECF5}"/>
    <cellStyle name="SAPBEXresData 4 6" xfId="23685" xr:uid="{2B0467CC-C881-4465-868F-F9DCD9106311}"/>
    <cellStyle name="SAPBEXresData 4 6 2" xfId="39340" xr:uid="{D824788C-943A-4600-A381-CA45B3F2C312}"/>
    <cellStyle name="SAPBEXresData 4 7" xfId="25591" xr:uid="{2B6167A3-D4DF-4A37-A89C-6685306D9DA2}"/>
    <cellStyle name="SAPBEXresData 4 8" xfId="43034" xr:uid="{5CEA8625-23ED-4F90-8378-88EB416F80EF}"/>
    <cellStyle name="SAPBEXresData 4 9" xfId="43035" xr:uid="{40E36BED-D7D4-4D6D-8FA5-A682BE4235C2}"/>
    <cellStyle name="SAPBEXresData 5" xfId="11624" xr:uid="{67EC5677-CF5C-4442-91E4-CCF7F539E457}"/>
    <cellStyle name="SAPBEXresData 5 2" xfId="18228" xr:uid="{5ABB6136-DB4A-4A65-B61F-7A911EA7FBC9}"/>
    <cellStyle name="SAPBEXresData 5 2 2" xfId="33957" xr:uid="{E5B60BA3-DB1D-4E8A-91BA-4890B47A1F9C}"/>
    <cellStyle name="SAPBEXresData 5 3" xfId="27761" xr:uid="{9D4E0529-A09D-418F-8BC4-4792B8ECB4D6}"/>
    <cellStyle name="SAPBEXresData 6" xfId="10411" xr:uid="{3BC27123-4AC9-4204-B1FD-E1DD487E3D0B}"/>
    <cellStyle name="SAPBEXresData 6 2" xfId="17082" xr:uid="{A8FA6B71-BDCC-4027-9D18-408BF195E542}"/>
    <cellStyle name="SAPBEXresData 6 2 2" xfId="32811" xr:uid="{EF72325F-E29C-44A1-9143-742211A36146}"/>
    <cellStyle name="SAPBEXresData 6 3" xfId="26579" xr:uid="{9DEE84AE-3F5D-4545-9494-C997F2ADEC8F}"/>
    <cellStyle name="SAPBEXresData 7" xfId="11867" xr:uid="{3D849EB3-CA50-4BB7-8F6D-D818D713D7B0}"/>
    <cellStyle name="SAPBEXresData 7 2" xfId="18469" xr:uid="{4710381B-8B6B-4CFA-9EAA-591F35522455}"/>
    <cellStyle name="SAPBEXresData 7 2 2" xfId="34198" xr:uid="{9D3268AC-B551-4640-B0B4-00F739135925}"/>
    <cellStyle name="SAPBEXresData 7 3" xfId="28003" xr:uid="{2EA9AF8B-FA7A-4FBC-9EEE-0A8356D4765E}"/>
    <cellStyle name="SAPBEXresData 8" xfId="12704" xr:uid="{0B05F4D9-41B9-4623-839A-FF7CB6A53C2E}"/>
    <cellStyle name="SAPBEXresData 8 2" xfId="19296" xr:uid="{577E397A-D189-4C03-B0C7-7F3E01469E01}"/>
    <cellStyle name="SAPBEXresData 8 2 2" xfId="35025" xr:uid="{ACD96D55-4439-47D8-8D63-3B37825E3AD0}"/>
    <cellStyle name="SAPBEXresData 8 3" xfId="28830" xr:uid="{FEA57287-8E54-44E9-870C-C3966432C847}"/>
    <cellStyle name="SAPBEXresData 9" xfId="13176" xr:uid="{EFA2A3F8-5F0A-43B1-9A5D-193FD36DCCA7}"/>
    <cellStyle name="SAPBEXresData 9 2" xfId="19763" xr:uid="{B8FBACB4-5400-49BE-9987-778F4DE9AABB}"/>
    <cellStyle name="SAPBEXresData 9 2 2" xfId="35492" xr:uid="{ED00E8C9-0FDA-4E78-8263-1AE1D5C4DD60}"/>
    <cellStyle name="SAPBEXresData 9 3" xfId="29298" xr:uid="{F71F8E8F-79F0-447C-8065-40347311DD66}"/>
    <cellStyle name="SAPBEXresDataEmph" xfId="1095" xr:uid="{00000000-0005-0000-0000-0000B7060000}"/>
    <cellStyle name="SAPBEXresDataEmph 10" xfId="13982" xr:uid="{F81FB9D1-D44C-45A7-807B-0A1E55526ED0}"/>
    <cellStyle name="SAPBEXresDataEmph 10 2" xfId="30102" xr:uid="{B7552026-8EF7-416B-AFF1-3C46A32229DF}"/>
    <cellStyle name="SAPBEXresDataEmph 11" xfId="22615" xr:uid="{0A330475-9CAA-48C9-A54C-2DA2E71F05A3}"/>
    <cellStyle name="SAPBEXresDataEmph 11 2" xfId="38272" xr:uid="{154907AB-CC84-4546-9152-48A630919D63}"/>
    <cellStyle name="SAPBEXresDataEmph 12" xfId="24583" xr:uid="{50A07096-161A-4D32-843F-B7BB6C286D13}"/>
    <cellStyle name="SAPBEXresDataEmph 13" xfId="43036" xr:uid="{3D38F14D-2ABA-40DF-A336-A2852DED0687}"/>
    <cellStyle name="SAPBEXresDataEmph 14" xfId="43037" xr:uid="{20ABAB3E-789A-41C2-8EC6-915F99681399}"/>
    <cellStyle name="SAPBEXresDataEmph 15" xfId="43038" xr:uid="{FBC72541-32D9-436A-9D04-A78B09D54E62}"/>
    <cellStyle name="SAPBEXresDataEmph 2" xfId="8143" xr:uid="{687A83C4-E0FA-4121-A5A8-E2E35F64EDBB}"/>
    <cellStyle name="SAPBEXresDataEmph 2 10" xfId="43039" xr:uid="{0DA1E14A-4ED5-4E85-963B-DCB0B9C3FC19}"/>
    <cellStyle name="SAPBEXresDataEmph 2 11" xfId="43040" xr:uid="{9379291D-66D3-4939-BC90-DF8BEE974E97}"/>
    <cellStyle name="SAPBEXresDataEmph 2 2" xfId="9365" xr:uid="{98F4AD18-2526-4FD7-9E49-9B53268F94EE}"/>
    <cellStyle name="SAPBEXresDataEmph 2 2 10" xfId="43041" xr:uid="{D7C6DDE0-581B-4C78-9B8B-35164E3B1789}"/>
    <cellStyle name="SAPBEXresDataEmph 2 2 2" xfId="11973" xr:uid="{D3DBD8D4-504A-418E-B903-000ED659B295}"/>
    <cellStyle name="SAPBEXresDataEmph 2 2 2 2" xfId="18575" xr:uid="{49480C9F-FDAA-4349-ABC2-BCEE1206E5EE}"/>
    <cellStyle name="SAPBEXresDataEmph 2 2 2 2 2" xfId="34304" xr:uid="{D396E22A-3E00-4397-A1C8-91B559B99367}"/>
    <cellStyle name="SAPBEXresDataEmph 2 2 2 3" xfId="28109" xr:uid="{E7C5AFD6-D082-4C76-8099-9EEB5DA40386}"/>
    <cellStyle name="SAPBEXresDataEmph 2 2 3" xfId="12600" xr:uid="{99819CA5-3E42-4846-8246-BBD27E0703FC}"/>
    <cellStyle name="SAPBEXresDataEmph 2 2 3 2" xfId="19192" xr:uid="{56753C7A-C820-493F-AD49-B3E99B88B77C}"/>
    <cellStyle name="SAPBEXresDataEmph 2 2 3 2 2" xfId="34921" xr:uid="{3C153E1F-BF11-45EC-B877-D25FFAD4B742}"/>
    <cellStyle name="SAPBEXresDataEmph 2 2 3 3" xfId="28726" xr:uid="{13362D73-5AE2-4B60-A62D-514B00601949}"/>
    <cellStyle name="SAPBEXresDataEmph 2 2 4" xfId="13721" xr:uid="{762B3962-D70D-4EF1-90F7-8FDA7E500949}"/>
    <cellStyle name="SAPBEXresDataEmph 2 2 4 2" xfId="20308" xr:uid="{4F56492C-8765-411D-836D-A45AB44FEF1B}"/>
    <cellStyle name="SAPBEXresDataEmph 2 2 4 2 2" xfId="36037" xr:uid="{621267A9-75AF-4234-A78A-5F03F66454EC}"/>
    <cellStyle name="SAPBEXresDataEmph 2 2 4 3" xfId="29843" xr:uid="{A176B76C-79E5-4CB5-BFFA-A70B9D4E93C7}"/>
    <cellStyle name="SAPBEXresDataEmph 2 2 5" xfId="16142" xr:uid="{69D99076-0288-450C-BEC8-CEAA530A876C}"/>
    <cellStyle name="SAPBEXresDataEmph 2 2 5 2" xfId="31871" xr:uid="{84999A88-BBD1-4043-9275-ED6ECCD94EE9}"/>
    <cellStyle name="SAPBEXresDataEmph 2 2 6" xfId="23689" xr:uid="{B0675A8D-C83F-4ACE-8B0F-A29D9775C7F3}"/>
    <cellStyle name="SAPBEXresDataEmph 2 2 6 2" xfId="39344" xr:uid="{4C8DA355-FD86-4B9A-9DD1-B43FBAB21A94}"/>
    <cellStyle name="SAPBEXresDataEmph 2 2 7" xfId="25595" xr:uid="{4FFD7D76-679B-439F-9B2E-4EBE0224BAA6}"/>
    <cellStyle name="SAPBEXresDataEmph 2 2 8" xfId="43042" xr:uid="{34045E1B-A475-4BC1-A1F6-135C13F32F1F}"/>
    <cellStyle name="SAPBEXresDataEmph 2 2 9" xfId="43043" xr:uid="{B4968ECE-B23A-4E68-9E73-FECB1F76ED79}"/>
    <cellStyle name="SAPBEXresDataEmph 2 3" xfId="11621" xr:uid="{1AB3BF08-77A6-49F8-A21F-8DA065006836}"/>
    <cellStyle name="SAPBEXresDataEmph 2 3 2" xfId="18225" xr:uid="{FEA77703-AC92-434E-B615-1272565A5F57}"/>
    <cellStyle name="SAPBEXresDataEmph 2 3 2 2" xfId="33954" xr:uid="{FBCCDAA9-C9E7-44C4-810F-1EFD83679E08}"/>
    <cellStyle name="SAPBEXresDataEmph 2 3 3" xfId="27758" xr:uid="{4EBED3B9-7611-4389-A6A1-DC328DC3E46E}"/>
    <cellStyle name="SAPBEXresDataEmph 2 4" xfId="10412" xr:uid="{2C7585BE-BD87-4182-89DE-777B88482E44}"/>
    <cellStyle name="SAPBEXresDataEmph 2 4 2" xfId="17083" xr:uid="{A7D64EAF-8526-4362-A928-A158F890AB4F}"/>
    <cellStyle name="SAPBEXresDataEmph 2 4 2 2" xfId="32812" xr:uid="{DEE3EB9B-4998-4799-816A-264A27FC422D}"/>
    <cellStyle name="SAPBEXresDataEmph 2 4 3" xfId="26580" xr:uid="{7C011D6A-3751-4BAB-8A10-EEB0F4B9ECFD}"/>
    <cellStyle name="SAPBEXresDataEmph 2 5" xfId="13180" xr:uid="{F37239C7-6FBB-4EA1-9F2E-3BABC17623DB}"/>
    <cellStyle name="SAPBEXresDataEmph 2 5 2" xfId="19767" xr:uid="{8CD093F2-9365-4262-9F93-A071C451690C}"/>
    <cellStyle name="SAPBEXresDataEmph 2 5 2 2" xfId="35496" xr:uid="{87639627-BE74-4C31-BEBB-0A741B38DCE8}"/>
    <cellStyle name="SAPBEXresDataEmph 2 5 3" xfId="29302" xr:uid="{88B218ED-0714-4FDE-90BF-20DADE02D19A}"/>
    <cellStyle name="SAPBEXresDataEmph 2 6" xfId="13981" xr:uid="{93489F58-A314-400B-8438-D41CA65A24C2}"/>
    <cellStyle name="SAPBEXresDataEmph 2 6 2" xfId="30101" xr:uid="{418E09BD-A100-485D-B118-F4139CE7FEC7}"/>
    <cellStyle name="SAPBEXresDataEmph 2 7" xfId="22616" xr:uid="{D0DEEE39-8321-4B27-8E7E-D8E8F79BF774}"/>
    <cellStyle name="SAPBEXresDataEmph 2 7 2" xfId="38273" xr:uid="{1AF97B4D-7743-454A-ADB9-198A5342A328}"/>
    <cellStyle name="SAPBEXresDataEmph 2 8" xfId="24584" xr:uid="{9149DF88-E79D-4E99-817A-6FF553C9C2F9}"/>
    <cellStyle name="SAPBEXresDataEmph 2 9" xfId="43044" xr:uid="{30D778E8-C248-4930-A758-928D51C92E40}"/>
    <cellStyle name="SAPBEXresDataEmph 3" xfId="8144" xr:uid="{CE11D76E-D462-4D8E-908E-A4BD67F38B67}"/>
    <cellStyle name="SAPBEXresDataEmph 3 10" xfId="43045" xr:uid="{FB9626CD-D62C-446F-872D-684FDDDC86E0}"/>
    <cellStyle name="SAPBEXresDataEmph 3 11" xfId="43046" xr:uid="{CA6E46D8-83E0-436B-B3D9-7B03350F8019}"/>
    <cellStyle name="SAPBEXresDataEmph 3 2" xfId="9366" xr:uid="{45DBD9A0-A958-4BB6-9986-849C38D9FF16}"/>
    <cellStyle name="SAPBEXresDataEmph 3 2 10" xfId="43047" xr:uid="{30855020-74B7-4D16-B4B0-2E7402E8B114}"/>
    <cellStyle name="SAPBEXresDataEmph 3 2 2" xfId="9956" xr:uid="{D9B89968-BFB2-440C-BD74-F73DD3F16E56}"/>
    <cellStyle name="SAPBEXresDataEmph 3 2 2 2" xfId="16639" xr:uid="{09FE4DD5-4C99-4113-BDBB-D3B91B47F26A}"/>
    <cellStyle name="SAPBEXresDataEmph 3 2 2 2 2" xfId="32368" xr:uid="{4606CB71-591F-4F77-8B77-82BBFEAD2E98}"/>
    <cellStyle name="SAPBEXresDataEmph 3 2 2 3" xfId="26125" xr:uid="{FE12F0A0-FED9-4CC4-9FD9-BDB944112F0D}"/>
    <cellStyle name="SAPBEXresDataEmph 3 2 3" xfId="12601" xr:uid="{77605563-EEB5-47CA-AA73-DCC8B05F044F}"/>
    <cellStyle name="SAPBEXresDataEmph 3 2 3 2" xfId="19193" xr:uid="{A4DB1667-91E5-4B0B-B5F2-90432287ADE5}"/>
    <cellStyle name="SAPBEXresDataEmph 3 2 3 2 2" xfId="34922" xr:uid="{D97DE0B2-D2A4-455B-BE3F-CA7A3943F8F7}"/>
    <cellStyle name="SAPBEXresDataEmph 3 2 3 3" xfId="28727" xr:uid="{5B27AC24-93EC-4371-A2E6-9B54942395EF}"/>
    <cellStyle name="SAPBEXresDataEmph 3 2 4" xfId="13722" xr:uid="{29F0B91A-F06B-401D-A95C-6FE27E4FBF9B}"/>
    <cellStyle name="SAPBEXresDataEmph 3 2 4 2" xfId="20309" xr:uid="{16E72487-2A64-4233-84F4-86C6E82299C9}"/>
    <cellStyle name="SAPBEXresDataEmph 3 2 4 2 2" xfId="36038" xr:uid="{3BB1E251-F0CF-4B99-91F9-0A66C3CDF61F}"/>
    <cellStyle name="SAPBEXresDataEmph 3 2 4 3" xfId="29844" xr:uid="{9F22BB81-9403-456F-86EF-4EA9E83CA291}"/>
    <cellStyle name="SAPBEXresDataEmph 3 2 5" xfId="16143" xr:uid="{342AB052-0D88-4123-8A91-AF9040B325AE}"/>
    <cellStyle name="SAPBEXresDataEmph 3 2 5 2" xfId="31872" xr:uid="{7983F8E6-175D-4C27-A843-2B0869E71724}"/>
    <cellStyle name="SAPBEXresDataEmph 3 2 6" xfId="23690" xr:uid="{0982F172-FD64-4429-8D2B-05AEC907A52F}"/>
    <cellStyle name="SAPBEXresDataEmph 3 2 6 2" xfId="39345" xr:uid="{67C41BAB-38DD-4B4C-BB75-8DE3FDF7A1B0}"/>
    <cellStyle name="SAPBEXresDataEmph 3 2 7" xfId="25596" xr:uid="{DCD979BE-4CAD-4E65-93E9-8B96777F364D}"/>
    <cellStyle name="SAPBEXresDataEmph 3 2 8" xfId="43048" xr:uid="{F0C52C4C-77AB-4D3E-AD67-6EF90114EA1D}"/>
    <cellStyle name="SAPBEXresDataEmph 3 2 9" xfId="43049" xr:uid="{0D8EFC4D-BE3D-4752-8DA6-00E0D25809F3}"/>
    <cellStyle name="SAPBEXresDataEmph 3 3" xfId="10855" xr:uid="{A29438A4-4AC2-41A8-B4F1-E5EC50EC0A39}"/>
    <cellStyle name="SAPBEXresDataEmph 3 3 2" xfId="17483" xr:uid="{73A06D3F-6F68-4182-841F-B59BBF52E3C7}"/>
    <cellStyle name="SAPBEXresDataEmph 3 3 2 2" xfId="33212" xr:uid="{AFDBD5D4-6A7E-4F90-8A5D-8B4835402B4E}"/>
    <cellStyle name="SAPBEXresDataEmph 3 3 3" xfId="27007" xr:uid="{FEA836F3-A8B6-4504-9557-0297C9E74295}"/>
    <cellStyle name="SAPBEXresDataEmph 3 4" xfId="11005" xr:uid="{35F484F7-9F35-4F9D-AF66-D75038B63488}"/>
    <cellStyle name="SAPBEXresDataEmph 3 4 2" xfId="17624" xr:uid="{64013987-FF46-46E8-A04A-F833CC314D56}"/>
    <cellStyle name="SAPBEXresDataEmph 3 4 2 2" xfId="33353" xr:uid="{60805011-5366-48CE-B9A4-01EB9EB49BDD}"/>
    <cellStyle name="SAPBEXresDataEmph 3 4 3" xfId="27155" xr:uid="{B7B25F96-5F97-4F20-8139-C68873C4AD6F}"/>
    <cellStyle name="SAPBEXresDataEmph 3 5" xfId="13181" xr:uid="{8B11D756-2164-46DD-B61E-829A5D0EBA1E}"/>
    <cellStyle name="SAPBEXresDataEmph 3 5 2" xfId="19768" xr:uid="{9FC2B732-99D9-4F83-95D5-45E9E69FB60E}"/>
    <cellStyle name="SAPBEXresDataEmph 3 5 2 2" xfId="35497" xr:uid="{E4AA4E4D-00D4-45D9-85F6-5510EB8EA503}"/>
    <cellStyle name="SAPBEXresDataEmph 3 5 3" xfId="29303" xr:uid="{99DEA3B2-EAD4-4C1F-AD65-3248514271F2}"/>
    <cellStyle name="SAPBEXresDataEmph 3 6" xfId="13980" xr:uid="{FE37A2A5-5EA9-4FA4-9C69-E72E996ED612}"/>
    <cellStyle name="SAPBEXresDataEmph 3 6 2" xfId="30100" xr:uid="{34F5B32A-A0DF-463E-AD66-B1330FB12F10}"/>
    <cellStyle name="SAPBEXresDataEmph 3 7" xfId="22617" xr:uid="{53E9607E-54B5-4CD1-BD6C-B1191D788CD0}"/>
    <cellStyle name="SAPBEXresDataEmph 3 7 2" xfId="38274" xr:uid="{1557D624-D334-4448-BB1D-E6EB538DA40C}"/>
    <cellStyle name="SAPBEXresDataEmph 3 8" xfId="24585" xr:uid="{D78D563D-1A18-4673-A7C1-A95AE0C447CF}"/>
    <cellStyle name="SAPBEXresDataEmph 3 9" xfId="43050" xr:uid="{D69275D6-AFC8-4384-9583-03B8AC0103D9}"/>
    <cellStyle name="SAPBEXresDataEmph 4" xfId="9364" xr:uid="{893E16AE-91F2-4BED-BA46-0C78E3FC3B43}"/>
    <cellStyle name="SAPBEXresDataEmph 4 10" xfId="43051" xr:uid="{D5091089-F78B-46F1-A80D-20E6565F5AD3}"/>
    <cellStyle name="SAPBEXresDataEmph 4 2" xfId="9957" xr:uid="{9A3F83BB-39AE-4C10-91C3-8CD80563170C}"/>
    <cellStyle name="SAPBEXresDataEmph 4 2 2" xfId="16640" xr:uid="{4DBA45EC-C378-49B4-BFD2-F0DEA6636EDB}"/>
    <cellStyle name="SAPBEXresDataEmph 4 2 2 2" xfId="32369" xr:uid="{3A60BAE9-E98B-4399-9B05-79E2D4F9E2CA}"/>
    <cellStyle name="SAPBEXresDataEmph 4 2 3" xfId="26126" xr:uid="{AF292BCB-A959-4499-B5F0-E3BC508B5F96}"/>
    <cellStyle name="SAPBEXresDataEmph 4 3" xfId="12599" xr:uid="{C2D29C31-D6A0-4D0B-947A-6C884AE7F7A0}"/>
    <cellStyle name="SAPBEXresDataEmph 4 3 2" xfId="19191" xr:uid="{824625AD-AB6B-44DD-9406-350F613A8BCF}"/>
    <cellStyle name="SAPBEXresDataEmph 4 3 2 2" xfId="34920" xr:uid="{38A90545-439D-4647-92D0-E091337C36FE}"/>
    <cellStyle name="SAPBEXresDataEmph 4 3 3" xfId="28725" xr:uid="{05FF4D8C-C484-4880-A560-5A66BE406168}"/>
    <cellStyle name="SAPBEXresDataEmph 4 4" xfId="13720" xr:uid="{563DEF69-83E0-4F6F-9411-FFBD86E09F57}"/>
    <cellStyle name="SAPBEXresDataEmph 4 4 2" xfId="20307" xr:uid="{4B5F1DA4-C3B5-4163-8673-DE041EF42146}"/>
    <cellStyle name="SAPBEXresDataEmph 4 4 2 2" xfId="36036" xr:uid="{87254588-BC44-460E-BA37-91415BBAD1E1}"/>
    <cellStyle name="SAPBEXresDataEmph 4 4 3" xfId="29842" xr:uid="{479AE133-68AA-4431-94B7-5D7307BC0D73}"/>
    <cellStyle name="SAPBEXresDataEmph 4 5" xfId="16141" xr:uid="{065F6A59-1CD0-4184-B99E-FF27DF5ED4F2}"/>
    <cellStyle name="SAPBEXresDataEmph 4 5 2" xfId="31870" xr:uid="{5A3E81DF-9B7C-4148-BF4D-C92C0F559053}"/>
    <cellStyle name="SAPBEXresDataEmph 4 6" xfId="23688" xr:uid="{414878DF-DF5E-4E7C-B7FB-F091D8FCBED2}"/>
    <cellStyle name="SAPBEXresDataEmph 4 6 2" xfId="39343" xr:uid="{C4AE4D31-EF52-4F7D-B877-CA9EC7032A63}"/>
    <cellStyle name="SAPBEXresDataEmph 4 7" xfId="25594" xr:uid="{E092E65C-5D1F-46DF-9DC7-CE5C452D0131}"/>
    <cellStyle name="SAPBEXresDataEmph 4 8" xfId="43052" xr:uid="{93DA7FA7-1D08-4A8E-A3D1-1F48892E8833}"/>
    <cellStyle name="SAPBEXresDataEmph 4 9" xfId="43053" xr:uid="{4E2CEFC7-D6C4-44B6-A736-D8D837F472F6}"/>
    <cellStyle name="SAPBEXresDataEmph 5" xfId="10236" xr:uid="{AF1773DA-EF84-4824-A71D-DFF3FEB16DE5}"/>
    <cellStyle name="SAPBEXresDataEmph 5 2" xfId="16911" xr:uid="{E8272BE6-9EEC-4D72-A812-E8B6E692C307}"/>
    <cellStyle name="SAPBEXresDataEmph 5 2 2" xfId="32640" xr:uid="{11EC9E31-128E-4982-B99D-22D251781C64}"/>
    <cellStyle name="SAPBEXresDataEmph 5 3" xfId="26405" xr:uid="{D5FCBDB3-ACD2-4D0D-9FE2-C04A0BB83F74}"/>
    <cellStyle name="SAPBEXresDataEmph 6" xfId="9686" xr:uid="{C7C0B638-2CC5-4B29-830B-D65F179DAF76}"/>
    <cellStyle name="SAPBEXresDataEmph 6 2" xfId="16429" xr:uid="{E71EC0DE-CBC5-41F9-A7D7-BD5AF7DBE200}"/>
    <cellStyle name="SAPBEXresDataEmph 6 2 2" xfId="32158" xr:uid="{8DC5D6F0-6655-4246-A5E7-7655EEB5A846}"/>
    <cellStyle name="SAPBEXresDataEmph 6 3" xfId="25914" xr:uid="{834D006D-12A7-4FD6-A4BD-FC057CDD6411}"/>
    <cellStyle name="SAPBEXresDataEmph 7" xfId="12756" xr:uid="{55D94751-300F-41E8-96C1-9997453B4442}"/>
    <cellStyle name="SAPBEXresDataEmph 7 2" xfId="19348" xr:uid="{668ABDE1-97CB-4805-BAA0-6D74A306130A}"/>
    <cellStyle name="SAPBEXresDataEmph 7 2 2" xfId="35077" xr:uid="{CC1CCDC2-D136-4F66-9093-C960475A507D}"/>
    <cellStyle name="SAPBEXresDataEmph 7 3" xfId="28882" xr:uid="{E025313F-F496-4571-B4AE-B362AB9CDFDA}"/>
    <cellStyle name="SAPBEXresDataEmph 8" xfId="10442" xr:uid="{D054509E-0082-45AC-9DD1-7F3104109127}"/>
    <cellStyle name="SAPBEXresDataEmph 8 2" xfId="17112" xr:uid="{4977EF23-EF58-46E0-82A0-90C6C71BA672}"/>
    <cellStyle name="SAPBEXresDataEmph 8 2 2" xfId="32841" xr:uid="{21C75045-8EC4-414D-9808-452D13B3B8CF}"/>
    <cellStyle name="SAPBEXresDataEmph 8 3" xfId="26609" xr:uid="{3BE4090A-2EB3-4033-BD9C-0ACF67EA71FC}"/>
    <cellStyle name="SAPBEXresDataEmph 9" xfId="13179" xr:uid="{43EE1A96-1C10-47C1-BBEF-41E43E0BE36E}"/>
    <cellStyle name="SAPBEXresDataEmph 9 2" xfId="19766" xr:uid="{CC76919F-0C49-4EAA-96C8-A468D358C594}"/>
    <cellStyle name="SAPBEXresDataEmph 9 2 2" xfId="35495" xr:uid="{8926E0EB-43D7-40DF-BB41-21EA0419522E}"/>
    <cellStyle name="SAPBEXresDataEmph 9 3" xfId="29301" xr:uid="{E504D523-109A-4074-B011-59CD21B64485}"/>
    <cellStyle name="SAPBEXresItem" xfId="1096" xr:uid="{00000000-0005-0000-0000-0000B8060000}"/>
    <cellStyle name="SAPBEXresItem 10" xfId="13979" xr:uid="{293C80D9-A475-4384-A62F-5C450AB8D200}"/>
    <cellStyle name="SAPBEXresItem 10 2" xfId="30099" xr:uid="{3339325C-014C-46E9-8211-A906ACB9889E}"/>
    <cellStyle name="SAPBEXresItem 11" xfId="22618" xr:uid="{8E5D4425-A336-4831-BA2F-BE23D3589439}"/>
    <cellStyle name="SAPBEXresItem 11 2" xfId="38275" xr:uid="{14068264-BE1A-4806-8B79-B72F17F96EDA}"/>
    <cellStyle name="SAPBEXresItem 12" xfId="24586" xr:uid="{1A813742-58BA-4A26-9317-5429679CABF0}"/>
    <cellStyle name="SAPBEXresItem 13" xfId="43054" xr:uid="{EF0D0034-1014-4B84-BED5-B100BEE1F34E}"/>
    <cellStyle name="SAPBEXresItem 14" xfId="43055" xr:uid="{C2BCDB6E-8DD7-4A45-8F96-819C5698784E}"/>
    <cellStyle name="SAPBEXresItem 15" xfId="43056" xr:uid="{FD94AE90-B8AB-4B20-A2B1-2C1355ED21E9}"/>
    <cellStyle name="SAPBEXresItem 2" xfId="1097" xr:uid="{00000000-0005-0000-0000-0000B9060000}"/>
    <cellStyle name="SAPBEXresItem 2 10" xfId="43057" xr:uid="{2A83D6CD-0AAA-4836-99EB-96DFEFEDF2A0}"/>
    <cellStyle name="SAPBEXresItem 2 11" xfId="43058" xr:uid="{4C3E87D9-81DD-4007-A5FC-E83CB8BA4208}"/>
    <cellStyle name="SAPBEXresItem 2 12" xfId="46062" xr:uid="{ED5EF689-64C6-4CC0-90F2-1EDBC13AB281}"/>
    <cellStyle name="SAPBEXresItem 2 13" xfId="8145" xr:uid="{DCABDD62-C1A8-4CE8-8567-D46E07012B27}"/>
    <cellStyle name="SAPBEXresItem 2 2" xfId="9368" xr:uid="{05F9A5F7-76F6-4DC6-B8A4-EFAC6F67590A}"/>
    <cellStyle name="SAPBEXresItem 2 2 10" xfId="43059" xr:uid="{5BD31B2D-5167-4919-81F7-FCA78606F869}"/>
    <cellStyle name="SAPBEXresItem 2 2 2" xfId="11972" xr:uid="{CFB99FB3-DA4D-4261-A2CC-7AA3A3327F0B}"/>
    <cellStyle name="SAPBEXresItem 2 2 2 2" xfId="18574" xr:uid="{D1526DA2-307B-4049-8E98-76FA67B2E732}"/>
    <cellStyle name="SAPBEXresItem 2 2 2 2 2" xfId="34303" xr:uid="{A418D017-A720-4D12-8BEA-6C759ACC0702}"/>
    <cellStyle name="SAPBEXresItem 2 2 2 3" xfId="28108" xr:uid="{54F2428C-3909-436B-89F3-393C06E14900}"/>
    <cellStyle name="SAPBEXresItem 2 2 3" xfId="12603" xr:uid="{E39B4EC5-D72B-4258-BD85-D6EB8421ED44}"/>
    <cellStyle name="SAPBEXresItem 2 2 3 2" xfId="19195" xr:uid="{B5D3E5E8-DF1F-4AD9-BC3F-7BB795B2D68F}"/>
    <cellStyle name="SAPBEXresItem 2 2 3 2 2" xfId="34924" xr:uid="{3CE2E673-4AD9-4522-B897-AC77333E1DC1}"/>
    <cellStyle name="SAPBEXresItem 2 2 3 3" xfId="28729" xr:uid="{AD7EE0B9-4E11-4CA0-9DC7-E867F58FF9FF}"/>
    <cellStyle name="SAPBEXresItem 2 2 4" xfId="13724" xr:uid="{0EBF03D4-FBC6-4235-9A27-7CA9E60804F8}"/>
    <cellStyle name="SAPBEXresItem 2 2 4 2" xfId="20311" xr:uid="{A474E909-7645-44BC-823E-E02F3E5B0E85}"/>
    <cellStyle name="SAPBEXresItem 2 2 4 2 2" xfId="36040" xr:uid="{264FBD57-BFA8-40B9-93E5-090446FBB0CA}"/>
    <cellStyle name="SAPBEXresItem 2 2 4 3" xfId="29846" xr:uid="{33967ADD-52C8-4F21-A211-1912EBA821DD}"/>
    <cellStyle name="SAPBEXresItem 2 2 5" xfId="16145" xr:uid="{94ADC1A3-954D-4CB3-BDA9-B5AEA91520A3}"/>
    <cellStyle name="SAPBEXresItem 2 2 5 2" xfId="31874" xr:uid="{7CAF6146-574A-416A-9FE8-292E1FCF9A57}"/>
    <cellStyle name="SAPBEXresItem 2 2 6" xfId="23692" xr:uid="{95C29B06-69F8-4807-A8FB-2B513305032F}"/>
    <cellStyle name="SAPBEXresItem 2 2 6 2" xfId="39347" xr:uid="{7ECF5C57-DFB6-4D19-B175-FC7CD8CF8279}"/>
    <cellStyle name="SAPBEXresItem 2 2 7" xfId="25598" xr:uid="{89763881-377F-4EEB-9D23-CA776E4B7DEB}"/>
    <cellStyle name="SAPBEXresItem 2 2 8" xfId="43060" xr:uid="{54D96F52-BCAC-4BA7-87E6-DB1068A5D3DE}"/>
    <cellStyle name="SAPBEXresItem 2 2 9" xfId="43061" xr:uid="{546D454D-12F2-4CF3-9DDE-C27BE5E7F90C}"/>
    <cellStyle name="SAPBEXresItem 2 3" xfId="10234" xr:uid="{41EABE64-B0A5-42CC-8674-23A72249973B}"/>
    <cellStyle name="SAPBEXresItem 2 3 2" xfId="16909" xr:uid="{EF940A62-1349-4EC6-A041-FC7DEAE36907}"/>
    <cellStyle name="SAPBEXresItem 2 3 2 2" xfId="32638" xr:uid="{51310E02-A016-4798-B6D4-595A77CBB3A8}"/>
    <cellStyle name="SAPBEXresItem 2 3 3" xfId="26403" xr:uid="{C4E19F42-46BB-4389-835F-DEB5D916BEAD}"/>
    <cellStyle name="SAPBEXresItem 2 4" xfId="12157" xr:uid="{62E29FFC-76A6-447E-83F0-8BA7CAC8B08C}"/>
    <cellStyle name="SAPBEXresItem 2 4 2" xfId="18751" xr:uid="{E61EBEEF-48EF-479D-AF49-04C46CBEF168}"/>
    <cellStyle name="SAPBEXresItem 2 4 2 2" xfId="34480" xr:uid="{FDB1AD1F-D083-47EA-9B68-72B420623C7F}"/>
    <cellStyle name="SAPBEXresItem 2 4 3" xfId="28285" xr:uid="{A66B5FC3-7527-47BF-AD2B-CA6381D6EA10}"/>
    <cellStyle name="SAPBEXresItem 2 5" xfId="13183" xr:uid="{0EB9EAB1-B17C-4601-AAB4-0D85C97C8A84}"/>
    <cellStyle name="SAPBEXresItem 2 5 2" xfId="19770" xr:uid="{8CFD26AA-1DAE-4EEE-8EF4-40892E23257E}"/>
    <cellStyle name="SAPBEXresItem 2 5 2 2" xfId="35499" xr:uid="{FC9846AD-E8F8-4293-856C-0A82EFFA7FFC}"/>
    <cellStyle name="SAPBEXresItem 2 5 3" xfId="29305" xr:uid="{661672FC-AA3C-4065-BE46-98FDB6317FCA}"/>
    <cellStyle name="SAPBEXresItem 2 6" xfId="13978" xr:uid="{92162EB4-7887-4938-AE43-53DC2519E457}"/>
    <cellStyle name="SAPBEXresItem 2 6 2" xfId="30098" xr:uid="{7479ED32-30BE-4357-BF3F-F4A867085A47}"/>
    <cellStyle name="SAPBEXresItem 2 7" xfId="22619" xr:uid="{8DD05A98-346C-41A9-A95A-EB5E2B09C3C8}"/>
    <cellStyle name="SAPBEXresItem 2 7 2" xfId="38276" xr:uid="{080165A5-FEA1-4365-9FE5-E425BCAB9F5E}"/>
    <cellStyle name="SAPBEXresItem 2 8" xfId="24587" xr:uid="{3F7DDB47-EC69-430C-87F7-D8E75C816B4C}"/>
    <cellStyle name="SAPBEXresItem 2 9" xfId="43062" xr:uid="{1E0C391C-3F60-4CC7-B1F9-5B804EEE35F5}"/>
    <cellStyle name="SAPBEXresItem 3" xfId="1098" xr:uid="{00000000-0005-0000-0000-0000BA060000}"/>
    <cellStyle name="SAPBEXresItem 3 10" xfId="43063" xr:uid="{9521B815-3EFF-40A7-B435-DA7E8B96CA3D}"/>
    <cellStyle name="SAPBEXresItem 3 11" xfId="43064" xr:uid="{79417F4E-58E7-4628-901D-30E974AB99CD}"/>
    <cellStyle name="SAPBEXresItem 3 12" xfId="46063" xr:uid="{A42D15AC-C905-44D6-B15C-3CEB251CABDD}"/>
    <cellStyle name="SAPBEXresItem 3 13" xfId="8146" xr:uid="{AEA22ABF-A98D-4C44-B49A-692D7FCE75A7}"/>
    <cellStyle name="SAPBEXresItem 3 2" xfId="9369" xr:uid="{6732D52C-0FB6-4ED9-ACCD-2E037920CACA}"/>
    <cellStyle name="SAPBEXresItem 3 2 10" xfId="43065" xr:uid="{B798066B-0005-4A04-98EF-93DA783826DF}"/>
    <cellStyle name="SAPBEXresItem 3 2 2" xfId="9955" xr:uid="{F5B30C0C-35E5-4EDC-9F2D-51AD17ADBB21}"/>
    <cellStyle name="SAPBEXresItem 3 2 2 2" xfId="16638" xr:uid="{CF302F1E-53D6-4003-ADFC-5F00B958E31E}"/>
    <cellStyle name="SAPBEXresItem 3 2 2 2 2" xfId="32367" xr:uid="{2AD3E954-A31D-438D-BF0D-C83E3601078E}"/>
    <cellStyle name="SAPBEXresItem 3 2 2 3" xfId="26124" xr:uid="{FE95CEDB-CBE5-4FAB-9C06-0EE27D8CCEEC}"/>
    <cellStyle name="SAPBEXresItem 3 2 3" xfId="12604" xr:uid="{6F1A2A97-4A39-4FA4-A0F0-3605499D786D}"/>
    <cellStyle name="SAPBEXresItem 3 2 3 2" xfId="19196" xr:uid="{0E48D253-809F-40CB-99C9-792432C25969}"/>
    <cellStyle name="SAPBEXresItem 3 2 3 2 2" xfId="34925" xr:uid="{82705945-D43E-447C-8E91-61ED8778FC1A}"/>
    <cellStyle name="SAPBEXresItem 3 2 3 3" xfId="28730" xr:uid="{BDCD76B1-2992-48D5-8D37-F4F3AB324722}"/>
    <cellStyle name="SAPBEXresItem 3 2 4" xfId="13725" xr:uid="{17F09C12-3EE3-4254-AFB4-0FBA7F44277C}"/>
    <cellStyle name="SAPBEXresItem 3 2 4 2" xfId="20312" xr:uid="{E8E38CC7-59AD-4162-9E45-42347DD900C6}"/>
    <cellStyle name="SAPBEXresItem 3 2 4 2 2" xfId="36041" xr:uid="{C028ED9B-5EA4-42F7-A27F-24BA79CE2C15}"/>
    <cellStyle name="SAPBEXresItem 3 2 4 3" xfId="29847" xr:uid="{EC3E38D2-99E5-45D8-B9C4-ABD6E78228EB}"/>
    <cellStyle name="SAPBEXresItem 3 2 5" xfId="16146" xr:uid="{0C2FA6DD-5B96-4082-808A-83544D7350EB}"/>
    <cellStyle name="SAPBEXresItem 3 2 5 2" xfId="31875" xr:uid="{F76DEFDB-40C1-4BC2-822A-3DD22FAF27DD}"/>
    <cellStyle name="SAPBEXresItem 3 2 6" xfId="23693" xr:uid="{A83FC7EE-4B4D-430F-B5B5-AB2BC6F01119}"/>
    <cellStyle name="SAPBEXresItem 3 2 6 2" xfId="39348" xr:uid="{24FB4A9D-CBBD-4368-82EF-F7D98AD99E04}"/>
    <cellStyle name="SAPBEXresItem 3 2 7" xfId="25599" xr:uid="{A85A2E1C-0335-4DA0-BF3D-6020769E9A69}"/>
    <cellStyle name="SAPBEXresItem 3 2 8" xfId="43066" xr:uid="{F129298A-7241-4EEB-9B48-FA09ED88B7C3}"/>
    <cellStyle name="SAPBEXresItem 3 2 9" xfId="43067" xr:uid="{4FC907CD-5901-4A5F-BF41-F0C70F746739}"/>
    <cellStyle name="SAPBEXresItem 3 3" xfId="10233" xr:uid="{83AD738E-FA55-48E1-938B-6A35DF8A9916}"/>
    <cellStyle name="SAPBEXresItem 3 3 2" xfId="16908" xr:uid="{60814561-E0E4-4F22-9CA5-4B73AAB3FF28}"/>
    <cellStyle name="SAPBEXresItem 3 3 2 2" xfId="32637" xr:uid="{7F12BDFE-3117-4D70-9B43-A295EBF8D826}"/>
    <cellStyle name="SAPBEXresItem 3 3 3" xfId="26402" xr:uid="{62A9E874-411E-4A28-ADEA-79DA6B496F60}"/>
    <cellStyle name="SAPBEXresItem 3 4" xfId="12156" xr:uid="{9D529EF9-5C84-494A-94F2-F293530900DF}"/>
    <cellStyle name="SAPBEXresItem 3 4 2" xfId="18750" xr:uid="{3DB99772-E8B3-4592-B297-86D421B2D095}"/>
    <cellStyle name="SAPBEXresItem 3 4 2 2" xfId="34479" xr:uid="{1B8C31A5-29D2-4A7C-9E71-B100CB865C4C}"/>
    <cellStyle name="SAPBEXresItem 3 4 3" xfId="28284" xr:uid="{1A60B429-478F-42E2-8638-ABD51DBC9F0E}"/>
    <cellStyle name="SAPBEXresItem 3 5" xfId="13184" xr:uid="{C6EDE249-7597-4A9C-B248-D4B24655B6D9}"/>
    <cellStyle name="SAPBEXresItem 3 5 2" xfId="19771" xr:uid="{EEA11D31-A37A-4870-B1E5-71C5001E5743}"/>
    <cellStyle name="SAPBEXresItem 3 5 2 2" xfId="35500" xr:uid="{941544D6-705B-4A7D-BA4F-51EC90F58098}"/>
    <cellStyle name="SAPBEXresItem 3 5 3" xfId="29306" xr:uid="{31FD9642-4BF8-4E5C-AEC3-24C4D57B6161}"/>
    <cellStyle name="SAPBEXresItem 3 6" xfId="13977" xr:uid="{466337DE-A156-42C2-BF13-DA269D4BFA6B}"/>
    <cellStyle name="SAPBEXresItem 3 6 2" xfId="30097" xr:uid="{6B1EB968-42A9-44D7-B35F-8BD0F5147013}"/>
    <cellStyle name="SAPBEXresItem 3 7" xfId="22620" xr:uid="{AE65582F-6C62-4F5D-9802-A762166ECC28}"/>
    <cellStyle name="SAPBEXresItem 3 7 2" xfId="38277" xr:uid="{D1549560-9D5E-4A5D-B5F8-AE89FD202F0F}"/>
    <cellStyle name="SAPBEXresItem 3 8" xfId="24588" xr:uid="{D562DEBA-2428-43F1-8F22-298A6C624268}"/>
    <cellStyle name="SAPBEXresItem 3 9" xfId="43068" xr:uid="{B05B4ABF-E1A8-4D4D-BE76-F2112DE65E29}"/>
    <cellStyle name="SAPBEXresItem 4" xfId="9367" xr:uid="{C86941A5-3050-497A-8312-870233E09299}"/>
    <cellStyle name="SAPBEXresItem 4 10" xfId="43069" xr:uid="{F656B5F5-56DC-4AC9-8B16-5993A15B6C59}"/>
    <cellStyle name="SAPBEXresItem 4 2" xfId="11974" xr:uid="{7096052B-28C9-4395-A010-D7EDE1CC05EB}"/>
    <cellStyle name="SAPBEXresItem 4 2 2" xfId="18576" xr:uid="{EA58F3E7-F9D6-4601-B64E-39B781F4D5FD}"/>
    <cellStyle name="SAPBEXresItem 4 2 2 2" xfId="34305" xr:uid="{B757CD58-A539-4359-B83E-A4838E65B1AC}"/>
    <cellStyle name="SAPBEXresItem 4 2 3" xfId="28110" xr:uid="{FC8F78A2-1583-4AA2-97C9-680625FB7124}"/>
    <cellStyle name="SAPBEXresItem 4 3" xfId="12602" xr:uid="{3DFF3487-613F-4C14-B2B6-D4B5F3D90CE2}"/>
    <cellStyle name="SAPBEXresItem 4 3 2" xfId="19194" xr:uid="{E054534E-89B6-4ACF-AD09-B0504AE10747}"/>
    <cellStyle name="SAPBEXresItem 4 3 2 2" xfId="34923" xr:uid="{6256F5E8-B2ED-4425-83A5-DAFDFB747472}"/>
    <cellStyle name="SAPBEXresItem 4 3 3" xfId="28728" xr:uid="{3C4784CE-995F-45B5-AC33-53F8C941B8D9}"/>
    <cellStyle name="SAPBEXresItem 4 4" xfId="13723" xr:uid="{C7A3B655-20EA-424D-8DBD-A5D4026852A3}"/>
    <cellStyle name="SAPBEXresItem 4 4 2" xfId="20310" xr:uid="{9CFDD33B-4ACB-4F00-947B-649174F39909}"/>
    <cellStyle name="SAPBEXresItem 4 4 2 2" xfId="36039" xr:uid="{0CA91683-C450-4A45-935E-C3B426E60A45}"/>
    <cellStyle name="SAPBEXresItem 4 4 3" xfId="29845" xr:uid="{DCA24A59-E4DA-4633-AD42-909AE9285E2F}"/>
    <cellStyle name="SAPBEXresItem 4 5" xfId="16144" xr:uid="{CF0A3411-CFCA-4969-AC80-569E372AC7E4}"/>
    <cellStyle name="SAPBEXresItem 4 5 2" xfId="31873" xr:uid="{BA18DDCE-AF3D-45E3-B545-C451FBFE7B5C}"/>
    <cellStyle name="SAPBEXresItem 4 6" xfId="23691" xr:uid="{5D6BAC03-F192-4EA6-B239-EA566DC181A6}"/>
    <cellStyle name="SAPBEXresItem 4 6 2" xfId="39346" xr:uid="{8FE5A42C-6DDD-47F2-BAEC-7F328B19F292}"/>
    <cellStyle name="SAPBEXresItem 4 7" xfId="25597" xr:uid="{026DD6F2-244E-4192-B964-F3E3B916043F}"/>
    <cellStyle name="SAPBEXresItem 4 8" xfId="43070" xr:uid="{A784D594-C843-47B2-85DB-A420B766E32C}"/>
    <cellStyle name="SAPBEXresItem 4 9" xfId="43071" xr:uid="{A69C898D-A13A-48D4-8622-284EB396A776}"/>
    <cellStyle name="SAPBEXresItem 5" xfId="10235" xr:uid="{24E51393-6287-4FE3-A804-819D04EE17BB}"/>
    <cellStyle name="SAPBEXresItem 5 2" xfId="16910" xr:uid="{1555D9D1-559E-4F5F-AD60-A304FE7FACA9}"/>
    <cellStyle name="SAPBEXresItem 5 2 2" xfId="32639" xr:uid="{9C996B1D-E3B5-4AFE-B69B-7F6FF9AA6ACB}"/>
    <cellStyle name="SAPBEXresItem 5 3" xfId="26404" xr:uid="{026F4160-ADE2-46EE-9755-9408980ECDE5}"/>
    <cellStyle name="SAPBEXresItem 6" xfId="12129" xr:uid="{E1C6A9B4-E7F4-417E-AA71-5CBF9B809692}"/>
    <cellStyle name="SAPBEXresItem 6 2" xfId="18724" xr:uid="{56257776-4964-4C65-9EBB-261CEC20F654}"/>
    <cellStyle name="SAPBEXresItem 6 2 2" xfId="34453" xr:uid="{08EEE3AA-BA85-45F8-B416-C6B13910FF86}"/>
    <cellStyle name="SAPBEXresItem 6 3" xfId="28258" xr:uid="{926BEB96-3E09-40B0-A609-7BB2E6ECFA18}"/>
    <cellStyle name="SAPBEXresItem 7" xfId="12770" xr:uid="{5C130E19-798F-4967-813D-D89F7CE510F5}"/>
    <cellStyle name="SAPBEXresItem 7 2" xfId="19360" xr:uid="{1703409C-ACAC-483D-A984-1C57CF4BBB69}"/>
    <cellStyle name="SAPBEXresItem 7 2 2" xfId="35089" xr:uid="{F634B305-B610-4BD5-BFD0-7ED4563BAB5D}"/>
    <cellStyle name="SAPBEXresItem 7 3" xfId="28894" xr:uid="{B08FDB7A-C46A-4DD3-BAAA-C5E9F20F798B}"/>
    <cellStyle name="SAPBEXresItem 8" xfId="12767" xr:uid="{7FCB4939-4B37-46DF-953C-16662D113F6A}"/>
    <cellStyle name="SAPBEXresItem 8 2" xfId="19357" xr:uid="{12A15F46-EC08-4FE2-A0FB-07A3A7C3E843}"/>
    <cellStyle name="SAPBEXresItem 8 2 2" xfId="35086" xr:uid="{3DD8FEC1-54CF-41E9-9722-7D8E7D0E03C0}"/>
    <cellStyle name="SAPBEXresItem 8 3" xfId="28891" xr:uid="{BD2F1BDF-C0EE-4A30-8B11-F97127C5CD15}"/>
    <cellStyle name="SAPBEXresItem 9" xfId="13182" xr:uid="{BD0F6DC6-2453-4D06-B76C-916B11DC241D}"/>
    <cellStyle name="SAPBEXresItem 9 2" xfId="19769" xr:uid="{A71A5EAC-5094-40E2-A315-2D6FE8DAA476}"/>
    <cellStyle name="SAPBEXresItem 9 2 2" xfId="35498" xr:uid="{2A030BD1-B85E-46D5-9DB5-8E87F9180611}"/>
    <cellStyle name="SAPBEXresItem 9 3" xfId="29304" xr:uid="{4DDB175C-829E-4518-9A00-7E968BC0D9AF}"/>
    <cellStyle name="SAPBEXresItemX" xfId="1099" xr:uid="{00000000-0005-0000-0000-0000BB060000}"/>
    <cellStyle name="SAPBEXresItemX 10" xfId="13976" xr:uid="{28C18AFF-4203-4D84-941A-2ED57DB534AF}"/>
    <cellStyle name="SAPBEXresItemX 10 2" xfId="30096" xr:uid="{20BCE0B7-A2C0-4023-9AF1-E8EF4EB06E39}"/>
    <cellStyle name="SAPBEXresItemX 11" xfId="22621" xr:uid="{301371AF-FE42-454C-A3E3-FADB059C6A52}"/>
    <cellStyle name="SAPBEXresItemX 11 2" xfId="38278" xr:uid="{B8B2088C-D450-48AB-8167-A70A1798A867}"/>
    <cellStyle name="SAPBEXresItemX 12" xfId="24589" xr:uid="{53E5DA3A-0E5B-4125-A637-A9DE0CF33BD0}"/>
    <cellStyle name="SAPBEXresItemX 13" xfId="43072" xr:uid="{6B21C7D8-A4E7-43EF-863B-C32DDDE343D7}"/>
    <cellStyle name="SAPBEXresItemX 14" xfId="43073" xr:uid="{32F2A79B-895F-473F-91B0-C4F2B42684F2}"/>
    <cellStyle name="SAPBEXresItemX 15" xfId="43074" xr:uid="{1F780251-327D-430D-B601-0069A3AB3902}"/>
    <cellStyle name="SAPBEXresItemX 2" xfId="8147" xr:uid="{D16EDD68-FF8D-42CB-8386-012977576CA8}"/>
    <cellStyle name="SAPBEXresItemX 2 10" xfId="43075" xr:uid="{398B84AB-FE76-4335-8A2F-83EC9AE4C612}"/>
    <cellStyle name="SAPBEXresItemX 2 11" xfId="43076" xr:uid="{90C5DB06-B6B8-4941-B8F1-72634B3BCBA0}"/>
    <cellStyle name="SAPBEXresItemX 2 2" xfId="9371" xr:uid="{631B600A-765D-4D60-8305-38A3A60477CE}"/>
    <cellStyle name="SAPBEXresItemX 2 2 10" xfId="43077" xr:uid="{91E7519C-7753-425D-A1BE-95C309858D1F}"/>
    <cellStyle name="SAPBEXresItemX 2 2 2" xfId="11755" xr:uid="{3680D4A2-AD6E-415B-93D1-9B980B109991}"/>
    <cellStyle name="SAPBEXresItemX 2 2 2 2" xfId="18359" xr:uid="{2B54B2C2-3888-4A78-9E47-982707FFEBD4}"/>
    <cellStyle name="SAPBEXresItemX 2 2 2 2 2" xfId="34088" xr:uid="{E03CDB49-971E-444F-8286-2C07319657F5}"/>
    <cellStyle name="SAPBEXresItemX 2 2 2 3" xfId="27892" xr:uid="{BAB80149-BA65-4F49-9F51-7736EEDB7D83}"/>
    <cellStyle name="SAPBEXresItemX 2 2 3" xfId="12606" xr:uid="{3ECF44A3-7759-4B7F-8579-11B97C59A5B9}"/>
    <cellStyle name="SAPBEXresItemX 2 2 3 2" xfId="19198" xr:uid="{8BBE096B-F453-42F3-939B-A8FBB1F7018C}"/>
    <cellStyle name="SAPBEXresItemX 2 2 3 2 2" xfId="34927" xr:uid="{89A4C500-8A59-41C5-875E-495E376D2EF1}"/>
    <cellStyle name="SAPBEXresItemX 2 2 3 3" xfId="28732" xr:uid="{D1B96971-C512-48EB-AE79-28A01240A4E1}"/>
    <cellStyle name="SAPBEXresItemX 2 2 4" xfId="13727" xr:uid="{F40F76EE-F5B6-4344-8E64-13F0E931A631}"/>
    <cellStyle name="SAPBEXresItemX 2 2 4 2" xfId="20314" xr:uid="{5934A710-8FD5-45A6-98BA-1D75DFF0D4E7}"/>
    <cellStyle name="SAPBEXresItemX 2 2 4 2 2" xfId="36043" xr:uid="{7617F559-2A86-490F-8BA0-87FB3BA91F10}"/>
    <cellStyle name="SAPBEXresItemX 2 2 4 3" xfId="29849" xr:uid="{3D184F0F-663E-48B6-A496-4363C4C8132B}"/>
    <cellStyle name="SAPBEXresItemX 2 2 5" xfId="16148" xr:uid="{1CE13146-7899-4F9A-B653-8272D50E50BE}"/>
    <cellStyle name="SAPBEXresItemX 2 2 5 2" xfId="31877" xr:uid="{AF5ED3E0-F611-421D-BF62-0F9970372823}"/>
    <cellStyle name="SAPBEXresItemX 2 2 6" xfId="23695" xr:uid="{2A235075-8913-4F41-A0F6-916B7A94679F}"/>
    <cellStyle name="SAPBEXresItemX 2 2 6 2" xfId="39350" xr:uid="{2E3C4FD8-710E-4845-BC1B-4F7B15C5CB40}"/>
    <cellStyle name="SAPBEXresItemX 2 2 7" xfId="25601" xr:uid="{DF1EEF05-1F4B-4352-B2C5-57D5A3347E87}"/>
    <cellStyle name="SAPBEXresItemX 2 2 8" xfId="43078" xr:uid="{25CDC1F9-944B-48EC-9F64-2E28682887A5}"/>
    <cellStyle name="SAPBEXresItemX 2 2 9" xfId="43079" xr:uid="{7403CBB3-481B-414F-BBE0-45CE3FED3361}"/>
    <cellStyle name="SAPBEXresItemX 2 3" xfId="10231" xr:uid="{16614949-E3CC-4EB1-A334-055CB9691521}"/>
    <cellStyle name="SAPBEXresItemX 2 3 2" xfId="16906" xr:uid="{13A257A7-869A-4BC1-BC3E-881B9573FFD7}"/>
    <cellStyle name="SAPBEXresItemX 2 3 2 2" xfId="32635" xr:uid="{D4293DAA-0464-4881-8D9D-1A41671009F4}"/>
    <cellStyle name="SAPBEXresItemX 2 3 3" xfId="26400" xr:uid="{D8588567-1977-41D4-9E76-E4EC9E285BED}"/>
    <cellStyle name="SAPBEXresItemX 2 4" xfId="12152" xr:uid="{B547CAD5-294D-4378-BD84-B8AB5C1BBF03}"/>
    <cellStyle name="SAPBEXresItemX 2 4 2" xfId="18746" xr:uid="{03AF0DD6-D076-466D-99D3-6CE293759948}"/>
    <cellStyle name="SAPBEXresItemX 2 4 2 2" xfId="34475" xr:uid="{87A287B5-6C9A-4F47-8F04-174509777427}"/>
    <cellStyle name="SAPBEXresItemX 2 4 3" xfId="28280" xr:uid="{E94416B4-4DA6-443C-A5B5-D1D191884DE0}"/>
    <cellStyle name="SAPBEXresItemX 2 5" xfId="13186" xr:uid="{A2406831-F4F9-47E5-9BF9-2A3E2970595A}"/>
    <cellStyle name="SAPBEXresItemX 2 5 2" xfId="19773" xr:uid="{588D6536-08A7-4666-B170-3FDFDDC873B8}"/>
    <cellStyle name="SAPBEXresItemX 2 5 2 2" xfId="35502" xr:uid="{383A2569-894C-4FB3-BA6A-799F034E691D}"/>
    <cellStyle name="SAPBEXresItemX 2 5 3" xfId="29308" xr:uid="{4D71EA26-8E4E-4463-BEE1-C6FA72685288}"/>
    <cellStyle name="SAPBEXresItemX 2 6" xfId="13975" xr:uid="{4E5BE8EA-72BF-4723-9D97-04CBB23A4B14}"/>
    <cellStyle name="SAPBEXresItemX 2 6 2" xfId="30095" xr:uid="{25D14682-1AF9-4E07-B73D-617326772876}"/>
    <cellStyle name="SAPBEXresItemX 2 7" xfId="22622" xr:uid="{775FE4E8-A89F-47B1-8416-8D2C60A7DDA9}"/>
    <cellStyle name="SAPBEXresItemX 2 7 2" xfId="38279" xr:uid="{2C32B8CD-6CA8-4D19-8B46-E967AD840C56}"/>
    <cellStyle name="SAPBEXresItemX 2 8" xfId="24590" xr:uid="{A1A518D7-A873-4B7E-BE92-252FD05FEF83}"/>
    <cellStyle name="SAPBEXresItemX 2 9" xfId="43080" xr:uid="{36EF9E2A-6A7F-43E9-A6E6-7B0B6756EB82}"/>
    <cellStyle name="SAPBEXresItemX 3" xfId="8148" xr:uid="{6B54138C-B614-4AC9-A3A9-19470D287D6D}"/>
    <cellStyle name="SAPBEXresItemX 3 10" xfId="43081" xr:uid="{839E64B2-3010-40EA-B7F7-6DCC06B7BB3C}"/>
    <cellStyle name="SAPBEXresItemX 3 11" xfId="43082" xr:uid="{3D5A2065-9186-4C2C-8648-99D86F7F50B4}"/>
    <cellStyle name="SAPBEXresItemX 3 2" xfId="9372" xr:uid="{7E340153-CABC-419E-9219-42B0514AA95C}"/>
    <cellStyle name="SAPBEXresItemX 3 2 10" xfId="43083" xr:uid="{6FF5297F-DE01-4859-9A74-9C71201E08A3}"/>
    <cellStyle name="SAPBEXresItemX 3 2 2" xfId="9954" xr:uid="{4939E9E1-C3BA-4189-8BB6-9295A685CFE7}"/>
    <cellStyle name="SAPBEXresItemX 3 2 2 2" xfId="16637" xr:uid="{A36DAF07-18E2-49D9-87F4-5728A9E26DF1}"/>
    <cellStyle name="SAPBEXresItemX 3 2 2 2 2" xfId="32366" xr:uid="{CDBA2240-856F-4810-A479-F5747F494670}"/>
    <cellStyle name="SAPBEXresItemX 3 2 2 3" xfId="26123" xr:uid="{FB8DAF98-F87C-49C2-8CA2-0A4A6E37830C}"/>
    <cellStyle name="SAPBEXresItemX 3 2 3" xfId="12607" xr:uid="{6BF5F8E3-281B-4AB4-8867-289822AFCB54}"/>
    <cellStyle name="SAPBEXresItemX 3 2 3 2" xfId="19199" xr:uid="{DC770456-6E0E-4FA4-9C8E-12DBADAF1B76}"/>
    <cellStyle name="SAPBEXresItemX 3 2 3 2 2" xfId="34928" xr:uid="{13E2C9FE-94F6-4488-B5FE-9EA0E897E17B}"/>
    <cellStyle name="SAPBEXresItemX 3 2 3 3" xfId="28733" xr:uid="{30B85EF6-E13E-428C-B353-7778F4719DE0}"/>
    <cellStyle name="SAPBEXresItemX 3 2 4" xfId="13728" xr:uid="{60EE30AA-76CA-4156-A620-78C23CF51D16}"/>
    <cellStyle name="SAPBEXresItemX 3 2 4 2" xfId="20315" xr:uid="{036FC989-F246-4A81-B247-07D0315BFCC1}"/>
    <cellStyle name="SAPBEXresItemX 3 2 4 2 2" xfId="36044" xr:uid="{0061C0A2-6539-443E-A649-DDDFC5396D5A}"/>
    <cellStyle name="SAPBEXresItemX 3 2 4 3" xfId="29850" xr:uid="{F15055B5-FEEA-4900-A735-0518AED6DDCA}"/>
    <cellStyle name="SAPBEXresItemX 3 2 5" xfId="16149" xr:uid="{C6D97B22-D74D-41D2-B28B-CD3326452A3D}"/>
    <cellStyle name="SAPBEXresItemX 3 2 5 2" xfId="31878" xr:uid="{B79B9BCC-1D77-46F2-85A7-B6028FBD8E9D}"/>
    <cellStyle name="SAPBEXresItemX 3 2 6" xfId="23696" xr:uid="{297FA331-EF3E-4987-AD61-AC90FF0E1C2C}"/>
    <cellStyle name="SAPBEXresItemX 3 2 6 2" xfId="39351" xr:uid="{7AC11557-7441-448B-B92B-DE6E22292679}"/>
    <cellStyle name="SAPBEXresItemX 3 2 7" xfId="25602" xr:uid="{612DFCA8-FCF4-4595-AEBE-8E764C6E947C}"/>
    <cellStyle name="SAPBEXresItemX 3 2 8" xfId="43084" xr:uid="{B0C849C3-28FD-4330-8F37-CD5438AFCA2B}"/>
    <cellStyle name="SAPBEXresItemX 3 2 9" xfId="43085" xr:uid="{A934556B-C31A-499A-8460-6C8834BED77F}"/>
    <cellStyle name="SAPBEXresItemX 3 3" xfId="10854" xr:uid="{390364D2-CB4A-4E81-B90F-5CBBF4FA122D}"/>
    <cellStyle name="SAPBEXresItemX 3 3 2" xfId="17482" xr:uid="{18000784-73D9-45C5-A8E7-04B9D981A704}"/>
    <cellStyle name="SAPBEXresItemX 3 3 2 2" xfId="33211" xr:uid="{1DB69C3A-719E-4EB1-826C-B00913C329B7}"/>
    <cellStyle name="SAPBEXresItemX 3 3 3" xfId="27006" xr:uid="{040B39FB-6F64-44BA-9376-5A1ADFF694DE}"/>
    <cellStyle name="SAPBEXresItemX 3 4" xfId="12136" xr:uid="{75A8FDD8-C7D5-460C-96A2-9A4E2FB459FC}"/>
    <cellStyle name="SAPBEXresItemX 3 4 2" xfId="18730" xr:uid="{43A41994-9388-4E35-A598-BDB49FF674EA}"/>
    <cellStyle name="SAPBEXresItemX 3 4 2 2" xfId="34459" xr:uid="{7D4A5D80-CB1E-43F8-B53B-9BD02F438C84}"/>
    <cellStyle name="SAPBEXresItemX 3 4 3" xfId="28264" xr:uid="{B3D9CB0B-348E-4465-85D6-C256AC2B5262}"/>
    <cellStyle name="SAPBEXresItemX 3 5" xfId="13187" xr:uid="{E34F848E-01AA-4E8C-9D4E-685CD6726FA5}"/>
    <cellStyle name="SAPBEXresItemX 3 5 2" xfId="19774" xr:uid="{6D8D5919-86D7-4EB7-B84A-32CF2E15D573}"/>
    <cellStyle name="SAPBEXresItemX 3 5 2 2" xfId="35503" xr:uid="{5478602D-4AAE-4087-9353-5D260C596EF4}"/>
    <cellStyle name="SAPBEXresItemX 3 5 3" xfId="29309" xr:uid="{8C4C54C3-C856-47E3-833F-64672B96485C}"/>
    <cellStyle name="SAPBEXresItemX 3 6" xfId="13974" xr:uid="{A2A1ECFF-ADE3-4508-9BA9-8138B233640A}"/>
    <cellStyle name="SAPBEXresItemX 3 6 2" xfId="30094" xr:uid="{562F992A-8C0E-4F6F-A200-C8F31FFCFA86}"/>
    <cellStyle name="SAPBEXresItemX 3 7" xfId="22623" xr:uid="{68AEFAAB-5A22-4D34-A47C-738B0AA7B046}"/>
    <cellStyle name="SAPBEXresItemX 3 7 2" xfId="38280" xr:uid="{2EE0BD36-5BA7-4289-B03C-466E352941F5}"/>
    <cellStyle name="SAPBEXresItemX 3 8" xfId="24591" xr:uid="{4339A052-A5EA-4252-A5A9-140DA8AAAC5B}"/>
    <cellStyle name="SAPBEXresItemX 3 9" xfId="43086" xr:uid="{00151E0A-1729-41A0-AA72-B1CF1C9F50C7}"/>
    <cellStyle name="SAPBEXresItemX 4" xfId="9370" xr:uid="{B064E79B-B0CD-4EDF-B546-5CADF8A7750B}"/>
    <cellStyle name="SAPBEXresItemX 4 10" xfId="43087" xr:uid="{115C5E6D-42C6-49AE-852E-5AE9B0970222}"/>
    <cellStyle name="SAPBEXresItemX 4 2" xfId="11975" xr:uid="{FE5215E3-8115-445E-831F-69E7AD99027A}"/>
    <cellStyle name="SAPBEXresItemX 4 2 2" xfId="18577" xr:uid="{04A9DE01-A4D3-422C-B6C5-D53984864197}"/>
    <cellStyle name="SAPBEXresItemX 4 2 2 2" xfId="34306" xr:uid="{2CC89665-D645-40F4-9A24-D366FFC06A5D}"/>
    <cellStyle name="SAPBEXresItemX 4 2 3" xfId="28111" xr:uid="{15364821-B33D-4410-B8C1-F3B25B0D6B6E}"/>
    <cellStyle name="SAPBEXresItemX 4 3" xfId="12605" xr:uid="{8B22A436-10F7-437A-BE53-EBD8F3E6F57B}"/>
    <cellStyle name="SAPBEXresItemX 4 3 2" xfId="19197" xr:uid="{CA31DB60-C5A1-4AC2-B9C0-F248842F6CE4}"/>
    <cellStyle name="SAPBEXresItemX 4 3 2 2" xfId="34926" xr:uid="{69E613B2-EDA2-473B-9DC5-8C2EE78BCCAD}"/>
    <cellStyle name="SAPBEXresItemX 4 3 3" xfId="28731" xr:uid="{13283729-AACB-4F62-95D2-467D105167CA}"/>
    <cellStyle name="SAPBEXresItemX 4 4" xfId="13726" xr:uid="{4D6E37B3-399D-450B-BD03-9370BFEBB757}"/>
    <cellStyle name="SAPBEXresItemX 4 4 2" xfId="20313" xr:uid="{B2556271-A588-4F62-A84E-900657AE0394}"/>
    <cellStyle name="SAPBEXresItemX 4 4 2 2" xfId="36042" xr:uid="{AE450753-8605-4F02-9315-7AD33D26ED76}"/>
    <cellStyle name="SAPBEXresItemX 4 4 3" xfId="29848" xr:uid="{A9817C3E-E02A-442D-A524-E47FD0BFC938}"/>
    <cellStyle name="SAPBEXresItemX 4 5" xfId="16147" xr:uid="{FDDEAE8A-52EB-4FA1-814C-FB62357B2F4E}"/>
    <cellStyle name="SAPBEXresItemX 4 5 2" xfId="31876" xr:uid="{25E28AC0-784E-4AE1-B980-CA5ADF915BD5}"/>
    <cellStyle name="SAPBEXresItemX 4 6" xfId="23694" xr:uid="{2414B7D6-3A22-441E-B4E5-0C044BDE9BF1}"/>
    <cellStyle name="SAPBEXresItemX 4 6 2" xfId="39349" xr:uid="{9C877A3B-CDCC-4836-961A-15B10E5907E6}"/>
    <cellStyle name="SAPBEXresItemX 4 7" xfId="25600" xr:uid="{AC233ACF-8093-40C6-9D35-F938D77A7358}"/>
    <cellStyle name="SAPBEXresItemX 4 8" xfId="43088" xr:uid="{DE4AE256-D07D-4E50-87A1-11B879CC5527}"/>
    <cellStyle name="SAPBEXresItemX 4 9" xfId="43089" xr:uid="{D684A593-392F-4016-8A92-E9260F8863F6}"/>
    <cellStyle name="SAPBEXresItemX 5" xfId="10232" xr:uid="{997C911F-AF00-4847-9D0B-E3B0DDE2332C}"/>
    <cellStyle name="SAPBEXresItemX 5 2" xfId="16907" xr:uid="{C46812A6-7ED6-4F37-A5BF-3EACF1A9DD42}"/>
    <cellStyle name="SAPBEXresItemX 5 2 2" xfId="32636" xr:uid="{8DF0B68F-885D-4D00-82A9-46B65A207471}"/>
    <cellStyle name="SAPBEXresItemX 5 3" xfId="26401" xr:uid="{3F104711-36DC-4791-A352-6C45F813F460}"/>
    <cellStyle name="SAPBEXresItemX 6" xfId="11665" xr:uid="{F5841FF6-35E8-4234-AA83-6A28010C648E}"/>
    <cellStyle name="SAPBEXresItemX 6 2" xfId="18269" xr:uid="{706DD12C-63A2-4900-9820-9787F304A2FA}"/>
    <cellStyle name="SAPBEXresItemX 6 2 2" xfId="33998" xr:uid="{096D482D-BB6E-44CC-9E3D-A6AA6C31D7C1}"/>
    <cellStyle name="SAPBEXresItemX 6 3" xfId="27802" xr:uid="{1E4C754B-68FC-4763-967D-1CA3BE8C094D}"/>
    <cellStyle name="SAPBEXresItemX 7" xfId="10269" xr:uid="{34A8E8EB-0649-48F6-90D7-8F5E0FA08403}"/>
    <cellStyle name="SAPBEXresItemX 7 2" xfId="16944" xr:uid="{0926AA86-65F6-4109-BFAB-1B1241D2226C}"/>
    <cellStyle name="SAPBEXresItemX 7 2 2" xfId="32673" xr:uid="{0C73A38D-7085-4EFE-920A-1B4AAC90172A}"/>
    <cellStyle name="SAPBEXresItemX 7 3" xfId="26438" xr:uid="{B8354300-E28E-40CF-B03F-536787575818}"/>
    <cellStyle name="SAPBEXresItemX 8" xfId="12747" xr:uid="{14F5E83E-89ED-49BD-B30B-EB41B4B168CE}"/>
    <cellStyle name="SAPBEXresItemX 8 2" xfId="19339" xr:uid="{FFC34310-B568-47D2-836E-E70369013439}"/>
    <cellStyle name="SAPBEXresItemX 8 2 2" xfId="35068" xr:uid="{096294AA-D5C9-4C2F-B1A4-7B5CCECE4B0D}"/>
    <cellStyle name="SAPBEXresItemX 8 3" xfId="28873" xr:uid="{4A9A32A3-7C77-4ADA-84E4-4DABC8151AD1}"/>
    <cellStyle name="SAPBEXresItemX 9" xfId="13185" xr:uid="{065E5F16-7F11-4B03-BCAA-31D49C3B1BD1}"/>
    <cellStyle name="SAPBEXresItemX 9 2" xfId="19772" xr:uid="{FBD788F1-2593-4532-8F63-41A94106150D}"/>
    <cellStyle name="SAPBEXresItemX 9 2 2" xfId="35501" xr:uid="{B842CC50-0769-4A59-864A-DDFA4B905C0D}"/>
    <cellStyle name="SAPBEXresItemX 9 3" xfId="29307" xr:uid="{DEFF38DC-F4AB-42CE-84E0-1ABCD0B87262}"/>
    <cellStyle name="SAPBEXstdData" xfId="1100" xr:uid="{00000000-0005-0000-0000-0000BC060000}"/>
    <cellStyle name="SAPBEXstdData 10" xfId="13973" xr:uid="{8CF1972B-DA6C-4899-9271-160ABC4E98CE}"/>
    <cellStyle name="SAPBEXstdData 10 2" xfId="30093" xr:uid="{E5AA2747-1629-4EA4-84B3-85B9A712DB1A}"/>
    <cellStyle name="SAPBEXstdData 11" xfId="22624" xr:uid="{81A6BC17-36C1-417A-A91F-C39647A13FBF}"/>
    <cellStyle name="SAPBEXstdData 11 2" xfId="38281" xr:uid="{48FF4FA5-2CEF-4F54-A494-562FC96A73D2}"/>
    <cellStyle name="SAPBEXstdData 12" xfId="24592" xr:uid="{99D4E812-BD08-43F4-BA52-2DBAB0655894}"/>
    <cellStyle name="SAPBEXstdData 13" xfId="43090" xr:uid="{9CAF3436-F4D8-42F4-A4A8-B44FFBBC988E}"/>
    <cellStyle name="SAPBEXstdData 14" xfId="43091" xr:uid="{48EAB2F1-DB85-4BCD-B44B-071210EC216C}"/>
    <cellStyle name="SAPBEXstdData 15" xfId="43092" xr:uid="{9F7F43A8-0709-4BBC-947F-5299FEAE1113}"/>
    <cellStyle name="SAPBEXstdData 2" xfId="1101" xr:uid="{00000000-0005-0000-0000-0000BD060000}"/>
    <cellStyle name="SAPBEXstdData 2 10" xfId="43093" xr:uid="{51A6459F-A342-4FA7-B9AE-E89BACBD611F}"/>
    <cellStyle name="SAPBEXstdData 2 11" xfId="43094" xr:uid="{73B34AC3-7179-439A-A321-005D44CA4828}"/>
    <cellStyle name="SAPBEXstdData 2 12" xfId="46064" xr:uid="{51F01861-C0A0-4C7C-9AC0-7670928B3E16}"/>
    <cellStyle name="SAPBEXstdData 2 13" xfId="8149" xr:uid="{44231DC7-BA08-4446-9BBA-8D553E5FE68D}"/>
    <cellStyle name="SAPBEXstdData 2 2" xfId="9374" xr:uid="{2838692B-2873-4589-AB9B-4DD7729D2BAE}"/>
    <cellStyle name="SAPBEXstdData 2 2 10" xfId="43095" xr:uid="{699A172A-9CA2-4F40-8E70-15F9877F534F}"/>
    <cellStyle name="SAPBEXstdData 2 2 2" xfId="9787" xr:uid="{525FEE13-2FC1-4C7E-99C2-0D806757F21F}"/>
    <cellStyle name="SAPBEXstdData 2 2 2 2" xfId="16490" xr:uid="{1B350EB3-D6F7-4CB1-897A-0641DD8461D9}"/>
    <cellStyle name="SAPBEXstdData 2 2 2 2 2" xfId="32219" xr:uid="{C3BDE0E1-9035-4E82-9C2D-ED3998E8D194}"/>
    <cellStyle name="SAPBEXstdData 2 2 2 3" xfId="25976" xr:uid="{2154C72B-944E-4872-9696-2445F276A5D9}"/>
    <cellStyle name="SAPBEXstdData 2 2 3" xfId="12609" xr:uid="{C283CAE4-2EBF-4F0B-A03A-EA40DBD9E3AE}"/>
    <cellStyle name="SAPBEXstdData 2 2 3 2" xfId="19201" xr:uid="{A9AE0596-9AF5-43B7-9B62-7DD754DB0A9E}"/>
    <cellStyle name="SAPBEXstdData 2 2 3 2 2" xfId="34930" xr:uid="{123D7986-539A-4458-B84E-01D5A9C882BE}"/>
    <cellStyle name="SAPBEXstdData 2 2 3 3" xfId="28735" xr:uid="{B3870BC8-05E4-43C3-A8B0-A87F75B43456}"/>
    <cellStyle name="SAPBEXstdData 2 2 4" xfId="13730" xr:uid="{C8F01E4C-1FA4-400E-B6B4-6C61E5131C78}"/>
    <cellStyle name="SAPBEXstdData 2 2 4 2" xfId="20317" xr:uid="{8DF5513D-B802-4D43-8442-593AEA56B2B2}"/>
    <cellStyle name="SAPBEXstdData 2 2 4 2 2" xfId="36046" xr:uid="{619BCAC8-1FDB-43C6-8536-CBC5A980917E}"/>
    <cellStyle name="SAPBEXstdData 2 2 4 3" xfId="29852" xr:uid="{EDA73677-0630-4263-9E05-EAA2CA61F527}"/>
    <cellStyle name="SAPBEXstdData 2 2 5" xfId="16151" xr:uid="{36920B6D-CAA1-4B93-9D3D-14BB3E069D08}"/>
    <cellStyle name="SAPBEXstdData 2 2 5 2" xfId="31880" xr:uid="{D5793A4F-7CBB-45A5-9E9B-4337A33CADBD}"/>
    <cellStyle name="SAPBEXstdData 2 2 6" xfId="23698" xr:uid="{A39149C2-7320-42EE-A286-0F51D32249E1}"/>
    <cellStyle name="SAPBEXstdData 2 2 6 2" xfId="39353" xr:uid="{6CE24AF8-B33C-4696-BC6A-5F5202E5D02F}"/>
    <cellStyle name="SAPBEXstdData 2 2 7" xfId="25604" xr:uid="{07BE30C1-8B94-4E95-B618-E4309922C602}"/>
    <cellStyle name="SAPBEXstdData 2 2 8" xfId="43096" xr:uid="{36ED66A1-3F2D-4D8F-861B-C9C78F0444F2}"/>
    <cellStyle name="SAPBEXstdData 2 2 9" xfId="43097" xr:uid="{916B8B1F-64A1-439E-B00E-1020A185EDE4}"/>
    <cellStyle name="SAPBEXstdData 2 3" xfId="10229" xr:uid="{51F6CBA9-455D-44D0-B25C-A49ABEF8B1DA}"/>
    <cellStyle name="SAPBEXstdData 2 3 2" xfId="16904" xr:uid="{EDB00164-4018-4250-89C4-CF97B6C46B10}"/>
    <cellStyle name="SAPBEXstdData 2 3 2 2" xfId="32633" xr:uid="{304089FA-895E-48E6-B383-D4EE7F3745A5}"/>
    <cellStyle name="SAPBEXstdData 2 3 3" xfId="26398" xr:uid="{BE42AACE-315F-4EF3-BD20-28A37B836870}"/>
    <cellStyle name="SAPBEXstdData 2 4" xfId="12151" xr:uid="{7EC3BFEB-2C0F-4F8D-B65E-90D89BD09E4E}"/>
    <cellStyle name="SAPBEXstdData 2 4 2" xfId="18745" xr:uid="{CC757562-6518-4096-A766-79403D901F90}"/>
    <cellStyle name="SAPBEXstdData 2 4 2 2" xfId="34474" xr:uid="{87751A56-D6F8-4E4A-AED1-F2E93AB9C749}"/>
    <cellStyle name="SAPBEXstdData 2 4 3" xfId="28279" xr:uid="{AEE4F2B9-FC4E-451B-9266-797925239506}"/>
    <cellStyle name="SAPBEXstdData 2 5" xfId="13189" xr:uid="{1A17E098-D9DF-47B9-80C3-3C8B2C2CC5C0}"/>
    <cellStyle name="SAPBEXstdData 2 5 2" xfId="19776" xr:uid="{CC492A21-BC29-4C5E-838D-8029CC1E7868}"/>
    <cellStyle name="SAPBEXstdData 2 5 2 2" xfId="35505" xr:uid="{BE50D400-62D9-4B03-9B2F-A87E044CE944}"/>
    <cellStyle name="SAPBEXstdData 2 5 3" xfId="29311" xr:uid="{D5E6B4DC-DEA5-4C54-954D-3D261ECB6E25}"/>
    <cellStyle name="SAPBEXstdData 2 6" xfId="13972" xr:uid="{35851B0D-064C-4016-815D-3F1215A79324}"/>
    <cellStyle name="SAPBEXstdData 2 6 2" xfId="30092" xr:uid="{61A8A04A-5E34-486B-8135-EB2946585178}"/>
    <cellStyle name="SAPBEXstdData 2 7" xfId="22625" xr:uid="{FFD8AC39-2EF7-4F9C-AF82-74BEB0E19211}"/>
    <cellStyle name="SAPBEXstdData 2 7 2" xfId="38282" xr:uid="{BC3ABDF0-6C5E-4809-9DDB-F86BCD146905}"/>
    <cellStyle name="SAPBEXstdData 2 8" xfId="24593" xr:uid="{99C1AAB2-37BE-4692-AEB9-F55AAE4D4A03}"/>
    <cellStyle name="SAPBEXstdData 2 9" xfId="43098" xr:uid="{42C68D1B-C698-46A3-88EA-A32E65A8FE51}"/>
    <cellStyle name="SAPBEXstdData 3" xfId="1102" xr:uid="{00000000-0005-0000-0000-0000BE060000}"/>
    <cellStyle name="SAPBEXstdData 3 10" xfId="43099" xr:uid="{1A48D9EA-01E2-4BB1-9F8A-51469EDF3251}"/>
    <cellStyle name="SAPBEXstdData 3 11" xfId="43100" xr:uid="{A3B56E38-C325-4D55-8E6B-D5BF8F1E7070}"/>
    <cellStyle name="SAPBEXstdData 3 12" xfId="46065" xr:uid="{8CD94533-5170-4DB7-802C-3CB7B4AFB380}"/>
    <cellStyle name="SAPBEXstdData 3 13" xfId="8150" xr:uid="{0CC2E56E-4181-4AE6-8460-7BEB03F9E3C1}"/>
    <cellStyle name="SAPBEXstdData 3 2" xfId="9375" xr:uid="{4A1D2805-BEC1-4EC1-8BCB-ED3BBB7DBD19}"/>
    <cellStyle name="SAPBEXstdData 3 2 10" xfId="43101" xr:uid="{B954F9C8-0E00-4488-ACE8-B1EC5E8AA45A}"/>
    <cellStyle name="SAPBEXstdData 3 2 2" xfId="11977" xr:uid="{91AE747C-35B9-46A5-B7B9-94483933F656}"/>
    <cellStyle name="SAPBEXstdData 3 2 2 2" xfId="18579" xr:uid="{AA85884D-CD9D-41C1-80F2-ADE0D0A00040}"/>
    <cellStyle name="SAPBEXstdData 3 2 2 2 2" xfId="34308" xr:uid="{52D95E3E-A277-485B-A7A5-D04B56835D47}"/>
    <cellStyle name="SAPBEXstdData 3 2 2 3" xfId="28113" xr:uid="{638C60D6-4C07-46ED-AE39-16083858C8D2}"/>
    <cellStyle name="SAPBEXstdData 3 2 3" xfId="12610" xr:uid="{3BF3A44A-6876-4CC7-96EC-0289FCB37B17}"/>
    <cellStyle name="SAPBEXstdData 3 2 3 2" xfId="19202" xr:uid="{79A51A19-1972-4DB7-ABDF-98FC72BD3DBB}"/>
    <cellStyle name="SAPBEXstdData 3 2 3 2 2" xfId="34931" xr:uid="{1C7F96F9-CC8C-40B3-8A61-F2A8B8AC9A84}"/>
    <cellStyle name="SAPBEXstdData 3 2 3 3" xfId="28736" xr:uid="{5BCF3DA3-8C35-459D-8871-9C2207FBF7EA}"/>
    <cellStyle name="SAPBEXstdData 3 2 4" xfId="13731" xr:uid="{C59E056A-9285-4453-86E8-D095CCAA76E5}"/>
    <cellStyle name="SAPBEXstdData 3 2 4 2" xfId="20318" xr:uid="{42A7472B-92F3-43CC-AF9E-A936B80B0EE5}"/>
    <cellStyle name="SAPBEXstdData 3 2 4 2 2" xfId="36047" xr:uid="{93E9320B-B80F-4CD1-9841-78FEDDED08B0}"/>
    <cellStyle name="SAPBEXstdData 3 2 4 3" xfId="29853" xr:uid="{FDB11113-AEF0-462B-A20D-0DD00028D9FD}"/>
    <cellStyle name="SAPBEXstdData 3 2 5" xfId="16152" xr:uid="{74E77BE2-A902-459A-AAE2-A8C24BA17AC3}"/>
    <cellStyle name="SAPBEXstdData 3 2 5 2" xfId="31881" xr:uid="{098C5F4D-2988-44B4-B321-CC1ED2B75A70}"/>
    <cellStyle name="SAPBEXstdData 3 2 6" xfId="23699" xr:uid="{9B9350E1-C885-4225-B81B-CADC495FBCF7}"/>
    <cellStyle name="SAPBEXstdData 3 2 6 2" xfId="39354" xr:uid="{93FFC872-A55E-46BE-8CCC-197516C296EB}"/>
    <cellStyle name="SAPBEXstdData 3 2 7" xfId="25605" xr:uid="{53C010F7-C3E8-4E96-8254-809B83EB6271}"/>
    <cellStyle name="SAPBEXstdData 3 2 8" xfId="43102" xr:uid="{F57ED98F-31E8-45A9-9E99-C78CA9F38AE5}"/>
    <cellStyle name="SAPBEXstdData 3 2 9" xfId="43103" xr:uid="{3B23FCFA-65CB-41CE-BEA9-3F51941EFDBA}"/>
    <cellStyle name="SAPBEXstdData 3 3" xfId="10228" xr:uid="{E121B4CD-CE74-4D24-B706-C51A0ECBB36A}"/>
    <cellStyle name="SAPBEXstdData 3 3 2" xfId="16903" xr:uid="{93A2B88D-47F7-41F7-9FED-40277CE2A14C}"/>
    <cellStyle name="SAPBEXstdData 3 3 2 2" xfId="32632" xr:uid="{B544B1CF-F098-4E35-B48E-3B77D8B30CE6}"/>
    <cellStyle name="SAPBEXstdData 3 3 3" xfId="26397" xr:uid="{C87FA7DA-BAF2-4DBC-A455-A27B1EAE78A9}"/>
    <cellStyle name="SAPBEXstdData 3 4" xfId="12135" xr:uid="{518E89D7-2917-4509-83FF-3C646872D3FA}"/>
    <cellStyle name="SAPBEXstdData 3 4 2" xfId="18729" xr:uid="{B1CA2981-6A6D-4967-AC7E-CA1B206D003A}"/>
    <cellStyle name="SAPBEXstdData 3 4 2 2" xfId="34458" xr:uid="{9AD6669F-178A-4FCC-9CD3-01BC9B0FAABA}"/>
    <cellStyle name="SAPBEXstdData 3 4 3" xfId="28263" xr:uid="{005878F0-5664-4FA9-9ECE-D42AC27B5D37}"/>
    <cellStyle name="SAPBEXstdData 3 5" xfId="13190" xr:uid="{A962DB55-A646-40BB-8069-19A99436A0CC}"/>
    <cellStyle name="SAPBEXstdData 3 5 2" xfId="19777" xr:uid="{4BD32ECD-7591-4828-9933-FF5DE9A1AC87}"/>
    <cellStyle name="SAPBEXstdData 3 5 2 2" xfId="35506" xr:uid="{B011D2ED-6F94-4DED-8697-E512F291FA0E}"/>
    <cellStyle name="SAPBEXstdData 3 5 3" xfId="29312" xr:uid="{43EB3F2F-BAFB-48EA-B74D-F2D6A541BE61}"/>
    <cellStyle name="SAPBEXstdData 3 6" xfId="13971" xr:uid="{F979F314-0C9D-4961-BADD-0C73718999A1}"/>
    <cellStyle name="SAPBEXstdData 3 6 2" xfId="30091" xr:uid="{4CC8A57E-0465-417C-B7D2-599FDD4B126B}"/>
    <cellStyle name="SAPBEXstdData 3 7" xfId="22626" xr:uid="{A9457F6C-F8D1-4052-89CB-B13E8AAFE479}"/>
    <cellStyle name="SAPBEXstdData 3 7 2" xfId="38283" xr:uid="{F323D585-0D77-4610-B72A-B688878D79AF}"/>
    <cellStyle name="SAPBEXstdData 3 8" xfId="24594" xr:uid="{7177927A-BDAE-4A51-BF0A-96E8A20B27E6}"/>
    <cellStyle name="SAPBEXstdData 3 9" xfId="43104" xr:uid="{D9A95EF9-53DF-4BDC-A488-484DDF02291E}"/>
    <cellStyle name="SAPBEXstdData 4" xfId="9373" xr:uid="{FC514BBC-1E0B-4734-B267-399D8DE0660A}"/>
    <cellStyle name="SAPBEXstdData 4 10" xfId="43105" xr:uid="{A85D674C-F590-49F7-B667-305DB61BF89E}"/>
    <cellStyle name="SAPBEXstdData 4 2" xfId="11976" xr:uid="{9BFE431B-5938-462F-82C1-4730DD7364D9}"/>
    <cellStyle name="SAPBEXstdData 4 2 2" xfId="18578" xr:uid="{EC138006-AC83-4F8E-B6FF-6E558ABD587D}"/>
    <cellStyle name="SAPBEXstdData 4 2 2 2" xfId="34307" xr:uid="{593E66FC-A770-45D8-8BA2-BC8E385BE37B}"/>
    <cellStyle name="SAPBEXstdData 4 2 3" xfId="28112" xr:uid="{71031DAA-9E9E-44A6-8CA8-EA0209BF2B94}"/>
    <cellStyle name="SAPBEXstdData 4 3" xfId="12608" xr:uid="{A958CB9F-DB95-4A94-9BC3-35A397D041C7}"/>
    <cellStyle name="SAPBEXstdData 4 3 2" xfId="19200" xr:uid="{A1287383-219D-4A0E-900A-6DE2A3C4A2EB}"/>
    <cellStyle name="SAPBEXstdData 4 3 2 2" xfId="34929" xr:uid="{5828F66F-C236-4A0D-BCAF-988FB2E18D8F}"/>
    <cellStyle name="SAPBEXstdData 4 3 3" xfId="28734" xr:uid="{F8B876CE-B4F2-40AB-9695-15B7C9B6EFDA}"/>
    <cellStyle name="SAPBEXstdData 4 4" xfId="13729" xr:uid="{90CBFED7-E3B8-4462-B613-2F5D1C56BFB4}"/>
    <cellStyle name="SAPBEXstdData 4 4 2" xfId="20316" xr:uid="{757D148F-0971-4A29-BE63-0C04910199CE}"/>
    <cellStyle name="SAPBEXstdData 4 4 2 2" xfId="36045" xr:uid="{7E917438-0EF9-4D06-8458-BFE9C9A30067}"/>
    <cellStyle name="SAPBEXstdData 4 4 3" xfId="29851" xr:uid="{2803196C-B55D-41EA-9EED-10E489B2E1A4}"/>
    <cellStyle name="SAPBEXstdData 4 5" xfId="16150" xr:uid="{9E240DDC-967B-488D-AFD4-244982182FF7}"/>
    <cellStyle name="SAPBEXstdData 4 5 2" xfId="31879" xr:uid="{5D88C2E0-BC03-4399-80BB-68994A10B0AE}"/>
    <cellStyle name="SAPBEXstdData 4 6" xfId="23697" xr:uid="{4CEB4475-F07D-45F1-A351-0E6A897372E2}"/>
    <cellStyle name="SAPBEXstdData 4 6 2" xfId="39352" xr:uid="{E8CFA1DF-8AB5-4B72-A95A-3486CCA0315A}"/>
    <cellStyle name="SAPBEXstdData 4 7" xfId="25603" xr:uid="{6FAD6996-0C99-4D8E-83B2-2F9FC687E6F4}"/>
    <cellStyle name="SAPBEXstdData 4 8" xfId="43106" xr:uid="{F958A571-2136-441D-903F-38A6C707A92D}"/>
    <cellStyle name="SAPBEXstdData 4 9" xfId="43107" xr:uid="{A711C096-66E9-4D7D-90D7-CFCC5E1419BD}"/>
    <cellStyle name="SAPBEXstdData 5" xfId="10230" xr:uid="{6B092C2C-941A-4F00-AE8A-DB150F5F47A6}"/>
    <cellStyle name="SAPBEXstdData 5 2" xfId="16905" xr:uid="{5170861F-38A8-494D-A8A4-1BFAAA33942E}"/>
    <cellStyle name="SAPBEXstdData 5 2 2" xfId="32634" xr:uid="{56CC2654-7B57-41DE-A2C0-6087BFC50465}"/>
    <cellStyle name="SAPBEXstdData 5 3" xfId="26399" xr:uid="{F3FC6E80-AE99-4258-91D7-E2FBBD07ED16}"/>
    <cellStyle name="SAPBEXstdData 6" xfId="10447" xr:uid="{643F3500-FFD9-44E5-BF0E-7822347EDF8A}"/>
    <cellStyle name="SAPBEXstdData 6 2" xfId="17117" xr:uid="{AE799147-FD11-4913-B84B-11DFD8D6A1CD}"/>
    <cellStyle name="SAPBEXstdData 6 2 2" xfId="32846" xr:uid="{72039FDD-A186-4B39-BCCD-FDB9A36E0A14}"/>
    <cellStyle name="SAPBEXstdData 6 3" xfId="26614" xr:uid="{6A2D7996-F957-4123-91D2-9A12B64BDE2F}"/>
    <cellStyle name="SAPBEXstdData 7" xfId="12757" xr:uid="{2566A9F5-BFBC-4152-B2EA-B463EBC44914}"/>
    <cellStyle name="SAPBEXstdData 7 2" xfId="19349" xr:uid="{14453BCB-9BF7-48C0-892B-4C433C29AEBA}"/>
    <cellStyle name="SAPBEXstdData 7 2 2" xfId="35078" xr:uid="{3119E2D0-DDE7-42CE-A5B4-D9D7AED43BA7}"/>
    <cellStyle name="SAPBEXstdData 7 3" xfId="28883" xr:uid="{51F4E8DF-F04B-4BC5-82F3-3EC4145CCB76}"/>
    <cellStyle name="SAPBEXstdData 8" xfId="12748" xr:uid="{B3CE1251-F9A8-4A0C-9DE7-7260FD37AB9E}"/>
    <cellStyle name="SAPBEXstdData 8 2" xfId="19340" xr:uid="{0E39AAA7-9EF1-44C6-8BCD-606C21577247}"/>
    <cellStyle name="SAPBEXstdData 8 2 2" xfId="35069" xr:uid="{C713B1CC-C30C-4EC3-AC04-718242EF79D2}"/>
    <cellStyle name="SAPBEXstdData 8 3" xfId="28874" xr:uid="{80979608-9271-4644-A919-8C136D414AFE}"/>
    <cellStyle name="SAPBEXstdData 9" xfId="13188" xr:uid="{A38B7803-B575-4E8A-8C98-2CBAB39E2ED2}"/>
    <cellStyle name="SAPBEXstdData 9 2" xfId="19775" xr:uid="{60040975-9E0C-4656-8C11-4C85949FD34F}"/>
    <cellStyle name="SAPBEXstdData 9 2 2" xfId="35504" xr:uid="{03C2A72E-A089-46FC-BF59-5E51C9891632}"/>
    <cellStyle name="SAPBEXstdData 9 3" xfId="29310" xr:uid="{3EE224A2-2869-4A4F-A4C4-8FA1100396C1}"/>
    <cellStyle name="SAPBEXstdDataEmph" xfId="1103" xr:uid="{00000000-0005-0000-0000-0000BF060000}"/>
    <cellStyle name="SAPBEXstdDataEmph 10" xfId="13970" xr:uid="{226C4490-E852-4631-88F3-9A388C26ACDA}"/>
    <cellStyle name="SAPBEXstdDataEmph 10 2" xfId="30090" xr:uid="{55A50669-DE69-4859-BAD2-D21E727BA23F}"/>
    <cellStyle name="SAPBEXstdDataEmph 11" xfId="22627" xr:uid="{994842EA-0BA3-4EEB-8A9A-D6BF3A52FDC7}"/>
    <cellStyle name="SAPBEXstdDataEmph 11 2" xfId="38284" xr:uid="{C7EB58A6-5A1A-4405-977E-FD259EBAC9D4}"/>
    <cellStyle name="SAPBEXstdDataEmph 12" xfId="24595" xr:uid="{019EB131-6F8C-4D96-93DC-96EC8F7226FA}"/>
    <cellStyle name="SAPBEXstdDataEmph 13" xfId="43108" xr:uid="{E31A757F-FAC8-4CBD-B2B0-A71129B1A936}"/>
    <cellStyle name="SAPBEXstdDataEmph 14" xfId="43109" xr:uid="{42712EFC-A2C7-4743-9953-A6CD7FFE5619}"/>
    <cellStyle name="SAPBEXstdDataEmph 15" xfId="43110" xr:uid="{7A770DA9-62BB-4D22-A5FC-9EEC64B0CB28}"/>
    <cellStyle name="SAPBEXstdDataEmph 2" xfId="8151" xr:uid="{28E69FA9-71FE-42ED-8F78-B93A4A604C83}"/>
    <cellStyle name="SAPBEXstdDataEmph 2 10" xfId="43111" xr:uid="{599CDF53-CB91-4A5E-B67A-F0384C0B8ACF}"/>
    <cellStyle name="SAPBEXstdDataEmph 2 11" xfId="43112" xr:uid="{ED1D9388-2415-4441-BFF9-00ABF5416728}"/>
    <cellStyle name="SAPBEXstdDataEmph 2 2" xfId="9377" xr:uid="{E6B92D54-A840-4644-905D-76469D3D6420}"/>
    <cellStyle name="SAPBEXstdDataEmph 2 2 10" xfId="43113" xr:uid="{592B12A9-7786-4396-AC93-2A1B61FA2DC0}"/>
    <cellStyle name="SAPBEXstdDataEmph 2 2 2" xfId="11978" xr:uid="{53C2A4DE-92C2-42CF-A583-E7E4140E28E0}"/>
    <cellStyle name="SAPBEXstdDataEmph 2 2 2 2" xfId="18580" xr:uid="{81E37D6C-CEAB-430C-B2C4-E0111F871060}"/>
    <cellStyle name="SAPBEXstdDataEmph 2 2 2 2 2" xfId="34309" xr:uid="{FBEB2D29-FBE2-434B-AA01-E33A223C3FE0}"/>
    <cellStyle name="SAPBEXstdDataEmph 2 2 2 3" xfId="28114" xr:uid="{EEDC8F25-3794-452F-8A2B-65494146E400}"/>
    <cellStyle name="SAPBEXstdDataEmph 2 2 3" xfId="12612" xr:uid="{05D8A04A-BF3F-4A77-9A3C-D564AC9E2524}"/>
    <cellStyle name="SAPBEXstdDataEmph 2 2 3 2" xfId="19204" xr:uid="{7BFC0C3C-2B47-4A94-8E63-4BCA1D0C81CE}"/>
    <cellStyle name="SAPBEXstdDataEmph 2 2 3 2 2" xfId="34933" xr:uid="{7D9E39FF-946A-498E-A327-FD7991F8DEAA}"/>
    <cellStyle name="SAPBEXstdDataEmph 2 2 3 3" xfId="28738" xr:uid="{38CF11C6-FE8F-4840-8933-B7563B5A7E6F}"/>
    <cellStyle name="SAPBEXstdDataEmph 2 2 4" xfId="13733" xr:uid="{43078AB9-5258-4434-A301-1B4511EDE2F9}"/>
    <cellStyle name="SAPBEXstdDataEmph 2 2 4 2" xfId="20320" xr:uid="{ABE39759-FA1A-45C8-9076-868A5360392B}"/>
    <cellStyle name="SAPBEXstdDataEmph 2 2 4 2 2" xfId="36049" xr:uid="{E73C3EE6-D74A-4864-9E5A-4E947CCAA67A}"/>
    <cellStyle name="SAPBEXstdDataEmph 2 2 4 3" xfId="29855" xr:uid="{9D7AB4D6-4D1B-4E60-A8B1-003DB426A099}"/>
    <cellStyle name="SAPBEXstdDataEmph 2 2 5" xfId="16154" xr:uid="{3EDAAA16-66CA-40A8-BD3C-F5A59D8DD4FE}"/>
    <cellStyle name="SAPBEXstdDataEmph 2 2 5 2" xfId="31883" xr:uid="{784DFF11-A389-4B41-AE5B-614673606B2E}"/>
    <cellStyle name="SAPBEXstdDataEmph 2 2 6" xfId="23701" xr:uid="{7AA89BCC-D815-41DB-BCFF-8F9B7F4B2435}"/>
    <cellStyle name="SAPBEXstdDataEmph 2 2 6 2" xfId="39356" xr:uid="{45C4B94C-4E83-4601-B0CA-130075814A1F}"/>
    <cellStyle name="SAPBEXstdDataEmph 2 2 7" xfId="25607" xr:uid="{E8F75065-17E6-4D78-AB17-1B4FFF0FF614}"/>
    <cellStyle name="SAPBEXstdDataEmph 2 2 8" xfId="43114" xr:uid="{A54792F5-D3ED-4ECA-917A-6C0CE33F36AD}"/>
    <cellStyle name="SAPBEXstdDataEmph 2 2 9" xfId="43115" xr:uid="{AA029256-91DA-46A0-A47D-2CF4F6EB8694}"/>
    <cellStyle name="SAPBEXstdDataEmph 2 3" xfId="11623" xr:uid="{2453A35B-9CAC-4167-9734-C3C9D6983E7A}"/>
    <cellStyle name="SAPBEXstdDataEmph 2 3 2" xfId="18227" xr:uid="{20D4F73B-17CF-4C68-AEDA-36FBDF13BB40}"/>
    <cellStyle name="SAPBEXstdDataEmph 2 3 2 2" xfId="33956" xr:uid="{F923F502-F71B-4154-AE45-212EF4BCC378}"/>
    <cellStyle name="SAPBEXstdDataEmph 2 3 3" xfId="27760" xr:uid="{79C07226-8C30-4692-9F46-47AE0DF754DF}"/>
    <cellStyle name="SAPBEXstdDataEmph 2 4" xfId="12150" xr:uid="{C914F083-BE4E-492E-B293-E1DFBF9B3225}"/>
    <cellStyle name="SAPBEXstdDataEmph 2 4 2" xfId="18744" xr:uid="{98E6227B-A7FD-44AD-9725-FFFF1DB27D63}"/>
    <cellStyle name="SAPBEXstdDataEmph 2 4 2 2" xfId="34473" xr:uid="{0B1EE0A5-C70B-4074-B1B9-191FF79E3C83}"/>
    <cellStyle name="SAPBEXstdDataEmph 2 4 3" xfId="28278" xr:uid="{AC6D783A-9E05-44EC-BD01-E083A864D133}"/>
    <cellStyle name="SAPBEXstdDataEmph 2 5" xfId="13192" xr:uid="{B9C8D8F4-4C64-44BA-AE56-C9DDB12A4FC7}"/>
    <cellStyle name="SAPBEXstdDataEmph 2 5 2" xfId="19779" xr:uid="{0C03FEA3-2CBD-423E-88A0-886E671941E5}"/>
    <cellStyle name="SAPBEXstdDataEmph 2 5 2 2" xfId="35508" xr:uid="{C652B089-5AE3-42CA-8246-960758183D6C}"/>
    <cellStyle name="SAPBEXstdDataEmph 2 5 3" xfId="29314" xr:uid="{8C1D8FC0-1384-40ED-AE8F-C52C2A8DDE6A}"/>
    <cellStyle name="SAPBEXstdDataEmph 2 6" xfId="13969" xr:uid="{56A7C088-2483-44FB-B30D-B4F0FC7FA3D1}"/>
    <cellStyle name="SAPBEXstdDataEmph 2 6 2" xfId="30089" xr:uid="{5491D663-444A-4944-AA30-24EE2B0546AC}"/>
    <cellStyle name="SAPBEXstdDataEmph 2 7" xfId="22628" xr:uid="{31C34B42-0EEC-46D6-8C9E-426615AF8F5D}"/>
    <cellStyle name="SAPBEXstdDataEmph 2 7 2" xfId="38285" xr:uid="{46944F02-7C67-4237-B2FA-0789902592CA}"/>
    <cellStyle name="SAPBEXstdDataEmph 2 8" xfId="24596" xr:uid="{9CBBEBFD-5F64-41A8-8741-F4E8A9B86BA6}"/>
    <cellStyle name="SAPBEXstdDataEmph 2 9" xfId="43116" xr:uid="{9B4EABC4-6376-4859-B108-ED2415EB074F}"/>
    <cellStyle name="SAPBEXstdDataEmph 3" xfId="8152" xr:uid="{42CD8F9C-3E8B-4CF0-8096-14F283995B54}"/>
    <cellStyle name="SAPBEXstdDataEmph 3 10" xfId="43117" xr:uid="{B2C206AB-993B-41B7-BF4B-FA1A7950C4E7}"/>
    <cellStyle name="SAPBEXstdDataEmph 3 11" xfId="43118" xr:uid="{CD507652-B528-4B47-912C-8D9351D21314}"/>
    <cellStyle name="SAPBEXstdDataEmph 3 2" xfId="9378" xr:uid="{7216192C-1C8A-40CB-B46A-9065A539DFFC}"/>
    <cellStyle name="SAPBEXstdDataEmph 3 2 10" xfId="43119" xr:uid="{EF15A349-30A2-4F62-A38B-3BADF357B22C}"/>
    <cellStyle name="SAPBEXstdDataEmph 3 2 2" xfId="9952" xr:uid="{26E56CF4-6CFB-465F-AA10-C7AC6EC71689}"/>
    <cellStyle name="SAPBEXstdDataEmph 3 2 2 2" xfId="16635" xr:uid="{586D25F3-78B9-4D0A-92D5-5FB2DB9EEB32}"/>
    <cellStyle name="SAPBEXstdDataEmph 3 2 2 2 2" xfId="32364" xr:uid="{4FAE3A47-D831-481B-A0CC-E5B7713B786C}"/>
    <cellStyle name="SAPBEXstdDataEmph 3 2 2 3" xfId="26121" xr:uid="{C171B7D6-5F01-4747-B888-A063A368DFA4}"/>
    <cellStyle name="SAPBEXstdDataEmph 3 2 3" xfId="12613" xr:uid="{BD2A019E-7C79-4867-AAD1-36D7B8BEF3C3}"/>
    <cellStyle name="SAPBEXstdDataEmph 3 2 3 2" xfId="19205" xr:uid="{A0B8331B-AE9C-42EA-A5FB-7C6F6F986743}"/>
    <cellStyle name="SAPBEXstdDataEmph 3 2 3 2 2" xfId="34934" xr:uid="{92846690-5E61-49A4-A5C7-2877C9EE77C8}"/>
    <cellStyle name="SAPBEXstdDataEmph 3 2 3 3" xfId="28739" xr:uid="{B127F3C0-0FD8-4890-A5EC-5F312A2587F1}"/>
    <cellStyle name="SAPBEXstdDataEmph 3 2 4" xfId="13734" xr:uid="{5CE60ECF-DE52-4410-8160-9F0ABE97359B}"/>
    <cellStyle name="SAPBEXstdDataEmph 3 2 4 2" xfId="20321" xr:uid="{43A0A7F0-B2A2-4B2E-A742-28C981D112FD}"/>
    <cellStyle name="SAPBEXstdDataEmph 3 2 4 2 2" xfId="36050" xr:uid="{8256394D-81BE-434C-91D8-20566FC33AB7}"/>
    <cellStyle name="SAPBEXstdDataEmph 3 2 4 3" xfId="29856" xr:uid="{C6A17BB2-3626-49B7-BE61-9FCECDE726BA}"/>
    <cellStyle name="SAPBEXstdDataEmph 3 2 5" xfId="16155" xr:uid="{113564BF-BBEA-4AD4-8AAD-CDD5CF634876}"/>
    <cellStyle name="SAPBEXstdDataEmph 3 2 5 2" xfId="31884" xr:uid="{79412D96-D9D1-4810-ADA7-70E5BEC6656E}"/>
    <cellStyle name="SAPBEXstdDataEmph 3 2 6" xfId="23702" xr:uid="{D680B8FE-67B2-4348-A382-446FC17BDD88}"/>
    <cellStyle name="SAPBEXstdDataEmph 3 2 6 2" xfId="39357" xr:uid="{37C639C1-B932-415F-9C0A-0CFA11E1D5BC}"/>
    <cellStyle name="SAPBEXstdDataEmph 3 2 7" xfId="25608" xr:uid="{70763394-8665-44FE-8615-CC42781C5D36}"/>
    <cellStyle name="SAPBEXstdDataEmph 3 2 8" xfId="43120" xr:uid="{B15AE674-1913-4B23-B343-8D639DBFAD92}"/>
    <cellStyle name="SAPBEXstdDataEmph 3 2 9" xfId="43121" xr:uid="{58587381-B5DB-446E-8AE8-BED13303C57A}"/>
    <cellStyle name="SAPBEXstdDataEmph 3 3" xfId="10226" xr:uid="{CBD622EC-BBCF-44B6-9268-6729514BEF11}"/>
    <cellStyle name="SAPBEXstdDataEmph 3 3 2" xfId="16901" xr:uid="{F3B2AA2E-B39A-4D9E-8B4E-649AC9EEA86C}"/>
    <cellStyle name="SAPBEXstdDataEmph 3 3 2 2" xfId="32630" xr:uid="{80B4B69F-208D-41EE-955A-83FEC76F906B}"/>
    <cellStyle name="SAPBEXstdDataEmph 3 3 3" xfId="26395" xr:uid="{0D5928A8-7E86-4229-A39D-15D00EA77669}"/>
    <cellStyle name="SAPBEXstdDataEmph 3 4" xfId="12134" xr:uid="{7ADE2141-CAAC-4E3A-B8E5-DA4244038805}"/>
    <cellStyle name="SAPBEXstdDataEmph 3 4 2" xfId="18728" xr:uid="{3F31420A-299E-40B6-A4C2-EDCEC212043C}"/>
    <cellStyle name="SAPBEXstdDataEmph 3 4 2 2" xfId="34457" xr:uid="{736D5D10-DA6F-4961-A40F-F54914832751}"/>
    <cellStyle name="SAPBEXstdDataEmph 3 4 3" xfId="28262" xr:uid="{90BC8E9D-C002-4240-9DD4-0B40AACC5968}"/>
    <cellStyle name="SAPBEXstdDataEmph 3 5" xfId="13193" xr:uid="{208F7C2F-7214-4087-BFA7-1F5D6F505508}"/>
    <cellStyle name="SAPBEXstdDataEmph 3 5 2" xfId="19780" xr:uid="{B55EC4DB-2D8B-450A-A432-D198E5D27F41}"/>
    <cellStyle name="SAPBEXstdDataEmph 3 5 2 2" xfId="35509" xr:uid="{FA611425-E9F5-41E2-BA08-40710DDC42D2}"/>
    <cellStyle name="SAPBEXstdDataEmph 3 5 3" xfId="29315" xr:uid="{D66AC72F-9A6D-44A2-83FD-E38FAB36B006}"/>
    <cellStyle name="SAPBEXstdDataEmph 3 6" xfId="13968" xr:uid="{672041C1-6AA6-46AC-9449-08633912B111}"/>
    <cellStyle name="SAPBEXstdDataEmph 3 6 2" xfId="30088" xr:uid="{D384F822-0673-41B3-8044-13E813EE7BBD}"/>
    <cellStyle name="SAPBEXstdDataEmph 3 7" xfId="22629" xr:uid="{64A1D40A-559A-4AED-9272-CF924170A745}"/>
    <cellStyle name="SAPBEXstdDataEmph 3 7 2" xfId="38286" xr:uid="{BFB8565D-194E-4032-9100-FF5E18171C72}"/>
    <cellStyle name="SAPBEXstdDataEmph 3 8" xfId="24597" xr:uid="{E0181C8D-BB20-4662-8C35-BCAF15FD1A37}"/>
    <cellStyle name="SAPBEXstdDataEmph 3 9" xfId="43122" xr:uid="{D0B99003-1BF5-42E3-995E-9EC21D1B2D52}"/>
    <cellStyle name="SAPBEXstdDataEmph 4" xfId="9376" xr:uid="{A26D5E2B-7173-48B9-98A7-66AC7B05EB0F}"/>
    <cellStyle name="SAPBEXstdDataEmph 4 10" xfId="43123" xr:uid="{D86EB6DB-EA74-41BB-8E85-A00F8A1E091A}"/>
    <cellStyle name="SAPBEXstdDataEmph 4 2" xfId="9953" xr:uid="{97A2E112-0282-4577-9EEC-86306ECDB965}"/>
    <cellStyle name="SAPBEXstdDataEmph 4 2 2" xfId="16636" xr:uid="{C0E0BA6D-ABD3-47D6-A4FF-0E1ADB64345C}"/>
    <cellStyle name="SAPBEXstdDataEmph 4 2 2 2" xfId="32365" xr:uid="{D1FA8953-0F84-4F85-B086-929512C854E8}"/>
    <cellStyle name="SAPBEXstdDataEmph 4 2 3" xfId="26122" xr:uid="{2941AF64-F1E3-41ED-8053-A14047165653}"/>
    <cellStyle name="SAPBEXstdDataEmph 4 3" xfId="12611" xr:uid="{302FFFCB-91F7-43F6-9A2B-59F7FDA20EFF}"/>
    <cellStyle name="SAPBEXstdDataEmph 4 3 2" xfId="19203" xr:uid="{5155B772-3AB6-475F-89CE-C79EA644A685}"/>
    <cellStyle name="SAPBEXstdDataEmph 4 3 2 2" xfId="34932" xr:uid="{CA6E35B4-71C4-4241-9A8F-3B691A90FFEE}"/>
    <cellStyle name="SAPBEXstdDataEmph 4 3 3" xfId="28737" xr:uid="{F4B27AC3-C581-409E-9B2C-9FF3EF82FF03}"/>
    <cellStyle name="SAPBEXstdDataEmph 4 4" xfId="13732" xr:uid="{C70A1393-877B-4BA1-907C-B0CAAC8B9A7D}"/>
    <cellStyle name="SAPBEXstdDataEmph 4 4 2" xfId="20319" xr:uid="{934B8FE9-C8AC-4771-9857-3E91F50306F2}"/>
    <cellStyle name="SAPBEXstdDataEmph 4 4 2 2" xfId="36048" xr:uid="{5282CA94-1FFF-4D64-B12A-9B613616F977}"/>
    <cellStyle name="SAPBEXstdDataEmph 4 4 3" xfId="29854" xr:uid="{0F4B5F26-8884-4369-BB31-DCA53F9D4BB7}"/>
    <cellStyle name="SAPBEXstdDataEmph 4 5" xfId="16153" xr:uid="{E9B23218-4392-47BB-888F-E30D4886F427}"/>
    <cellStyle name="SAPBEXstdDataEmph 4 5 2" xfId="31882" xr:uid="{50EC3F6B-1FCB-4876-8E49-76B3F46318BF}"/>
    <cellStyle name="SAPBEXstdDataEmph 4 6" xfId="23700" xr:uid="{7CAFEE2C-020F-40E9-8D27-A4FE26D5FFBB}"/>
    <cellStyle name="SAPBEXstdDataEmph 4 6 2" xfId="39355" xr:uid="{DD192052-6435-45CE-BC40-5B621B1547DF}"/>
    <cellStyle name="SAPBEXstdDataEmph 4 7" xfId="25606" xr:uid="{0D238163-69AB-43EF-B9F2-5C75496E51F5}"/>
    <cellStyle name="SAPBEXstdDataEmph 4 8" xfId="43124" xr:uid="{F69F3BB7-7424-4895-8F6A-6B94EEBB5193}"/>
    <cellStyle name="SAPBEXstdDataEmph 4 9" xfId="43125" xr:uid="{F442B235-FDD3-4F8E-9FB5-0EBA7C0CA3A5}"/>
    <cellStyle name="SAPBEXstdDataEmph 5" xfId="10227" xr:uid="{200C1673-D554-405E-AA19-5ABB20658D1B}"/>
    <cellStyle name="SAPBEXstdDataEmph 5 2" xfId="16902" xr:uid="{CA6A742D-96F7-4561-9E48-3CA2702A5C28}"/>
    <cellStyle name="SAPBEXstdDataEmph 5 2 2" xfId="32631" xr:uid="{79C37B48-3FF3-4E66-9E06-05B162B297A2}"/>
    <cellStyle name="SAPBEXstdDataEmph 5 3" xfId="26396" xr:uid="{D02CE4B6-2E83-4391-976C-A07DC91DA165}"/>
    <cellStyle name="SAPBEXstdDataEmph 6" xfId="9876" xr:uid="{491999DF-4451-4EEC-868B-A1B4024D8F66}"/>
    <cellStyle name="SAPBEXstdDataEmph 6 2" xfId="16559" xr:uid="{C7025E02-3F89-4B19-BB76-C5C850A9C99E}"/>
    <cellStyle name="SAPBEXstdDataEmph 6 2 2" xfId="32288" xr:uid="{8943912A-5C96-4497-BD7B-8EAE5F5FF408}"/>
    <cellStyle name="SAPBEXstdDataEmph 6 3" xfId="26045" xr:uid="{BE106312-EF40-4577-84D9-BC303FCF9DC3}"/>
    <cellStyle name="SAPBEXstdDataEmph 7" xfId="11666" xr:uid="{9CC3513B-2FAB-43AD-932E-2DF236725AFA}"/>
    <cellStyle name="SAPBEXstdDataEmph 7 2" xfId="18270" xr:uid="{1826FD42-AF23-4025-8647-4A8912908F7C}"/>
    <cellStyle name="SAPBEXstdDataEmph 7 2 2" xfId="33999" xr:uid="{1DE9E146-02A1-414C-AE9A-EDB515F5B4A5}"/>
    <cellStyle name="SAPBEXstdDataEmph 7 3" xfId="27803" xr:uid="{510C359D-1619-4B42-8081-C861F8C43E89}"/>
    <cellStyle name="SAPBEXstdDataEmph 8" xfId="10821" xr:uid="{82F0D1B7-2138-4B9E-9572-A4A521C443EF}"/>
    <cellStyle name="SAPBEXstdDataEmph 8 2" xfId="17449" xr:uid="{195805B3-1896-436A-B208-071CCD0C8D20}"/>
    <cellStyle name="SAPBEXstdDataEmph 8 2 2" xfId="33178" xr:uid="{B89BA7E8-B7AF-4130-8107-19CF461C6749}"/>
    <cellStyle name="SAPBEXstdDataEmph 8 3" xfId="26973" xr:uid="{3CAEE869-2B57-4C1A-8D88-764F65C9FD56}"/>
    <cellStyle name="SAPBEXstdDataEmph 9" xfId="13191" xr:uid="{C8022F57-52F5-46B3-8971-D20F43491C5C}"/>
    <cellStyle name="SAPBEXstdDataEmph 9 2" xfId="19778" xr:uid="{2EE46183-FCEB-42BE-BE4B-F24C5BCC17BE}"/>
    <cellStyle name="SAPBEXstdDataEmph 9 2 2" xfId="35507" xr:uid="{2030FCE9-53F9-4434-A443-303972EC686D}"/>
    <cellStyle name="SAPBEXstdDataEmph 9 3" xfId="29313" xr:uid="{C9FC4789-6BD4-4534-8AEF-8AC449A59686}"/>
    <cellStyle name="SAPBEXstdItem" xfId="1104" xr:uid="{00000000-0005-0000-0000-0000C0060000}"/>
    <cellStyle name="SAPBEXstdItem 10" xfId="13967" xr:uid="{F86B9535-EE1F-4E6B-92CB-53E4623748F8}"/>
    <cellStyle name="SAPBEXstdItem 10 2" xfId="30087" xr:uid="{F0B307F0-D3A3-404A-A2C2-B3CB70138CFE}"/>
    <cellStyle name="SAPBEXstdItem 11" xfId="22630" xr:uid="{145A78DA-F1F0-4242-A700-EE9BCD62E723}"/>
    <cellStyle name="SAPBEXstdItem 11 2" xfId="38287" xr:uid="{95369116-15CE-49D8-ACF6-92D9E6EDDCD2}"/>
    <cellStyle name="SAPBEXstdItem 12" xfId="24598" xr:uid="{CA0B43E7-CCC3-48B3-B281-43A22A66A2FF}"/>
    <cellStyle name="SAPBEXstdItem 13" xfId="43126" xr:uid="{B15532F2-EF3F-4840-AB32-B2D648B35ED0}"/>
    <cellStyle name="SAPBEXstdItem 14" xfId="43127" xr:uid="{ED2B9E52-958C-4E99-BBB2-48A126BB1B59}"/>
    <cellStyle name="SAPBEXstdItem 15" xfId="43128" xr:uid="{531FEDAC-E7F9-4FA9-8FF5-2D4A8035606A}"/>
    <cellStyle name="SAPBEXstdItem 2" xfId="1105" xr:uid="{00000000-0005-0000-0000-0000C1060000}"/>
    <cellStyle name="SAPBEXstdItem 2 10" xfId="43129" xr:uid="{3455BA6A-956B-4506-9F46-2E9863788944}"/>
    <cellStyle name="SAPBEXstdItem 2 11" xfId="43130" xr:uid="{655FAC74-1D7D-41E4-8B78-1AEC571C4A48}"/>
    <cellStyle name="SAPBEXstdItem 2 12" xfId="46066" xr:uid="{DFF6EEFB-0AEC-40CE-A259-762EC980E60D}"/>
    <cellStyle name="SAPBEXstdItem 2 13" xfId="8153" xr:uid="{6C5AF00A-DBAD-43CD-9CC2-7A2540AEAAA5}"/>
    <cellStyle name="SAPBEXstdItem 2 2" xfId="9380" xr:uid="{B598E681-CCD5-43F2-80F2-9DE200896DDF}"/>
    <cellStyle name="SAPBEXstdItem 2 2 10" xfId="43131" xr:uid="{C8D0EA44-1069-42DC-B9BD-612D20C2870F}"/>
    <cellStyle name="SAPBEXstdItem 2 2 2" xfId="9951" xr:uid="{6A840785-1513-4D3E-AF69-EE5C6C7732F5}"/>
    <cellStyle name="SAPBEXstdItem 2 2 2 2" xfId="16634" xr:uid="{96B8220D-2543-43FF-8F51-9F9A71C4A81E}"/>
    <cellStyle name="SAPBEXstdItem 2 2 2 2 2" xfId="32363" xr:uid="{D259DB72-EAD3-4563-9D97-93614BB648B2}"/>
    <cellStyle name="SAPBEXstdItem 2 2 2 3" xfId="26120" xr:uid="{74229464-4D43-4F40-81D6-0377AE6E1480}"/>
    <cellStyle name="SAPBEXstdItem 2 2 3" xfId="12615" xr:uid="{819FF324-F1E1-4D1B-B8F2-61DC0186181A}"/>
    <cellStyle name="SAPBEXstdItem 2 2 3 2" xfId="19207" xr:uid="{30EDD964-E1B1-4C17-9762-22D278F63CB2}"/>
    <cellStyle name="SAPBEXstdItem 2 2 3 2 2" xfId="34936" xr:uid="{2C3D4EB0-27BF-4BA3-BAD3-92B95CC36542}"/>
    <cellStyle name="SAPBEXstdItem 2 2 3 3" xfId="28741" xr:uid="{5DE743A8-1641-487C-AC87-1617C5B26251}"/>
    <cellStyle name="SAPBEXstdItem 2 2 4" xfId="13736" xr:uid="{0FF64979-3D1C-4851-8A67-A6D5898C07AF}"/>
    <cellStyle name="SAPBEXstdItem 2 2 4 2" xfId="20323" xr:uid="{1ACE3F23-5D8B-490B-9351-2497A0C2D562}"/>
    <cellStyle name="SAPBEXstdItem 2 2 4 2 2" xfId="36052" xr:uid="{91692776-0046-42F8-8900-10E91478C317}"/>
    <cellStyle name="SAPBEXstdItem 2 2 4 3" xfId="29858" xr:uid="{F5D1230E-A8CA-470D-A3CF-3FFE64CE68CC}"/>
    <cellStyle name="SAPBEXstdItem 2 2 5" xfId="16157" xr:uid="{4F9D8507-A032-491D-81C0-16C1624643EC}"/>
    <cellStyle name="SAPBEXstdItem 2 2 5 2" xfId="31886" xr:uid="{38D70E0E-8653-4387-96C5-685F6E0F61ED}"/>
    <cellStyle name="SAPBEXstdItem 2 2 6" xfId="23704" xr:uid="{7746D7AF-66AE-47D1-89F3-DD9A8453F115}"/>
    <cellStyle name="SAPBEXstdItem 2 2 6 2" xfId="39359" xr:uid="{857EAD86-C080-498C-8EF0-FAC277337E66}"/>
    <cellStyle name="SAPBEXstdItem 2 2 7" xfId="25610" xr:uid="{4AFE9284-4E8B-4723-A5E5-669959382BE2}"/>
    <cellStyle name="SAPBEXstdItem 2 2 8" xfId="43132" xr:uid="{1E1C32F0-4507-49BD-BEDE-A874B254AF3A}"/>
    <cellStyle name="SAPBEXstdItem 2 2 9" xfId="43133" xr:uid="{3C6A73A7-E1DE-4ACF-83FD-EE63BDFC34FD}"/>
    <cellStyle name="SAPBEXstdItem 2 3" xfId="10225" xr:uid="{F70D9512-F6CB-407A-9FFB-88F80DD4C6E2}"/>
    <cellStyle name="SAPBEXstdItem 2 3 2" xfId="16900" xr:uid="{5811E0B0-5142-4791-ADAD-409081C28B08}"/>
    <cellStyle name="SAPBEXstdItem 2 3 2 2" xfId="32629" xr:uid="{55C90B7F-2314-44C8-80F1-4CFDDE6F9ECC}"/>
    <cellStyle name="SAPBEXstdItem 2 3 3" xfId="26394" xr:uid="{F13DE34B-ED42-4C80-BBDF-BF17B20DE63B}"/>
    <cellStyle name="SAPBEXstdItem 2 4" xfId="10448" xr:uid="{D0FEBD14-93FB-4F62-A1C1-C800F338170A}"/>
    <cellStyle name="SAPBEXstdItem 2 4 2" xfId="17118" xr:uid="{47F3C5BA-3491-432A-8753-E9E018645A3E}"/>
    <cellStyle name="SAPBEXstdItem 2 4 2 2" xfId="32847" xr:uid="{4E2408F3-F536-4F84-B77F-9428C8697ED6}"/>
    <cellStyle name="SAPBEXstdItem 2 4 3" xfId="26615" xr:uid="{EDA08605-CE43-4F31-8DBC-791ED60DD87F}"/>
    <cellStyle name="SAPBEXstdItem 2 5" xfId="13195" xr:uid="{8D0A4F4C-50E4-4347-8DBC-04850C7E6C24}"/>
    <cellStyle name="SAPBEXstdItem 2 5 2" xfId="19782" xr:uid="{F19DEEDD-DCEF-42C6-8717-E1B7CBF0C5B6}"/>
    <cellStyle name="SAPBEXstdItem 2 5 2 2" xfId="35511" xr:uid="{8DA4082D-97E5-42F8-B5BD-B74A2A625FA5}"/>
    <cellStyle name="SAPBEXstdItem 2 5 3" xfId="29317" xr:uid="{18E9E588-6067-43A4-8DF3-615876146245}"/>
    <cellStyle name="SAPBEXstdItem 2 6" xfId="13966" xr:uid="{F4E144B2-E9B4-466B-9D2D-DDF229850D38}"/>
    <cellStyle name="SAPBEXstdItem 2 6 2" xfId="30086" xr:uid="{99FE099F-CB25-4D12-B20C-485D309734C6}"/>
    <cellStyle name="SAPBEXstdItem 2 7" xfId="22631" xr:uid="{E75C2DCC-5822-4963-9BE1-F84E1D8BE287}"/>
    <cellStyle name="SAPBEXstdItem 2 7 2" xfId="38288" xr:uid="{48CDECB4-6434-45C6-9D75-1139509B1E52}"/>
    <cellStyle name="SAPBEXstdItem 2 8" xfId="24599" xr:uid="{26E025B1-0C39-45E4-92A7-BA388FE06AAF}"/>
    <cellStyle name="SAPBEXstdItem 2 9" xfId="43134" xr:uid="{0C5C2A54-BE05-4322-8C6D-A72A11748FDD}"/>
    <cellStyle name="SAPBEXstdItem 3" xfId="1106" xr:uid="{00000000-0005-0000-0000-0000C2060000}"/>
    <cellStyle name="SAPBEXstdItem 3 10" xfId="43135" xr:uid="{376D3DC9-584C-409C-96C3-B39EB623CA5F}"/>
    <cellStyle name="SAPBEXstdItem 3 11" xfId="43136" xr:uid="{110BC482-964D-45CC-9A83-3334AABB8A23}"/>
    <cellStyle name="SAPBEXstdItem 3 12" xfId="46067" xr:uid="{4EA268D0-2D0C-44A1-BCD5-9E2A5A76152E}"/>
    <cellStyle name="SAPBEXstdItem 3 13" xfId="8154" xr:uid="{737614AE-75EC-4933-BD4A-5E590774CABF}"/>
    <cellStyle name="SAPBEXstdItem 3 2" xfId="9381" xr:uid="{565C1884-FCEC-4C2C-A2D4-7B03F539DA18}"/>
    <cellStyle name="SAPBEXstdItem 3 2 10" xfId="43137" xr:uid="{E499E3D8-4F25-4259-BA4C-BF68BA2F64FC}"/>
    <cellStyle name="SAPBEXstdItem 3 2 2" xfId="11980" xr:uid="{8BE5EC9D-923E-44A9-A0CD-9EA97EAE0BC4}"/>
    <cellStyle name="SAPBEXstdItem 3 2 2 2" xfId="18582" xr:uid="{E62D53BC-222D-4CC8-A561-CE426EEF2DB5}"/>
    <cellStyle name="SAPBEXstdItem 3 2 2 2 2" xfId="34311" xr:uid="{A56D2F43-A96A-4CA6-B266-E54A803696EA}"/>
    <cellStyle name="SAPBEXstdItem 3 2 2 3" xfId="28116" xr:uid="{D3B6F2C9-B2C4-4A09-BCEC-383CBFD5F3B6}"/>
    <cellStyle name="SAPBEXstdItem 3 2 3" xfId="12616" xr:uid="{8B61899D-1002-4F2E-8CB8-0D22B45FD3AB}"/>
    <cellStyle name="SAPBEXstdItem 3 2 3 2" xfId="19208" xr:uid="{9B76DA9F-AB5C-479E-8E8F-6D4EA38856C1}"/>
    <cellStyle name="SAPBEXstdItem 3 2 3 2 2" xfId="34937" xr:uid="{D0AF191F-1868-4492-9490-0FF6F63F3835}"/>
    <cellStyle name="SAPBEXstdItem 3 2 3 3" xfId="28742" xr:uid="{C3C4A551-3902-430B-A071-2164B036D845}"/>
    <cellStyle name="SAPBEXstdItem 3 2 4" xfId="13737" xr:uid="{43B6ECA1-B7D0-4D2F-88D8-114631A1D0DD}"/>
    <cellStyle name="SAPBEXstdItem 3 2 4 2" xfId="20324" xr:uid="{4C54DF93-6EE7-44E7-AB0F-9B991511DDB8}"/>
    <cellStyle name="SAPBEXstdItem 3 2 4 2 2" xfId="36053" xr:uid="{A45B672C-1063-4E38-AA9B-83F682CBA0E2}"/>
    <cellStyle name="SAPBEXstdItem 3 2 4 3" xfId="29859" xr:uid="{69ADC1A6-5CA0-428D-B7AC-5B2E508D60D4}"/>
    <cellStyle name="SAPBEXstdItem 3 2 5" xfId="16158" xr:uid="{808F2CB0-8E99-4F0D-AB9F-3A46988CFA0A}"/>
    <cellStyle name="SAPBEXstdItem 3 2 5 2" xfId="31887" xr:uid="{FD21CFDE-5912-4F4D-A7A6-67F453A6CEF1}"/>
    <cellStyle name="SAPBEXstdItem 3 2 6" xfId="23705" xr:uid="{48EA6779-1764-45B9-992B-06C6823B5A8E}"/>
    <cellStyle name="SAPBEXstdItem 3 2 6 2" xfId="39360" xr:uid="{88E13305-B0B2-49CC-B506-BA436077DE01}"/>
    <cellStyle name="SAPBEXstdItem 3 2 7" xfId="25611" xr:uid="{627693FA-078E-418E-84BE-F7F502A431C6}"/>
    <cellStyle name="SAPBEXstdItem 3 2 8" xfId="43138" xr:uid="{6E784886-19C6-4A38-8421-F89715BF3B6B}"/>
    <cellStyle name="SAPBEXstdItem 3 2 9" xfId="43139" xr:uid="{5CE29B82-AECA-4EA6-8D7D-287AD4D341A6}"/>
    <cellStyle name="SAPBEXstdItem 3 3" xfId="11759" xr:uid="{5C321959-1231-4045-B094-921F5D6B108B}"/>
    <cellStyle name="SAPBEXstdItem 3 3 2" xfId="18363" xr:uid="{D2848DC2-AB05-4F1D-BCF4-24BEAE43A176}"/>
    <cellStyle name="SAPBEXstdItem 3 3 2 2" xfId="34092" xr:uid="{86C3430E-C857-4BF2-BF3F-AECF6670E860}"/>
    <cellStyle name="SAPBEXstdItem 3 3 3" xfId="27896" xr:uid="{64F3341E-4DA8-4DB0-A360-CA49603B311D}"/>
    <cellStyle name="SAPBEXstdItem 3 4" xfId="12143" xr:uid="{53B7ABD8-F1E7-4AEA-A844-6ED7A1CC1B36}"/>
    <cellStyle name="SAPBEXstdItem 3 4 2" xfId="18737" xr:uid="{B53300BB-4498-413E-9F4F-4F0E96CA4283}"/>
    <cellStyle name="SAPBEXstdItem 3 4 2 2" xfId="34466" xr:uid="{C8D9A7EC-E206-4C39-9301-F970ADBE5437}"/>
    <cellStyle name="SAPBEXstdItem 3 4 3" xfId="28271" xr:uid="{6A2F82A2-68AF-47C3-966F-FD7B60E06A0B}"/>
    <cellStyle name="SAPBEXstdItem 3 5" xfId="13196" xr:uid="{D78FEA42-83F9-459A-AF4F-E04BC07D8F9B}"/>
    <cellStyle name="SAPBEXstdItem 3 5 2" xfId="19783" xr:uid="{2AD055A1-E17C-4085-87D9-4BE573953FBA}"/>
    <cellStyle name="SAPBEXstdItem 3 5 2 2" xfId="35512" xr:uid="{931CAE2C-6D37-4AFB-A681-F37969977E58}"/>
    <cellStyle name="SAPBEXstdItem 3 5 3" xfId="29318" xr:uid="{ADC86804-CBD1-41FF-8306-590F1ECAAE55}"/>
    <cellStyle name="SAPBEXstdItem 3 6" xfId="13965" xr:uid="{F6D2EA4F-CC1A-45C0-BE7D-2296B32AC0E2}"/>
    <cellStyle name="SAPBEXstdItem 3 6 2" xfId="30085" xr:uid="{EDF2AFA0-7398-49A6-A4D3-D199F84A9A7F}"/>
    <cellStyle name="SAPBEXstdItem 3 7" xfId="22632" xr:uid="{9179C24D-3653-4874-A06C-1A1D5B9780B7}"/>
    <cellStyle name="SAPBEXstdItem 3 7 2" xfId="38289" xr:uid="{9B32AF98-5A20-42B5-B640-DCD5EEEE8D2A}"/>
    <cellStyle name="SAPBEXstdItem 3 8" xfId="24600" xr:uid="{8A3C6F84-FE77-4DEA-9363-55ED6B147438}"/>
    <cellStyle name="SAPBEXstdItem 3 9" xfId="43140" xr:uid="{C13E0F38-F3AB-4724-B1A2-519A608583B4}"/>
    <cellStyle name="SAPBEXstdItem 4" xfId="9379" xr:uid="{5F4D0E0E-55CD-4A9F-8ADD-13BF5A9D697E}"/>
    <cellStyle name="SAPBEXstdItem 4 10" xfId="43141" xr:uid="{DECE61A6-DB42-4342-BB7E-4F7784A41290}"/>
    <cellStyle name="SAPBEXstdItem 4 2" xfId="11979" xr:uid="{231BD753-465A-48A8-AD54-CC5460AABBB3}"/>
    <cellStyle name="SAPBEXstdItem 4 2 2" xfId="18581" xr:uid="{2CE2BC51-7D08-4FEB-A232-DC2B56BDB831}"/>
    <cellStyle name="SAPBEXstdItem 4 2 2 2" xfId="34310" xr:uid="{84147AA9-CB2B-49D5-8915-EB56580C0766}"/>
    <cellStyle name="SAPBEXstdItem 4 2 3" xfId="28115" xr:uid="{20913B59-D6EE-4406-BA88-DDDFC94BD227}"/>
    <cellStyle name="SAPBEXstdItem 4 3" xfId="12614" xr:uid="{3CF35999-2197-4D5D-B547-0D6B6E250213}"/>
    <cellStyle name="SAPBEXstdItem 4 3 2" xfId="19206" xr:uid="{2BBEBAB6-AC2C-454C-9C62-04BB2B28720B}"/>
    <cellStyle name="SAPBEXstdItem 4 3 2 2" xfId="34935" xr:uid="{A31D78BC-874A-4204-A950-30D5DEB91148}"/>
    <cellStyle name="SAPBEXstdItem 4 3 3" xfId="28740" xr:uid="{61649177-BDFF-446E-942F-CBF52531DFDB}"/>
    <cellStyle name="SAPBEXstdItem 4 4" xfId="13735" xr:uid="{FA2BE6CB-CCCC-4512-891E-026B60F61382}"/>
    <cellStyle name="SAPBEXstdItem 4 4 2" xfId="20322" xr:uid="{D39FDE11-D099-4A2D-BA0E-82E536A944AC}"/>
    <cellStyle name="SAPBEXstdItem 4 4 2 2" xfId="36051" xr:uid="{40B6F3AA-F334-43B2-98AF-B95BA4E9832F}"/>
    <cellStyle name="SAPBEXstdItem 4 4 3" xfId="29857" xr:uid="{708C223E-A8AE-4DFE-9CC7-F3E550364C6E}"/>
    <cellStyle name="SAPBEXstdItem 4 5" xfId="16156" xr:uid="{A6DE03F1-0458-4C1E-8449-AAE70779D8B6}"/>
    <cellStyle name="SAPBEXstdItem 4 5 2" xfId="31885" xr:uid="{4285F741-DCB9-4C4E-8E70-0DF85BB514E7}"/>
    <cellStyle name="SAPBEXstdItem 4 6" xfId="23703" xr:uid="{CBED4ED1-BBDF-4215-AA71-271BCDD2E6A5}"/>
    <cellStyle name="SAPBEXstdItem 4 6 2" xfId="39358" xr:uid="{C204945B-6333-4A8F-97EC-51B4D80A2BC6}"/>
    <cellStyle name="SAPBEXstdItem 4 7" xfId="25609" xr:uid="{EF88632B-409E-438C-A3F3-211427F29D36}"/>
    <cellStyle name="SAPBEXstdItem 4 8" xfId="43142" xr:uid="{0DFF7D9D-A907-4BE2-BCA5-D5B14B7EB74A}"/>
    <cellStyle name="SAPBEXstdItem 4 9" xfId="43143" xr:uid="{086ED323-5734-47DD-9EE8-BB3D1E713554}"/>
    <cellStyle name="SAPBEXstdItem 5" xfId="10853" xr:uid="{39EE2A1E-7956-497F-8E5B-3AAD9EB03082}"/>
    <cellStyle name="SAPBEXstdItem 5 2" xfId="17481" xr:uid="{38DA5D17-CF2C-467C-8C2D-3B4AA541A8C0}"/>
    <cellStyle name="SAPBEXstdItem 5 2 2" xfId="33210" xr:uid="{97FCF948-E7CA-4243-A90D-7CD6EBB7DD88}"/>
    <cellStyle name="SAPBEXstdItem 5 3" xfId="27005" xr:uid="{A0387C48-D4F4-46F4-B88F-6088A3BC1B1E}"/>
    <cellStyle name="SAPBEXstdItem 6" xfId="10455" xr:uid="{0DC23A3F-9B5E-4599-A5B6-2D72F65CF20B}"/>
    <cellStyle name="SAPBEXstdItem 6 2" xfId="17125" xr:uid="{7E8EF498-41F9-4FA4-A0EF-4703702F473D}"/>
    <cellStyle name="SAPBEXstdItem 6 2 2" xfId="32854" xr:uid="{D6F318C0-029F-479B-BFCE-73836A8B6CA8}"/>
    <cellStyle name="SAPBEXstdItem 6 3" xfId="26622" xr:uid="{909D75CC-49BA-4D88-8002-C94E1BE535F2}"/>
    <cellStyle name="SAPBEXstdItem 7" xfId="12762" xr:uid="{931575EA-6CEF-4820-B78F-CD43E2CCE9E4}"/>
    <cellStyle name="SAPBEXstdItem 7 2" xfId="19352" xr:uid="{5BF70F84-5404-41C7-82F8-914FABBE73A0}"/>
    <cellStyle name="SAPBEXstdItem 7 2 2" xfId="35081" xr:uid="{23158C9F-3F16-43F5-9682-3A8640284943}"/>
    <cellStyle name="SAPBEXstdItem 7 3" xfId="28886" xr:uid="{931664AE-6027-48A3-9E07-376F3B10DE98}"/>
    <cellStyle name="SAPBEXstdItem 8" xfId="11864" xr:uid="{3D0A53A2-1353-4397-A9E8-46CC30340DAF}"/>
    <cellStyle name="SAPBEXstdItem 8 2" xfId="18467" xr:uid="{C4AC4514-0146-4407-99FB-881A2864FC11}"/>
    <cellStyle name="SAPBEXstdItem 8 2 2" xfId="34196" xr:uid="{4FA6BEDE-D3A6-4FBE-A2A8-11548D88284D}"/>
    <cellStyle name="SAPBEXstdItem 8 3" xfId="28001" xr:uid="{14CF2F0F-CAF4-4364-88A4-26AA3F300130}"/>
    <cellStyle name="SAPBEXstdItem 9" xfId="13194" xr:uid="{E0C40911-8EAD-480B-A9EC-2B208A4C47C7}"/>
    <cellStyle name="SAPBEXstdItem 9 2" xfId="19781" xr:uid="{A83BF768-DC5A-4206-92B7-C41A18030EF6}"/>
    <cellStyle name="SAPBEXstdItem 9 2 2" xfId="35510" xr:uid="{5F6C57A9-206F-4E43-9C54-BD49CA45E0F5}"/>
    <cellStyle name="SAPBEXstdItem 9 3" xfId="29316" xr:uid="{29CE6356-DC69-45ED-943B-0F937ECB5726}"/>
    <cellStyle name="SAPBEXstdItemX" xfId="1107" xr:uid="{00000000-0005-0000-0000-0000C3060000}"/>
    <cellStyle name="SAPBEXstdItemX 10" xfId="13964" xr:uid="{F3AC4BF1-58CA-4CEC-B9ED-6FCDFA5146AB}"/>
    <cellStyle name="SAPBEXstdItemX 10 2" xfId="30084" xr:uid="{E38245EA-9DE7-43DA-A55E-835FAFA82D62}"/>
    <cellStyle name="SAPBEXstdItemX 11" xfId="22633" xr:uid="{4258F914-4B67-4884-8FAD-2266BC274A71}"/>
    <cellStyle name="SAPBEXstdItemX 11 2" xfId="38290" xr:uid="{A6AFB003-31A1-42B2-B560-B0A3B13412FF}"/>
    <cellStyle name="SAPBEXstdItemX 12" xfId="24601" xr:uid="{222F9CAE-574F-4534-A93B-8683FD857551}"/>
    <cellStyle name="SAPBEXstdItemX 13" xfId="43144" xr:uid="{F9859A25-2492-4A6F-93B9-BC12C2D69D6A}"/>
    <cellStyle name="SAPBEXstdItemX 14" xfId="43145" xr:uid="{71D6085A-E0E2-4B73-8EAB-AE6B8615A1A5}"/>
    <cellStyle name="SAPBEXstdItemX 15" xfId="43146" xr:uid="{F883155C-2E6D-4430-BC53-D662C9AF3677}"/>
    <cellStyle name="SAPBEXstdItemX 2" xfId="1108" xr:uid="{00000000-0005-0000-0000-0000C4060000}"/>
    <cellStyle name="SAPBEXstdItemX 2 10" xfId="43147" xr:uid="{D26DFA13-2768-4C1E-8C77-C96ED7722AC5}"/>
    <cellStyle name="SAPBEXstdItemX 2 11" xfId="43148" xr:uid="{D1075414-B1BF-44A9-93A6-DDE18837B149}"/>
    <cellStyle name="SAPBEXstdItemX 2 12" xfId="46068" xr:uid="{C6FF5DD8-0021-48D7-884F-960531194C50}"/>
    <cellStyle name="SAPBEXstdItemX 2 13" xfId="8155" xr:uid="{E2947B52-DFA9-4BEE-BC60-D6D5464E266B}"/>
    <cellStyle name="SAPBEXstdItemX 2 2" xfId="9383" xr:uid="{5E2F2235-7DB0-449B-AF1E-9E918BB8E81D}"/>
    <cellStyle name="SAPBEXstdItemX 2 2 10" xfId="43149" xr:uid="{B25BC935-57C7-40BC-BD7B-C1CCE5478507}"/>
    <cellStyle name="SAPBEXstdItemX 2 2 2" xfId="11981" xr:uid="{65D9E852-B4F5-4299-A590-73B3BDF1C306}"/>
    <cellStyle name="SAPBEXstdItemX 2 2 2 2" xfId="18583" xr:uid="{8CD5D072-2E5A-44BF-87CD-F9F41FDDF9BF}"/>
    <cellStyle name="SAPBEXstdItemX 2 2 2 2 2" xfId="34312" xr:uid="{474E55BA-C63D-4222-ACF4-EC9FEB3116ED}"/>
    <cellStyle name="SAPBEXstdItemX 2 2 2 3" xfId="28117" xr:uid="{43CF744D-0CE8-4473-BA8D-6C6A73263FE1}"/>
    <cellStyle name="SAPBEXstdItemX 2 2 3" xfId="12618" xr:uid="{44883E19-870A-40EA-9F5C-42E7583511E0}"/>
    <cellStyle name="SAPBEXstdItemX 2 2 3 2" xfId="19210" xr:uid="{55AC3354-B0B9-40C2-A978-16800A69AFF2}"/>
    <cellStyle name="SAPBEXstdItemX 2 2 3 2 2" xfId="34939" xr:uid="{BA3938E0-2477-4126-8559-4B2665394B31}"/>
    <cellStyle name="SAPBEXstdItemX 2 2 3 3" xfId="28744" xr:uid="{013B40E8-F3CF-4B08-9FB4-F024900600F7}"/>
    <cellStyle name="SAPBEXstdItemX 2 2 4" xfId="13739" xr:uid="{B0C98BAA-055C-4C69-8D3A-1E8A8E65558A}"/>
    <cellStyle name="SAPBEXstdItemX 2 2 4 2" xfId="20326" xr:uid="{D0C6C5FD-FD85-4277-86BC-ADEEDB874D8C}"/>
    <cellStyle name="SAPBEXstdItemX 2 2 4 2 2" xfId="36055" xr:uid="{FE566053-13B5-4CCF-8ED1-862BABC7ECA7}"/>
    <cellStyle name="SAPBEXstdItemX 2 2 4 3" xfId="29861" xr:uid="{8D1A8DD3-AC28-4186-97A1-0E9C4F2F22ED}"/>
    <cellStyle name="SAPBEXstdItemX 2 2 5" xfId="16160" xr:uid="{ACD4002A-1668-47F0-BE96-439E48D2BB5E}"/>
    <cellStyle name="SAPBEXstdItemX 2 2 5 2" xfId="31889" xr:uid="{B59FEC43-0E4E-4088-A9D6-34F43410AD7D}"/>
    <cellStyle name="SAPBEXstdItemX 2 2 6" xfId="23707" xr:uid="{E89B7BA5-E148-4D87-85E2-DCAB14E6388B}"/>
    <cellStyle name="SAPBEXstdItemX 2 2 6 2" xfId="39362" xr:uid="{693FC673-DED3-43F8-BE51-1C6BC45E6116}"/>
    <cellStyle name="SAPBEXstdItemX 2 2 7" xfId="25613" xr:uid="{BA7A6F81-5D50-4039-8E9E-3A4ECCCACCCE}"/>
    <cellStyle name="SAPBEXstdItemX 2 2 8" xfId="43150" xr:uid="{21D53E8E-8AFB-47E4-A448-CAF64B2BDAA2}"/>
    <cellStyle name="SAPBEXstdItemX 2 2 9" xfId="43151" xr:uid="{145087D5-90BB-4313-939E-6EFA7BF6F689}"/>
    <cellStyle name="SAPBEXstdItemX 2 3" xfId="11622" xr:uid="{D1131CAD-636A-43EE-8E51-575F956ED228}"/>
    <cellStyle name="SAPBEXstdItemX 2 3 2" xfId="18226" xr:uid="{E146627B-F8AF-42A9-B1A3-E3AEE4CC1B26}"/>
    <cellStyle name="SAPBEXstdItemX 2 3 2 2" xfId="33955" xr:uid="{10C2E608-6E1C-4775-8C32-B12B1FD0CF17}"/>
    <cellStyle name="SAPBEXstdItemX 2 3 3" xfId="27759" xr:uid="{70B4501D-A8B3-4D8B-87F5-D75F35D562B2}"/>
    <cellStyle name="SAPBEXstdItemX 2 4" xfId="12145" xr:uid="{CD434710-DF6A-4237-913B-D5D84B6D07E9}"/>
    <cellStyle name="SAPBEXstdItemX 2 4 2" xfId="18739" xr:uid="{23561315-97E5-4755-ACDD-FE901700819B}"/>
    <cellStyle name="SAPBEXstdItemX 2 4 2 2" xfId="34468" xr:uid="{277AD007-3BA6-43FB-B930-47C50B1CB7A2}"/>
    <cellStyle name="SAPBEXstdItemX 2 4 3" xfId="28273" xr:uid="{7945FF77-D6D2-4D7D-978D-1FF3C766EE0E}"/>
    <cellStyle name="SAPBEXstdItemX 2 5" xfId="13198" xr:uid="{9F14D78C-EC8E-4537-A8B4-2E270E8113BE}"/>
    <cellStyle name="SAPBEXstdItemX 2 5 2" xfId="19785" xr:uid="{03536667-F259-41FB-9F3D-F7E06EAEF87F}"/>
    <cellStyle name="SAPBEXstdItemX 2 5 2 2" xfId="35514" xr:uid="{A9C3D3C2-D6B2-4BDB-9C10-E6CDE16D9AD4}"/>
    <cellStyle name="SAPBEXstdItemX 2 5 3" xfId="29320" xr:uid="{C158BCFA-28D8-4E7C-837A-C511D914DCD8}"/>
    <cellStyle name="SAPBEXstdItemX 2 6" xfId="13963" xr:uid="{0EACE8B1-9D42-4FED-8F99-2EB8441E0E0E}"/>
    <cellStyle name="SAPBEXstdItemX 2 6 2" xfId="30083" xr:uid="{FAEBC0DA-77CD-4370-BFC5-348F9776AE16}"/>
    <cellStyle name="SAPBEXstdItemX 2 7" xfId="22634" xr:uid="{B5E92384-F246-4092-8765-A1C478A5D5E1}"/>
    <cellStyle name="SAPBEXstdItemX 2 7 2" xfId="38291" xr:uid="{4FC50AEC-64DF-40A5-B5C0-EEA9018BBB03}"/>
    <cellStyle name="SAPBEXstdItemX 2 8" xfId="24602" xr:uid="{16F4B947-30FC-4B47-A0D4-44BFCECDC29F}"/>
    <cellStyle name="SAPBEXstdItemX 2 9" xfId="43152" xr:uid="{C075E5EA-563E-4CA1-80FF-C283769DC0ED}"/>
    <cellStyle name="SAPBEXstdItemX 3" xfId="1109" xr:uid="{00000000-0005-0000-0000-0000C5060000}"/>
    <cellStyle name="SAPBEXstdItemX 3 10" xfId="43153" xr:uid="{6DD52A34-15EA-4C8A-928B-8256ECD81347}"/>
    <cellStyle name="SAPBEXstdItemX 3 11" xfId="43154" xr:uid="{AA32B110-B58B-44DF-ABA9-4B71D32446DC}"/>
    <cellStyle name="SAPBEXstdItemX 3 12" xfId="46069" xr:uid="{A4F2F16C-13C6-4015-811A-D164C2F2308F}"/>
    <cellStyle name="SAPBEXstdItemX 3 13" xfId="8156" xr:uid="{AA61CE1E-E3D5-4737-B82A-5EDC1B44D67A}"/>
    <cellStyle name="SAPBEXstdItemX 3 2" xfId="9384" xr:uid="{415F6656-ACA9-41F9-8A81-0F20AC324021}"/>
    <cellStyle name="SAPBEXstdItemX 3 2 10" xfId="43155" xr:uid="{EB67AEDF-32F9-4A40-B1F7-1FB65024DE9F}"/>
    <cellStyle name="SAPBEXstdItemX 3 2 2" xfId="9949" xr:uid="{EBE25EAF-E40E-420F-9325-64CA25FFC2A6}"/>
    <cellStyle name="SAPBEXstdItemX 3 2 2 2" xfId="16632" xr:uid="{9D8B5D7C-64CF-4198-BB5E-50746D73FD69}"/>
    <cellStyle name="SAPBEXstdItemX 3 2 2 2 2" xfId="32361" xr:uid="{228FE958-53D8-47B3-AD0A-08FEF9A34535}"/>
    <cellStyle name="SAPBEXstdItemX 3 2 2 3" xfId="26118" xr:uid="{0CF3D53F-86D2-4F43-BE75-79E03CCEB232}"/>
    <cellStyle name="SAPBEXstdItemX 3 2 3" xfId="12619" xr:uid="{775C3C3B-B4B2-4DE7-B2F9-6FA79656DE0D}"/>
    <cellStyle name="SAPBEXstdItemX 3 2 3 2" xfId="19211" xr:uid="{2F9F4518-E0CD-4B82-9A3D-E87F16A77DC4}"/>
    <cellStyle name="SAPBEXstdItemX 3 2 3 2 2" xfId="34940" xr:uid="{211BD1D4-BFA8-4FB0-8739-E688F5C1FC36}"/>
    <cellStyle name="SAPBEXstdItemX 3 2 3 3" xfId="28745" xr:uid="{5AFFAC96-0026-43E3-869A-BC7B160B8B8A}"/>
    <cellStyle name="SAPBEXstdItemX 3 2 4" xfId="13740" xr:uid="{1D21D565-4AF0-4404-91D5-68B70D13314D}"/>
    <cellStyle name="SAPBEXstdItemX 3 2 4 2" xfId="20327" xr:uid="{568326C7-C47A-4C06-B146-B2985CF01A1C}"/>
    <cellStyle name="SAPBEXstdItemX 3 2 4 2 2" xfId="36056" xr:uid="{AE526776-AAE9-4A9D-A752-6D0E5973934B}"/>
    <cellStyle name="SAPBEXstdItemX 3 2 4 3" xfId="29862" xr:uid="{D047D095-F686-4753-BE02-AEF80564C37F}"/>
    <cellStyle name="SAPBEXstdItemX 3 2 5" xfId="16161" xr:uid="{D0540C34-3C12-449E-88BF-1521B08AF0F6}"/>
    <cellStyle name="SAPBEXstdItemX 3 2 5 2" xfId="31890" xr:uid="{0601AD3E-0C62-43C7-8C15-126499DF3B80}"/>
    <cellStyle name="SAPBEXstdItemX 3 2 6" xfId="23708" xr:uid="{A7C85C64-2E20-403C-89BB-4F1BA8EA3817}"/>
    <cellStyle name="SAPBEXstdItemX 3 2 6 2" xfId="39363" xr:uid="{916A2B59-4212-4A14-B97C-B0AD4FE4C552}"/>
    <cellStyle name="SAPBEXstdItemX 3 2 7" xfId="25614" xr:uid="{6A27B124-B65C-4A5D-A040-3FB00C707B4A}"/>
    <cellStyle name="SAPBEXstdItemX 3 2 8" xfId="43156" xr:uid="{9B71C295-ADCF-40FD-B5A9-6938748DB225}"/>
    <cellStyle name="SAPBEXstdItemX 3 2 9" xfId="43157" xr:uid="{5E8A0B37-D8DF-4C5F-8F48-7A49E2E532A7}"/>
    <cellStyle name="SAPBEXstdItemX 3 3" xfId="10223" xr:uid="{A7C39EF4-65F1-4AA9-A9EC-6CE63C3842D4}"/>
    <cellStyle name="SAPBEXstdItemX 3 3 2" xfId="16898" xr:uid="{B84B273F-4E55-4FF8-A30C-F6122692E0E7}"/>
    <cellStyle name="SAPBEXstdItemX 3 3 2 2" xfId="32627" xr:uid="{3A022CE7-714C-45A9-B2EE-E8796754D027}"/>
    <cellStyle name="SAPBEXstdItemX 3 3 3" xfId="26392" xr:uid="{C5ED958E-F6F5-429F-ACF3-2016204D8507}"/>
    <cellStyle name="SAPBEXstdItemX 3 4" xfId="12133" xr:uid="{246D3C72-2A31-4D1E-8C59-EC38CA36B9CE}"/>
    <cellStyle name="SAPBEXstdItemX 3 4 2" xfId="18727" xr:uid="{9A3EA2FB-E5B7-4A19-8ACF-D9BD291617A0}"/>
    <cellStyle name="SAPBEXstdItemX 3 4 2 2" xfId="34456" xr:uid="{4681B9F8-B66D-43F6-A49C-1D33DF7B6D7D}"/>
    <cellStyle name="SAPBEXstdItemX 3 4 3" xfId="28261" xr:uid="{DB509191-D23C-4E31-A471-344D1B859DFD}"/>
    <cellStyle name="SAPBEXstdItemX 3 5" xfId="13199" xr:uid="{0919FC80-7EB3-442A-B5A7-DBB5807BF56F}"/>
    <cellStyle name="SAPBEXstdItemX 3 5 2" xfId="19786" xr:uid="{110ED67F-6BAD-46EC-BC72-C51FA31C01A1}"/>
    <cellStyle name="SAPBEXstdItemX 3 5 2 2" xfId="35515" xr:uid="{A18BE6E0-3086-4034-AA8C-4938BD68ED8C}"/>
    <cellStyle name="SAPBEXstdItemX 3 5 3" xfId="29321" xr:uid="{46460F78-6100-4D78-83A3-17F9903E2E88}"/>
    <cellStyle name="SAPBEXstdItemX 3 6" xfId="13962" xr:uid="{9E21BBE8-6B34-4C56-8CEE-BD76A2025A4A}"/>
    <cellStyle name="SAPBEXstdItemX 3 6 2" xfId="30082" xr:uid="{879B6B2C-B003-4F7F-BB43-C5DDE00446C2}"/>
    <cellStyle name="SAPBEXstdItemX 3 7" xfId="22635" xr:uid="{D8395CD0-5C7C-41FF-85A9-B360556980B1}"/>
    <cellStyle name="SAPBEXstdItemX 3 7 2" xfId="38292" xr:uid="{608FF72B-DE73-45AC-A8BC-2C357B1913C1}"/>
    <cellStyle name="SAPBEXstdItemX 3 8" xfId="24603" xr:uid="{313738AD-C164-499B-A7F7-56D881F1BEB4}"/>
    <cellStyle name="SAPBEXstdItemX 3 9" xfId="43158" xr:uid="{DCE9CDF2-FF23-4996-B4ED-9CE8147D117E}"/>
    <cellStyle name="SAPBEXstdItemX 4" xfId="9382" xr:uid="{F75C1CF6-9FAF-42CF-AB79-1ED37C24DA27}"/>
    <cellStyle name="SAPBEXstdItemX 4 10" xfId="43159" xr:uid="{1E2D1D44-0F75-4B97-9336-900F61DEAA8F}"/>
    <cellStyle name="SAPBEXstdItemX 4 2" xfId="9950" xr:uid="{9DF2A074-D31C-4A15-86F0-7952F3505900}"/>
    <cellStyle name="SAPBEXstdItemX 4 2 2" xfId="16633" xr:uid="{837DDB62-BAC8-4462-8D4A-295735232D47}"/>
    <cellStyle name="SAPBEXstdItemX 4 2 2 2" xfId="32362" xr:uid="{24B09E1B-63FE-404A-BB7C-182EA065A037}"/>
    <cellStyle name="SAPBEXstdItemX 4 2 3" xfId="26119" xr:uid="{629A0433-B3C6-4BF1-98EB-7154C72074C2}"/>
    <cellStyle name="SAPBEXstdItemX 4 3" xfId="12617" xr:uid="{47E249B7-FA79-4012-9A47-2C5AD7E40ACC}"/>
    <cellStyle name="SAPBEXstdItemX 4 3 2" xfId="19209" xr:uid="{90B7DF25-81FA-45CE-8525-052F66799A7A}"/>
    <cellStyle name="SAPBEXstdItemX 4 3 2 2" xfId="34938" xr:uid="{6B5B36A8-21EE-4F5E-BE9E-494BD3A40F31}"/>
    <cellStyle name="SAPBEXstdItemX 4 3 3" xfId="28743" xr:uid="{E2981DF8-11AD-4AF7-A31D-2DB1A51B3449}"/>
    <cellStyle name="SAPBEXstdItemX 4 4" xfId="13738" xr:uid="{52ED8B98-9B4F-4578-958A-66101677BB2E}"/>
    <cellStyle name="SAPBEXstdItemX 4 4 2" xfId="20325" xr:uid="{38F126A9-CAFE-48E8-B352-0129EC0948AB}"/>
    <cellStyle name="SAPBEXstdItemX 4 4 2 2" xfId="36054" xr:uid="{C69AE313-80CC-4547-8DF1-D7BF2AD9E59C}"/>
    <cellStyle name="SAPBEXstdItemX 4 4 3" xfId="29860" xr:uid="{D6C8A266-29C3-4A59-9B55-3B683E801954}"/>
    <cellStyle name="SAPBEXstdItemX 4 5" xfId="16159" xr:uid="{77B0065E-E687-4649-B6E0-A6AC7F3C8D84}"/>
    <cellStyle name="SAPBEXstdItemX 4 5 2" xfId="31888" xr:uid="{51A1E359-3B2A-4A09-A14A-4E34BCC301DB}"/>
    <cellStyle name="SAPBEXstdItemX 4 6" xfId="23706" xr:uid="{627C9CD0-2FF2-436A-9532-A17B7B251643}"/>
    <cellStyle name="SAPBEXstdItemX 4 6 2" xfId="39361" xr:uid="{BB312B89-51ED-496C-AF9B-50CCBDE6DD3C}"/>
    <cellStyle name="SAPBEXstdItemX 4 7" xfId="25612" xr:uid="{9A0481D8-7FA7-42F1-9D31-8BFEDFED1ED7}"/>
    <cellStyle name="SAPBEXstdItemX 4 8" xfId="43160" xr:uid="{6D73A951-43C4-4DA6-824D-463409874951}"/>
    <cellStyle name="SAPBEXstdItemX 4 9" xfId="43161" xr:uid="{5246476C-CAFE-46DF-A9C9-067939CB1F3A}"/>
    <cellStyle name="SAPBEXstdItemX 5" xfId="10224" xr:uid="{C16674B8-C73D-409C-899F-ECA006B92495}"/>
    <cellStyle name="SAPBEXstdItemX 5 2" xfId="16899" xr:uid="{6AFB2947-EEEA-446D-B797-F3C5B47E04FD}"/>
    <cellStyle name="SAPBEXstdItemX 5 2 2" xfId="32628" xr:uid="{24503F99-4E6B-419B-85C2-7273F54F49CB}"/>
    <cellStyle name="SAPBEXstdItemX 5 3" xfId="26393" xr:uid="{F69311A6-4D8F-4F4B-95E7-2BB10543B728}"/>
    <cellStyle name="SAPBEXstdItemX 6" xfId="10443" xr:uid="{E8104341-6543-490A-8168-1752B3715442}"/>
    <cellStyle name="SAPBEXstdItemX 6 2" xfId="17113" xr:uid="{793A42F5-4647-4A74-B5E2-252FB7F219D1}"/>
    <cellStyle name="SAPBEXstdItemX 6 2 2" xfId="32842" xr:uid="{37A0952A-DD7D-485F-B3BD-77152B911BA1}"/>
    <cellStyle name="SAPBEXstdItemX 6 3" xfId="26610" xr:uid="{0E7C5528-339C-44E1-80C6-7B79446A510C}"/>
    <cellStyle name="SAPBEXstdItemX 7" xfId="10469" xr:uid="{00AD622D-22A5-4DD4-88F6-8ADA438BCF62}"/>
    <cellStyle name="SAPBEXstdItemX 7 2" xfId="17139" xr:uid="{13223149-7A05-4C04-BA1B-5DF0EF253522}"/>
    <cellStyle name="SAPBEXstdItemX 7 2 2" xfId="32868" xr:uid="{18E24676-219A-45C5-AE65-B9FE98F88433}"/>
    <cellStyle name="SAPBEXstdItemX 7 3" xfId="26636" xr:uid="{458D87DB-3942-4343-BEDA-735289BDAEEF}"/>
    <cellStyle name="SAPBEXstdItemX 8" xfId="9906" xr:uid="{01BCE2E9-2E05-412C-A27A-5EAF525B953E}"/>
    <cellStyle name="SAPBEXstdItemX 8 2" xfId="16589" xr:uid="{BE7747A9-E532-4A20-ADD9-E01AE96D3D23}"/>
    <cellStyle name="SAPBEXstdItemX 8 2 2" xfId="32318" xr:uid="{A33E8E9A-066F-46DC-B21F-BBC867DACB98}"/>
    <cellStyle name="SAPBEXstdItemX 8 3" xfId="26075" xr:uid="{CAD121C2-47CB-4ACF-8A58-4A53078C89ED}"/>
    <cellStyle name="SAPBEXstdItemX 9" xfId="13197" xr:uid="{1B078B07-06AC-4A06-88EF-0B11A8C46E60}"/>
    <cellStyle name="SAPBEXstdItemX 9 2" xfId="19784" xr:uid="{5809C345-6E2F-447C-95DA-D17F06DD95F1}"/>
    <cellStyle name="SAPBEXstdItemX 9 2 2" xfId="35513" xr:uid="{FB861C73-DF7F-4F6C-9240-23F0B3DBA8F9}"/>
    <cellStyle name="SAPBEXstdItemX 9 3" xfId="29319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1" xr:uid="{A1C6B75A-1C44-4E89-8794-C54F8D7CE479}"/>
    <cellStyle name="SAPBEXundefined 10 2" xfId="30081" xr:uid="{63E1129F-2808-4C4C-944B-93FDDCD2C261}"/>
    <cellStyle name="SAPBEXundefined 11" xfId="22636" xr:uid="{3BA22D46-CE31-41BF-A8F0-44290AA04243}"/>
    <cellStyle name="SAPBEXundefined 11 2" xfId="38293" xr:uid="{B7E2709D-2DEA-4116-90BB-9C0BFF126771}"/>
    <cellStyle name="SAPBEXundefined 12" xfId="24604" xr:uid="{D93662D5-6CFB-4763-91D4-54D0BF9E2EF3}"/>
    <cellStyle name="SAPBEXundefined 13" xfId="43162" xr:uid="{B2F9B531-2133-4BC8-BA36-B51B38BDD3BA}"/>
    <cellStyle name="SAPBEXundefined 14" xfId="43163" xr:uid="{93116F2D-4D4E-410A-A8C5-32944E155C2B}"/>
    <cellStyle name="SAPBEXundefined 15" xfId="43164" xr:uid="{F1E1497B-AFE5-4D93-9BD1-7CB9627E94E0}"/>
    <cellStyle name="SAPBEXundefined 2" xfId="1113" xr:uid="{00000000-0005-0000-0000-0000C9060000}"/>
    <cellStyle name="SAPBEXundefined 2 10" xfId="43165" xr:uid="{FAB368B7-5ADF-47A8-95AF-B9A8EE1E4F09}"/>
    <cellStyle name="SAPBEXundefined 2 11" xfId="43166" xr:uid="{EB5BBA67-4EA6-460A-9DC8-302A17004DD3}"/>
    <cellStyle name="SAPBEXundefined 2 12" xfId="46070" xr:uid="{3E88C43A-C74D-4F4D-B172-D678D32B73FE}"/>
    <cellStyle name="SAPBEXundefined 2 13" xfId="8157" xr:uid="{67337C09-DACE-4423-89EE-A4A0DF9417D2}"/>
    <cellStyle name="SAPBEXundefined 2 2" xfId="9386" xr:uid="{8EFA4CC0-9689-40D9-B072-C9CA94AAF7EB}"/>
    <cellStyle name="SAPBEXundefined 2 2 10" xfId="43167" xr:uid="{3603CCB1-448B-4603-B095-AB7F48432651}"/>
    <cellStyle name="SAPBEXundefined 2 2 2" xfId="9948" xr:uid="{BC3D3DF3-B5B2-4877-A94F-A9175EED7FD8}"/>
    <cellStyle name="SAPBEXundefined 2 2 2 2" xfId="16631" xr:uid="{D1E1A0EE-28A3-42C4-87E8-CBCE53A22D4E}"/>
    <cellStyle name="SAPBEXundefined 2 2 2 2 2" xfId="32360" xr:uid="{7910404A-4948-4030-8D19-4A4B4EB97C89}"/>
    <cellStyle name="SAPBEXundefined 2 2 2 3" xfId="26117" xr:uid="{51AAEE1A-CBB6-41DC-932E-370BF5F54ABB}"/>
    <cellStyle name="SAPBEXundefined 2 2 3" xfId="12621" xr:uid="{05390576-1237-4FD2-B154-11B8E2725A4A}"/>
    <cellStyle name="SAPBEXundefined 2 2 3 2" xfId="19213" xr:uid="{342B6764-683F-4BBC-9DA5-5CDAE1A989BD}"/>
    <cellStyle name="SAPBEXundefined 2 2 3 2 2" xfId="34942" xr:uid="{BA01D939-E554-41EE-860D-58DBCEAA71A2}"/>
    <cellStyle name="SAPBEXundefined 2 2 3 3" xfId="28747" xr:uid="{6C49A977-8CE9-46DE-B35D-6AA0DBA4FD8C}"/>
    <cellStyle name="SAPBEXundefined 2 2 4" xfId="13742" xr:uid="{77CDCC06-61CA-4859-B60D-C78C247A111E}"/>
    <cellStyle name="SAPBEXundefined 2 2 4 2" xfId="20329" xr:uid="{75B6DEC9-4A6C-4569-A32D-95BEF28299D9}"/>
    <cellStyle name="SAPBEXundefined 2 2 4 2 2" xfId="36058" xr:uid="{BA3CEC19-32EA-448D-AE3D-551D7FFCEBEA}"/>
    <cellStyle name="SAPBEXundefined 2 2 4 3" xfId="29864" xr:uid="{5994F704-A33E-4BD3-8E2D-8ABF21A46AF0}"/>
    <cellStyle name="SAPBEXundefined 2 2 5" xfId="16163" xr:uid="{E9F4971F-CCF5-4584-B531-F99219E27B31}"/>
    <cellStyle name="SAPBEXundefined 2 2 5 2" xfId="31892" xr:uid="{F38899A8-48C2-41D6-BEC9-BF147E65917C}"/>
    <cellStyle name="SAPBEXundefined 2 2 6" xfId="23710" xr:uid="{0ADFD085-D60D-41F2-B415-8C8558296270}"/>
    <cellStyle name="SAPBEXundefined 2 2 6 2" xfId="39365" xr:uid="{8A0849DD-D1BB-4CEF-8407-80DC348BCBFE}"/>
    <cellStyle name="SAPBEXundefined 2 2 7" xfId="25616" xr:uid="{35BD1D0A-0A77-4394-8235-99C3C21E866C}"/>
    <cellStyle name="SAPBEXundefined 2 2 8" xfId="43168" xr:uid="{176FAA0A-A59C-4514-AEF0-92CA21AF5C5C}"/>
    <cellStyle name="SAPBEXundefined 2 2 9" xfId="43169" xr:uid="{105B546A-D943-47E0-9DE6-93894F51D12C}"/>
    <cellStyle name="SAPBEXundefined 2 3" xfId="10852" xr:uid="{AE6AB00D-10A3-4369-BA1C-9B407FEBF558}"/>
    <cellStyle name="SAPBEXundefined 2 3 2" xfId="17480" xr:uid="{0A7B18A8-1004-45BF-83E9-B7566ACC16E3}"/>
    <cellStyle name="SAPBEXundefined 2 3 2 2" xfId="33209" xr:uid="{0BE84C6B-23F2-446C-B32D-582BAEF9E9DA}"/>
    <cellStyle name="SAPBEXundefined 2 3 3" xfId="27004" xr:uid="{B1C14AE8-0466-4611-BDC3-F1913CBA702E}"/>
    <cellStyle name="SAPBEXundefined 2 4" xfId="10449" xr:uid="{5B440A2D-3C9B-46C7-A2F0-DCEF99DF7B66}"/>
    <cellStyle name="SAPBEXundefined 2 4 2" xfId="17119" xr:uid="{B369E434-D7B3-41AA-9F24-69DC64002343}"/>
    <cellStyle name="SAPBEXundefined 2 4 2 2" xfId="32848" xr:uid="{D730F58A-F0D7-4CBB-99BB-2E39C945AFA0}"/>
    <cellStyle name="SAPBEXundefined 2 4 3" xfId="26616" xr:uid="{8BCCB193-5FEB-4A59-862C-03E3E7558044}"/>
    <cellStyle name="SAPBEXundefined 2 5" xfId="13201" xr:uid="{FB57A58F-3C2D-4866-8F0F-376661E5F6EF}"/>
    <cellStyle name="SAPBEXundefined 2 5 2" xfId="19788" xr:uid="{240F61D1-5603-440F-B2A7-5CAE6361F23D}"/>
    <cellStyle name="SAPBEXundefined 2 5 2 2" xfId="35517" xr:uid="{D531C1F0-501A-4D18-8A6B-D4352B7B172F}"/>
    <cellStyle name="SAPBEXundefined 2 5 3" xfId="29323" xr:uid="{19A0CC19-24EF-44D5-BC28-1C6332F2D4A1}"/>
    <cellStyle name="SAPBEXundefined 2 6" xfId="13960" xr:uid="{4CF5D323-28CF-49D2-8F62-41005290652C}"/>
    <cellStyle name="SAPBEXundefined 2 6 2" xfId="30080" xr:uid="{178309EC-D682-4EAD-BB07-F202E0928B3E}"/>
    <cellStyle name="SAPBEXundefined 2 7" xfId="22637" xr:uid="{2D38A081-B642-4664-A146-7EAEB26A7DA2}"/>
    <cellStyle name="SAPBEXundefined 2 7 2" xfId="38294" xr:uid="{F34BCB7E-2776-4B90-9DD9-FAC3498C8F73}"/>
    <cellStyle name="SAPBEXundefined 2 8" xfId="24605" xr:uid="{F89DBDEE-AE6F-4805-97B8-3F550BDDB053}"/>
    <cellStyle name="SAPBEXundefined 2 9" xfId="43170" xr:uid="{DEB1CA34-8BBF-443C-B8F0-37D7F480A71A}"/>
    <cellStyle name="SAPBEXundefined 3" xfId="8158" xr:uid="{72EADFE4-1AB8-4B5B-81A0-69D1ACD5A24F}"/>
    <cellStyle name="SAPBEXundefined 3 10" xfId="43171" xr:uid="{46FFACE9-7069-45C7-ACC8-A14CC4C28885}"/>
    <cellStyle name="SAPBEXundefined 3 11" xfId="43172" xr:uid="{FB9034F3-5141-4CD8-9D01-A08E4E0CF31D}"/>
    <cellStyle name="SAPBEXundefined 3 2" xfId="9387" xr:uid="{8FCC127E-8C1E-4A0C-ACC9-2AA63D85B90D}"/>
    <cellStyle name="SAPBEXundefined 3 2 10" xfId="43173" xr:uid="{95FA28BA-7E64-4D6D-A756-F274595903FE}"/>
    <cellStyle name="SAPBEXundefined 3 2 2" xfId="11983" xr:uid="{030FB476-B5BD-4066-A41C-5FE2A40E2126}"/>
    <cellStyle name="SAPBEXundefined 3 2 2 2" xfId="18585" xr:uid="{5A7BC47E-9E00-4EB5-9798-789C31FBD995}"/>
    <cellStyle name="SAPBEXundefined 3 2 2 2 2" xfId="34314" xr:uid="{EE51592F-FC02-4B09-9CA2-7C097D5C56A6}"/>
    <cellStyle name="SAPBEXundefined 3 2 2 3" xfId="28119" xr:uid="{DCDE730A-7153-47AE-B02F-5EB73743053C}"/>
    <cellStyle name="SAPBEXundefined 3 2 3" xfId="12622" xr:uid="{F5F020CB-23EA-401E-BBF9-F41779CCF838}"/>
    <cellStyle name="SAPBEXundefined 3 2 3 2" xfId="19214" xr:uid="{31A3DC30-0AA6-4341-BB89-E79BC0635961}"/>
    <cellStyle name="SAPBEXundefined 3 2 3 2 2" xfId="34943" xr:uid="{78F644E2-2685-476B-A055-1D1D71065A0F}"/>
    <cellStyle name="SAPBEXundefined 3 2 3 3" xfId="28748" xr:uid="{C2AEA7AE-0725-4227-B980-B92FF3E95284}"/>
    <cellStyle name="SAPBEXundefined 3 2 4" xfId="13743" xr:uid="{047D8FFB-CEBB-41D1-A00D-CCA33E9A4ED1}"/>
    <cellStyle name="SAPBEXundefined 3 2 4 2" xfId="20330" xr:uid="{29C0DF9A-724B-4EAE-AEDF-1510D6FDFB77}"/>
    <cellStyle name="SAPBEXundefined 3 2 4 2 2" xfId="36059" xr:uid="{A67D0EC8-90ED-48A3-A5DD-F2A2C20B4337}"/>
    <cellStyle name="SAPBEXundefined 3 2 4 3" xfId="29865" xr:uid="{2B31E129-08E9-4A8E-B8FD-1FF039BD3B15}"/>
    <cellStyle name="SAPBEXundefined 3 2 5" xfId="16164" xr:uid="{C2DFE811-D58F-4D41-87F0-5698C630072D}"/>
    <cellStyle name="SAPBEXundefined 3 2 5 2" xfId="31893" xr:uid="{C965F318-4CBD-44CB-A520-3B645171F502}"/>
    <cellStyle name="SAPBEXundefined 3 2 6" xfId="23711" xr:uid="{95A6374A-BF9C-4FD6-A1DE-AA5FB0579A15}"/>
    <cellStyle name="SAPBEXundefined 3 2 6 2" xfId="39366" xr:uid="{C1CE9CEB-B0E5-48DE-819B-0CE1ED163002}"/>
    <cellStyle name="SAPBEXundefined 3 2 7" xfId="25617" xr:uid="{907676E2-D448-4FFF-9E63-B76B946EBA60}"/>
    <cellStyle name="SAPBEXundefined 3 2 8" xfId="43174" xr:uid="{FEDD647F-FF00-4FDF-BA0D-182DC9A4FB80}"/>
    <cellStyle name="SAPBEXundefined 3 2 9" xfId="43175" xr:uid="{0D3F3A7E-22A8-483C-98FB-E1BF038A0CCD}"/>
    <cellStyle name="SAPBEXundefined 3 3" xfId="10218" xr:uid="{69B910CC-CB7B-42FF-8FFA-2B2473783089}"/>
    <cellStyle name="SAPBEXundefined 3 3 2" xfId="16896" xr:uid="{05E88840-7747-46DA-886E-05B98D8FF90D}"/>
    <cellStyle name="SAPBEXundefined 3 3 2 2" xfId="32625" xr:uid="{180DD543-F8D8-4909-AB98-84B7AA402D56}"/>
    <cellStyle name="SAPBEXundefined 3 3 3" xfId="26387" xr:uid="{9ADF645B-7664-4C8B-B8B8-4C2E4438734F}"/>
    <cellStyle name="SAPBEXundefined 3 4" xfId="11044" xr:uid="{AD465D67-3036-4769-BCAE-F580C26DE8F1}"/>
    <cellStyle name="SAPBEXundefined 3 4 2" xfId="17663" xr:uid="{1AEF1D7A-B667-4C28-969F-D36A5F4FA94B}"/>
    <cellStyle name="SAPBEXundefined 3 4 2 2" xfId="33392" xr:uid="{5B04E775-7647-403D-A8C2-693CBC9F440F}"/>
    <cellStyle name="SAPBEXundefined 3 4 3" xfId="27194" xr:uid="{812626C1-F4A9-4B60-9AAB-EC37D52D217C}"/>
    <cellStyle name="SAPBEXundefined 3 5" xfId="13202" xr:uid="{7360EBD2-8E26-4293-B2DB-5BC7AB7B90FA}"/>
    <cellStyle name="SAPBEXundefined 3 5 2" xfId="19789" xr:uid="{045F2DBB-42AC-4D9D-BE13-9FDB0DFFADA3}"/>
    <cellStyle name="SAPBEXundefined 3 5 2 2" xfId="35518" xr:uid="{40153B1E-0DC8-4863-8E4D-0E3184ADF31D}"/>
    <cellStyle name="SAPBEXundefined 3 5 3" xfId="29324" xr:uid="{CB9BE63F-4CE6-49DC-9668-675876D3C70D}"/>
    <cellStyle name="SAPBEXundefined 3 6" xfId="13959" xr:uid="{E284A66E-7EDA-48A3-9428-148FCD1C502F}"/>
    <cellStyle name="SAPBEXundefined 3 6 2" xfId="30079" xr:uid="{DEF5C2C0-47FD-4868-86AB-C7659382BFFF}"/>
    <cellStyle name="SAPBEXundefined 3 7" xfId="22638" xr:uid="{D58C1BE8-BCBD-4A8A-8131-4A44FC9C23E2}"/>
    <cellStyle name="SAPBEXundefined 3 7 2" xfId="38295" xr:uid="{16BBC25E-06B8-4EC4-9F9B-F01AC9277114}"/>
    <cellStyle name="SAPBEXundefined 3 8" xfId="24606" xr:uid="{2E2CD7EF-F84D-4CB9-891E-E20AF13F0637}"/>
    <cellStyle name="SAPBEXundefined 3 9" xfId="43176" xr:uid="{6E8EAB91-321F-44BF-B007-C00CA495D21F}"/>
    <cellStyle name="SAPBEXundefined 4" xfId="9385" xr:uid="{59F398B5-BC4B-4B77-8D8A-B3F5A629FF75}"/>
    <cellStyle name="SAPBEXundefined 4 10" xfId="43177" xr:uid="{CB4EF702-A478-4E55-9058-E1EC89473024}"/>
    <cellStyle name="SAPBEXundefined 4 2" xfId="11982" xr:uid="{EE7B40A2-0945-4D6F-8C54-E696FBD2F106}"/>
    <cellStyle name="SAPBEXundefined 4 2 2" xfId="18584" xr:uid="{E557FA4B-3587-49A4-99D7-7EA7C0D09719}"/>
    <cellStyle name="SAPBEXundefined 4 2 2 2" xfId="34313" xr:uid="{2B4FB940-6BAF-402D-A560-3C796B22783D}"/>
    <cellStyle name="SAPBEXundefined 4 2 3" xfId="28118" xr:uid="{877D6F70-293A-4CF1-B996-7749219D5A7B}"/>
    <cellStyle name="SAPBEXundefined 4 3" xfId="12620" xr:uid="{CD5DE059-FD13-4738-AAFB-954D8ECD3768}"/>
    <cellStyle name="SAPBEXundefined 4 3 2" xfId="19212" xr:uid="{8E7139E2-A827-4F2F-A2B1-4EBEE2BD7476}"/>
    <cellStyle name="SAPBEXundefined 4 3 2 2" xfId="34941" xr:uid="{A800AF34-2D97-4134-B247-9C2B886AF1BB}"/>
    <cellStyle name="SAPBEXundefined 4 3 3" xfId="28746" xr:uid="{642C8206-8B9F-4464-B967-9C1412B84FF7}"/>
    <cellStyle name="SAPBEXundefined 4 4" xfId="13741" xr:uid="{2C227DFE-27AD-4EC7-8E03-662CE9E91D93}"/>
    <cellStyle name="SAPBEXundefined 4 4 2" xfId="20328" xr:uid="{EE6AA4D7-DB95-4EF0-AAFF-16F3F3110830}"/>
    <cellStyle name="SAPBEXundefined 4 4 2 2" xfId="36057" xr:uid="{669DF5A8-DFF7-496D-8DDE-3AB5C129E82B}"/>
    <cellStyle name="SAPBEXundefined 4 4 3" xfId="29863" xr:uid="{B3E87ED1-E1D7-480D-BC97-03C7C0CD3E56}"/>
    <cellStyle name="SAPBEXundefined 4 5" xfId="16162" xr:uid="{95CD12A6-54CA-40E1-BF81-16297505180F}"/>
    <cellStyle name="SAPBEXundefined 4 5 2" xfId="31891" xr:uid="{B56F866B-03DA-48BF-8388-886E78850F95}"/>
    <cellStyle name="SAPBEXundefined 4 6" xfId="23709" xr:uid="{7512592F-B5CC-433C-A857-D44F8945C4FA}"/>
    <cellStyle name="SAPBEXundefined 4 6 2" xfId="39364" xr:uid="{1439211A-4573-415B-A22A-42E42C5EE220}"/>
    <cellStyle name="SAPBEXundefined 4 7" xfId="25615" xr:uid="{676DA127-3FB7-4923-8FA9-519D2CF73EDB}"/>
    <cellStyle name="SAPBEXundefined 4 8" xfId="43178" xr:uid="{CE3631E6-6C28-48FF-BDB0-0AAB4BC28444}"/>
    <cellStyle name="SAPBEXundefined 4 9" xfId="43179" xr:uid="{FF56E497-2531-4CCB-8B1F-724F5DB37182}"/>
    <cellStyle name="SAPBEXundefined 5" xfId="10222" xr:uid="{BAF2B31D-DA71-4953-9841-0FB89364334F}"/>
    <cellStyle name="SAPBEXundefined 5 2" xfId="16897" xr:uid="{66F2357E-0FFA-4053-9E6B-53DB63AB245B}"/>
    <cellStyle name="SAPBEXundefined 5 2 2" xfId="32626" xr:uid="{6D6173A7-90FB-4091-BFE4-32F913E75071}"/>
    <cellStyle name="SAPBEXundefined 5 3" xfId="26391" xr:uid="{E3A6FE8A-469D-4A89-8569-A392E5E4D062}"/>
    <cellStyle name="SAPBEXundefined 6" xfId="10766" xr:uid="{93A5CD32-7368-4474-B0EE-37D0A525AB17}"/>
    <cellStyle name="SAPBEXundefined 6 2" xfId="17409" xr:uid="{EDD87A2E-C606-47BF-8DC3-EE84BE0463EF}"/>
    <cellStyle name="SAPBEXundefined 6 2 2" xfId="33138" xr:uid="{2342B28B-B378-48BF-A1E0-F618AB85961E}"/>
    <cellStyle name="SAPBEXundefined 6 3" xfId="26931" xr:uid="{CD589B22-6691-4BDC-BCC9-74FFF191DE81}"/>
    <cellStyle name="SAPBEXundefined 7" xfId="12755" xr:uid="{2F64F73C-0FBC-4B4E-816A-D46C2CDE0E3F}"/>
    <cellStyle name="SAPBEXundefined 7 2" xfId="19347" xr:uid="{767CB8C1-5398-42BE-B3F1-3C9ACE6F9768}"/>
    <cellStyle name="SAPBEXundefined 7 2 2" xfId="35076" xr:uid="{2D77453D-AA2C-4B57-B0DF-76D2C8F09270}"/>
    <cellStyle name="SAPBEXundefined 7 3" xfId="28881" xr:uid="{EECCDDA8-B385-4450-82A8-C39AD1414B1E}"/>
    <cellStyle name="SAPBEXundefined 8" xfId="12070" xr:uid="{533A7318-1E0B-4EF0-AEA1-6EFEF88A1B2F}"/>
    <cellStyle name="SAPBEXundefined 8 2" xfId="18670" xr:uid="{740CB93D-4136-4291-BF7D-574729F51B35}"/>
    <cellStyle name="SAPBEXundefined 8 2 2" xfId="34399" xr:uid="{EF75C4D4-90E6-4DAD-9200-D58DB0D756FD}"/>
    <cellStyle name="SAPBEXundefined 8 3" xfId="28204" xr:uid="{323FCB8B-E39A-4B89-9DCE-7CF063D8C7CD}"/>
    <cellStyle name="SAPBEXundefined 9" xfId="13200" xr:uid="{FF24E47A-B500-4A6E-8803-E817011AD651}"/>
    <cellStyle name="SAPBEXundefined 9 2" xfId="19787" xr:uid="{DC66D0DC-731A-4BD9-A65D-31825A7DF121}"/>
    <cellStyle name="SAPBEXundefined 9 2 2" xfId="35516" xr:uid="{EA25D61D-3116-4D15-864E-4400FF06D1B4}"/>
    <cellStyle name="SAPBEXundefined 9 3" xfId="29322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9" xr:uid="{2FE5650F-89EC-49F3-BF77-F112E18FEDF0}"/>
    <cellStyle name="Standard 2 2" xfId="8160" xr:uid="{86B37950-7B01-4A0B-8B3B-3FB055DAA19E}"/>
    <cellStyle name="Standard 2 2 2" xfId="10450" xr:uid="{90FBD1E0-F45A-4117-8E17-5C5D815FDB3E}"/>
    <cellStyle name="Standard 2 2 2 2" xfId="17120" xr:uid="{86936484-5596-4840-9A1B-7F8BAB1F0F33}"/>
    <cellStyle name="Standard 2 2 2 2 2" xfId="32849" xr:uid="{95CF10D2-0B1A-4FD1-A035-C1B75761EB26}"/>
    <cellStyle name="Standard 2 2 2 3" xfId="26617" xr:uid="{E6FDA7C9-E043-4C09-8694-DC2C37C5BB6B}"/>
    <cellStyle name="Standard 2 2 3" xfId="13205" xr:uid="{15140D9E-EB41-47F5-AD27-40312E39FF10}"/>
    <cellStyle name="Standard 2 2 3 2" xfId="19792" xr:uid="{B847D5DD-89D9-451B-8562-3FD6352337AB}"/>
    <cellStyle name="Standard 2 2 3 2 2" xfId="35521" xr:uid="{9B1E7933-5A1E-4110-B5DD-18D49FF8474F}"/>
    <cellStyle name="Standard 2 2 3 3" xfId="29327" xr:uid="{FD45D336-3923-40E2-BD94-9412BD00CF0E}"/>
    <cellStyle name="Standard 2 2 4" xfId="14521" xr:uid="{F6E44B62-B7CA-419C-AE0A-83040C289E27}"/>
    <cellStyle name="Standard 2 2 4 2" xfId="30618" xr:uid="{3A94B56F-DCDD-4286-BBD5-A1DF392A60F1}"/>
    <cellStyle name="Standard 2 2 5" xfId="13957" xr:uid="{A1ECD82A-A1C0-40A7-9372-703F4D9DE798}"/>
    <cellStyle name="Standard 2 2 6" xfId="43180" xr:uid="{F3E214FD-2661-48AC-AA97-9DB3A27ACB71}"/>
    <cellStyle name="Standard 2 2 7" xfId="47550" xr:uid="{185D34BA-CA89-4965-BD4D-0B5B169BA13A}"/>
    <cellStyle name="Standard 2 3" xfId="12132" xr:uid="{43BF009D-75DD-4335-A907-56E793FB79FC}"/>
    <cellStyle name="Standard 2 3 2" xfId="18726" xr:uid="{858844E7-C403-4223-B56F-1D6B60AE5C26}"/>
    <cellStyle name="Standard 2 3 2 2" xfId="34455" xr:uid="{A92072F9-8493-46CE-A3F2-2CBC3B76B241}"/>
    <cellStyle name="Standard 2 3 3" xfId="28260" xr:uid="{0B95B675-7237-49D9-ABD3-AEFFFAC468F4}"/>
    <cellStyle name="Standard 2 4" xfId="13204" xr:uid="{CDF2CCCD-AE21-44F6-9568-B2D9D19835FE}"/>
    <cellStyle name="Standard 2 4 2" xfId="19791" xr:uid="{00B726A6-C5A2-41DC-ACBC-BC86D0ABBB96}"/>
    <cellStyle name="Standard 2 4 2 2" xfId="35520" xr:uid="{78E9029F-A7DC-42A4-857B-58355A9F450F}"/>
    <cellStyle name="Standard 2 4 3" xfId="29326" xr:uid="{52BBF727-E23B-476D-9154-74A9F9DEE462}"/>
    <cellStyle name="Standard 2 5" xfId="14520" xr:uid="{A441AC1F-CFE5-4002-97AE-0F67D537F86D}"/>
    <cellStyle name="Standard 2 5 2" xfId="30617" xr:uid="{D53F7AC2-4301-435B-A459-E7A2895606C0}"/>
    <cellStyle name="Standard 2 6" xfId="13958" xr:uid="{6BD70260-CDB1-4E50-82A9-7ADDE6EF74BF}"/>
    <cellStyle name="Standard 2 7" xfId="43181" xr:uid="{48508580-2CFD-401E-BD99-4446A1ABFD6D}"/>
    <cellStyle name="Standard 2 8" xfId="47549" xr:uid="{55B73515-B11E-48E7-B0FC-7E5513BF68B1}"/>
    <cellStyle name="Standard 3" xfId="12083" xr:uid="{67CEC279-9BDC-43C2-B191-2CC8A70590DE}"/>
    <cellStyle name="Standard 3 2" xfId="18681" xr:uid="{1C0476DF-5C39-4929-846D-E2BAF7BD24EF}"/>
    <cellStyle name="Standard 3 2 2" xfId="34410" xr:uid="{47931C47-92C9-4A2D-BF21-5E690AF69944}"/>
    <cellStyle name="Standard 3 3" xfId="28215" xr:uid="{498D3457-D39C-48AF-BBE6-F665962A6070}"/>
    <cellStyle name="Standard 4" xfId="12772" xr:uid="{5525911E-0C42-4339-A861-E4B6E48B2102}"/>
    <cellStyle name="Standard 5" xfId="13203" xr:uid="{26794915-132C-46CF-A5B0-D5EDAA0FFF6C}"/>
    <cellStyle name="Standard 5 2" xfId="19790" xr:uid="{289CA244-A400-4B75-BFF3-57199891613E}"/>
    <cellStyle name="Standard 5 2 2" xfId="35519" xr:uid="{C61384D0-16FC-4BF7-A527-1632148AB711}"/>
    <cellStyle name="Standard 5 3" xfId="29325" xr:uid="{4C1C1CC1-F91E-4A8E-A0E2-48BF162F54E5}"/>
    <cellStyle name="Standard 6" xfId="14519" xr:uid="{CBEEF59F-90A4-427C-BD5B-942F7AE6D924}"/>
    <cellStyle name="Standard 6 2" xfId="30616" xr:uid="{428DA8F8-1D07-4919-A87F-6E831CDC7223}"/>
    <cellStyle name="Standard 7" xfId="43182" xr:uid="{3203C580-0A64-4194-832B-5B505F776F22}"/>
    <cellStyle name="Standard 8" xfId="47548" xr:uid="{A35F1C7C-1A0C-4C60-957E-316C9AF45B17}"/>
    <cellStyle name="Standard_OPTIMIR1 (deutsch)" xfId="8161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2" xr:uid="{8B1B40C6-CE6F-4D20-8D97-ABBE1004BCC0}"/>
    <cellStyle name="Style 4" xfId="8163" xr:uid="{920F28FA-408E-4E2C-B5D8-24D9EEA59428}"/>
    <cellStyle name="Subtotal" xfId="1120" xr:uid="{00000000-0005-0000-0000-0000D0060000}"/>
    <cellStyle name="Table" xfId="1121" xr:uid="{00000000-0005-0000-0000-0000D1060000}"/>
    <cellStyle name="Table 2" xfId="47165" xr:uid="{2D798224-E9C1-498C-97DC-1BAAB4928CFE}"/>
    <cellStyle name="Table 3" xfId="46071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4" xr:uid="{32B1A776-F491-4927-9FBD-B241C6C80A0F}"/>
    <cellStyle name="Title 2 10" xfId="44202" xr:uid="{2CF514C9-68EA-4B91-BB0C-8E699E4EC55B}"/>
    <cellStyle name="Title 2 2" xfId="8165" xr:uid="{86A61652-A745-444C-BDED-ADBDE9C4B1FF}"/>
    <cellStyle name="Title 2 2 2" xfId="8166" xr:uid="{07712F10-B081-4AAF-A3B8-6C10D83CEF72}"/>
    <cellStyle name="Title 2 2 2 2" xfId="8167" xr:uid="{FB079730-BD5E-40FA-8161-249476FF910F}"/>
    <cellStyle name="Title 2 2 2 2 2" xfId="8168" xr:uid="{91CAF0C6-2720-47C8-A48C-DEBD44608AEB}"/>
    <cellStyle name="Title 2 2 2 2 2 2" xfId="8169" xr:uid="{6DB36DBA-84D3-4F9E-B66B-CEC68177ACA3}"/>
    <cellStyle name="Title 2 2 2 3" xfId="8170" xr:uid="{D380BBEC-B7E1-42F0-8468-528ACA7025F2}"/>
    <cellStyle name="Title 2 2 2 4" xfId="8171" xr:uid="{E8DF13E0-618F-405D-9856-9DEB173407B8}"/>
    <cellStyle name="Title 2 2 2 5" xfId="8172" xr:uid="{024EB02F-BEB2-4E81-BB4F-C3A5C7EE5FF7}"/>
    <cellStyle name="Title 2 2 2 6" xfId="8173" xr:uid="{D2EDCB10-68B9-4324-8076-B620A4FD9074}"/>
    <cellStyle name="Title 2 2 3" xfId="8174" xr:uid="{D7D08358-2995-4196-8A44-8B49AF7664EE}"/>
    <cellStyle name="Title 2 2 4" xfId="8175" xr:uid="{1AA93F5B-4727-4BB8-873D-3D9EF8A527FC}"/>
    <cellStyle name="Title 2 2 4 2" xfId="8176" xr:uid="{2C1ADCFE-77ED-4D6A-9C82-38D4B17F1A3A}"/>
    <cellStyle name="Title 2 2 4 2 2" xfId="8177" xr:uid="{37E1E4B2-EC60-47E0-B817-0F87B7169075}"/>
    <cellStyle name="Title 2 2 5" xfId="8178" xr:uid="{30E9C232-C495-4835-BDEA-84ACF772F957}"/>
    <cellStyle name="Title 2 2 6" xfId="8179" xr:uid="{129B38D7-F093-4803-B83D-E267EFDE40BD}"/>
    <cellStyle name="Title 2 2 7" xfId="8180" xr:uid="{A9B9801C-4840-4113-A587-4257F25F18E4}"/>
    <cellStyle name="Title 2 2 8" xfId="8181" xr:uid="{9EF80FAE-BF34-4787-A160-8879F0E73883}"/>
    <cellStyle name="Title 2 3" xfId="8182" xr:uid="{AB08949C-F1F6-4970-9AF3-84739DD8B2C8}"/>
    <cellStyle name="Title 2 3 2" xfId="8183" xr:uid="{9CBA218B-B12A-4644-9899-BA84F7D671B4}"/>
    <cellStyle name="Title 2 3 2 2" xfId="8184" xr:uid="{0AC657F8-D6F1-47CF-8459-979DB6EE9E56}"/>
    <cellStyle name="Title 2 3 2 2 2" xfId="8185" xr:uid="{33900821-A5B5-4EA2-9DEE-8171818AA8BB}"/>
    <cellStyle name="Title 2 3 3" xfId="8186" xr:uid="{42421BD1-944F-4C1C-8442-293594D5CCD1}"/>
    <cellStyle name="Title 2 3 4" xfId="8187" xr:uid="{214B97CC-924B-4198-8EB6-EE2EEF45C8CA}"/>
    <cellStyle name="Title 2 3 5" xfId="8188" xr:uid="{B9D63D5F-C2DB-47F4-82DF-C965FA7CEF90}"/>
    <cellStyle name="Title 2 3 6" xfId="8189" xr:uid="{5BFEAED3-F70C-42E4-A114-861C4FB04FC2}"/>
    <cellStyle name="Title 2 3 7" xfId="8190" xr:uid="{9490BE2D-8D9D-4352-833F-AA6E3557E943}"/>
    <cellStyle name="Title 2 4" xfId="8191" xr:uid="{884EDFAF-196C-428A-B53B-45017B158ADA}"/>
    <cellStyle name="Title 2 4 2" xfId="8192" xr:uid="{D1FF3746-DEAD-47A0-B746-F4FB55273E0C}"/>
    <cellStyle name="Title 2 4 2 2" xfId="8193" xr:uid="{BDB700D2-6D83-4B5D-A40F-CA8633FD06A7}"/>
    <cellStyle name="Title 2 5" xfId="8194" xr:uid="{119F7FC0-B58A-46F2-93E8-2A07BBB2732D}"/>
    <cellStyle name="Title 2 6" xfId="8195" xr:uid="{58D330C0-4589-415E-BD34-A3A86672E947}"/>
    <cellStyle name="Title 2 7" xfId="8196" xr:uid="{BDF395ED-C52A-4599-95B8-F94452E8215F}"/>
    <cellStyle name="Title 2 8" xfId="8197" xr:uid="{DDF43E6F-5EC5-4AE7-8F96-7A295AD6BDB1}"/>
    <cellStyle name="Title 2 9" xfId="21732" xr:uid="{84F77B39-4CE5-4885-9761-E6E79C5D95C4}"/>
    <cellStyle name="Title 3" xfId="8198" xr:uid="{CBF8FE1D-3626-4B70-9385-F3131A1EEEE7}"/>
    <cellStyle name="Title 4" xfId="8199" xr:uid="{C147FD5B-09BF-4ABA-83F3-061FF441BDBF}"/>
    <cellStyle name="Title 5" xfId="8200" xr:uid="{44AD20F5-1C7B-4BE8-87E3-E14E4DDB528F}"/>
    <cellStyle name="Title 6" xfId="8201" xr:uid="{EDA0FA3E-07D2-4014-A8A8-9E13B6FD7CC9}"/>
    <cellStyle name="Title 7" xfId="9814" xr:uid="{BBAFC27F-EC6E-4F17-B328-F38929E97083}"/>
    <cellStyle name="Title 8" xfId="39695" xr:uid="{DE6951B6-D443-4E12-81DE-7A0DC00A5482}"/>
    <cellStyle name="TOC 1" xfId="1135" xr:uid="{00000000-0005-0000-0000-0000DF060000}"/>
    <cellStyle name="TOC 2" xfId="1136" xr:uid="{00000000-0005-0000-0000-0000E0060000}"/>
    <cellStyle name="Total 10" xfId="24062" xr:uid="{2F0C24DC-0353-46E9-9226-7662A9472259}"/>
    <cellStyle name="Total 11" xfId="39710" xr:uid="{B70EC0E4-DE98-4F16-BAD0-2706F663763A}"/>
    <cellStyle name="Total 2" xfId="8202" xr:uid="{D3F8D4C8-4CC1-408F-A944-6AE48115A635}"/>
    <cellStyle name="Total 2 10" xfId="9388" xr:uid="{E308291D-303D-420D-86F9-462548D7A137}"/>
    <cellStyle name="Total 2 10 10" xfId="43183" xr:uid="{F7581A0A-ED78-4583-93A0-233CB85FD0B2}"/>
    <cellStyle name="Total 2 10 11" xfId="43184" xr:uid="{C3450963-9A78-4985-8D0D-A9A13CCEF1ED}"/>
    <cellStyle name="Total 2 10 2" xfId="9947" xr:uid="{B1FA420B-E178-48EF-B298-C194EF677F94}"/>
    <cellStyle name="Total 2 10 2 2" xfId="16630" xr:uid="{133BE684-A794-4990-9B92-969CFF0F0D9B}"/>
    <cellStyle name="Total 2 10 2 2 2" xfId="32359" xr:uid="{C1903A83-5185-444C-BCD6-A7B994B1EED7}"/>
    <cellStyle name="Total 2 10 2 3" xfId="26116" xr:uid="{FAED59D3-31DC-48A6-B0BF-6DE44A548FC4}"/>
    <cellStyle name="Total 2 10 3" xfId="12623" xr:uid="{D27646D1-5F36-41C1-BD6A-B7DE372CD4A1}"/>
    <cellStyle name="Total 2 10 3 2" xfId="19215" xr:uid="{2D501694-8129-4378-9397-BF6BCC4F9692}"/>
    <cellStyle name="Total 2 10 3 2 2" xfId="34944" xr:uid="{46947D0C-308A-46B1-929D-9BB39C6F4652}"/>
    <cellStyle name="Total 2 10 3 3" xfId="28749" xr:uid="{CC24A88F-1DF3-41D0-A0D5-CBD4CF999FC0}"/>
    <cellStyle name="Total 2 10 4" xfId="13744" xr:uid="{416603D3-B54F-4A9C-AA4E-20A7257A93C4}"/>
    <cellStyle name="Total 2 10 4 2" xfId="20331" xr:uid="{58C4DE42-3D5A-4AD6-B548-77A2692D71C1}"/>
    <cellStyle name="Total 2 10 4 2 2" xfId="36060" xr:uid="{DAEFD479-424E-4D1A-9A5D-F14642503A25}"/>
    <cellStyle name="Total 2 10 4 3" xfId="29866" xr:uid="{FD217C81-C270-4580-A9A1-AB9A8AB78E06}"/>
    <cellStyle name="Total 2 10 5" xfId="16165" xr:uid="{376EF7FD-B45C-4E39-BAA7-64ED1D17F7CD}"/>
    <cellStyle name="Total 2 10 5 2" xfId="31894" xr:uid="{28A4BDF7-505D-469B-B767-2C9272E8E5A5}"/>
    <cellStyle name="Total 2 10 6" xfId="23712" xr:uid="{CDBD25C0-5E8F-4369-8E51-05E9983DACC4}"/>
    <cellStyle name="Total 2 10 6 2" xfId="39367" xr:uid="{B76AC8FB-46CC-42D0-A532-67DF553EB68B}"/>
    <cellStyle name="Total 2 10 7" xfId="25618" xr:uid="{1C9AC519-FBB7-4921-9F8A-9F1813FEFD4F}"/>
    <cellStyle name="Total 2 10 8" xfId="43185" xr:uid="{F790BE9B-EB13-40C3-9771-921CD60EADDE}"/>
    <cellStyle name="Total 2 10 9" xfId="43186" xr:uid="{26141608-0A0B-433B-AC01-30F07EC93460}"/>
    <cellStyle name="Total 2 11" xfId="10851" xr:uid="{357A2F3F-A0B8-4D3E-87C7-3354C662A412}"/>
    <cellStyle name="Total 2 11 2" xfId="17479" xr:uid="{41093DAA-82C1-4108-B82C-C218C824D096}"/>
    <cellStyle name="Total 2 11 2 2" xfId="33208" xr:uid="{6DF5F3E3-4F28-4BCA-8BC3-8297FAB7E6CD}"/>
    <cellStyle name="Total 2 11 3" xfId="21733" xr:uid="{E2F3F1C1-2AA1-4521-A4CD-8CA78C33AD1F}"/>
    <cellStyle name="Total 2 11 4" xfId="27003" xr:uid="{52BA9D34-ADD1-4BE9-B71A-EE3D1989E265}"/>
    <cellStyle name="Total 2 12" xfId="11026" xr:uid="{490ADBE0-F3C2-4DF6-AD25-AAC93418167B}"/>
    <cellStyle name="Total 2 12 2" xfId="17645" xr:uid="{A015CF55-D9E3-47B6-B741-1E4BC0CC16E7}"/>
    <cellStyle name="Total 2 12 2 2" xfId="33374" xr:uid="{34105C10-D686-49F8-B9EB-8682E3A466AE}"/>
    <cellStyle name="Total 2 12 3" xfId="27176" xr:uid="{01B4403E-BAC3-4898-8A14-ABD866E8297A}"/>
    <cellStyle name="Total 2 13" xfId="13206" xr:uid="{462B1018-36E6-4472-B5C1-C22EF7082DA4}"/>
    <cellStyle name="Total 2 13 2" xfId="19793" xr:uid="{0A024E19-FF66-4F72-815A-439D76600CC2}"/>
    <cellStyle name="Total 2 13 2 2" xfId="35522" xr:uid="{C66B619E-E174-4BA2-9A07-E0AE48BCF017}"/>
    <cellStyle name="Total 2 13 3" xfId="29328" xr:uid="{6908D999-5C8B-4E20-A448-A48E03D8BC6C}"/>
    <cellStyle name="Total 2 14" xfId="13956" xr:uid="{3D7DCA17-A384-4A5F-9888-BF94025F31DD}"/>
    <cellStyle name="Total 2 14 2" xfId="30078" xr:uid="{A1E202F8-58C0-48E6-8C54-4018BF156F0A}"/>
    <cellStyle name="Total 2 15" xfId="22640" xr:uid="{E5268B11-7C51-4044-8732-8D5FDEDFA556}"/>
    <cellStyle name="Total 2 15 2" xfId="38296" xr:uid="{A57798D7-A0D2-442A-8018-E59A68759835}"/>
    <cellStyle name="Total 2 16" xfId="24607" xr:uid="{9F99AF36-8399-4FE9-ADB7-415297CF08BC}"/>
    <cellStyle name="Total 2 17" xfId="43187" xr:uid="{1ADC015D-BCA1-4E2E-ABCA-668056C6AA9E}"/>
    <cellStyle name="Total 2 18" xfId="43188" xr:uid="{F230F1AF-CD13-460F-BC2C-0A7F8CBF8194}"/>
    <cellStyle name="Total 2 19" xfId="43189" xr:uid="{BC5D7F91-3E90-4778-8BAF-24622B27FDDF}"/>
    <cellStyle name="Total 2 2" xfId="8203" xr:uid="{F8A4F233-4132-4B0D-9665-79EE2E28C084}"/>
    <cellStyle name="Total 2 2 10" xfId="9389" xr:uid="{6A836EA8-C0C9-4360-AF53-2A59127DE9E6}"/>
    <cellStyle name="Total 2 2 10 10" xfId="43190" xr:uid="{44E8AD8D-90B6-4E23-8944-0015EA6934A8}"/>
    <cellStyle name="Total 2 2 10 11" xfId="43191" xr:uid="{7431AB23-6920-4B58-9C5D-123CEDF50E7B}"/>
    <cellStyle name="Total 2 2 10 2" xfId="11984" xr:uid="{5F930778-0926-41F5-AD79-DC6303EDD7E2}"/>
    <cellStyle name="Total 2 2 10 2 2" xfId="18586" xr:uid="{853559C4-F661-40AC-8B3B-5D16283A4B96}"/>
    <cellStyle name="Total 2 2 10 2 2 2" xfId="34315" xr:uid="{DA5CBCAC-582B-4562-9942-883E5F0C0E28}"/>
    <cellStyle name="Total 2 2 10 2 3" xfId="28120" xr:uid="{509D579E-618A-4744-838C-B206734C897E}"/>
    <cellStyle name="Total 2 2 10 3" xfId="12624" xr:uid="{0332982A-A2CF-44AF-82F6-983EDAE95C96}"/>
    <cellStyle name="Total 2 2 10 3 2" xfId="19216" xr:uid="{BB5A01A4-BB51-4E9B-8855-BF18AF2761C7}"/>
    <cellStyle name="Total 2 2 10 3 2 2" xfId="34945" xr:uid="{75182DA5-720D-4D11-ACD4-A65509194E54}"/>
    <cellStyle name="Total 2 2 10 3 3" xfId="28750" xr:uid="{CBC49325-85F8-4E59-AF31-FC8A0DBE48E7}"/>
    <cellStyle name="Total 2 2 10 4" xfId="13745" xr:uid="{8E0800BD-76C6-4571-B393-A9020DBB3234}"/>
    <cellStyle name="Total 2 2 10 4 2" xfId="20332" xr:uid="{86617FAB-7BA4-4505-9537-64D47182ED3D}"/>
    <cellStyle name="Total 2 2 10 4 2 2" xfId="36061" xr:uid="{C1F7A99C-5DA1-4D99-B22A-B304D38370F9}"/>
    <cellStyle name="Total 2 2 10 4 3" xfId="29867" xr:uid="{A2AA74A8-3E17-4695-B787-04D39CA1E004}"/>
    <cellStyle name="Total 2 2 10 5" xfId="16166" xr:uid="{75CE0876-78E0-4630-9458-8B79B79BE027}"/>
    <cellStyle name="Total 2 2 10 5 2" xfId="31895" xr:uid="{0EB095FC-5D17-4421-9776-9313B75B7D15}"/>
    <cellStyle name="Total 2 2 10 6" xfId="23713" xr:uid="{E5651884-B194-4154-89A8-780B1C431635}"/>
    <cellStyle name="Total 2 2 10 6 2" xfId="39368" xr:uid="{A92C362A-6F4F-4800-BD03-06982B7F0DD8}"/>
    <cellStyle name="Total 2 2 10 7" xfId="25619" xr:uid="{0FFFEAB4-8B58-40DB-BDFB-F2E1F9C5AB74}"/>
    <cellStyle name="Total 2 2 10 8" xfId="43192" xr:uid="{A405BDFE-A235-475F-B79D-4CF9C33B0D76}"/>
    <cellStyle name="Total 2 2 10 9" xfId="43193" xr:uid="{D2F75146-CCE9-4AD6-B21D-1913520EAC39}"/>
    <cellStyle name="Total 2 2 11" xfId="12045" xr:uid="{89DC79A6-1642-43EF-98EA-36E99F06AA4E}"/>
    <cellStyle name="Total 2 2 11 2" xfId="18645" xr:uid="{A2718613-60BA-4DC3-87AA-3C10E63BE569}"/>
    <cellStyle name="Total 2 2 11 2 2" xfId="34374" xr:uid="{C57694DB-04E0-4740-AE31-D439E6053B87}"/>
    <cellStyle name="Total 2 2 11 3" xfId="28179" xr:uid="{F3F5AA14-BFB6-4E13-A4B4-8244C0AEA6FE}"/>
    <cellStyle name="Total 2 2 12" xfId="11006" xr:uid="{E26DB65D-7F7E-4CA6-96B0-F606B7EBE8ED}"/>
    <cellStyle name="Total 2 2 12 2" xfId="17625" xr:uid="{B7B7D33F-A29C-4BCF-9571-62C20135D3E4}"/>
    <cellStyle name="Total 2 2 12 2 2" xfId="33354" xr:uid="{204EAA06-24BF-47D8-8E0C-33C732EB38E9}"/>
    <cellStyle name="Total 2 2 12 3" xfId="27156" xr:uid="{E7B5B0D7-63E8-4B02-BF08-42D8691552DA}"/>
    <cellStyle name="Total 2 2 13" xfId="13207" xr:uid="{5B8927E5-B6BC-4BB2-ABB0-302D9749E270}"/>
    <cellStyle name="Total 2 2 13 2" xfId="19794" xr:uid="{897F77F8-5565-435A-A9D8-6A4A43672514}"/>
    <cellStyle name="Total 2 2 13 2 2" xfId="35523" xr:uid="{78D16691-8E2F-4B22-A09C-047066EA6840}"/>
    <cellStyle name="Total 2 2 13 3" xfId="29329" xr:uid="{FF1069AE-ADF7-484F-883C-FD8B3D56F472}"/>
    <cellStyle name="Total 2 2 14" xfId="13955" xr:uid="{91BCD871-91FE-4A95-A5E9-4F0685F3BB27}"/>
    <cellStyle name="Total 2 2 14 2" xfId="30077" xr:uid="{AA98F933-E94A-4136-B25E-E80013BDE593}"/>
    <cellStyle name="Total 2 2 15" xfId="22641" xr:uid="{11F6B2E3-224F-4CAD-BD3D-C74D0CD266C4}"/>
    <cellStyle name="Total 2 2 15 2" xfId="38297" xr:uid="{8DFA485A-16A1-406D-9552-BC1CF5074E9E}"/>
    <cellStyle name="Total 2 2 16" xfId="24608" xr:uid="{AE1BF93C-AFC7-4FE6-ADEA-B720F82910DE}"/>
    <cellStyle name="Total 2 2 17" xfId="43194" xr:uid="{3991AA41-D787-4C51-957D-E3B764F7577F}"/>
    <cellStyle name="Total 2 2 18" xfId="43195" xr:uid="{9FC955F4-DE74-4186-B8A4-B424B5178A29}"/>
    <cellStyle name="Total 2 2 19" xfId="43196" xr:uid="{3BD1198C-C35E-4D7D-B929-BB35A3869205}"/>
    <cellStyle name="Total 2 2 2" xfId="8204" xr:uid="{F9B578C3-FD41-454B-8498-54D1EFC943B8}"/>
    <cellStyle name="Total 2 2 2 10" xfId="11572" xr:uid="{4FC7C3E1-106E-49C4-8F9C-2F63675C29F4}"/>
    <cellStyle name="Total 2 2 2 10 2" xfId="18176" xr:uid="{13EDE6E6-A160-4D5E-B1CE-EDE202C004B0}"/>
    <cellStyle name="Total 2 2 2 10 2 2" xfId="33905" xr:uid="{FF92EBBC-86B4-4B0C-9856-DD188E9200E8}"/>
    <cellStyle name="Total 2 2 2 10 3" xfId="27709" xr:uid="{0850AD81-C026-4DE4-91ED-C68233B74942}"/>
    <cellStyle name="Total 2 2 2 11" xfId="10767" xr:uid="{7A4EB1B3-00F2-46AB-9C58-46832F2417B6}"/>
    <cellStyle name="Total 2 2 2 11 2" xfId="17410" xr:uid="{D4822683-410B-43F3-A07B-1A8BA35743B0}"/>
    <cellStyle name="Total 2 2 2 11 2 2" xfId="33139" xr:uid="{AA35E751-953B-4CA8-84B3-93753CC128C8}"/>
    <cellStyle name="Total 2 2 2 11 3" xfId="26932" xr:uid="{33A32C59-7543-40EB-8E92-3D5D31FFB4E8}"/>
    <cellStyle name="Total 2 2 2 12" xfId="13208" xr:uid="{071BB5A4-B571-4498-B0B8-BBA79DF01593}"/>
    <cellStyle name="Total 2 2 2 12 2" xfId="19795" xr:uid="{BF51105F-CA7A-478C-A3E9-792CF47DA457}"/>
    <cellStyle name="Total 2 2 2 12 2 2" xfId="35524" xr:uid="{6B4CFDEF-8C97-45E9-83C4-32D99306ABCE}"/>
    <cellStyle name="Total 2 2 2 12 3" xfId="29330" xr:uid="{6B497ABB-1F97-4933-8BD3-7346E02D08BF}"/>
    <cellStyle name="Total 2 2 2 13" xfId="13954" xr:uid="{B031DDCD-A057-4502-A14F-8380E6D195AA}"/>
    <cellStyle name="Total 2 2 2 13 2" xfId="30076" xr:uid="{2FE85800-0A06-40BC-B8B0-9EC21C3F48AA}"/>
    <cellStyle name="Total 2 2 2 14" xfId="22642" xr:uid="{270CD192-535A-4341-9926-A749F6FE15A7}"/>
    <cellStyle name="Total 2 2 2 14 2" xfId="38298" xr:uid="{B10D83D0-2390-4C18-AFAA-2EC510E1882F}"/>
    <cellStyle name="Total 2 2 2 15" xfId="24609" xr:uid="{39EC880A-6DED-408A-B925-92108F14BEB4}"/>
    <cellStyle name="Total 2 2 2 16" xfId="43197" xr:uid="{CE667E0C-8A55-48D5-B6F2-18A153774F2C}"/>
    <cellStyle name="Total 2 2 2 17" xfId="43198" xr:uid="{C5435050-4466-4919-9796-FE30D0FED1D3}"/>
    <cellStyle name="Total 2 2 2 18" xfId="43199" xr:uid="{92257752-5A95-4892-8891-86B0B2B2A5F0}"/>
    <cellStyle name="Total 2 2 2 19" xfId="43200" xr:uid="{E8E2DB42-CDE8-4D0B-BB1D-05104D6B0F79}"/>
    <cellStyle name="Total 2 2 2 2" xfId="8205" xr:uid="{33C5A89B-9B06-4973-A0D4-68D0039A81BC}"/>
    <cellStyle name="Total 2 2 2 2 10" xfId="24610" xr:uid="{C8D18AC9-BEC8-432F-AF04-5A60433C3C62}"/>
    <cellStyle name="Total 2 2 2 2 11" xfId="43201" xr:uid="{FCFA1630-B97E-481B-A16D-086409DE4DCB}"/>
    <cellStyle name="Total 2 2 2 2 12" xfId="43202" xr:uid="{F20383D6-4B82-405D-99F8-584168FFBC3B}"/>
    <cellStyle name="Total 2 2 2 2 13" xfId="43203" xr:uid="{3D0B7FBC-56D8-4ECA-A7BA-43FF3305DE04}"/>
    <cellStyle name="Total 2 2 2 2 14" xfId="43204" xr:uid="{D95F8F4F-902A-4C50-BA90-F4D2B47E2AF8}"/>
    <cellStyle name="Total 2 2 2 2 2" xfId="8206" xr:uid="{5B5E7324-7001-492B-A195-CEE642E2EF98}"/>
    <cellStyle name="Total 2 2 2 2 2 10" xfId="24611" xr:uid="{09B0D589-D27E-4B19-AC10-BABB6374D670}"/>
    <cellStyle name="Total 2 2 2 2 2 11" xfId="43205" xr:uid="{49BDEADE-116F-4F96-B32D-611A922F5BF8}"/>
    <cellStyle name="Total 2 2 2 2 2 12" xfId="43206" xr:uid="{55D7F911-2173-4B39-ADF5-68F8866B2577}"/>
    <cellStyle name="Total 2 2 2 2 2 13" xfId="43207" xr:uid="{C00C00A0-9199-42BE-ADDC-A17B5123B18E}"/>
    <cellStyle name="Total 2 2 2 2 2 14" xfId="43208" xr:uid="{12192A69-4B99-41F4-AF36-73C5311E3239}"/>
    <cellStyle name="Total 2 2 2 2 2 2" xfId="8207" xr:uid="{4F01D71B-7301-4FB9-B664-0592B06EC06F}"/>
    <cellStyle name="Total 2 2 2 2 2 2 10" xfId="43209" xr:uid="{E689E1BF-0895-4311-8F68-4FEE754C5A13}"/>
    <cellStyle name="Total 2 2 2 2 2 2 11" xfId="43210" xr:uid="{EA64B1CA-D49C-4FED-A550-D7D792124663}"/>
    <cellStyle name="Total 2 2 2 2 2 2 12" xfId="43211" xr:uid="{27700BEC-B3D7-4177-AAD6-B29A8EA2A597}"/>
    <cellStyle name="Total 2 2 2 2 2 2 13" xfId="43212" xr:uid="{FE9BCD50-50B9-46DF-9C17-D1C0A2E4F3E6}"/>
    <cellStyle name="Total 2 2 2 2 2 2 2" xfId="8208" xr:uid="{CB9A2A5F-5723-470B-AC92-47636553BFD7}"/>
    <cellStyle name="Total 2 2 2 2 2 2 2 10" xfId="43213" xr:uid="{36B5F3E8-B4F2-4A2F-9CD4-3265EA8C76E4}"/>
    <cellStyle name="Total 2 2 2 2 2 2 2 11" xfId="43214" xr:uid="{74A4BF15-8652-4630-8B18-94A8D0CCB375}"/>
    <cellStyle name="Total 2 2 2 2 2 2 2 12" xfId="43215" xr:uid="{BB55BEB6-1217-4489-A59E-F0367D20955C}"/>
    <cellStyle name="Total 2 2 2 2 2 2 2 2" xfId="9394" xr:uid="{F184EEC0-E79F-44C9-B5FC-091885DD837C}"/>
    <cellStyle name="Total 2 2 2 2 2 2 2 2 10" xfId="43216" xr:uid="{60F146BF-31EE-4644-B60D-95C835E1F787}"/>
    <cellStyle name="Total 2 2 2 2 2 2 2 2 11" xfId="43217" xr:uid="{99C6BCB3-71AF-4B0C-A059-A9D943922E1B}"/>
    <cellStyle name="Total 2 2 2 2 2 2 2 2 2" xfId="9944" xr:uid="{7EFA7D12-DCE6-4215-A16B-3171961B7435}"/>
    <cellStyle name="Total 2 2 2 2 2 2 2 2 2 2" xfId="16627" xr:uid="{E4248572-B0B3-421E-BAD3-9B663EBE4A5C}"/>
    <cellStyle name="Total 2 2 2 2 2 2 2 2 2 2 2" xfId="32356" xr:uid="{E3860B4E-7691-459A-8979-7C0001B54E85}"/>
    <cellStyle name="Total 2 2 2 2 2 2 2 2 2 3" xfId="26113" xr:uid="{4D381A5F-1A84-4506-B71E-096E261E9E06}"/>
    <cellStyle name="Total 2 2 2 2 2 2 2 2 3" xfId="12629" xr:uid="{0B295046-15A1-4275-986D-593670C0E2D0}"/>
    <cellStyle name="Total 2 2 2 2 2 2 2 2 3 2" xfId="19221" xr:uid="{249DA558-A632-4B4E-9652-32EB791C51E3}"/>
    <cellStyle name="Total 2 2 2 2 2 2 2 2 3 2 2" xfId="34950" xr:uid="{1CA5E499-9A3F-4DDB-91FE-C7454A8BF36E}"/>
    <cellStyle name="Total 2 2 2 2 2 2 2 2 3 3" xfId="28755" xr:uid="{D4ADEAD0-381C-4761-8F18-0D02EDFD465C}"/>
    <cellStyle name="Total 2 2 2 2 2 2 2 2 4" xfId="13750" xr:uid="{8CC69174-BB8C-4BED-B117-BDD091FF4E26}"/>
    <cellStyle name="Total 2 2 2 2 2 2 2 2 4 2" xfId="20337" xr:uid="{3001BBF2-9BAA-4E14-AD88-C52C0A1E7E5E}"/>
    <cellStyle name="Total 2 2 2 2 2 2 2 2 4 2 2" xfId="36066" xr:uid="{197C750D-D7D5-4716-A8E6-9B9FDF4D7922}"/>
    <cellStyle name="Total 2 2 2 2 2 2 2 2 4 3" xfId="29872" xr:uid="{EBE2FA78-6D26-4286-9663-6661CE196BA2}"/>
    <cellStyle name="Total 2 2 2 2 2 2 2 2 5" xfId="16171" xr:uid="{2D9A2F3D-2FC6-420B-BCEB-89EE047CC088}"/>
    <cellStyle name="Total 2 2 2 2 2 2 2 2 5 2" xfId="31900" xr:uid="{DC33E2E0-D8DF-4091-8D47-06B87C981591}"/>
    <cellStyle name="Total 2 2 2 2 2 2 2 2 6" xfId="23718" xr:uid="{0BCC2F89-9BC9-4D51-B61D-5EBD92618633}"/>
    <cellStyle name="Total 2 2 2 2 2 2 2 2 6 2" xfId="39373" xr:uid="{FFD5505E-BC77-4F0E-A8B5-EC69B6ADF967}"/>
    <cellStyle name="Total 2 2 2 2 2 2 2 2 7" xfId="25624" xr:uid="{35E110E8-5E56-498C-AC32-F497C2A2D28F}"/>
    <cellStyle name="Total 2 2 2 2 2 2 2 2 8" xfId="43218" xr:uid="{7F21846A-B16C-4AD9-A094-EA06971612D2}"/>
    <cellStyle name="Total 2 2 2 2 2 2 2 2 9" xfId="43219" xr:uid="{59BFE3AB-79AC-4738-B19F-A6F4420350D2}"/>
    <cellStyle name="Total 2 2 2 2 2 2 2 3" xfId="10818" xr:uid="{0295099E-6E09-4A91-BE84-36BF1F358E48}"/>
    <cellStyle name="Total 2 2 2 2 2 2 2 3 2" xfId="17446" xr:uid="{CBCFD3B6-AB0A-4A61-BBE0-BFE1DF5353F9}"/>
    <cellStyle name="Total 2 2 2 2 2 2 2 3 2 2" xfId="33175" xr:uid="{ECFA6B54-9E20-4F3D-A750-2734F7A9F241}"/>
    <cellStyle name="Total 2 2 2 2 2 2 2 3 3" xfId="26970" xr:uid="{F7793E8D-5811-42C3-B0FF-3D87F9A7E7F9}"/>
    <cellStyle name="Total 2 2 2 2 2 2 2 4" xfId="11031" xr:uid="{060569E4-AC1E-45BF-9C15-0C8B74857D56}"/>
    <cellStyle name="Total 2 2 2 2 2 2 2 4 2" xfId="17650" xr:uid="{D26946F4-909F-4060-90BE-35DA858567D7}"/>
    <cellStyle name="Total 2 2 2 2 2 2 2 4 2 2" xfId="33379" xr:uid="{95E24E58-CD58-4843-AE2B-A4C55154434A}"/>
    <cellStyle name="Total 2 2 2 2 2 2 2 4 3" xfId="27181" xr:uid="{CA4D2489-7245-48F2-88E1-DF901DC05FA9}"/>
    <cellStyle name="Total 2 2 2 2 2 2 2 5" xfId="13212" xr:uid="{90DD9C3B-28B3-49F3-82E9-5F20462A2D88}"/>
    <cellStyle name="Total 2 2 2 2 2 2 2 5 2" xfId="19799" xr:uid="{8E85A791-0EAD-4C7A-B0BB-A22A0FCECEA0}"/>
    <cellStyle name="Total 2 2 2 2 2 2 2 5 2 2" xfId="35528" xr:uid="{D8DB2A43-BB13-4284-A148-4798F4EAACF4}"/>
    <cellStyle name="Total 2 2 2 2 2 2 2 5 3" xfId="29334" xr:uid="{86D2ECFC-A389-49B7-A1A6-1DB4C7B3BA89}"/>
    <cellStyle name="Total 2 2 2 2 2 2 2 6" xfId="13950" xr:uid="{E856F147-17A6-431B-BA53-35D9D2569196}"/>
    <cellStyle name="Total 2 2 2 2 2 2 2 6 2" xfId="30072" xr:uid="{25F13109-E3B7-44C3-A5BF-EC18D6DE2C1F}"/>
    <cellStyle name="Total 2 2 2 2 2 2 2 7" xfId="22646" xr:uid="{2F5027D0-3A06-432D-8453-37E244F08983}"/>
    <cellStyle name="Total 2 2 2 2 2 2 2 7 2" xfId="38302" xr:uid="{B1DBFC20-E29B-4B9D-97DB-22F046E7A410}"/>
    <cellStyle name="Total 2 2 2 2 2 2 2 8" xfId="24613" xr:uid="{4F1AE6F1-62C5-4913-9F1C-B3561FD18452}"/>
    <cellStyle name="Total 2 2 2 2 2 2 2 9" xfId="43220" xr:uid="{E2545814-BD51-470F-8786-D3D6D73E1410}"/>
    <cellStyle name="Total 2 2 2 2 2 2 3" xfId="9393" xr:uid="{869F90B1-6974-49FA-B596-717ABF5A1008}"/>
    <cellStyle name="Total 2 2 2 2 2 2 3 10" xfId="43221" xr:uid="{7E733DF2-BD64-47DC-A974-66FF96B6F80E}"/>
    <cellStyle name="Total 2 2 2 2 2 2 3 11" xfId="43222" xr:uid="{C3B2EC26-04D7-4738-93AE-1A4D8C41F790}"/>
    <cellStyle name="Total 2 2 2 2 2 2 3 2" xfId="9945" xr:uid="{A387A82F-1782-43BE-BAB4-6081A1926D9E}"/>
    <cellStyle name="Total 2 2 2 2 2 2 3 2 2" xfId="16628" xr:uid="{A6105D15-AAA5-4EC2-A1B1-77848962A47A}"/>
    <cellStyle name="Total 2 2 2 2 2 2 3 2 2 2" xfId="32357" xr:uid="{AFC61AF8-F230-4CA3-BF66-F9EB66E7BA47}"/>
    <cellStyle name="Total 2 2 2 2 2 2 3 2 3" xfId="26114" xr:uid="{7AD73E24-6BB8-44FD-9D68-97C5EBDC40DF}"/>
    <cellStyle name="Total 2 2 2 2 2 2 3 3" xfId="12628" xr:uid="{0B185B03-9E0F-42A0-955D-255A3D06054A}"/>
    <cellStyle name="Total 2 2 2 2 2 2 3 3 2" xfId="19220" xr:uid="{DD10DF8A-86B0-4E3B-8AFF-623EEB011C69}"/>
    <cellStyle name="Total 2 2 2 2 2 2 3 3 2 2" xfId="34949" xr:uid="{67DC5245-81A6-4BD6-9529-DF6C4E8C787D}"/>
    <cellStyle name="Total 2 2 2 2 2 2 3 3 3" xfId="28754" xr:uid="{EF30BDAA-B660-4282-9F1F-81AD60B0B197}"/>
    <cellStyle name="Total 2 2 2 2 2 2 3 4" xfId="13749" xr:uid="{74C41CAA-3335-4971-9B75-18E70F8A6E1A}"/>
    <cellStyle name="Total 2 2 2 2 2 2 3 4 2" xfId="20336" xr:uid="{785DE640-E756-4E92-ABA0-7A2176927C7B}"/>
    <cellStyle name="Total 2 2 2 2 2 2 3 4 2 2" xfId="36065" xr:uid="{ED9C290A-09A2-4156-B366-6CAE83F06D40}"/>
    <cellStyle name="Total 2 2 2 2 2 2 3 4 3" xfId="29871" xr:uid="{6971A528-1C4F-4C1A-9BCC-BC02A0398715}"/>
    <cellStyle name="Total 2 2 2 2 2 2 3 5" xfId="16170" xr:uid="{DFEA77A8-EB17-4EB9-BBA9-ACAB1BF60371}"/>
    <cellStyle name="Total 2 2 2 2 2 2 3 5 2" xfId="31899" xr:uid="{2A68C7AB-D89A-43AB-8F1E-5B02558593CF}"/>
    <cellStyle name="Total 2 2 2 2 2 2 3 6" xfId="23717" xr:uid="{8E610780-8006-40E9-865A-4DC5F386FF2A}"/>
    <cellStyle name="Total 2 2 2 2 2 2 3 6 2" xfId="39372" xr:uid="{2677115B-C703-4A62-896F-0BACDA47F8BD}"/>
    <cellStyle name="Total 2 2 2 2 2 2 3 7" xfId="25623" xr:uid="{196EF908-937D-4DE1-81CA-C54E86A866A9}"/>
    <cellStyle name="Total 2 2 2 2 2 2 3 8" xfId="43223" xr:uid="{EE6E3D52-2D68-4725-ACDD-73EB138CBEE8}"/>
    <cellStyle name="Total 2 2 2 2 2 2 3 9" xfId="43224" xr:uid="{9B20FAA9-2BEA-4350-85AA-AF29B0A9490D}"/>
    <cellStyle name="Total 2 2 2 2 2 2 4" xfId="12043" xr:uid="{7EE24E33-79B6-4FD6-9A8D-FF7BB460859C}"/>
    <cellStyle name="Total 2 2 2 2 2 2 4 2" xfId="18643" xr:uid="{63A33C2D-4F93-441E-B313-B0CD3031E0EA}"/>
    <cellStyle name="Total 2 2 2 2 2 2 4 2 2" xfId="34372" xr:uid="{28066641-2468-4F1C-8A5B-10FB39A8710E}"/>
    <cellStyle name="Total 2 2 2 2 2 2 4 3" xfId="28177" xr:uid="{66BFF9FB-7A3A-43D4-B783-9E3F8D6FD4C6}"/>
    <cellStyle name="Total 2 2 2 2 2 2 5" xfId="10414" xr:uid="{C3377D55-CAAE-489B-A4DB-543BC391A3B1}"/>
    <cellStyle name="Total 2 2 2 2 2 2 5 2" xfId="17085" xr:uid="{0DDBB062-834D-4F2C-BD4D-1DB38ADC07EA}"/>
    <cellStyle name="Total 2 2 2 2 2 2 5 2 2" xfId="32814" xr:uid="{90EF5E55-6055-4148-AA48-E828EF1FB8BA}"/>
    <cellStyle name="Total 2 2 2 2 2 2 5 3" xfId="26582" xr:uid="{24BB8E44-44AF-4ED2-827F-B10C5B1615DB}"/>
    <cellStyle name="Total 2 2 2 2 2 2 6" xfId="13211" xr:uid="{2A5EEBC4-2534-4E8F-B603-DB8BFA659896}"/>
    <cellStyle name="Total 2 2 2 2 2 2 6 2" xfId="19798" xr:uid="{97B421F3-C2BB-4B5F-9743-08F26BEA0CDB}"/>
    <cellStyle name="Total 2 2 2 2 2 2 6 2 2" xfId="35527" xr:uid="{C7020507-FAF1-4A13-9C88-E367D6437D33}"/>
    <cellStyle name="Total 2 2 2 2 2 2 6 3" xfId="29333" xr:uid="{94BF4593-A896-462B-9700-B73E1A3DF43D}"/>
    <cellStyle name="Total 2 2 2 2 2 2 7" xfId="13951" xr:uid="{AAB6FA77-DB42-4104-9180-B8AAF5CDCA25}"/>
    <cellStyle name="Total 2 2 2 2 2 2 7 2" xfId="30073" xr:uid="{C1AF1C32-8B14-41C8-B6EF-6DEEC2490ADE}"/>
    <cellStyle name="Total 2 2 2 2 2 2 8" xfId="22645" xr:uid="{2676C7B6-8341-4FF8-A89E-5BB5D4583FE1}"/>
    <cellStyle name="Total 2 2 2 2 2 2 8 2" xfId="38301" xr:uid="{091CA4F0-800D-43B4-A39C-582952F0A2E2}"/>
    <cellStyle name="Total 2 2 2 2 2 2 9" xfId="24612" xr:uid="{2B372A45-6BD7-4D3D-A4E1-413FB457391D}"/>
    <cellStyle name="Total 2 2 2 2 2 3" xfId="8209" xr:uid="{BF327101-73B4-45EB-A2C0-882753317202}"/>
    <cellStyle name="Total 2 2 2 2 2 3 10" xfId="43225" xr:uid="{F1E5E006-0B86-4632-9949-F3ABBE83056D}"/>
    <cellStyle name="Total 2 2 2 2 2 3 11" xfId="43226" xr:uid="{0DCC6843-3CC4-4D2D-A7FA-4D1BD45ECC2A}"/>
    <cellStyle name="Total 2 2 2 2 2 3 12" xfId="43227" xr:uid="{F10FDE61-BD1F-4779-8428-0C7B22299729}"/>
    <cellStyle name="Total 2 2 2 2 2 3 2" xfId="9395" xr:uid="{8CB2FF81-9528-474E-9100-38E502BBEC00}"/>
    <cellStyle name="Total 2 2 2 2 2 3 2 10" xfId="43228" xr:uid="{BA7D8F10-C995-48BD-9D80-FD774C897061}"/>
    <cellStyle name="Total 2 2 2 2 2 3 2 11" xfId="43229" xr:uid="{1135921B-49E7-4012-8EC2-48DFC6FFBB2F}"/>
    <cellStyle name="Total 2 2 2 2 2 3 2 2" xfId="9943" xr:uid="{2C0CE741-9ABE-4C80-ADCF-8E253D97F2C6}"/>
    <cellStyle name="Total 2 2 2 2 2 3 2 2 2" xfId="16626" xr:uid="{385D3457-41CD-4D95-A8A4-6EB0BBF9BFC9}"/>
    <cellStyle name="Total 2 2 2 2 2 3 2 2 2 2" xfId="32355" xr:uid="{A41B6F61-AC93-4ACE-8B14-6725AA1BE12D}"/>
    <cellStyle name="Total 2 2 2 2 2 3 2 2 3" xfId="26112" xr:uid="{EEC0F822-8C14-4B62-AFB1-D31C68F5909A}"/>
    <cellStyle name="Total 2 2 2 2 2 3 2 3" xfId="12630" xr:uid="{7F09ABF3-6529-486A-B425-14E12C89D77D}"/>
    <cellStyle name="Total 2 2 2 2 2 3 2 3 2" xfId="19222" xr:uid="{1DD61261-24D5-403A-964C-261FEF3D7FFC}"/>
    <cellStyle name="Total 2 2 2 2 2 3 2 3 2 2" xfId="34951" xr:uid="{E54F0D63-170A-4118-84E8-96E5764EEEE3}"/>
    <cellStyle name="Total 2 2 2 2 2 3 2 3 3" xfId="28756" xr:uid="{03698F3C-E279-4DFD-B977-53D89A10D1E7}"/>
    <cellStyle name="Total 2 2 2 2 2 3 2 4" xfId="13751" xr:uid="{CCFB7F2C-B447-457C-8E82-32073232CCA6}"/>
    <cellStyle name="Total 2 2 2 2 2 3 2 4 2" xfId="20338" xr:uid="{4D9CEBC8-4297-4CF7-AD32-CC611DAC7C13}"/>
    <cellStyle name="Total 2 2 2 2 2 3 2 4 2 2" xfId="36067" xr:uid="{CC321C07-6FC2-44CA-A1C8-944E1A819827}"/>
    <cellStyle name="Total 2 2 2 2 2 3 2 4 3" xfId="29873" xr:uid="{FEC113F4-D1F0-4A11-8EF1-622CD76D2715}"/>
    <cellStyle name="Total 2 2 2 2 2 3 2 5" xfId="16172" xr:uid="{A30BD228-7B1B-4AD3-8C21-829E446BE983}"/>
    <cellStyle name="Total 2 2 2 2 2 3 2 5 2" xfId="31901" xr:uid="{AA945542-9BE2-4C08-94DA-C7F6C1E61220}"/>
    <cellStyle name="Total 2 2 2 2 2 3 2 6" xfId="23719" xr:uid="{EA54A944-1080-4E34-BF1F-B17470141FFA}"/>
    <cellStyle name="Total 2 2 2 2 2 3 2 6 2" xfId="39374" xr:uid="{854AE882-D812-4CB3-9BE9-CFECAA5A1CD4}"/>
    <cellStyle name="Total 2 2 2 2 2 3 2 7" xfId="25625" xr:uid="{625084A9-467C-43D1-8528-5C3CEC29BA62}"/>
    <cellStyle name="Total 2 2 2 2 2 3 2 8" xfId="43230" xr:uid="{5201A686-B14F-4592-AFB3-8F8ED50F2A36}"/>
    <cellStyle name="Total 2 2 2 2 2 3 2 9" xfId="43231" xr:uid="{F2E7CA03-959C-4BD0-A2B5-8B30F7F90E1B}"/>
    <cellStyle name="Total 2 2 2 2 2 3 3" xfId="10820" xr:uid="{DA93BF21-B420-416F-8B9B-ACE735364138}"/>
    <cellStyle name="Total 2 2 2 2 2 3 3 2" xfId="17448" xr:uid="{DD765D58-C4BC-49E5-A82F-E163890D6346}"/>
    <cellStyle name="Total 2 2 2 2 2 3 3 2 2" xfId="33177" xr:uid="{FFBA425F-B41B-42B2-9E2B-A6A71853757E}"/>
    <cellStyle name="Total 2 2 2 2 2 3 3 3" xfId="26972" xr:uid="{6A7E246D-7868-46DA-A53D-EEC06FB8EB4E}"/>
    <cellStyle name="Total 2 2 2 2 2 3 4" xfId="10795" xr:uid="{9CEA7D97-E8C4-4688-A65B-9336E3481135}"/>
    <cellStyle name="Total 2 2 2 2 2 3 4 2" xfId="17436" xr:uid="{87D435EC-7F5C-4157-8EB6-C7DADA435AED}"/>
    <cellStyle name="Total 2 2 2 2 2 3 4 2 2" xfId="33165" xr:uid="{A16F2472-B730-407D-9403-C8AAB6F5AAC8}"/>
    <cellStyle name="Total 2 2 2 2 2 3 4 3" xfId="26960" xr:uid="{13C51741-3F9F-4808-A78B-51615410ABB3}"/>
    <cellStyle name="Total 2 2 2 2 2 3 5" xfId="13213" xr:uid="{B94BF325-C9FF-4BF8-87A4-DF7FF65AE0DA}"/>
    <cellStyle name="Total 2 2 2 2 2 3 5 2" xfId="19800" xr:uid="{0EF08A3F-74FC-4BFF-8060-C9A88D4C5D0D}"/>
    <cellStyle name="Total 2 2 2 2 2 3 5 2 2" xfId="35529" xr:uid="{BE3C5C29-3167-4E63-B89B-672576B89C28}"/>
    <cellStyle name="Total 2 2 2 2 2 3 5 3" xfId="29335" xr:uid="{3B226AA7-171D-4B71-A971-2B31BEB91BDB}"/>
    <cellStyle name="Total 2 2 2 2 2 3 6" xfId="13949" xr:uid="{E2B3AA4C-6761-414B-8B42-6ED869326BB3}"/>
    <cellStyle name="Total 2 2 2 2 2 3 6 2" xfId="30071" xr:uid="{AEEBFD64-758A-4B9C-94EB-305BE9CA03A7}"/>
    <cellStyle name="Total 2 2 2 2 2 3 7" xfId="22647" xr:uid="{C9C5988D-4DEA-4E00-87B6-48A6CBE59516}"/>
    <cellStyle name="Total 2 2 2 2 2 3 7 2" xfId="38303" xr:uid="{44C41B32-3AB3-4BE8-8DD9-CFE17249F5AF}"/>
    <cellStyle name="Total 2 2 2 2 2 3 8" xfId="24614" xr:uid="{D4D3D918-E38F-42C3-BE9F-004CB0DDF3CE}"/>
    <cellStyle name="Total 2 2 2 2 2 3 9" xfId="43232" xr:uid="{5ED9ED45-4229-413F-BA98-D34E7E678BA4}"/>
    <cellStyle name="Total 2 2 2 2 2 4" xfId="9392" xr:uid="{1CE145A4-66C6-4653-B2F0-E0A457707A54}"/>
    <cellStyle name="Total 2 2 2 2 2 4 10" xfId="43233" xr:uid="{8BEC1369-0190-411B-AA27-9F29313A3380}"/>
    <cellStyle name="Total 2 2 2 2 2 4 11" xfId="43234" xr:uid="{1B308C53-A837-4C2F-A4D7-046700BEAF11}"/>
    <cellStyle name="Total 2 2 2 2 2 4 2" xfId="11985" xr:uid="{B36A4400-A8FC-4447-86A5-BF742FCE0B8D}"/>
    <cellStyle name="Total 2 2 2 2 2 4 2 2" xfId="18587" xr:uid="{3FD3A086-EAA5-4240-B745-B302CF57D61B}"/>
    <cellStyle name="Total 2 2 2 2 2 4 2 2 2" xfId="34316" xr:uid="{BB92C1C7-57ED-4A5E-A15E-8FD835A225C9}"/>
    <cellStyle name="Total 2 2 2 2 2 4 2 3" xfId="28121" xr:uid="{506B2246-9D24-4FFE-9BA0-C0EAE662862B}"/>
    <cellStyle name="Total 2 2 2 2 2 4 3" xfId="12627" xr:uid="{D577CE1B-8521-4060-9EC5-636CE7DC2789}"/>
    <cellStyle name="Total 2 2 2 2 2 4 3 2" xfId="19219" xr:uid="{BC4F1AE1-65DC-48A8-B116-BFE6ADB1587F}"/>
    <cellStyle name="Total 2 2 2 2 2 4 3 2 2" xfId="34948" xr:uid="{9A7C6B17-0972-4E17-985D-5073ED4685E4}"/>
    <cellStyle name="Total 2 2 2 2 2 4 3 3" xfId="28753" xr:uid="{47C1D572-C207-463A-9693-12D33F8A25FE}"/>
    <cellStyle name="Total 2 2 2 2 2 4 4" xfId="13748" xr:uid="{FBC48807-41E0-4F40-8AD3-2E6737207A13}"/>
    <cellStyle name="Total 2 2 2 2 2 4 4 2" xfId="20335" xr:uid="{62866BFF-908E-4235-835F-53D14FE36593}"/>
    <cellStyle name="Total 2 2 2 2 2 4 4 2 2" xfId="36064" xr:uid="{C12A698C-DAC1-4AE5-8F85-B8CAE5F604A5}"/>
    <cellStyle name="Total 2 2 2 2 2 4 4 3" xfId="29870" xr:uid="{685F46C0-7E97-48FD-8C02-E1EA9D3966DE}"/>
    <cellStyle name="Total 2 2 2 2 2 4 5" xfId="16169" xr:uid="{68198B39-0DFA-41D8-BF50-4292BBDFDC54}"/>
    <cellStyle name="Total 2 2 2 2 2 4 5 2" xfId="31898" xr:uid="{8DE10AE5-3223-4019-AB51-E81188E26602}"/>
    <cellStyle name="Total 2 2 2 2 2 4 6" xfId="23716" xr:uid="{E665565D-BE01-4B43-BB96-F0C7E049F2DE}"/>
    <cellStyle name="Total 2 2 2 2 2 4 6 2" xfId="39371" xr:uid="{C271F421-8C47-430E-A88B-8C5836A3093C}"/>
    <cellStyle name="Total 2 2 2 2 2 4 7" xfId="25622" xr:uid="{4132CBEC-61AC-48EE-8196-71BD37E85B74}"/>
    <cellStyle name="Total 2 2 2 2 2 4 8" xfId="43235" xr:uid="{F477A4D0-DEEE-4A1C-BF90-D628D9A1EE87}"/>
    <cellStyle name="Total 2 2 2 2 2 4 9" xfId="43236" xr:uid="{60F55DF4-FA47-4C21-BE2E-CC3D2EF2BD96}"/>
    <cellStyle name="Total 2 2 2 2 2 5" xfId="11573" xr:uid="{6CFEDDDA-E278-4E24-8B9A-4DE4F2AD0495}"/>
    <cellStyle name="Total 2 2 2 2 2 5 2" xfId="18177" xr:uid="{6A2B0735-8D41-4911-BBDB-1D194434B394}"/>
    <cellStyle name="Total 2 2 2 2 2 5 2 2" xfId="33906" xr:uid="{ECAF6167-54AC-4A19-AA52-BAA0BE990328}"/>
    <cellStyle name="Total 2 2 2 2 2 5 3" xfId="27710" xr:uid="{49A734B9-8F0A-4E21-8F56-6A8AAFB0E4D2}"/>
    <cellStyle name="Total 2 2 2 2 2 6" xfId="10768" xr:uid="{7E4DDE7E-F217-4D0C-BA31-9805350EC61B}"/>
    <cellStyle name="Total 2 2 2 2 2 6 2" xfId="17411" xr:uid="{29BDC0C0-E536-458A-8526-5D83491A17CD}"/>
    <cellStyle name="Total 2 2 2 2 2 6 2 2" xfId="33140" xr:uid="{B8EE917D-DF73-46A5-AC8E-A6234E967CD7}"/>
    <cellStyle name="Total 2 2 2 2 2 6 3" xfId="26933" xr:uid="{F0C6AA5F-71B4-43CA-B40B-6BD35E74BBF6}"/>
    <cellStyle name="Total 2 2 2 2 2 7" xfId="13210" xr:uid="{2A024871-4466-491F-AF82-491A0980089C}"/>
    <cellStyle name="Total 2 2 2 2 2 7 2" xfId="19797" xr:uid="{8B25D060-A413-4647-9338-6ABE74A8A67D}"/>
    <cellStyle name="Total 2 2 2 2 2 7 2 2" xfId="35526" xr:uid="{CC239A9C-1167-4A24-8687-AE2903463F87}"/>
    <cellStyle name="Total 2 2 2 2 2 7 3" xfId="29332" xr:uid="{5E98DC1A-798C-4532-8373-BB038E8249AD}"/>
    <cellStyle name="Total 2 2 2 2 2 8" xfId="13952" xr:uid="{58F9E257-DD82-4012-B31B-71003B67F2EB}"/>
    <cellStyle name="Total 2 2 2 2 2 8 2" xfId="30074" xr:uid="{AD7F9608-0255-4DD1-86B1-00A503DE6454}"/>
    <cellStyle name="Total 2 2 2 2 2 9" xfId="22644" xr:uid="{049C5507-C891-4A4D-A82E-1E0BAED1909C}"/>
    <cellStyle name="Total 2 2 2 2 2 9 2" xfId="38300" xr:uid="{EB7D5E91-6C71-4725-8D3B-B9E6EF0A390C}"/>
    <cellStyle name="Total 2 2 2 2 3" xfId="8210" xr:uid="{1D12F6DD-092C-46B4-B132-83A24A3A4221}"/>
    <cellStyle name="Total 2 2 2 2 3 10" xfId="43237" xr:uid="{99EDCA16-0ED8-4DB5-9072-37C716B8C624}"/>
    <cellStyle name="Total 2 2 2 2 3 11" xfId="43238" xr:uid="{B89475CF-E4C6-44D4-B928-E48A2DAD1F49}"/>
    <cellStyle name="Total 2 2 2 2 3 12" xfId="43239" xr:uid="{91B53204-43D3-47DC-8894-538AC3447D5F}"/>
    <cellStyle name="Total 2 2 2 2 3 2" xfId="9396" xr:uid="{9B00D383-4AC0-40AE-8503-C11E4D53421D}"/>
    <cellStyle name="Total 2 2 2 2 3 2 10" xfId="43240" xr:uid="{99F110E8-448D-49AA-B5F9-59EBAE41A0A2}"/>
    <cellStyle name="Total 2 2 2 2 3 2 11" xfId="43241" xr:uid="{BB738EB7-0889-4C03-A8E4-1E172711FBD4}"/>
    <cellStyle name="Total 2 2 2 2 3 2 2" xfId="9942" xr:uid="{415079D0-C424-4C92-A404-D9461B2BB787}"/>
    <cellStyle name="Total 2 2 2 2 3 2 2 2" xfId="16625" xr:uid="{6BCB285E-6A5A-40BB-A307-82AADD2C0ED7}"/>
    <cellStyle name="Total 2 2 2 2 3 2 2 2 2" xfId="32354" xr:uid="{182EBC54-945B-4483-B64D-240A9486E0ED}"/>
    <cellStyle name="Total 2 2 2 2 3 2 2 3" xfId="26111" xr:uid="{9DC6F589-2F4B-4860-A1D2-3DB6612D25FA}"/>
    <cellStyle name="Total 2 2 2 2 3 2 3" xfId="12631" xr:uid="{1BC7D8A9-0A6A-40B8-A37B-7C43323D73A7}"/>
    <cellStyle name="Total 2 2 2 2 3 2 3 2" xfId="19223" xr:uid="{311B913A-3F48-4BD2-AC83-9A860E54F87C}"/>
    <cellStyle name="Total 2 2 2 2 3 2 3 2 2" xfId="34952" xr:uid="{A10AF9D6-E4B1-4CBF-9600-9BFEEA537D12}"/>
    <cellStyle name="Total 2 2 2 2 3 2 3 3" xfId="28757" xr:uid="{09BFACE1-5178-4DA6-8F3D-979CB0A5C2E6}"/>
    <cellStyle name="Total 2 2 2 2 3 2 4" xfId="13752" xr:uid="{CC5BE278-E7CA-4809-B4DF-C0C609A2043E}"/>
    <cellStyle name="Total 2 2 2 2 3 2 4 2" xfId="20339" xr:uid="{2ECFBE2F-ED54-4483-9423-71A90E54190A}"/>
    <cellStyle name="Total 2 2 2 2 3 2 4 2 2" xfId="36068" xr:uid="{20436CB2-3DBD-422C-925D-6B9070C5F0A0}"/>
    <cellStyle name="Total 2 2 2 2 3 2 4 3" xfId="29874" xr:uid="{1ED76521-CAB3-41D9-9E1C-25F57CFD25F5}"/>
    <cellStyle name="Total 2 2 2 2 3 2 5" xfId="16173" xr:uid="{941D82BF-6CFD-4506-918C-BCEA979BEDB2}"/>
    <cellStyle name="Total 2 2 2 2 3 2 5 2" xfId="31902" xr:uid="{C0166E1C-AACC-4E7E-BB0F-F7BCD1E21DBB}"/>
    <cellStyle name="Total 2 2 2 2 3 2 6" xfId="23720" xr:uid="{A165F4A6-D09E-4934-9ED0-24407ABCD050}"/>
    <cellStyle name="Total 2 2 2 2 3 2 6 2" xfId="39375" xr:uid="{FF6C995C-9EDF-4A5A-8E26-8589E0594212}"/>
    <cellStyle name="Total 2 2 2 2 3 2 7" xfId="25626" xr:uid="{CC2EB5B5-69DE-4CD1-BE34-80CD3F58A157}"/>
    <cellStyle name="Total 2 2 2 2 3 2 8" xfId="43242" xr:uid="{662CE4DF-05A4-4D60-A1B1-13E14224846D}"/>
    <cellStyle name="Total 2 2 2 2 3 2 9" xfId="43243" xr:uid="{8734A0C4-F3D3-4AD3-AF7A-CF5DFD189550}"/>
    <cellStyle name="Total 2 2 2 2 3 3" xfId="12042" xr:uid="{7AAA261F-7B13-4A68-8FE1-0246441B1903}"/>
    <cellStyle name="Total 2 2 2 2 3 3 2" xfId="18642" xr:uid="{E4EEAA13-27D1-40FF-B060-F8034DEAA95E}"/>
    <cellStyle name="Total 2 2 2 2 3 3 2 2" xfId="34371" xr:uid="{93B2566E-CF14-4024-A098-AE029BD43A38}"/>
    <cellStyle name="Total 2 2 2 2 3 3 3" xfId="28176" xr:uid="{37A66C92-B6C7-49C5-9288-EDF64290ECEF}"/>
    <cellStyle name="Total 2 2 2 2 3 4" xfId="12037" xr:uid="{A99C796B-4B50-4AC5-9A4F-86B822E49D26}"/>
    <cellStyle name="Total 2 2 2 2 3 4 2" xfId="18637" xr:uid="{CCE0681B-63FE-46BC-931B-FF609187E0BD}"/>
    <cellStyle name="Total 2 2 2 2 3 4 2 2" xfId="34366" xr:uid="{969486AD-1F52-4AF9-BEF7-E4F98812A7CB}"/>
    <cellStyle name="Total 2 2 2 2 3 4 3" xfId="28171" xr:uid="{85B8A608-BBE5-4886-8593-30AB24F39244}"/>
    <cellStyle name="Total 2 2 2 2 3 5" xfId="13214" xr:uid="{CA208877-264B-41EE-B862-35D88E6B69F9}"/>
    <cellStyle name="Total 2 2 2 2 3 5 2" xfId="19801" xr:uid="{E0CB3A75-1FD5-4117-8B8C-3DCA47F2B312}"/>
    <cellStyle name="Total 2 2 2 2 3 5 2 2" xfId="35530" xr:uid="{03C31F77-F710-4ED4-9B6C-B7BB5A25562D}"/>
    <cellStyle name="Total 2 2 2 2 3 5 3" xfId="29336" xr:uid="{2E0C8471-C69D-4D67-8588-F0F902C86944}"/>
    <cellStyle name="Total 2 2 2 2 3 6" xfId="13948" xr:uid="{F330285E-3394-4163-8794-5B6237C93AE0}"/>
    <cellStyle name="Total 2 2 2 2 3 6 2" xfId="30070" xr:uid="{A02191EE-B518-4D5E-8484-CCA7D00FAA61}"/>
    <cellStyle name="Total 2 2 2 2 3 7" xfId="22648" xr:uid="{64AB9C95-15D4-4783-A463-5959D4965F86}"/>
    <cellStyle name="Total 2 2 2 2 3 7 2" xfId="38304" xr:uid="{391D469C-E3A1-4387-AD19-055FE2BB17DC}"/>
    <cellStyle name="Total 2 2 2 2 3 8" xfId="24615" xr:uid="{ABB807E3-9FDB-4852-B26D-99AB58293D9A}"/>
    <cellStyle name="Total 2 2 2 2 3 9" xfId="43244" xr:uid="{9CB975BA-2122-428D-AF26-F03A89F625DB}"/>
    <cellStyle name="Total 2 2 2 2 4" xfId="9391" xr:uid="{BA17C995-A325-49D9-B080-3451D0F4D5D2}"/>
    <cellStyle name="Total 2 2 2 2 4 10" xfId="43245" xr:uid="{E9CF7402-A0D0-4D5B-B200-4029471D27E3}"/>
    <cellStyle name="Total 2 2 2 2 4 11" xfId="43246" xr:uid="{BE44A1ED-45BD-4DB0-985A-F693F4A1A767}"/>
    <cellStyle name="Total 2 2 2 2 4 2" xfId="9865" xr:uid="{D0243E8B-7B5B-45EA-B9CF-E401C769F9ED}"/>
    <cellStyle name="Total 2 2 2 2 4 2 2" xfId="16548" xr:uid="{87FF9D1F-73C4-4219-AEC2-66459CF7DFD6}"/>
    <cellStyle name="Total 2 2 2 2 4 2 2 2" xfId="32277" xr:uid="{EDD9849B-59C0-4155-B363-75724A7F16AA}"/>
    <cellStyle name="Total 2 2 2 2 4 2 3" xfId="26034" xr:uid="{9F597708-A74F-4699-BFA2-8973CD239BA1}"/>
    <cellStyle name="Total 2 2 2 2 4 3" xfId="12626" xr:uid="{8642633F-09A9-4CC2-9C3A-28188269D7DB}"/>
    <cellStyle name="Total 2 2 2 2 4 3 2" xfId="19218" xr:uid="{87D2501E-81F0-47EB-8BED-E22F78F18ED4}"/>
    <cellStyle name="Total 2 2 2 2 4 3 2 2" xfId="34947" xr:uid="{4E5BEF61-2F84-4F3C-BA48-1497D7F91D1A}"/>
    <cellStyle name="Total 2 2 2 2 4 3 3" xfId="28752" xr:uid="{1316FC59-65AD-4D38-B07E-83CA25F0B505}"/>
    <cellStyle name="Total 2 2 2 2 4 4" xfId="13747" xr:uid="{B7F4459B-0D2B-480B-99A6-F40475BE2047}"/>
    <cellStyle name="Total 2 2 2 2 4 4 2" xfId="20334" xr:uid="{47688AB9-AF84-4F43-886C-0A267A1EC553}"/>
    <cellStyle name="Total 2 2 2 2 4 4 2 2" xfId="36063" xr:uid="{812FA3A7-3599-49A9-A639-90392A562DB2}"/>
    <cellStyle name="Total 2 2 2 2 4 4 3" xfId="29869" xr:uid="{49D84765-A367-47C8-8AFC-B4FF30FC9CAF}"/>
    <cellStyle name="Total 2 2 2 2 4 5" xfId="16168" xr:uid="{E15241EA-9EC2-46F7-8945-F85F898CD914}"/>
    <cellStyle name="Total 2 2 2 2 4 5 2" xfId="31897" xr:uid="{EDDC2266-D749-46C2-9A04-09F0349B8CEA}"/>
    <cellStyle name="Total 2 2 2 2 4 6" xfId="23715" xr:uid="{61CECA15-A25A-43AA-A574-DDE3313FF7CA}"/>
    <cellStyle name="Total 2 2 2 2 4 6 2" xfId="39370" xr:uid="{7F37BF12-6870-41E6-BA0B-1009F2193A14}"/>
    <cellStyle name="Total 2 2 2 2 4 7" xfId="25621" xr:uid="{F7731504-A339-4669-8A95-537A98367D72}"/>
    <cellStyle name="Total 2 2 2 2 4 8" xfId="43247" xr:uid="{D2590F32-E945-4707-AA5F-5B35D6BA86B8}"/>
    <cellStyle name="Total 2 2 2 2 4 9" xfId="43248" xr:uid="{339CA8E3-9598-4BC2-868F-1E554109FD90}"/>
    <cellStyle name="Total 2 2 2 2 5" xfId="12044" xr:uid="{53F4A2B3-429E-4D4E-9281-BF5101B9E1BE}"/>
    <cellStyle name="Total 2 2 2 2 5 2" xfId="18644" xr:uid="{00A3D441-8B03-4BBA-9B07-2405896E5D50}"/>
    <cellStyle name="Total 2 2 2 2 5 2 2" xfId="34373" xr:uid="{4989D081-91E8-4B80-A138-DB31B4C9F0D2}"/>
    <cellStyle name="Total 2 2 2 2 5 3" xfId="28178" xr:uid="{8DFCF3E6-7A13-4C58-BE12-48BA554899DD}"/>
    <cellStyle name="Total 2 2 2 2 6" xfId="12148" xr:uid="{837E5444-C433-4563-974F-827FFD393814}"/>
    <cellStyle name="Total 2 2 2 2 6 2" xfId="18742" xr:uid="{9D7310E0-86D5-4EB6-9027-C89D1CBBEF5B}"/>
    <cellStyle name="Total 2 2 2 2 6 2 2" xfId="34471" xr:uid="{60392BCD-186A-460E-9604-A0B9545532D6}"/>
    <cellStyle name="Total 2 2 2 2 6 3" xfId="28276" xr:uid="{EB04F31E-872D-4346-97C6-DED6FF4D6455}"/>
    <cellStyle name="Total 2 2 2 2 7" xfId="13209" xr:uid="{27C96E60-FBFF-4642-8D3E-05DE575DC4AE}"/>
    <cellStyle name="Total 2 2 2 2 7 2" xfId="19796" xr:uid="{84C92AB0-39F7-418F-AF18-087FA231962B}"/>
    <cellStyle name="Total 2 2 2 2 7 2 2" xfId="35525" xr:uid="{53EF0D9F-338F-448D-B6BC-F22BEEE9047A}"/>
    <cellStyle name="Total 2 2 2 2 7 3" xfId="29331" xr:uid="{056BB32B-A44C-4073-99B5-1A7C6BCDBDB9}"/>
    <cellStyle name="Total 2 2 2 2 8" xfId="13953" xr:uid="{102331D9-9B4D-45F2-B0CC-872295CFB23C}"/>
    <cellStyle name="Total 2 2 2 2 8 2" xfId="30075" xr:uid="{A8E1E1EF-6461-4B15-9155-8FFCFFDB1EEE}"/>
    <cellStyle name="Total 2 2 2 2 9" xfId="22643" xr:uid="{1FDF8FCA-B8D7-4051-8236-E21EBC3C1C15}"/>
    <cellStyle name="Total 2 2 2 2 9 2" xfId="38299" xr:uid="{BC07E7DF-4E1D-43EF-B994-9200DE1087EB}"/>
    <cellStyle name="Total 2 2 2 3" xfId="8211" xr:uid="{5CAD8DD1-7DD5-425F-915F-08322375E9DC}"/>
    <cellStyle name="Total 2 2 2 3 10" xfId="43249" xr:uid="{17EBDA25-21D8-48D8-901E-D2C2FEDB4955}"/>
    <cellStyle name="Total 2 2 2 3 11" xfId="43250" xr:uid="{987AD6E7-A988-4AE1-B4FE-5644340137F3}"/>
    <cellStyle name="Total 2 2 2 3 12" xfId="43251" xr:uid="{ADE03169-1D5D-4C20-9A9A-49A4B150E7D7}"/>
    <cellStyle name="Total 2 2 2 3 13" xfId="43252" xr:uid="{32971053-623C-4901-90B8-5B7F8D902526}"/>
    <cellStyle name="Total 2 2 2 3 2" xfId="8212" xr:uid="{937B6FA2-4058-4C81-8FCD-7AC7B352955A}"/>
    <cellStyle name="Total 2 2 2 3 2 10" xfId="43253" xr:uid="{D9E57EA8-5069-489D-AE88-73F95DC9AF85}"/>
    <cellStyle name="Total 2 2 2 3 2 11" xfId="43254" xr:uid="{5DF50604-1A4B-4D71-B8FE-ECA2B6A02C5B}"/>
    <cellStyle name="Total 2 2 2 3 2 12" xfId="43255" xr:uid="{38BE2830-BBBF-4E8C-B6CD-A398AB02CF0F}"/>
    <cellStyle name="Total 2 2 2 3 2 2" xfId="9398" xr:uid="{BB269255-3B78-42B0-A30A-5471240FBD9F}"/>
    <cellStyle name="Total 2 2 2 3 2 2 10" xfId="43256" xr:uid="{98033B49-1727-43F7-B6EF-D79F09A9F260}"/>
    <cellStyle name="Total 2 2 2 3 2 2 11" xfId="43257" xr:uid="{648D84B3-61CC-47D9-AC8D-8CBC4BC0B413}"/>
    <cellStyle name="Total 2 2 2 3 2 2 2" xfId="9941" xr:uid="{6B026BDA-69DD-4DD9-A747-95EE8734B8D4}"/>
    <cellStyle name="Total 2 2 2 3 2 2 2 2" xfId="16624" xr:uid="{B31B8C01-AE50-4F63-AF07-EDDBCE5EE60E}"/>
    <cellStyle name="Total 2 2 2 3 2 2 2 2 2" xfId="32353" xr:uid="{158D3669-F47E-466E-8EBB-12832448765B}"/>
    <cellStyle name="Total 2 2 2 3 2 2 2 3" xfId="26110" xr:uid="{7BCFF3B0-C379-40E3-8162-9EF4F9FA95F6}"/>
    <cellStyle name="Total 2 2 2 3 2 2 3" xfId="12633" xr:uid="{FF4F1C41-0EA3-4D06-9F7F-05D366FB1540}"/>
    <cellStyle name="Total 2 2 2 3 2 2 3 2" xfId="19225" xr:uid="{08663C9A-6025-4A72-96E4-43A0223421C5}"/>
    <cellStyle name="Total 2 2 2 3 2 2 3 2 2" xfId="34954" xr:uid="{27E43B0A-9D65-45D1-B437-728C60FB25D4}"/>
    <cellStyle name="Total 2 2 2 3 2 2 3 3" xfId="28759" xr:uid="{3FDB4BF1-C0AE-480B-AA73-1BCE03411E9D}"/>
    <cellStyle name="Total 2 2 2 3 2 2 4" xfId="13754" xr:uid="{7F56C676-C169-4DC3-82EB-B26DCF8AAD47}"/>
    <cellStyle name="Total 2 2 2 3 2 2 4 2" xfId="20341" xr:uid="{D3D7B4F4-DDFE-424C-94CA-CF3EACF21DB8}"/>
    <cellStyle name="Total 2 2 2 3 2 2 4 2 2" xfId="36070" xr:uid="{EB9D9132-36DE-42DD-853B-C20D505B5A15}"/>
    <cellStyle name="Total 2 2 2 3 2 2 4 3" xfId="29876" xr:uid="{518EB77B-72C2-4CFB-A682-3F0AB31D707A}"/>
    <cellStyle name="Total 2 2 2 3 2 2 5" xfId="16175" xr:uid="{F61EBC83-ACA6-4277-8596-08DA1F351EBC}"/>
    <cellStyle name="Total 2 2 2 3 2 2 5 2" xfId="31904" xr:uid="{FD7B19B2-2358-4148-B2ED-94719F0C2A93}"/>
    <cellStyle name="Total 2 2 2 3 2 2 6" xfId="23722" xr:uid="{DD649778-3F2E-4C6B-B02B-6E0B3D53848E}"/>
    <cellStyle name="Total 2 2 2 3 2 2 6 2" xfId="39377" xr:uid="{916AC271-C728-46F3-AAA5-397D166672FF}"/>
    <cellStyle name="Total 2 2 2 3 2 2 7" xfId="25628" xr:uid="{999DB49B-558B-4384-BE7A-40811BC6EC59}"/>
    <cellStyle name="Total 2 2 2 3 2 2 8" xfId="43258" xr:uid="{C3BA3FA5-DC03-4F43-ACDD-126FC9A112DC}"/>
    <cellStyle name="Total 2 2 2 3 2 2 9" xfId="43259" xr:uid="{2D178EC5-BB2C-4B60-9A50-992FEEB8EC4C}"/>
    <cellStyle name="Total 2 2 2 3 2 3" xfId="12023" xr:uid="{FD33FF3E-3B0F-4C66-92CA-D71D096E0654}"/>
    <cellStyle name="Total 2 2 2 3 2 3 2" xfId="18624" xr:uid="{DF60F4BE-0FBE-492D-837E-715F361F7940}"/>
    <cellStyle name="Total 2 2 2 3 2 3 2 2" xfId="34353" xr:uid="{41F0207E-78F9-457B-96DB-FC3792A172C9}"/>
    <cellStyle name="Total 2 2 2 3 2 3 3" xfId="28158" xr:uid="{4CE46D74-6D2C-4817-B03E-13CD635996D0}"/>
    <cellStyle name="Total 2 2 2 3 2 4" xfId="11030" xr:uid="{36203A71-1370-4856-968A-2F6CBE6B8504}"/>
    <cellStyle name="Total 2 2 2 3 2 4 2" xfId="17649" xr:uid="{F1F3062C-897C-4868-B0B2-42CA080A68F5}"/>
    <cellStyle name="Total 2 2 2 3 2 4 2 2" xfId="33378" xr:uid="{A79827F9-0964-4859-A7CB-332E94925F72}"/>
    <cellStyle name="Total 2 2 2 3 2 4 3" xfId="27180" xr:uid="{E2071187-14CB-478F-BE19-83335B101F8C}"/>
    <cellStyle name="Total 2 2 2 3 2 5" xfId="13216" xr:uid="{D98E2D5C-DDD4-4E8A-9514-99A330D1C448}"/>
    <cellStyle name="Total 2 2 2 3 2 5 2" xfId="19803" xr:uid="{DB5E0404-9853-4A5B-AD43-704D6F01F6DB}"/>
    <cellStyle name="Total 2 2 2 3 2 5 2 2" xfId="35532" xr:uid="{85473298-344F-44DF-BC3E-941E5E9B0ADE}"/>
    <cellStyle name="Total 2 2 2 3 2 5 3" xfId="29338" xr:uid="{BF2969EF-1561-435D-8FA4-05C3285B8612}"/>
    <cellStyle name="Total 2 2 2 3 2 6" xfId="13946" xr:uid="{98F34C98-CB85-4384-AF15-42979CBA9030}"/>
    <cellStyle name="Total 2 2 2 3 2 6 2" xfId="30068" xr:uid="{178B9744-9CB0-4B3F-B3F7-35F4787765FD}"/>
    <cellStyle name="Total 2 2 2 3 2 7" xfId="22650" xr:uid="{14641D66-B029-4637-8DC0-CC20C0660A18}"/>
    <cellStyle name="Total 2 2 2 3 2 7 2" xfId="38306" xr:uid="{ACDD03EA-D490-4CB8-855C-FA50BCAC0005}"/>
    <cellStyle name="Total 2 2 2 3 2 8" xfId="24617" xr:uid="{DA92FB52-981A-4449-A30E-43BD15F596DA}"/>
    <cellStyle name="Total 2 2 2 3 2 9" xfId="43260" xr:uid="{21D0ABE7-AE65-4B91-9C0D-34B86AF7ABBA}"/>
    <cellStyle name="Total 2 2 2 3 3" xfId="9397" xr:uid="{D8F12158-4349-4A65-ABD6-DD1F77C890C5}"/>
    <cellStyle name="Total 2 2 2 3 3 10" xfId="43261" xr:uid="{D4456BF8-6E4F-480E-A447-42F7B38A13AD}"/>
    <cellStyle name="Total 2 2 2 3 3 11" xfId="43262" xr:uid="{F3A9FDDC-2956-4699-9F4E-F38FD6BFAB25}"/>
    <cellStyle name="Total 2 2 2 3 3 2" xfId="11986" xr:uid="{1A28ED7D-DF1E-492E-BDB3-033AD9502279}"/>
    <cellStyle name="Total 2 2 2 3 3 2 2" xfId="18588" xr:uid="{7D475050-CA68-4FDF-B96B-B4D7E41BE5EF}"/>
    <cellStyle name="Total 2 2 2 3 3 2 2 2" xfId="34317" xr:uid="{37B44CBC-A518-45A5-8579-D19A4EA47F43}"/>
    <cellStyle name="Total 2 2 2 3 3 2 3" xfId="28122" xr:uid="{31C9C3C5-C2CE-4A54-8237-9E85F352877A}"/>
    <cellStyle name="Total 2 2 2 3 3 3" xfId="12632" xr:uid="{D583CA04-C866-462C-B52C-E62C9BCA1E95}"/>
    <cellStyle name="Total 2 2 2 3 3 3 2" xfId="19224" xr:uid="{51C67E30-FD7B-4CFB-9228-4C624769E361}"/>
    <cellStyle name="Total 2 2 2 3 3 3 2 2" xfId="34953" xr:uid="{8C499EFB-55E7-439B-B2C6-6F1A65E9B495}"/>
    <cellStyle name="Total 2 2 2 3 3 3 3" xfId="28758" xr:uid="{14633998-D06C-4BB5-84C8-1EDC1A4ACCCC}"/>
    <cellStyle name="Total 2 2 2 3 3 4" xfId="13753" xr:uid="{7E8A6C5B-F9F7-458A-A378-8993759E466A}"/>
    <cellStyle name="Total 2 2 2 3 3 4 2" xfId="20340" xr:uid="{A72975AA-2BA9-4FCE-AC10-C4937476B0DC}"/>
    <cellStyle name="Total 2 2 2 3 3 4 2 2" xfId="36069" xr:uid="{650CF9A7-7FA0-4EE2-B761-92ECBFA6FF18}"/>
    <cellStyle name="Total 2 2 2 3 3 4 3" xfId="29875" xr:uid="{9AB7A6CE-7533-4684-B991-2DDAD02E8C55}"/>
    <cellStyle name="Total 2 2 2 3 3 5" xfId="16174" xr:uid="{4FE7C6B4-5FB3-47A5-B04D-70B2CC33082B}"/>
    <cellStyle name="Total 2 2 2 3 3 5 2" xfId="31903" xr:uid="{6ECB9558-F431-460F-91F5-7D76CC485567}"/>
    <cellStyle name="Total 2 2 2 3 3 6" xfId="23721" xr:uid="{E403C4ED-BFC6-4D47-8929-82D2CE513BD4}"/>
    <cellStyle name="Total 2 2 2 3 3 6 2" xfId="39376" xr:uid="{04810D56-0E0C-4164-A716-978284303B8F}"/>
    <cellStyle name="Total 2 2 2 3 3 7" xfId="25627" xr:uid="{C2EDABF1-FD03-4104-8451-9AE9379CA626}"/>
    <cellStyle name="Total 2 2 2 3 3 8" xfId="43263" xr:uid="{CFC68332-A15F-4667-A1DC-D0E647BA2E1D}"/>
    <cellStyle name="Total 2 2 2 3 3 9" xfId="43264" xr:uid="{6047139F-A9B7-41BA-A667-B2202698DA20}"/>
    <cellStyle name="Total 2 2 2 3 4" xfId="10817" xr:uid="{0BDF609B-FE71-4A80-98D8-E786A179278D}"/>
    <cellStyle name="Total 2 2 2 3 4 2" xfId="17445" xr:uid="{BF2EF005-B7C3-4D03-9DD1-A36912BA6FDD}"/>
    <cellStyle name="Total 2 2 2 3 4 2 2" xfId="33174" xr:uid="{271B2608-2E8E-4E36-8C7C-31EBBF20E2CC}"/>
    <cellStyle name="Total 2 2 2 3 4 3" xfId="26969" xr:uid="{5C95E64F-F70D-45F2-8D44-989221774A16}"/>
    <cellStyle name="Total 2 2 2 3 5" xfId="10182" xr:uid="{30EEADE8-05F0-45C9-B1BA-7243E7A11655}"/>
    <cellStyle name="Total 2 2 2 3 5 2" xfId="16865" xr:uid="{3EA38C67-5544-4A2D-8BE3-531175A7567B}"/>
    <cellStyle name="Total 2 2 2 3 5 2 2" xfId="32594" xr:uid="{7E93156F-0AC7-454E-9E3F-2919D3EC9FB5}"/>
    <cellStyle name="Total 2 2 2 3 5 3" xfId="26351" xr:uid="{74F45F7A-F30B-41BE-9599-D81E5B73EC1E}"/>
    <cellStyle name="Total 2 2 2 3 6" xfId="13215" xr:uid="{D26101C0-C167-4221-B300-E4EFD3845F7D}"/>
    <cellStyle name="Total 2 2 2 3 6 2" xfId="19802" xr:uid="{89EB1E3F-6494-4B00-8571-C5B841CE7A30}"/>
    <cellStyle name="Total 2 2 2 3 6 2 2" xfId="35531" xr:uid="{705DA683-DF8C-4D83-B8B4-BED0FC9D05FC}"/>
    <cellStyle name="Total 2 2 2 3 6 3" xfId="29337" xr:uid="{0CA227C2-3817-45F6-8876-941DAC25AF78}"/>
    <cellStyle name="Total 2 2 2 3 7" xfId="13947" xr:uid="{CBAC05EE-F4AA-4C46-8258-71F42EFB0CDA}"/>
    <cellStyle name="Total 2 2 2 3 7 2" xfId="30069" xr:uid="{F70CB602-1820-47F5-A8C1-E25E079A9046}"/>
    <cellStyle name="Total 2 2 2 3 8" xfId="22649" xr:uid="{E7E63B74-8646-4FF4-B97F-50A4D828656E}"/>
    <cellStyle name="Total 2 2 2 3 8 2" xfId="38305" xr:uid="{3B2F4F16-2E81-45A6-8DC3-735A9E63595A}"/>
    <cellStyle name="Total 2 2 2 3 9" xfId="24616" xr:uid="{F3B4042C-A940-4186-8E33-FD0DA09C63C4}"/>
    <cellStyle name="Total 2 2 2 4" xfId="8213" xr:uid="{E5935521-1F8E-456C-9B89-0574FFF16B22}"/>
    <cellStyle name="Total 2 2 2 4 10" xfId="43265" xr:uid="{CDD9A700-5D2E-4F3C-9272-5B4B830F26FA}"/>
    <cellStyle name="Total 2 2 2 4 11" xfId="43266" xr:uid="{C4B60773-767B-46BE-9E07-99F2E50450AB}"/>
    <cellStyle name="Total 2 2 2 4 12" xfId="43267" xr:uid="{B74A3855-A4A4-46A3-973D-CD4CEB99DB44}"/>
    <cellStyle name="Total 2 2 2 4 13" xfId="43268" xr:uid="{4EBF992D-DF30-4D73-AD7C-012058A0DFAF}"/>
    <cellStyle name="Total 2 2 2 4 2" xfId="8214" xr:uid="{DE9177CC-DCD6-49A0-86EB-AB745706D027}"/>
    <cellStyle name="Total 2 2 2 4 2 10" xfId="43269" xr:uid="{2F7819D5-FD3A-4D6E-993A-08CF320D7CD8}"/>
    <cellStyle name="Total 2 2 2 4 2 11" xfId="43270" xr:uid="{2425C22C-C323-42E0-80A0-FCC17C6A26BE}"/>
    <cellStyle name="Total 2 2 2 4 2 12" xfId="43271" xr:uid="{ADCE4BB4-EB77-4C09-952F-8AA3B42B4E0A}"/>
    <cellStyle name="Total 2 2 2 4 2 2" xfId="9400" xr:uid="{8B8EE288-D236-42D4-AC9F-B0FBEDDD5986}"/>
    <cellStyle name="Total 2 2 2 4 2 2 10" xfId="43272" xr:uid="{AFF95139-5B28-439A-B1B7-11C798DA0013}"/>
    <cellStyle name="Total 2 2 2 4 2 2 11" xfId="43273" xr:uid="{D69A3223-02E2-4798-832A-BA4BE7AB46FE}"/>
    <cellStyle name="Total 2 2 2 4 2 2 2" xfId="9853" xr:uid="{D703EDF0-BC90-47C2-A810-F80529FF8623}"/>
    <cellStyle name="Total 2 2 2 4 2 2 2 2" xfId="16538" xr:uid="{72F35ADF-F3DB-444D-A5F2-1D5CDC8008F6}"/>
    <cellStyle name="Total 2 2 2 4 2 2 2 2 2" xfId="32267" xr:uid="{4CD404A4-4613-4E22-A1B3-33EEA61D789E}"/>
    <cellStyle name="Total 2 2 2 4 2 2 2 3" xfId="26024" xr:uid="{BE1FB3E6-1BB9-418D-9024-E2D1CE74FC3B}"/>
    <cellStyle name="Total 2 2 2 4 2 2 3" xfId="12635" xr:uid="{96DE1E49-A477-4E3E-B347-1C6E91F41C05}"/>
    <cellStyle name="Total 2 2 2 4 2 2 3 2" xfId="19227" xr:uid="{AFD387BD-31FB-46AC-85F5-ACBC3F3A95AE}"/>
    <cellStyle name="Total 2 2 2 4 2 2 3 2 2" xfId="34956" xr:uid="{DC6013F0-D3F6-455C-BE78-3A8A5A307F43}"/>
    <cellStyle name="Total 2 2 2 4 2 2 3 3" xfId="28761" xr:uid="{782D78A9-7CA1-489A-B7EB-3735366CDCD3}"/>
    <cellStyle name="Total 2 2 2 4 2 2 4" xfId="13756" xr:uid="{036FD050-5CFD-4B6D-B157-A4BC702EFD67}"/>
    <cellStyle name="Total 2 2 2 4 2 2 4 2" xfId="20343" xr:uid="{1688F7A7-55FB-40CB-9B1E-B923F2A3564A}"/>
    <cellStyle name="Total 2 2 2 4 2 2 4 2 2" xfId="36072" xr:uid="{8D1A9EB4-C257-4331-BE3E-A599E95355FF}"/>
    <cellStyle name="Total 2 2 2 4 2 2 4 3" xfId="29878" xr:uid="{D4B7E38C-F11B-4AD4-A1EF-FCD2088A2F18}"/>
    <cellStyle name="Total 2 2 2 4 2 2 5" xfId="16177" xr:uid="{54DDE016-BDB0-4995-BE72-DF6C1E100470}"/>
    <cellStyle name="Total 2 2 2 4 2 2 5 2" xfId="31906" xr:uid="{4C710233-8F1B-4DB5-8F50-854BC07971B9}"/>
    <cellStyle name="Total 2 2 2 4 2 2 6" xfId="23724" xr:uid="{63CAC7C1-5F76-4480-8DEC-2879E2C6BACE}"/>
    <cellStyle name="Total 2 2 2 4 2 2 6 2" xfId="39379" xr:uid="{1911842C-C01E-477F-95EB-EC716B098823}"/>
    <cellStyle name="Total 2 2 2 4 2 2 7" xfId="25630" xr:uid="{69F5F1AA-D5C7-4025-BED5-9E1156478BE3}"/>
    <cellStyle name="Total 2 2 2 4 2 2 8" xfId="43274" xr:uid="{AC717280-BAD6-4155-AE34-65A303517860}"/>
    <cellStyle name="Total 2 2 2 4 2 2 9" xfId="43275" xr:uid="{AED460A7-6AD7-4A5E-BE5B-F5211B3FA223}"/>
    <cellStyle name="Total 2 2 2 4 2 3" xfId="11570" xr:uid="{35CD2224-CDFD-422D-984E-976780797133}"/>
    <cellStyle name="Total 2 2 2 4 2 3 2" xfId="18174" xr:uid="{0443F938-1243-4562-BF21-ECE03D1BEB48}"/>
    <cellStyle name="Total 2 2 2 4 2 3 2 2" xfId="33903" xr:uid="{DAD428CA-6972-4DAE-9106-88441F398EE2}"/>
    <cellStyle name="Total 2 2 2 4 2 3 3" xfId="27707" xr:uid="{08BA482D-BF84-4B9D-BD79-D70A1D778C0D}"/>
    <cellStyle name="Total 2 2 2 4 2 4" xfId="11007" xr:uid="{D44852BD-0A3E-4D7C-9E73-1FC1081B2083}"/>
    <cellStyle name="Total 2 2 2 4 2 4 2" xfId="17626" xr:uid="{1F806D82-624D-487B-9C4A-A2256FD271FC}"/>
    <cellStyle name="Total 2 2 2 4 2 4 2 2" xfId="33355" xr:uid="{9018C26C-3D65-4BC8-80AE-6408042C1819}"/>
    <cellStyle name="Total 2 2 2 4 2 4 3" xfId="27157" xr:uid="{1CFBAB36-D0DE-45EC-8F5C-B13866B35F1C}"/>
    <cellStyle name="Total 2 2 2 4 2 5" xfId="13218" xr:uid="{8D0DE3F5-7885-41A7-80A1-7F2DA3BE2F6D}"/>
    <cellStyle name="Total 2 2 2 4 2 5 2" xfId="19805" xr:uid="{9C954E9A-60EF-422A-A0F7-8337CDFDAE2E}"/>
    <cellStyle name="Total 2 2 2 4 2 5 2 2" xfId="35534" xr:uid="{D41B0099-B4C0-445A-9333-435AED49DB36}"/>
    <cellStyle name="Total 2 2 2 4 2 5 3" xfId="29340" xr:uid="{F29E884E-9E97-4A16-A351-9C1711A165A3}"/>
    <cellStyle name="Total 2 2 2 4 2 6" xfId="13944" xr:uid="{810BA86C-073B-4C90-94B5-9983A77ECAF8}"/>
    <cellStyle name="Total 2 2 2 4 2 6 2" xfId="30066" xr:uid="{6ADA656A-9AED-4D11-B585-606823DC76F7}"/>
    <cellStyle name="Total 2 2 2 4 2 7" xfId="22652" xr:uid="{3D836577-CB57-4838-8C04-6444C6B2C338}"/>
    <cellStyle name="Total 2 2 2 4 2 7 2" xfId="38308" xr:uid="{4C446B57-1582-4407-94AD-CE903FCBFB04}"/>
    <cellStyle name="Total 2 2 2 4 2 8" xfId="24619" xr:uid="{2E520DF9-2414-4036-B418-50C34DB4EDB1}"/>
    <cellStyle name="Total 2 2 2 4 2 9" xfId="43276" xr:uid="{581511FF-5033-44BD-B0A7-C9925DD7EF86}"/>
    <cellStyle name="Total 2 2 2 4 3" xfId="9399" xr:uid="{42C1C274-822F-47AF-BD2F-1E24C7323C43}"/>
    <cellStyle name="Total 2 2 2 4 3 10" xfId="43277" xr:uid="{205DF48A-C687-485E-99E4-8481CB85EA76}"/>
    <cellStyle name="Total 2 2 2 4 3 11" xfId="43278" xr:uid="{692DD985-12E7-4B9F-896F-A6EB8BC7EE5D}"/>
    <cellStyle name="Total 2 2 2 4 3 2" xfId="11987" xr:uid="{846F97D5-27E9-476E-BD0F-B74CEEADBE0D}"/>
    <cellStyle name="Total 2 2 2 4 3 2 2" xfId="18589" xr:uid="{47DD4A9A-4A25-431A-93D4-853EAC6626DF}"/>
    <cellStyle name="Total 2 2 2 4 3 2 2 2" xfId="34318" xr:uid="{1FD013C5-40D5-4209-8320-F8072C7557CE}"/>
    <cellStyle name="Total 2 2 2 4 3 2 3" xfId="28123" xr:uid="{F9C1E082-10C3-431B-ABF3-F4B7DACAFD29}"/>
    <cellStyle name="Total 2 2 2 4 3 3" xfId="12634" xr:uid="{465DA142-0D94-4B57-BA59-7B062C54B032}"/>
    <cellStyle name="Total 2 2 2 4 3 3 2" xfId="19226" xr:uid="{D59D14DA-A320-45CE-99BF-297AF25981C2}"/>
    <cellStyle name="Total 2 2 2 4 3 3 2 2" xfId="34955" xr:uid="{DBE7FBAB-E4C5-4FD9-B22F-0E1BB9DE3242}"/>
    <cellStyle name="Total 2 2 2 4 3 3 3" xfId="28760" xr:uid="{085A3503-6FAA-41DD-AC2E-D08524B266B4}"/>
    <cellStyle name="Total 2 2 2 4 3 4" xfId="13755" xr:uid="{38005DBB-76C1-4000-A55C-A96BAE779576}"/>
    <cellStyle name="Total 2 2 2 4 3 4 2" xfId="20342" xr:uid="{4DC2531C-1F7B-4398-B8F4-6C6973942F62}"/>
    <cellStyle name="Total 2 2 2 4 3 4 2 2" xfId="36071" xr:uid="{D552EACD-E4BD-41C1-88E5-0781277FC774}"/>
    <cellStyle name="Total 2 2 2 4 3 4 3" xfId="29877" xr:uid="{0FC2239E-DD06-4712-A29E-469B9B4954A1}"/>
    <cellStyle name="Total 2 2 2 4 3 5" xfId="16176" xr:uid="{CFAE5549-D724-4784-B3FB-5CA37BA16B37}"/>
    <cellStyle name="Total 2 2 2 4 3 5 2" xfId="31905" xr:uid="{A8A1E746-5945-495E-B993-09DEDD497CE8}"/>
    <cellStyle name="Total 2 2 2 4 3 6" xfId="23723" xr:uid="{9D596D86-D11C-491B-AC92-F3B04FC40710}"/>
    <cellStyle name="Total 2 2 2 4 3 6 2" xfId="39378" xr:uid="{FFCA2638-05D6-4BD0-AA9D-41FE4160B376}"/>
    <cellStyle name="Total 2 2 2 4 3 7" xfId="25629" xr:uid="{6D1D7D53-4D29-4BCB-BE41-AAB14AF9A05E}"/>
    <cellStyle name="Total 2 2 2 4 3 8" xfId="43279" xr:uid="{BEDE351C-0511-4440-AB17-61DE55894FF0}"/>
    <cellStyle name="Total 2 2 2 4 3 9" xfId="43280" xr:uid="{ADEFB060-F921-4B9D-8AB8-359D50B035E3}"/>
    <cellStyle name="Total 2 2 2 4 4" xfId="12041" xr:uid="{71B09328-BF06-4C56-AAD2-32CC97853116}"/>
    <cellStyle name="Total 2 2 2 4 4 2" xfId="18641" xr:uid="{0D472884-574A-4643-8ABD-89C764AA8840}"/>
    <cellStyle name="Total 2 2 2 4 4 2 2" xfId="34370" xr:uid="{FF17A958-E5CC-4389-BEB9-0977645B1A53}"/>
    <cellStyle name="Total 2 2 2 4 4 3" xfId="28175" xr:uid="{E15DEEA5-CE0E-4750-BCCC-1A490285556A}"/>
    <cellStyle name="Total 2 2 2 4 5" xfId="10781" xr:uid="{A3CCE985-CFC8-434B-9DB2-06E86A580E1A}"/>
    <cellStyle name="Total 2 2 2 4 5 2" xfId="17422" xr:uid="{C38D4C04-4D08-455B-9764-1BAF88B63EE2}"/>
    <cellStyle name="Total 2 2 2 4 5 2 2" xfId="33151" xr:uid="{3BB07D2C-E581-4608-8397-052D3E5F43E8}"/>
    <cellStyle name="Total 2 2 2 4 5 3" xfId="26946" xr:uid="{122C2F95-B9DC-4145-9229-9F9DF642E8D3}"/>
    <cellStyle name="Total 2 2 2 4 6" xfId="13217" xr:uid="{68719C50-BFCC-43BD-9FD8-D00A63FEF027}"/>
    <cellStyle name="Total 2 2 2 4 6 2" xfId="19804" xr:uid="{9706D5EE-0046-4516-B496-3054EE5BBE17}"/>
    <cellStyle name="Total 2 2 2 4 6 2 2" xfId="35533" xr:uid="{1639F582-A2B8-42F3-ABFF-DD05030974FB}"/>
    <cellStyle name="Total 2 2 2 4 6 3" xfId="29339" xr:uid="{A8E5857B-D5DE-4453-B31C-7E0F0F28A0D8}"/>
    <cellStyle name="Total 2 2 2 4 7" xfId="13945" xr:uid="{A99E8ABB-7BDA-45B6-AC96-660295C5134A}"/>
    <cellStyle name="Total 2 2 2 4 7 2" xfId="30067" xr:uid="{10964763-3A68-4FD5-8955-D472CB07BC92}"/>
    <cellStyle name="Total 2 2 2 4 8" xfId="22651" xr:uid="{729EA532-811E-4B89-AA75-7E1CCEB1DCF6}"/>
    <cellStyle name="Total 2 2 2 4 8 2" xfId="38307" xr:uid="{1885545C-BC21-402C-A7EE-25FF8F45996A}"/>
    <cellStyle name="Total 2 2 2 4 9" xfId="24618" xr:uid="{5FEBC642-1BF9-45F3-A77E-1BAA021358ED}"/>
    <cellStyle name="Total 2 2 2 5" xfId="8215" xr:uid="{5C632AFB-F5B4-46C3-B8DE-5C33012E7AA6}"/>
    <cellStyle name="Total 2 2 2 5 10" xfId="43281" xr:uid="{F145796C-76C2-418F-A04F-AEEBC88CF69A}"/>
    <cellStyle name="Total 2 2 2 5 11" xfId="43282" xr:uid="{AF5D8D4F-CC76-4CDA-93BC-41C427862B6C}"/>
    <cellStyle name="Total 2 2 2 5 12" xfId="43283" xr:uid="{9DD5E7FA-9E31-46DC-A7BA-1B52BB86AE7C}"/>
    <cellStyle name="Total 2 2 2 5 13" xfId="43284" xr:uid="{8773DD8D-F316-479C-9DDB-793C6D91562E}"/>
    <cellStyle name="Total 2 2 2 5 2" xfId="8216" xr:uid="{74862C20-79B9-425B-977F-379F9502EE67}"/>
    <cellStyle name="Total 2 2 2 5 2 10" xfId="43285" xr:uid="{0DE61273-878E-4A3B-B595-128743990AC7}"/>
    <cellStyle name="Total 2 2 2 5 2 11" xfId="43286" xr:uid="{2A6793A0-7FC6-4F07-9195-698C29A5434E}"/>
    <cellStyle name="Total 2 2 2 5 2 12" xfId="43287" xr:uid="{6890E4C8-C92D-4619-AAF5-9237ADF25650}"/>
    <cellStyle name="Total 2 2 2 5 2 2" xfId="9402" xr:uid="{CFBE7311-77AC-4415-82C0-1528DDAD302B}"/>
    <cellStyle name="Total 2 2 2 5 2 2 10" xfId="43288" xr:uid="{C76FF1E8-2562-4151-9C12-66D0EB413C71}"/>
    <cellStyle name="Total 2 2 2 5 2 2 11" xfId="43289" xr:uid="{E6622487-0DD7-4018-A9AC-06FA9440AE7F}"/>
    <cellStyle name="Total 2 2 2 5 2 2 2" xfId="9847" xr:uid="{F2852000-075A-425E-929F-A0BFA690199E}"/>
    <cellStyle name="Total 2 2 2 5 2 2 2 2" xfId="16532" xr:uid="{D9389C1D-7643-4076-B618-CFD989F5EEC6}"/>
    <cellStyle name="Total 2 2 2 5 2 2 2 2 2" xfId="32261" xr:uid="{2E3796A4-6358-461D-B4BB-85235B583408}"/>
    <cellStyle name="Total 2 2 2 5 2 2 2 3" xfId="26018" xr:uid="{BB06350A-ACCE-46F7-BFF0-A42738FCD49C}"/>
    <cellStyle name="Total 2 2 2 5 2 2 3" xfId="12637" xr:uid="{2E65DD89-E9CF-49E3-8771-980ABD0C9E74}"/>
    <cellStyle name="Total 2 2 2 5 2 2 3 2" xfId="19229" xr:uid="{5C371E44-4872-4774-B526-86B8D5BD20B5}"/>
    <cellStyle name="Total 2 2 2 5 2 2 3 2 2" xfId="34958" xr:uid="{1FE021F5-DADD-4C83-8EAC-DA86921A478F}"/>
    <cellStyle name="Total 2 2 2 5 2 2 3 3" xfId="28763" xr:uid="{A26D80C8-E9F0-4CE0-B25B-D42EB410959F}"/>
    <cellStyle name="Total 2 2 2 5 2 2 4" xfId="13758" xr:uid="{26FE301E-61F8-41DC-A3DC-9E04F34D317C}"/>
    <cellStyle name="Total 2 2 2 5 2 2 4 2" xfId="20345" xr:uid="{405A4A8F-6D9C-4C57-9D8E-E988A358F419}"/>
    <cellStyle name="Total 2 2 2 5 2 2 4 2 2" xfId="36074" xr:uid="{9706D047-35B4-4F84-B7EC-70F268454FB6}"/>
    <cellStyle name="Total 2 2 2 5 2 2 4 3" xfId="29880" xr:uid="{8BE9DBEB-4118-4913-A8B3-CFCEAAE71F99}"/>
    <cellStyle name="Total 2 2 2 5 2 2 5" xfId="16179" xr:uid="{F721FFAA-4CA3-405B-BFC1-8C3221BB95DF}"/>
    <cellStyle name="Total 2 2 2 5 2 2 5 2" xfId="31908" xr:uid="{1FB5D54D-D690-4DC6-BE72-2CDF3BF3B01D}"/>
    <cellStyle name="Total 2 2 2 5 2 2 6" xfId="23726" xr:uid="{DA3C199B-C988-49D6-858B-38D1B1FFE9C3}"/>
    <cellStyle name="Total 2 2 2 5 2 2 6 2" xfId="39381" xr:uid="{C71949CC-26F1-4A3D-BD3B-B3AF808AD2D2}"/>
    <cellStyle name="Total 2 2 2 5 2 2 7" xfId="25632" xr:uid="{0D8BE312-0864-4987-B046-4FD02786967F}"/>
    <cellStyle name="Total 2 2 2 5 2 2 8" xfId="43290" xr:uid="{BBE1C83E-D5F6-48A6-9476-994550CD1711}"/>
    <cellStyle name="Total 2 2 2 5 2 2 9" xfId="43291" xr:uid="{8971C886-EA33-4C95-B827-C188891377D6}"/>
    <cellStyle name="Total 2 2 2 5 2 3" xfId="11571" xr:uid="{0342DF2C-D6B3-41DA-83AC-5EB69D8CC144}"/>
    <cellStyle name="Total 2 2 2 5 2 3 2" xfId="18175" xr:uid="{59417EAA-CAE7-458B-A487-75A7CDF261B9}"/>
    <cellStyle name="Total 2 2 2 5 2 3 2 2" xfId="33904" xr:uid="{ABCCE2F6-058A-4196-80E7-2E10D92F09CE}"/>
    <cellStyle name="Total 2 2 2 5 2 3 3" xfId="27708" xr:uid="{06754C53-5302-4035-85B1-B08013CCECFE}"/>
    <cellStyle name="Total 2 2 2 5 2 4" xfId="10786" xr:uid="{5B0FF00C-F287-4B07-B0A4-65C7801C47F8}"/>
    <cellStyle name="Total 2 2 2 5 2 4 2" xfId="17427" xr:uid="{1B470F44-5903-49D8-B4AB-6A838A95015B}"/>
    <cellStyle name="Total 2 2 2 5 2 4 2 2" xfId="33156" xr:uid="{9A269FF4-D19C-424C-B90A-D8F3D01F6DA0}"/>
    <cellStyle name="Total 2 2 2 5 2 4 3" xfId="26951" xr:uid="{7FFA9ED4-82AB-4D0C-B56B-388BECFDFCB3}"/>
    <cellStyle name="Total 2 2 2 5 2 5" xfId="13220" xr:uid="{9F644D8C-3A16-40D6-A060-1ABDF9B5C2B5}"/>
    <cellStyle name="Total 2 2 2 5 2 5 2" xfId="19807" xr:uid="{42E70A5D-ED36-4D28-8747-4EAA474980BF}"/>
    <cellStyle name="Total 2 2 2 5 2 5 2 2" xfId="35536" xr:uid="{EE428E18-FBDD-493B-8DD9-628F3FFAC0C1}"/>
    <cellStyle name="Total 2 2 2 5 2 5 3" xfId="29342" xr:uid="{AF35BD5F-4E95-4E4B-8879-C1D89F63014B}"/>
    <cellStyle name="Total 2 2 2 5 2 6" xfId="13942" xr:uid="{8AEBBF88-581E-4898-9DB5-FAF43F1BB948}"/>
    <cellStyle name="Total 2 2 2 5 2 6 2" xfId="30064" xr:uid="{14A087F1-D298-4852-AA98-E5CCDDD1594E}"/>
    <cellStyle name="Total 2 2 2 5 2 7" xfId="22654" xr:uid="{E690E50E-E59A-4BCA-89E4-B3E10ED37CD3}"/>
    <cellStyle name="Total 2 2 2 5 2 7 2" xfId="38310" xr:uid="{260132F7-D85D-4024-A27B-35BAB11A8FDA}"/>
    <cellStyle name="Total 2 2 2 5 2 8" xfId="24621" xr:uid="{AE0DA245-9F85-4BAE-9B44-557BB4ABD8DC}"/>
    <cellStyle name="Total 2 2 2 5 2 9" xfId="43292" xr:uid="{C6EEECEE-64FC-4032-853D-2AF18C8503F0}"/>
    <cellStyle name="Total 2 2 2 5 3" xfId="9401" xr:uid="{EE46AD70-43F5-47C7-AD2F-6B8527F26106}"/>
    <cellStyle name="Total 2 2 2 5 3 10" xfId="43293" xr:uid="{C5616141-6527-4A3E-99E5-7FA28E4BC748}"/>
    <cellStyle name="Total 2 2 2 5 3 11" xfId="43294" xr:uid="{669D1F31-CF0F-4973-A4FA-ED393A12EEB0}"/>
    <cellStyle name="Total 2 2 2 5 3 2" xfId="12035" xr:uid="{5FA5A344-14F1-4C7E-B498-4347F5C0CD3C}"/>
    <cellStyle name="Total 2 2 2 5 3 2 2" xfId="18636" xr:uid="{6D0FB2AC-22BF-4325-ADFD-447DA2590135}"/>
    <cellStyle name="Total 2 2 2 5 3 2 2 2" xfId="34365" xr:uid="{3A30015E-F023-4FD6-B63F-DDE1E08B26B5}"/>
    <cellStyle name="Total 2 2 2 5 3 2 3" xfId="28170" xr:uid="{573ED968-A947-4371-88FD-F20FAE9171C3}"/>
    <cellStyle name="Total 2 2 2 5 3 3" xfId="12636" xr:uid="{AAEC50E2-1E42-46A5-95EC-FEDDDC336754}"/>
    <cellStyle name="Total 2 2 2 5 3 3 2" xfId="19228" xr:uid="{16B885B3-66ED-4FF6-A814-5339715A03C7}"/>
    <cellStyle name="Total 2 2 2 5 3 3 2 2" xfId="34957" xr:uid="{31D6D7AD-8B57-4C17-BE29-214EEDB42ED7}"/>
    <cellStyle name="Total 2 2 2 5 3 3 3" xfId="28762" xr:uid="{162B2CB5-793F-4389-B896-C2BC7D58CB8F}"/>
    <cellStyle name="Total 2 2 2 5 3 4" xfId="13757" xr:uid="{4123AF29-D3A9-425B-84B3-9C7A6287FD8B}"/>
    <cellStyle name="Total 2 2 2 5 3 4 2" xfId="20344" xr:uid="{BDEB3EF3-479B-4E16-9F6F-B1C6B3C8643B}"/>
    <cellStyle name="Total 2 2 2 5 3 4 2 2" xfId="36073" xr:uid="{19786FC4-FAD7-4DF8-A8D5-1E2BBAC5F663}"/>
    <cellStyle name="Total 2 2 2 5 3 4 3" xfId="29879" xr:uid="{E8AD6E8A-28EB-4264-B3A9-C7706BCB81D0}"/>
    <cellStyle name="Total 2 2 2 5 3 5" xfId="16178" xr:uid="{0F48DC90-7BF0-480C-8CEB-42EAF97B4978}"/>
    <cellStyle name="Total 2 2 2 5 3 5 2" xfId="31907" xr:uid="{BCB69A03-4EBA-46E8-981F-628A3C2312EE}"/>
    <cellStyle name="Total 2 2 2 5 3 6" xfId="23725" xr:uid="{06712B94-ABD7-424A-8A0F-E3F4CB29956B}"/>
    <cellStyle name="Total 2 2 2 5 3 6 2" xfId="39380" xr:uid="{05A98C05-3981-4F12-A6C9-0BE1FE7A7BF0}"/>
    <cellStyle name="Total 2 2 2 5 3 7" xfId="25631" xr:uid="{001F40DC-429A-445B-B9F4-9C10AC1568B8}"/>
    <cellStyle name="Total 2 2 2 5 3 8" xfId="43295" xr:uid="{6CCB8D8C-B29D-40B6-8C04-747DB32A18C7}"/>
    <cellStyle name="Total 2 2 2 5 3 9" xfId="43296" xr:uid="{B263D351-03D3-4527-9208-85BEF8AAED57}"/>
    <cellStyle name="Total 2 2 2 5 4" xfId="12040" xr:uid="{B6B8441D-B614-4846-9A4E-EA3FE8C45E71}"/>
    <cellStyle name="Total 2 2 2 5 4 2" xfId="18640" xr:uid="{A58E314A-DFF2-4B9F-A4E2-FF5726140CA3}"/>
    <cellStyle name="Total 2 2 2 5 4 2 2" xfId="34369" xr:uid="{78DE946F-1BCA-42B4-8AD0-96C623EAEAC3}"/>
    <cellStyle name="Total 2 2 2 5 4 3" xfId="28174" xr:uid="{EA707024-7B62-4D05-B5DF-CF3BB646974F}"/>
    <cellStyle name="Total 2 2 2 5 5" xfId="9850" xr:uid="{1FCA9DCD-0E51-49F7-8C01-289CE526FF36}"/>
    <cellStyle name="Total 2 2 2 5 5 2" xfId="16535" xr:uid="{7A157616-9EE4-466D-B2B1-346E9696A222}"/>
    <cellStyle name="Total 2 2 2 5 5 2 2" xfId="32264" xr:uid="{E4D91D62-83A4-44B3-AC43-41210AE9B547}"/>
    <cellStyle name="Total 2 2 2 5 5 3" xfId="26021" xr:uid="{F2258EEA-A425-43A4-AD54-1ABA90ED6912}"/>
    <cellStyle name="Total 2 2 2 5 6" xfId="13219" xr:uid="{FA3F7F0E-C8A7-4D30-83B9-89F99AFC6862}"/>
    <cellStyle name="Total 2 2 2 5 6 2" xfId="19806" xr:uid="{23066E47-CA2F-4F5A-B56C-172B27E5EA46}"/>
    <cellStyle name="Total 2 2 2 5 6 2 2" xfId="35535" xr:uid="{85722E88-F6F2-49CD-82FD-444A9CF11E9E}"/>
    <cellStyle name="Total 2 2 2 5 6 3" xfId="29341" xr:uid="{08C7C6DF-6218-4A60-9E5E-2DD89C7059DD}"/>
    <cellStyle name="Total 2 2 2 5 7" xfId="13943" xr:uid="{F317814C-2B2C-4EC7-BB48-81C030F9BB4B}"/>
    <cellStyle name="Total 2 2 2 5 7 2" xfId="30065" xr:uid="{55202473-6CEF-4C70-8C14-9915D2F1434D}"/>
    <cellStyle name="Total 2 2 2 5 8" xfId="22653" xr:uid="{E4376EA6-2AF7-4B16-A069-28463A476A3B}"/>
    <cellStyle name="Total 2 2 2 5 8 2" xfId="38309" xr:uid="{6C9B7C8B-A033-4790-A5FC-F04CFD9CC012}"/>
    <cellStyle name="Total 2 2 2 5 9" xfId="24620" xr:uid="{ECB0632D-DFAB-43CA-B49A-66EC468A2B21}"/>
    <cellStyle name="Total 2 2 2 6" xfId="8217" xr:uid="{A4C8B39A-45A1-4EFC-A87B-8A77ED07FDDA}"/>
    <cellStyle name="Total 2 2 2 6 10" xfId="43297" xr:uid="{974AA868-A952-4BB5-9CCC-A15CF955AC00}"/>
    <cellStyle name="Total 2 2 2 6 11" xfId="43298" xr:uid="{A2B93F86-F643-4795-876E-49E6473F78FB}"/>
    <cellStyle name="Total 2 2 2 6 12" xfId="43299" xr:uid="{7E238943-BDFC-497B-9B98-73838DE1A3D6}"/>
    <cellStyle name="Total 2 2 2 6 13" xfId="43300" xr:uid="{077986F1-9F93-4F13-B5DB-13BA3D377E12}"/>
    <cellStyle name="Total 2 2 2 6 2" xfId="8218" xr:uid="{BBA81271-2076-4807-9B9F-33BDFA881893}"/>
    <cellStyle name="Total 2 2 2 6 2 10" xfId="43301" xr:uid="{6262F9CE-557D-4AB1-8D29-F79E56D41E2C}"/>
    <cellStyle name="Total 2 2 2 6 2 11" xfId="43302" xr:uid="{F3C436EC-AB50-4BB5-8992-06110859D190}"/>
    <cellStyle name="Total 2 2 2 6 2 12" xfId="43303" xr:uid="{741F7DD0-BF1B-4764-AF3B-33EC248F86C1}"/>
    <cellStyle name="Total 2 2 2 6 2 2" xfId="9404" xr:uid="{34EE9AE8-FDFC-41A4-8B7C-F04C562B5D10}"/>
    <cellStyle name="Total 2 2 2 6 2 2 10" xfId="43304" xr:uid="{6A186406-5A49-418A-99BF-0FD5BE506BCF}"/>
    <cellStyle name="Total 2 2 2 6 2 2 11" xfId="43305" xr:uid="{C6C5FBE5-691F-437A-8BF9-23060C16BE9C}"/>
    <cellStyle name="Total 2 2 2 6 2 2 2" xfId="11988" xr:uid="{56BFA406-00EB-4B05-9B65-6B4EDBE30C47}"/>
    <cellStyle name="Total 2 2 2 6 2 2 2 2" xfId="18590" xr:uid="{31D4151E-E6EF-4DB4-83F2-80378A03F6FF}"/>
    <cellStyle name="Total 2 2 2 6 2 2 2 2 2" xfId="34319" xr:uid="{323CC6EB-2479-4FC8-A45E-3CF3FD744166}"/>
    <cellStyle name="Total 2 2 2 6 2 2 2 3" xfId="28124" xr:uid="{28C13EB6-A4D6-488B-A705-03CEEB49F5DC}"/>
    <cellStyle name="Total 2 2 2 6 2 2 3" xfId="12639" xr:uid="{14E89643-CFAB-4994-8BEB-4C00E2DE452F}"/>
    <cellStyle name="Total 2 2 2 6 2 2 3 2" xfId="19231" xr:uid="{CE0CAC5C-5D3B-42EE-A211-0F0113BFE812}"/>
    <cellStyle name="Total 2 2 2 6 2 2 3 2 2" xfId="34960" xr:uid="{1823602D-1A3A-4346-AA2C-CDEC2CD91B5D}"/>
    <cellStyle name="Total 2 2 2 6 2 2 3 3" xfId="28765" xr:uid="{A20A77FF-4DC3-415F-88CB-225CBD33A0A9}"/>
    <cellStyle name="Total 2 2 2 6 2 2 4" xfId="13760" xr:uid="{0F77EFE1-465D-4CDC-B9C6-3DEE741A9AC2}"/>
    <cellStyle name="Total 2 2 2 6 2 2 4 2" xfId="20347" xr:uid="{3DE0F82B-5CE6-49DB-8ECC-4C8E907F1B4E}"/>
    <cellStyle name="Total 2 2 2 6 2 2 4 2 2" xfId="36076" xr:uid="{9F80EFFA-23FD-4932-A81A-AC7FC31BAE86}"/>
    <cellStyle name="Total 2 2 2 6 2 2 4 3" xfId="29882" xr:uid="{8056E1B9-0076-49E4-B44D-77D0F97EEA76}"/>
    <cellStyle name="Total 2 2 2 6 2 2 5" xfId="16181" xr:uid="{D86EBE06-748B-43E1-9EAC-8939929C2213}"/>
    <cellStyle name="Total 2 2 2 6 2 2 5 2" xfId="31910" xr:uid="{C27CB653-35AB-45AE-A048-C064605F1670}"/>
    <cellStyle name="Total 2 2 2 6 2 2 6" xfId="23728" xr:uid="{A0468943-1EFE-47AE-9187-2D83C1DFC9F3}"/>
    <cellStyle name="Total 2 2 2 6 2 2 6 2" xfId="39383" xr:uid="{247DF04F-7CCB-4137-9C8E-8C6F4E1D6F09}"/>
    <cellStyle name="Total 2 2 2 6 2 2 7" xfId="25634" xr:uid="{701C2F72-91AE-4D12-9A7E-27335F8E6AB2}"/>
    <cellStyle name="Total 2 2 2 6 2 2 8" xfId="43306" xr:uid="{1E6CB7C4-5946-4121-ABF8-113664F0AFEE}"/>
    <cellStyle name="Total 2 2 2 6 2 2 9" xfId="43307" xr:uid="{576E1F15-063B-478C-9082-EADEFC4C2D1B}"/>
    <cellStyle name="Total 2 2 2 6 2 3" xfId="10850" xr:uid="{BA0E28BF-104B-489F-B19A-5D436253EB1B}"/>
    <cellStyle name="Total 2 2 2 6 2 3 2" xfId="17478" xr:uid="{7F2BCB50-FCA5-4996-8DF8-AB7DFC2F52AC}"/>
    <cellStyle name="Total 2 2 2 6 2 3 2 2" xfId="33207" xr:uid="{D8BA619F-318F-45D1-92C1-45F3DE69333C}"/>
    <cellStyle name="Total 2 2 2 6 2 3 3" xfId="27002" xr:uid="{D9EBF6EC-0FA2-468C-AA44-3893C448510D}"/>
    <cellStyle name="Total 2 2 2 6 2 4" xfId="10791" xr:uid="{A8281041-3750-4A55-B893-6D95FE24B6DA}"/>
    <cellStyle name="Total 2 2 2 6 2 4 2" xfId="17432" xr:uid="{287CB59D-A70F-4536-9D7F-8E95F4537DF7}"/>
    <cellStyle name="Total 2 2 2 6 2 4 2 2" xfId="33161" xr:uid="{C1803786-FEFE-43E1-8F47-39837712125C}"/>
    <cellStyle name="Total 2 2 2 6 2 4 3" xfId="26956" xr:uid="{2E26BA93-989A-41FF-9D31-EFEC82725965}"/>
    <cellStyle name="Total 2 2 2 6 2 5" xfId="13222" xr:uid="{D2516A8F-527D-417D-A2B3-82BF8E012214}"/>
    <cellStyle name="Total 2 2 2 6 2 5 2" xfId="19809" xr:uid="{DD45E85F-8619-4203-845C-B8DE39FA8C21}"/>
    <cellStyle name="Total 2 2 2 6 2 5 2 2" xfId="35538" xr:uid="{002332C8-065A-4880-AA7A-95DAE61C9A77}"/>
    <cellStyle name="Total 2 2 2 6 2 5 3" xfId="29344" xr:uid="{C41D8021-4C53-4139-9C0B-468F87BF6A86}"/>
    <cellStyle name="Total 2 2 2 6 2 6" xfId="13940" xr:uid="{4C70921D-FA2D-4733-8823-CA574F317FFB}"/>
    <cellStyle name="Total 2 2 2 6 2 6 2" xfId="30062" xr:uid="{9247C2B9-13DB-4749-BE28-BAE9F0DE9623}"/>
    <cellStyle name="Total 2 2 2 6 2 7" xfId="22656" xr:uid="{C4BDC23A-26ED-4BC6-8F19-57078EE72026}"/>
    <cellStyle name="Total 2 2 2 6 2 7 2" xfId="38312" xr:uid="{E0F68C7F-A942-423C-A8A4-0117C1FFEE21}"/>
    <cellStyle name="Total 2 2 2 6 2 8" xfId="24623" xr:uid="{332B9C61-A1EC-4128-86FE-A981983D7DA5}"/>
    <cellStyle name="Total 2 2 2 6 2 9" xfId="43308" xr:uid="{3A68988A-37B5-42ED-9040-B9884BAA6DCF}"/>
    <cellStyle name="Total 2 2 2 6 3" xfId="9403" xr:uid="{7F41D967-C62E-439D-8EA8-628D2E243A1A}"/>
    <cellStyle name="Total 2 2 2 6 3 10" xfId="43309" xr:uid="{EFBF8598-9FFC-47E3-A5BF-4DA7CF48A344}"/>
    <cellStyle name="Total 2 2 2 6 3 11" xfId="43310" xr:uid="{57F06DA0-8CE1-4443-BD83-FC581028B9EE}"/>
    <cellStyle name="Total 2 2 2 6 3 2" xfId="9940" xr:uid="{835A7485-FD92-4D2F-9926-B6EB32ACA4AB}"/>
    <cellStyle name="Total 2 2 2 6 3 2 2" xfId="16623" xr:uid="{975C0CCC-348B-469D-A8C0-337B4CB5B3E7}"/>
    <cellStyle name="Total 2 2 2 6 3 2 2 2" xfId="32352" xr:uid="{B683AA33-61CB-425C-B6ED-58CAA53E2B01}"/>
    <cellStyle name="Total 2 2 2 6 3 2 3" xfId="26109" xr:uid="{76667DC5-CD2B-417A-A7D5-84DABCFDEDAD}"/>
    <cellStyle name="Total 2 2 2 6 3 3" xfId="12638" xr:uid="{A1843CDF-8C2A-4D1F-8E81-BD7B0C657338}"/>
    <cellStyle name="Total 2 2 2 6 3 3 2" xfId="19230" xr:uid="{4A4B58A7-06D9-4529-B829-FEF862171BCF}"/>
    <cellStyle name="Total 2 2 2 6 3 3 2 2" xfId="34959" xr:uid="{0CC425A3-8A63-4C91-B231-855A9D428C73}"/>
    <cellStyle name="Total 2 2 2 6 3 3 3" xfId="28764" xr:uid="{60DE0B8E-6DF8-45AF-948D-C8D79AC9592E}"/>
    <cellStyle name="Total 2 2 2 6 3 4" xfId="13759" xr:uid="{9D42760D-F17C-412E-B1C8-F5137F450E50}"/>
    <cellStyle name="Total 2 2 2 6 3 4 2" xfId="20346" xr:uid="{A9CDC9EC-4C52-4165-84AB-AA1EB49F4DD3}"/>
    <cellStyle name="Total 2 2 2 6 3 4 2 2" xfId="36075" xr:uid="{899264C9-65F0-4FC0-AD9E-38766C473FE3}"/>
    <cellStyle name="Total 2 2 2 6 3 4 3" xfId="29881" xr:uid="{7DF2519B-A1D8-49E1-8DE0-F906FAF85B42}"/>
    <cellStyle name="Total 2 2 2 6 3 5" xfId="16180" xr:uid="{A8B09CE7-F5C1-4DC3-A694-F6AB3C5E1FE7}"/>
    <cellStyle name="Total 2 2 2 6 3 5 2" xfId="31909" xr:uid="{B5E4043E-F7EF-4776-BB48-3A66C8659221}"/>
    <cellStyle name="Total 2 2 2 6 3 6" xfId="23727" xr:uid="{8496B8D9-8C25-4628-9451-F1A186763323}"/>
    <cellStyle name="Total 2 2 2 6 3 6 2" xfId="39382" xr:uid="{53A6427E-47B5-4EDD-B02B-D71DF563C9F2}"/>
    <cellStyle name="Total 2 2 2 6 3 7" xfId="25633" xr:uid="{DF21DCFB-476E-44FB-9DA1-167720A39C92}"/>
    <cellStyle name="Total 2 2 2 6 3 8" xfId="43311" xr:uid="{AD45BC3B-1ABD-47B0-B056-493CAF80FAF1}"/>
    <cellStyle name="Total 2 2 2 6 3 9" xfId="43312" xr:uid="{E5CA0F66-F00E-47C9-BD8B-7620D77B8826}"/>
    <cellStyle name="Total 2 2 2 6 4" xfId="10210" xr:uid="{FA28D1A5-6395-496E-A2D7-5A635E7701C0}"/>
    <cellStyle name="Total 2 2 2 6 4 2" xfId="16893" xr:uid="{930872C9-C7E6-4319-BF79-DF19A3641C82}"/>
    <cellStyle name="Total 2 2 2 6 4 2 2" xfId="32622" xr:uid="{BE0194C6-D591-4C6C-B5CC-8020B133A86F}"/>
    <cellStyle name="Total 2 2 2 6 4 3" xfId="26379" xr:uid="{2651A8BF-77F5-451D-BB12-B93DBC79D707}"/>
    <cellStyle name="Total 2 2 2 6 5" xfId="11008" xr:uid="{863FE516-B897-4394-9E0D-40B3C1D03CE9}"/>
    <cellStyle name="Total 2 2 2 6 5 2" xfId="17627" xr:uid="{0EDA9927-8F51-44E4-B708-AE4C443AFE0B}"/>
    <cellStyle name="Total 2 2 2 6 5 2 2" xfId="33356" xr:uid="{2EC9C73A-F388-4938-B299-A92F03DA902D}"/>
    <cellStyle name="Total 2 2 2 6 5 3" xfId="27158" xr:uid="{E20392A9-6DE4-4C5A-A976-3B8C534BD86A}"/>
    <cellStyle name="Total 2 2 2 6 6" xfId="13221" xr:uid="{55D6EDEB-0FDA-4714-9C7F-E6063505CEE1}"/>
    <cellStyle name="Total 2 2 2 6 6 2" xfId="19808" xr:uid="{56B308E3-A6BE-44DD-92EB-89C82F390ABC}"/>
    <cellStyle name="Total 2 2 2 6 6 2 2" xfId="35537" xr:uid="{F0D13AD6-E5C9-49D4-803F-A472639B0FD4}"/>
    <cellStyle name="Total 2 2 2 6 6 3" xfId="29343" xr:uid="{81790BBA-152C-4C3C-95DD-0215C74B5C6E}"/>
    <cellStyle name="Total 2 2 2 6 7" xfId="13941" xr:uid="{BE58F1CF-C172-4325-AA25-C01000305A48}"/>
    <cellStyle name="Total 2 2 2 6 7 2" xfId="30063" xr:uid="{0510D18A-0756-4CCF-B391-92BB07D65663}"/>
    <cellStyle name="Total 2 2 2 6 8" xfId="22655" xr:uid="{9C4D2153-CD79-45C6-9C34-C1BEA87FAE69}"/>
    <cellStyle name="Total 2 2 2 6 8 2" xfId="38311" xr:uid="{22C1A6E0-B55A-4EBB-8720-4AA17268E6EE}"/>
    <cellStyle name="Total 2 2 2 6 9" xfId="24622" xr:uid="{F1A8E11B-2FA9-444E-B49A-A604DD90B955}"/>
    <cellStyle name="Total 2 2 2 7" xfId="8219" xr:uid="{BFA2884B-893A-4248-B736-BB58763B3C0A}"/>
    <cellStyle name="Total 2 2 2 7 10" xfId="43313" xr:uid="{7EAF4B7D-CD3D-47BD-800F-CB5916A2430E}"/>
    <cellStyle name="Total 2 2 2 7 11" xfId="43314" xr:uid="{D4280F16-E5CE-4DF0-9129-99CB039447E0}"/>
    <cellStyle name="Total 2 2 2 7 12" xfId="43315" xr:uid="{5DCE2D75-AC0D-4CBA-BBCE-E7FF80FCB577}"/>
    <cellStyle name="Total 2 2 2 7 13" xfId="43316" xr:uid="{E122719E-955A-4AD3-9D9A-D681C85E0B9B}"/>
    <cellStyle name="Total 2 2 2 7 2" xfId="8220" xr:uid="{99E6F363-FCDA-4557-9BE2-1C1F264B8C66}"/>
    <cellStyle name="Total 2 2 2 7 2 10" xfId="43317" xr:uid="{33433032-35DE-459F-8EC7-419EE037BB27}"/>
    <cellStyle name="Total 2 2 2 7 2 11" xfId="43318" xr:uid="{9A19EE46-AC33-4B9A-82DB-A2742F362096}"/>
    <cellStyle name="Total 2 2 2 7 2 12" xfId="43319" xr:uid="{644F3040-F608-447F-94D8-0D384C360976}"/>
    <cellStyle name="Total 2 2 2 7 2 2" xfId="9406" xr:uid="{18A2C79D-A636-490F-8E42-4664E8522C88}"/>
    <cellStyle name="Total 2 2 2 7 2 2 10" xfId="43320" xr:uid="{855C0ED7-5941-4B2A-A978-5E1EE9A953A6}"/>
    <cellStyle name="Total 2 2 2 7 2 2 11" xfId="43321" xr:uid="{8B416B1B-FAE6-4BCA-8D1F-3500C35A55D7}"/>
    <cellStyle name="Total 2 2 2 7 2 2 2" xfId="11989" xr:uid="{14E9DEE3-A103-4C2D-A960-4DDE4D5107C3}"/>
    <cellStyle name="Total 2 2 2 7 2 2 2 2" xfId="18591" xr:uid="{7447F61E-859B-4B78-9F99-1B0A51D1FB40}"/>
    <cellStyle name="Total 2 2 2 7 2 2 2 2 2" xfId="34320" xr:uid="{D01A6576-A21C-4200-AD5A-92302DBDBE40}"/>
    <cellStyle name="Total 2 2 2 7 2 2 2 3" xfId="28125" xr:uid="{F66BCD6D-84F0-404E-9397-0CDC1CFE8BFD}"/>
    <cellStyle name="Total 2 2 2 7 2 2 3" xfId="12641" xr:uid="{B1CADA05-FEA0-4D91-91F9-302FAAA48412}"/>
    <cellStyle name="Total 2 2 2 7 2 2 3 2" xfId="19233" xr:uid="{01FDE67D-E8A7-45F6-96E4-7A9E9568CD7A}"/>
    <cellStyle name="Total 2 2 2 7 2 2 3 2 2" xfId="34962" xr:uid="{FA0A8777-B649-4A46-A991-21827BE229AA}"/>
    <cellStyle name="Total 2 2 2 7 2 2 3 3" xfId="28767" xr:uid="{7E810C3E-52A0-46A8-9107-850154BE8393}"/>
    <cellStyle name="Total 2 2 2 7 2 2 4" xfId="13762" xr:uid="{2594BCE1-98F0-4865-91E1-28CC5F7261BD}"/>
    <cellStyle name="Total 2 2 2 7 2 2 4 2" xfId="20349" xr:uid="{3C067515-837B-4547-860C-66862947DA20}"/>
    <cellStyle name="Total 2 2 2 7 2 2 4 2 2" xfId="36078" xr:uid="{BAC2A4CF-4477-4049-9C81-304B4A89DB69}"/>
    <cellStyle name="Total 2 2 2 7 2 2 4 3" xfId="29884" xr:uid="{EB837085-AF51-4E00-A5C5-7AAEC0707F42}"/>
    <cellStyle name="Total 2 2 2 7 2 2 5" xfId="16183" xr:uid="{46446DEC-BC8B-4AF8-950B-2A2588F19C7B}"/>
    <cellStyle name="Total 2 2 2 7 2 2 5 2" xfId="31912" xr:uid="{F217C506-9BCA-4A81-A796-D1B14037295E}"/>
    <cellStyle name="Total 2 2 2 7 2 2 6" xfId="23730" xr:uid="{B9326EC8-57C5-4333-90CA-D1D825E4B76B}"/>
    <cellStyle name="Total 2 2 2 7 2 2 6 2" xfId="39385" xr:uid="{747EAB59-407B-4FA5-B099-362B2324E2D6}"/>
    <cellStyle name="Total 2 2 2 7 2 2 7" xfId="25636" xr:uid="{7F4552FA-2595-441B-A22D-5D497F8E243F}"/>
    <cellStyle name="Total 2 2 2 7 2 2 8" xfId="43322" xr:uid="{5BCC8172-EC51-48F7-8B66-51464C31CA12}"/>
    <cellStyle name="Total 2 2 2 7 2 2 9" xfId="43323" xr:uid="{93D32A1A-F283-4588-80F1-9371B5A24E22}"/>
    <cellStyle name="Total 2 2 2 7 2 3" xfId="10816" xr:uid="{CA517460-3857-4103-9545-00430E685710}"/>
    <cellStyle name="Total 2 2 2 7 2 3 2" xfId="17444" xr:uid="{14CA46B9-B67E-495C-94B7-B8DE8613F66D}"/>
    <cellStyle name="Total 2 2 2 7 2 3 2 2" xfId="33173" xr:uid="{AAA21767-BCB4-4CA5-92D1-B7EE55F9D428}"/>
    <cellStyle name="Total 2 2 2 7 2 3 3" xfId="26968" xr:uid="{BDB80738-8893-441B-8B0B-62C32732134D}"/>
    <cellStyle name="Total 2 2 2 7 2 4" xfId="12147" xr:uid="{E25945E9-602D-48C7-99D2-D875BFE8DFFB}"/>
    <cellStyle name="Total 2 2 2 7 2 4 2" xfId="18741" xr:uid="{4CB149DA-9086-45C8-8ECC-C482BF81D0EC}"/>
    <cellStyle name="Total 2 2 2 7 2 4 2 2" xfId="34470" xr:uid="{CF7C2DC4-D1B4-4F13-91AD-83ED733A7526}"/>
    <cellStyle name="Total 2 2 2 7 2 4 3" xfId="28275" xr:uid="{2345C66E-A90F-4958-8F76-379FC1C63E78}"/>
    <cellStyle name="Total 2 2 2 7 2 5" xfId="13224" xr:uid="{84817A08-743D-4990-9F2B-CD603281D43F}"/>
    <cellStyle name="Total 2 2 2 7 2 5 2" xfId="19811" xr:uid="{B3316595-7974-4686-9D14-D7E3AF7187B2}"/>
    <cellStyle name="Total 2 2 2 7 2 5 2 2" xfId="35540" xr:uid="{A93FA130-4E0C-4155-B5E2-070E3B7603EB}"/>
    <cellStyle name="Total 2 2 2 7 2 5 3" xfId="29346" xr:uid="{BE2247B3-D3FA-43E6-9D5A-DF6C7FCE27C3}"/>
    <cellStyle name="Total 2 2 2 7 2 6" xfId="13938" xr:uid="{8FE090D1-AB69-41F3-88FD-C9C7BB007B73}"/>
    <cellStyle name="Total 2 2 2 7 2 6 2" xfId="30060" xr:uid="{BC0A634C-C181-4BD1-898D-37E7D9D3B169}"/>
    <cellStyle name="Total 2 2 2 7 2 7" xfId="22658" xr:uid="{8B41599B-5721-4BAF-8C29-388879624E48}"/>
    <cellStyle name="Total 2 2 2 7 2 7 2" xfId="38314" xr:uid="{8EAB62E1-5304-435D-B6E5-29FD76AE22BE}"/>
    <cellStyle name="Total 2 2 2 7 2 8" xfId="24625" xr:uid="{F6C90E02-F189-4C31-8D0F-FC21644ED536}"/>
    <cellStyle name="Total 2 2 2 7 2 9" xfId="43324" xr:uid="{DAD1E2D1-852E-417C-A8BD-718CBF213823}"/>
    <cellStyle name="Total 2 2 2 7 3" xfId="9405" xr:uid="{6F278582-734F-4FA5-993F-3FD04E042294}"/>
    <cellStyle name="Total 2 2 2 7 3 10" xfId="43325" xr:uid="{3B8A7D01-EF41-4E3E-91D8-F13C1C9A3FBD}"/>
    <cellStyle name="Total 2 2 2 7 3 11" xfId="43326" xr:uid="{0103C767-7701-4C8B-B0BD-02FFCC29D21C}"/>
    <cellStyle name="Total 2 2 2 7 3 2" xfId="9939" xr:uid="{B30AF707-A530-4A34-9BD5-78936B0D7831}"/>
    <cellStyle name="Total 2 2 2 7 3 2 2" xfId="16622" xr:uid="{4F8C5D87-6836-4F5C-9F86-80E1D0EEE0D4}"/>
    <cellStyle name="Total 2 2 2 7 3 2 2 2" xfId="32351" xr:uid="{474101D0-EE11-48AE-9904-C231CE897F53}"/>
    <cellStyle name="Total 2 2 2 7 3 2 3" xfId="26108" xr:uid="{2B345991-2CC7-4AAF-853E-CF03B5F5BE7A}"/>
    <cellStyle name="Total 2 2 2 7 3 3" xfId="12640" xr:uid="{16A10AA0-9B2D-48D3-8A9B-0DFDEE43B760}"/>
    <cellStyle name="Total 2 2 2 7 3 3 2" xfId="19232" xr:uid="{CFD463B0-A8E2-4603-9EE7-7B67AE87BE08}"/>
    <cellStyle name="Total 2 2 2 7 3 3 2 2" xfId="34961" xr:uid="{03E2F998-390E-4314-A436-FD543BB77B12}"/>
    <cellStyle name="Total 2 2 2 7 3 3 3" xfId="28766" xr:uid="{F9BD65AE-A75F-4376-BAD6-918DAA18FF65}"/>
    <cellStyle name="Total 2 2 2 7 3 4" xfId="13761" xr:uid="{ADED8122-76BA-45E1-AD1E-08CB19DB9969}"/>
    <cellStyle name="Total 2 2 2 7 3 4 2" xfId="20348" xr:uid="{77D28B24-8A98-418E-B3D7-A6FE3194F9B2}"/>
    <cellStyle name="Total 2 2 2 7 3 4 2 2" xfId="36077" xr:uid="{623B9924-44E0-4116-AC79-5B27FB24B02F}"/>
    <cellStyle name="Total 2 2 2 7 3 4 3" xfId="29883" xr:uid="{18AE7F07-B0F2-4A70-B18F-6189ADFF578A}"/>
    <cellStyle name="Total 2 2 2 7 3 5" xfId="16182" xr:uid="{8735DA13-1B41-4B67-BA6E-340AD8B485FD}"/>
    <cellStyle name="Total 2 2 2 7 3 5 2" xfId="31911" xr:uid="{31B8EEC2-5907-4DC3-B5D8-EF2916B641D7}"/>
    <cellStyle name="Total 2 2 2 7 3 6" xfId="23729" xr:uid="{9FE2CF2A-73D9-4788-B193-54E730D94E6D}"/>
    <cellStyle name="Total 2 2 2 7 3 6 2" xfId="39384" xr:uid="{39FEA87D-8E7E-42D4-BAF8-F6521BE63EF1}"/>
    <cellStyle name="Total 2 2 2 7 3 7" xfId="25635" xr:uid="{9234B409-91E9-4CD9-AE34-1C8EC1BE2479}"/>
    <cellStyle name="Total 2 2 2 7 3 8" xfId="43327" xr:uid="{E26E1BBF-035E-479C-BFDA-BDE4DB0BD009}"/>
    <cellStyle name="Total 2 2 2 7 3 9" xfId="43328" xr:uid="{4BF80DCB-93EB-4C1E-AB39-D6CF8CFF3900}"/>
    <cellStyle name="Total 2 2 2 7 4" xfId="12039" xr:uid="{5D34CF9B-DD2B-4ABE-B4D3-EB26E1452929}"/>
    <cellStyle name="Total 2 2 2 7 4 2" xfId="18639" xr:uid="{4EC5E360-B90A-4578-8CDB-727E1EC80A8F}"/>
    <cellStyle name="Total 2 2 2 7 4 2 2" xfId="34368" xr:uid="{6DC13AD4-7BA2-4681-BCD2-99E7E174DF23}"/>
    <cellStyle name="Total 2 2 2 7 4 3" xfId="28173" xr:uid="{4CE95463-8FDC-4F3A-A747-777CDB0A35AF}"/>
    <cellStyle name="Total 2 2 2 7 5" xfId="10769" xr:uid="{EFF42AD4-95D5-489D-B43C-A9277036ADC4}"/>
    <cellStyle name="Total 2 2 2 7 5 2" xfId="17412" xr:uid="{2F22C9D8-15CB-4321-9178-67431C7E0C2D}"/>
    <cellStyle name="Total 2 2 2 7 5 2 2" xfId="33141" xr:uid="{8A116050-C261-4425-8A11-823DA505B519}"/>
    <cellStyle name="Total 2 2 2 7 5 3" xfId="26934" xr:uid="{58104076-DE8B-4C2D-8665-994CF31F728B}"/>
    <cellStyle name="Total 2 2 2 7 6" xfId="13223" xr:uid="{D3036660-6D51-474F-9BBD-9E96581D3622}"/>
    <cellStyle name="Total 2 2 2 7 6 2" xfId="19810" xr:uid="{B1D3030B-4EB7-4FB4-B092-994457AC7B25}"/>
    <cellStyle name="Total 2 2 2 7 6 2 2" xfId="35539" xr:uid="{E707EA00-505F-4868-A1E5-4913A772AE1F}"/>
    <cellStyle name="Total 2 2 2 7 6 3" xfId="29345" xr:uid="{3BB5B285-F417-4AF3-9061-5BDA660D41F4}"/>
    <cellStyle name="Total 2 2 2 7 7" xfId="13939" xr:uid="{AB131118-8D41-4476-BA1E-19078A02CC65}"/>
    <cellStyle name="Total 2 2 2 7 7 2" xfId="30061" xr:uid="{3BF8731D-2DAA-4A95-BC59-E6068B70CDE5}"/>
    <cellStyle name="Total 2 2 2 7 8" xfId="22657" xr:uid="{543B3A09-5865-4CC8-9AC5-2A3BAF6B36D0}"/>
    <cellStyle name="Total 2 2 2 7 8 2" xfId="38313" xr:uid="{1BF8461C-693B-4BC3-BC5B-BDD38CD9B777}"/>
    <cellStyle name="Total 2 2 2 7 9" xfId="24624" xr:uid="{315B5E0F-3C22-4153-AE4F-E6B905387B0C}"/>
    <cellStyle name="Total 2 2 2 8" xfId="8221" xr:uid="{4B542203-D94C-4168-A989-11FC9BCCFCA6}"/>
    <cellStyle name="Total 2 2 2 8 10" xfId="43329" xr:uid="{7616CD0E-0A98-4371-A9EF-8C332F7000F2}"/>
    <cellStyle name="Total 2 2 2 8 11" xfId="43330" xr:uid="{C7FB7C77-3E19-482C-B956-ED7BFD875BC5}"/>
    <cellStyle name="Total 2 2 2 8 12" xfId="43331" xr:uid="{299C454A-AE0B-441B-8174-C7CCFF9A8257}"/>
    <cellStyle name="Total 2 2 2 8 2" xfId="9407" xr:uid="{E12DCE2D-6434-4877-980A-F1B026467E17}"/>
    <cellStyle name="Total 2 2 2 8 2 10" xfId="43332" xr:uid="{66526252-01A7-43A5-8EE0-C7C1605B8722}"/>
    <cellStyle name="Total 2 2 2 8 2 11" xfId="43333" xr:uid="{466ECB75-25A2-49BC-9748-C55F82065EAF}"/>
    <cellStyle name="Total 2 2 2 8 2 2" xfId="9938" xr:uid="{49A24172-FE03-4C50-A35D-138A0A61A35A}"/>
    <cellStyle name="Total 2 2 2 8 2 2 2" xfId="16621" xr:uid="{44A94349-495A-4BB2-B1F4-0A4AEB4F9DC5}"/>
    <cellStyle name="Total 2 2 2 8 2 2 2 2" xfId="32350" xr:uid="{5F28D031-0FBB-42B7-BFA4-C72910D62A7D}"/>
    <cellStyle name="Total 2 2 2 8 2 2 3" xfId="26107" xr:uid="{B69485D9-CE56-4BDB-9563-2B70D7AFB68C}"/>
    <cellStyle name="Total 2 2 2 8 2 3" xfId="12642" xr:uid="{6569EE3C-D690-486A-9BCB-97EA2C28771D}"/>
    <cellStyle name="Total 2 2 2 8 2 3 2" xfId="19234" xr:uid="{DEA7DD81-141E-4E26-B985-B952F9D7C5C4}"/>
    <cellStyle name="Total 2 2 2 8 2 3 2 2" xfId="34963" xr:uid="{62065181-F692-4545-BAF8-F21F198B3E54}"/>
    <cellStyle name="Total 2 2 2 8 2 3 3" xfId="28768" xr:uid="{C0B682FA-ED99-4D21-8A6C-6AF489F2520B}"/>
    <cellStyle name="Total 2 2 2 8 2 4" xfId="13763" xr:uid="{35CC71E6-0E9C-4118-945B-2C2C08A936A9}"/>
    <cellStyle name="Total 2 2 2 8 2 4 2" xfId="20350" xr:uid="{687279D8-5EA6-4A77-9CDF-09FD6BE5283B}"/>
    <cellStyle name="Total 2 2 2 8 2 4 2 2" xfId="36079" xr:uid="{F587BDD4-5491-4CE3-B60B-D683889A00ED}"/>
    <cellStyle name="Total 2 2 2 8 2 4 3" xfId="29885" xr:uid="{E066D152-E061-4021-B7B3-28509020D8FD}"/>
    <cellStyle name="Total 2 2 2 8 2 5" xfId="16184" xr:uid="{0789D25F-E1A2-4344-AE39-1798837F2943}"/>
    <cellStyle name="Total 2 2 2 8 2 5 2" xfId="31913" xr:uid="{AA886169-C2F8-46D5-9173-9B94E23A72F5}"/>
    <cellStyle name="Total 2 2 2 8 2 6" xfId="23731" xr:uid="{A1A9D9EB-0093-48A8-B9D2-2B7751BEBEF9}"/>
    <cellStyle name="Total 2 2 2 8 2 6 2" xfId="39386" xr:uid="{2436CBA3-0D2B-41E8-8B43-A4A1FAE915D5}"/>
    <cellStyle name="Total 2 2 2 8 2 7" xfId="25637" xr:uid="{1EAD5876-4DE7-4D6C-AD2F-FE96B29DBE01}"/>
    <cellStyle name="Total 2 2 2 8 2 8" xfId="43334" xr:uid="{D16B0B5A-8C0C-41D5-AD72-9897856C372B}"/>
    <cellStyle name="Total 2 2 2 8 2 9" xfId="43335" xr:uid="{4F8CB94E-0160-4CC3-A63C-E48EFAD4752F}"/>
    <cellStyle name="Total 2 2 2 8 3" xfId="12038" xr:uid="{DC586521-A8C4-4527-81D7-C659DA5F0577}"/>
    <cellStyle name="Total 2 2 2 8 3 2" xfId="18638" xr:uid="{31932129-7CFD-4D00-B5E1-656F55D8F379}"/>
    <cellStyle name="Total 2 2 2 8 3 2 2" xfId="34367" xr:uid="{202F678E-A47E-4A2A-B6A4-F0862333ABC3}"/>
    <cellStyle name="Total 2 2 2 8 3 3" xfId="28172" xr:uid="{E5C1EDEA-CCE8-41BF-BCBD-49A570A5FC47}"/>
    <cellStyle name="Total 2 2 2 8 4" xfId="11683" xr:uid="{E0550087-86DE-401B-AFFD-1B0ED38E3BF3}"/>
    <cellStyle name="Total 2 2 2 8 4 2" xfId="18287" xr:uid="{03C3B758-06E6-49FB-83C8-B029F9B93B77}"/>
    <cellStyle name="Total 2 2 2 8 4 2 2" xfId="34016" xr:uid="{C83B0189-32E1-4C81-AE8B-63537A0A2DD4}"/>
    <cellStyle name="Total 2 2 2 8 4 3" xfId="27820" xr:uid="{003DBDFE-E6A8-4EF4-9090-02B9C112D670}"/>
    <cellStyle name="Total 2 2 2 8 5" xfId="13225" xr:uid="{7E0F3421-862C-4152-AB62-890C13C9B91D}"/>
    <cellStyle name="Total 2 2 2 8 5 2" xfId="19812" xr:uid="{9F1CA2B6-5AB0-4AE8-97EA-733FEB77CB8F}"/>
    <cellStyle name="Total 2 2 2 8 5 2 2" xfId="35541" xr:uid="{0E47605E-C763-4DDD-AF2F-C974211E229D}"/>
    <cellStyle name="Total 2 2 2 8 5 3" xfId="29347" xr:uid="{EB8F64BF-8B1D-44B7-80A8-730A769AD4CC}"/>
    <cellStyle name="Total 2 2 2 8 6" xfId="13937" xr:uid="{4956AF5C-BE28-497A-A7A5-F895CDB861EC}"/>
    <cellStyle name="Total 2 2 2 8 6 2" xfId="30059" xr:uid="{8FCA67A1-FAA8-4799-9F23-41A6BF523089}"/>
    <cellStyle name="Total 2 2 2 8 7" xfId="22659" xr:uid="{76FC3133-2F97-4311-A5FD-205A4FBB1C19}"/>
    <cellStyle name="Total 2 2 2 8 7 2" xfId="38315" xr:uid="{182F2B0E-0EA0-4129-9A58-89621AB17585}"/>
    <cellStyle name="Total 2 2 2 8 8" xfId="24626" xr:uid="{0B9CAE58-A9BA-49D3-89D9-7503FED9D137}"/>
    <cellStyle name="Total 2 2 2 8 9" xfId="43336" xr:uid="{57E6257D-7128-43E0-BE52-79998E95594C}"/>
    <cellStyle name="Total 2 2 2 9" xfId="9390" xr:uid="{2DC91D1E-D088-4702-BEA7-158C1130F67C}"/>
    <cellStyle name="Total 2 2 2 9 10" xfId="43337" xr:uid="{7DAF76E8-1246-43DB-AB00-0BBF8B9BB325}"/>
    <cellStyle name="Total 2 2 2 9 11" xfId="43338" xr:uid="{E809FC5F-4AE7-4C18-A49E-86C7F5BF7467}"/>
    <cellStyle name="Total 2 2 2 9 2" xfId="9946" xr:uid="{AC8667CB-D8CF-476C-99F8-23C88123A6DB}"/>
    <cellStyle name="Total 2 2 2 9 2 2" xfId="16629" xr:uid="{7DBD7D19-D52A-4F07-AF65-A9102C65AF1E}"/>
    <cellStyle name="Total 2 2 2 9 2 2 2" xfId="32358" xr:uid="{744298B5-54D7-4AA4-8C6E-F6B8666A9367}"/>
    <cellStyle name="Total 2 2 2 9 2 3" xfId="26115" xr:uid="{58A75B95-1AA4-4607-B28E-7EED2ECA38C8}"/>
    <cellStyle name="Total 2 2 2 9 3" xfId="12625" xr:uid="{80B763C6-4142-4274-996F-809EF82135F0}"/>
    <cellStyle name="Total 2 2 2 9 3 2" xfId="19217" xr:uid="{B7229992-9FB7-4E23-815C-8BFDAB833850}"/>
    <cellStyle name="Total 2 2 2 9 3 2 2" xfId="34946" xr:uid="{EB342778-4129-4F38-B66C-07D0F4ED394C}"/>
    <cellStyle name="Total 2 2 2 9 3 3" xfId="28751" xr:uid="{F9FD1405-C81F-4916-8695-ABC166E9D763}"/>
    <cellStyle name="Total 2 2 2 9 4" xfId="13746" xr:uid="{A574A97F-4BFB-4663-A845-C8EC2B418A4A}"/>
    <cellStyle name="Total 2 2 2 9 4 2" xfId="20333" xr:uid="{975C6548-DB0C-4880-8598-9140E9D28FC1}"/>
    <cellStyle name="Total 2 2 2 9 4 2 2" xfId="36062" xr:uid="{87CCBCDB-15C9-4CFE-BDBB-D1884D0B2DB8}"/>
    <cellStyle name="Total 2 2 2 9 4 3" xfId="29868" xr:uid="{DDCF82E7-EE91-43B2-8C85-1FEDD2DA9E53}"/>
    <cellStyle name="Total 2 2 2 9 5" xfId="16167" xr:uid="{F733B950-0FFC-438D-BBCE-35FD83704F52}"/>
    <cellStyle name="Total 2 2 2 9 5 2" xfId="31896" xr:uid="{005CA3FA-4D50-49F4-87EF-7E49B67A140D}"/>
    <cellStyle name="Total 2 2 2 9 6" xfId="23714" xr:uid="{98845FB8-48D6-4D9A-95EF-BD0CFC000F9F}"/>
    <cellStyle name="Total 2 2 2 9 6 2" xfId="39369" xr:uid="{BA4A0C3C-3CFA-4347-B08C-BA5A012AC3B8}"/>
    <cellStyle name="Total 2 2 2 9 7" xfId="25620" xr:uid="{67FC44C5-6A47-4165-BC63-A098ED3C278C}"/>
    <cellStyle name="Total 2 2 2 9 8" xfId="43339" xr:uid="{32E98700-32F4-4460-B740-17ACA2A77103}"/>
    <cellStyle name="Total 2 2 2 9 9" xfId="43340" xr:uid="{15B81FC1-B624-43FB-9727-D84ED86F6CDB}"/>
    <cellStyle name="Total 2 2 20" xfId="43341" xr:uid="{C411848A-0784-49C6-BF0C-D5A1A44918C7}"/>
    <cellStyle name="Total 2 2 3" xfId="8222" xr:uid="{D428F454-FD1C-49ED-B163-B59740967B60}"/>
    <cellStyle name="Total 2 2 3 10" xfId="43342" xr:uid="{F0AB640F-8063-43E7-81F2-935EF4C94BCA}"/>
    <cellStyle name="Total 2 2 3 11" xfId="43343" xr:uid="{A39157F4-DD94-4FA2-AE26-196AD8D848CD}"/>
    <cellStyle name="Total 2 2 3 12" xfId="43344" xr:uid="{53352D09-94A2-4C06-8490-825CD95501ED}"/>
    <cellStyle name="Total 2 2 3 13" xfId="43345" xr:uid="{59D5B217-1ED2-4F9A-9C95-7D92AE246E8A}"/>
    <cellStyle name="Total 2 2 3 2" xfId="8223" xr:uid="{A3FC40ED-EC08-4F97-B219-7CC05A053619}"/>
    <cellStyle name="Total 2 2 3 2 10" xfId="43346" xr:uid="{6F1EB9FC-7717-4E1A-A4DF-600E27DF1C1A}"/>
    <cellStyle name="Total 2 2 3 2 11" xfId="43347" xr:uid="{9228A25E-3116-4422-BC85-73B45A520C3A}"/>
    <cellStyle name="Total 2 2 3 2 12" xfId="43348" xr:uid="{16FDF4A4-DCE6-41C1-A62D-262FD7F0B6D8}"/>
    <cellStyle name="Total 2 2 3 2 2" xfId="9409" xr:uid="{4A62065E-AF8D-48DD-A08E-8EC708CDA122}"/>
    <cellStyle name="Total 2 2 3 2 2 10" xfId="43349" xr:uid="{20D97714-572A-4802-B5B4-A7E7CE257CFC}"/>
    <cellStyle name="Total 2 2 3 2 2 11" xfId="43350" xr:uid="{1BE78920-8BBC-4661-AF12-1BFF7F4AE84A}"/>
    <cellStyle name="Total 2 2 3 2 2 2" xfId="9937" xr:uid="{4A2385C8-C6B2-4ACD-AB62-412562833700}"/>
    <cellStyle name="Total 2 2 3 2 2 2 2" xfId="16620" xr:uid="{97871FE1-DE14-4EB5-8D2B-38A0EA394AEB}"/>
    <cellStyle name="Total 2 2 3 2 2 2 2 2" xfId="32349" xr:uid="{57B8B893-C071-4327-8275-948857FC9115}"/>
    <cellStyle name="Total 2 2 3 2 2 2 3" xfId="26106" xr:uid="{83334DD1-3AE1-4358-AEF0-33704CC6839C}"/>
    <cellStyle name="Total 2 2 3 2 2 3" xfId="12644" xr:uid="{FADA2992-DED1-4F0D-A58D-8149770BEC42}"/>
    <cellStyle name="Total 2 2 3 2 2 3 2" xfId="19236" xr:uid="{1B4F61E4-D1A2-4A22-98CA-F43FCA148C2E}"/>
    <cellStyle name="Total 2 2 3 2 2 3 2 2" xfId="34965" xr:uid="{A62099BE-B7A7-43C9-8F0F-79C19BB76B7C}"/>
    <cellStyle name="Total 2 2 3 2 2 3 3" xfId="28770" xr:uid="{67F14AA4-C3B0-420B-A7E9-F7BA6551229E}"/>
    <cellStyle name="Total 2 2 3 2 2 4" xfId="13765" xr:uid="{7CC7D148-0B7C-4640-9478-77345707D193}"/>
    <cellStyle name="Total 2 2 3 2 2 4 2" xfId="20352" xr:uid="{4389E5B5-8EFA-436E-990C-4684B951F0FF}"/>
    <cellStyle name="Total 2 2 3 2 2 4 2 2" xfId="36081" xr:uid="{295521A1-39D7-4ED7-BE14-D993B907F489}"/>
    <cellStyle name="Total 2 2 3 2 2 4 3" xfId="29887" xr:uid="{916CA744-E5CB-4AB4-A5ED-7FC327866A3B}"/>
    <cellStyle name="Total 2 2 3 2 2 5" xfId="16186" xr:uid="{DB28CD87-D116-4AE3-A653-325FC61FCFAF}"/>
    <cellStyle name="Total 2 2 3 2 2 5 2" xfId="31915" xr:uid="{3DF0DD27-9620-41E7-97D9-9AB3F924C41F}"/>
    <cellStyle name="Total 2 2 3 2 2 6" xfId="23733" xr:uid="{DCFB07CD-7CCB-433E-8ECD-E0D28369EC40}"/>
    <cellStyle name="Total 2 2 3 2 2 6 2" xfId="39388" xr:uid="{2E039868-30AC-4943-BF86-8F45C311E809}"/>
    <cellStyle name="Total 2 2 3 2 2 7" xfId="25639" xr:uid="{A9E55D94-06AC-4878-8712-788D697D5125}"/>
    <cellStyle name="Total 2 2 3 2 2 8" xfId="43351" xr:uid="{6C9F9695-4F8F-40E1-8793-012D3C0B3D19}"/>
    <cellStyle name="Total 2 2 3 2 2 9" xfId="43352" xr:uid="{9A2BCD56-5C45-46CC-8958-ADEE03852DD5}"/>
    <cellStyle name="Total 2 2 3 2 3" xfId="11617" xr:uid="{28F31D31-68D6-4EC9-BB27-1CDE32C554F1}"/>
    <cellStyle name="Total 2 2 3 2 3 2" xfId="18221" xr:uid="{678AD93E-32CE-49F2-9E56-A26006C0A656}"/>
    <cellStyle name="Total 2 2 3 2 3 2 2" xfId="33950" xr:uid="{A03486CD-3EF4-4E2F-B27E-BB04B996535F}"/>
    <cellStyle name="Total 2 2 3 2 3 3" xfId="27754" xr:uid="{4F70C10F-E0DA-4889-AE68-27A8C483C342}"/>
    <cellStyle name="Total 2 2 3 2 4" xfId="10417" xr:uid="{24932866-41AF-49F9-A5C4-F6CAD706F434}"/>
    <cellStyle name="Total 2 2 3 2 4 2" xfId="17088" xr:uid="{E936D87F-3641-4C8F-8F57-CAC11144FB1F}"/>
    <cellStyle name="Total 2 2 3 2 4 2 2" xfId="32817" xr:uid="{0932466B-D76A-43A1-87B8-2FC46DEE3E23}"/>
    <cellStyle name="Total 2 2 3 2 4 3" xfId="26585" xr:uid="{76283BD2-E0DB-4EBE-AE96-2DA37B98371C}"/>
    <cellStyle name="Total 2 2 3 2 5" xfId="13227" xr:uid="{DF6E8D61-5FD1-49B5-A469-88D6B21CD677}"/>
    <cellStyle name="Total 2 2 3 2 5 2" xfId="19814" xr:uid="{9CD40968-0189-4932-B49F-3E0A80F09576}"/>
    <cellStyle name="Total 2 2 3 2 5 2 2" xfId="35543" xr:uid="{EB195C53-516E-4E3B-A537-6A4F9130F352}"/>
    <cellStyle name="Total 2 2 3 2 5 3" xfId="29349" xr:uid="{9AD74B30-8058-46D2-9116-D9CB043510FF}"/>
    <cellStyle name="Total 2 2 3 2 6" xfId="13935" xr:uid="{ED594218-D7FC-48DB-B069-EC80014F7C39}"/>
    <cellStyle name="Total 2 2 3 2 6 2" xfId="30057" xr:uid="{3CEF8032-88BF-4E72-99BE-A3777571FBC1}"/>
    <cellStyle name="Total 2 2 3 2 7" xfId="22661" xr:uid="{93029316-DFBD-475F-A966-A8C234DD71AA}"/>
    <cellStyle name="Total 2 2 3 2 7 2" xfId="38317" xr:uid="{B127884A-DF80-45D9-814B-44F1AF3B083A}"/>
    <cellStyle name="Total 2 2 3 2 8" xfId="24628" xr:uid="{4CF31B4B-D25B-440B-8D1B-E97F96068BE8}"/>
    <cellStyle name="Total 2 2 3 2 9" xfId="43353" xr:uid="{C4C59A3F-5AB6-442C-8595-4BE188BBE811}"/>
    <cellStyle name="Total 2 2 3 3" xfId="9408" xr:uid="{D70B8ECD-2F41-43E5-8B77-E6B003BC301E}"/>
    <cellStyle name="Total 2 2 3 3 10" xfId="43354" xr:uid="{FCB871F6-6848-4E60-A6A7-9DFBBBE843E4}"/>
    <cellStyle name="Total 2 2 3 3 11" xfId="43355" xr:uid="{6B5FDD36-D12F-41B1-B8AC-233F8E646333}"/>
    <cellStyle name="Total 2 2 3 3 2" xfId="11990" xr:uid="{4A9BDBBE-05A4-487F-8B1A-82AB6BD5EA0D}"/>
    <cellStyle name="Total 2 2 3 3 2 2" xfId="18592" xr:uid="{974A49BB-1193-4922-BC8E-742E77CBBC7D}"/>
    <cellStyle name="Total 2 2 3 3 2 2 2" xfId="34321" xr:uid="{AA5E2B9B-D734-4450-BCFE-172F0419A79D}"/>
    <cellStyle name="Total 2 2 3 3 2 3" xfId="28126" xr:uid="{E6A37924-3EA4-4A43-8E07-1845DF5C6409}"/>
    <cellStyle name="Total 2 2 3 3 3" xfId="12643" xr:uid="{7A30D520-4E24-432D-84DE-FB998B7B8DE0}"/>
    <cellStyle name="Total 2 2 3 3 3 2" xfId="19235" xr:uid="{EF8E4107-6239-462E-8979-38693CF6B8AC}"/>
    <cellStyle name="Total 2 2 3 3 3 2 2" xfId="34964" xr:uid="{8A95B836-3799-4920-B950-D89B9A410904}"/>
    <cellStyle name="Total 2 2 3 3 3 3" xfId="28769" xr:uid="{32F60983-4CED-4B66-BB16-714C81858AC9}"/>
    <cellStyle name="Total 2 2 3 3 4" xfId="13764" xr:uid="{F54EB84D-A0F6-492F-AC50-4EFE7FB58621}"/>
    <cellStyle name="Total 2 2 3 3 4 2" xfId="20351" xr:uid="{13414D6E-E763-4CF1-9F09-89FC39C7B3E5}"/>
    <cellStyle name="Total 2 2 3 3 4 2 2" xfId="36080" xr:uid="{A9F66158-7F07-45BC-A135-95D4695BFABA}"/>
    <cellStyle name="Total 2 2 3 3 4 3" xfId="29886" xr:uid="{427F9B43-C64E-44E4-8B32-3CD5A42197E9}"/>
    <cellStyle name="Total 2 2 3 3 5" xfId="16185" xr:uid="{65BD4326-8FD5-4738-A914-965E44A2F200}"/>
    <cellStyle name="Total 2 2 3 3 5 2" xfId="31914" xr:uid="{EA16F265-6EE9-44AD-9AC6-0FC4569BF269}"/>
    <cellStyle name="Total 2 2 3 3 6" xfId="23732" xr:uid="{DA4915C8-5180-4F4A-9174-5B8B1622E4CA}"/>
    <cellStyle name="Total 2 2 3 3 6 2" xfId="39387" xr:uid="{AF12207B-2C65-4D74-A5EC-61A214475650}"/>
    <cellStyle name="Total 2 2 3 3 7" xfId="25638" xr:uid="{1356C600-1341-4DE4-8034-B3C6FD2C49D9}"/>
    <cellStyle name="Total 2 2 3 3 8" xfId="43356" xr:uid="{5E211716-DA53-428D-85F1-FD4B9CA223BE}"/>
    <cellStyle name="Total 2 2 3 3 9" xfId="43357" xr:uid="{4320FB2D-B488-4BC6-8C1F-98863504EBB3}"/>
    <cellStyle name="Total 2 2 3 4" xfId="10815" xr:uid="{72C683DB-CFE9-4B9B-B750-9A63FFCAB0C2}"/>
    <cellStyle name="Total 2 2 3 4 2" xfId="17443" xr:uid="{BB644E82-66B8-4B3A-A4C4-F036E00E3E06}"/>
    <cellStyle name="Total 2 2 3 4 2 2" xfId="33172" xr:uid="{AC7D84E8-42BD-43B0-A189-184A84AED11D}"/>
    <cellStyle name="Total 2 2 3 4 3" xfId="26967" xr:uid="{F5937D38-2700-4950-9FFF-3EBE6B3EE495}"/>
    <cellStyle name="Total 2 2 3 5" xfId="10770" xr:uid="{65B98977-BF39-43F5-AB7B-A2003DD09731}"/>
    <cellStyle name="Total 2 2 3 5 2" xfId="17413" xr:uid="{14CA9834-94A9-4FB9-87AD-0AA61A787526}"/>
    <cellStyle name="Total 2 2 3 5 2 2" xfId="33142" xr:uid="{42065048-3DF7-4BD0-AF48-7BDA05B06859}"/>
    <cellStyle name="Total 2 2 3 5 3" xfId="26935" xr:uid="{E0B9BEE5-BFFA-4711-8156-98EEC4A403D7}"/>
    <cellStyle name="Total 2 2 3 6" xfId="13226" xr:uid="{1D9AE6FE-9A8E-438A-88E2-2358D7019B90}"/>
    <cellStyle name="Total 2 2 3 6 2" xfId="19813" xr:uid="{08C1C15B-A3AD-4670-8A59-4CBFD7A381CA}"/>
    <cellStyle name="Total 2 2 3 6 2 2" xfId="35542" xr:uid="{F11FB00B-D096-4E41-A8DB-EE9A82CAF17E}"/>
    <cellStyle name="Total 2 2 3 6 3" xfId="29348" xr:uid="{78682CE0-B163-4ECE-85FA-C929983D2F92}"/>
    <cellStyle name="Total 2 2 3 7" xfId="13936" xr:uid="{26ECEE57-1968-4510-932B-DCB2E86B3726}"/>
    <cellStyle name="Total 2 2 3 7 2" xfId="30058" xr:uid="{28803ABE-4C6A-4E41-9FAF-1865B649825F}"/>
    <cellStyle name="Total 2 2 3 8" xfId="22660" xr:uid="{E1F2F91B-682C-4D1D-980B-469CB4E79322}"/>
    <cellStyle name="Total 2 2 3 8 2" xfId="38316" xr:uid="{C29775B1-946F-4AE4-92A1-39AE0BA7DF0D}"/>
    <cellStyle name="Total 2 2 3 9" xfId="24627" xr:uid="{228AAC31-564B-4FCF-8670-EE267C5E41AC}"/>
    <cellStyle name="Total 2 2 4" xfId="8224" xr:uid="{4011674C-42F6-4DD1-885E-718F766E130C}"/>
    <cellStyle name="Total 2 2 4 10" xfId="24629" xr:uid="{A3C500AB-7EE7-4F18-A464-FFC175C444EA}"/>
    <cellStyle name="Total 2 2 4 11" xfId="43358" xr:uid="{1745CE7D-3230-4853-AB8A-6A94A9F31D7C}"/>
    <cellStyle name="Total 2 2 4 12" xfId="43359" xr:uid="{FF32DB42-6493-4858-AA7A-0C492FB56739}"/>
    <cellStyle name="Total 2 2 4 13" xfId="43360" xr:uid="{B7795832-7767-4C0D-9955-B827CCE8BDD6}"/>
    <cellStyle name="Total 2 2 4 14" xfId="43361" xr:uid="{70FD1613-7A73-4350-BC83-09853078E327}"/>
    <cellStyle name="Total 2 2 4 2" xfId="8225" xr:uid="{C1C80E82-E3A0-41D8-9561-978CBF168C5A}"/>
    <cellStyle name="Total 2 2 4 2 10" xfId="24630" xr:uid="{B6794419-8F56-4B25-99C8-C9D86910008B}"/>
    <cellStyle name="Total 2 2 4 2 11" xfId="43362" xr:uid="{48BE8883-18F0-4F36-97BB-551DD6209001}"/>
    <cellStyle name="Total 2 2 4 2 12" xfId="43363" xr:uid="{A9618F4C-409E-4761-970F-018D56362F8A}"/>
    <cellStyle name="Total 2 2 4 2 13" xfId="43364" xr:uid="{714D39DF-8F39-48DA-AF35-E754126EAC09}"/>
    <cellStyle name="Total 2 2 4 2 14" xfId="43365" xr:uid="{FF405E1A-120E-4885-8A0B-0DC74872C6D9}"/>
    <cellStyle name="Total 2 2 4 2 2" xfId="8226" xr:uid="{902D8BA0-82EA-4B73-AB5E-3CD1B1460456}"/>
    <cellStyle name="Total 2 2 4 2 2 10" xfId="43366" xr:uid="{E17FF615-91D4-4EE0-A47A-8BF2DE01B065}"/>
    <cellStyle name="Total 2 2 4 2 2 11" xfId="43367" xr:uid="{63901334-6939-4F4F-BD01-9C4D06CFC8FD}"/>
    <cellStyle name="Total 2 2 4 2 2 12" xfId="43368" xr:uid="{DE56DB94-A7C6-40C3-AA16-C650FE2DD971}"/>
    <cellStyle name="Total 2 2 4 2 2 13" xfId="43369" xr:uid="{D46A4631-8375-45C6-9E8E-AE6E922428E0}"/>
    <cellStyle name="Total 2 2 4 2 2 2" xfId="8227" xr:uid="{E6914ADF-D190-4594-AF03-F632DABDBD54}"/>
    <cellStyle name="Total 2 2 4 2 2 2 10" xfId="43370" xr:uid="{25F75570-49EB-43AE-9298-3050C8245541}"/>
    <cellStyle name="Total 2 2 4 2 2 2 11" xfId="43371" xr:uid="{E30576EE-A735-4880-B230-408D34A9705C}"/>
    <cellStyle name="Total 2 2 4 2 2 2 12" xfId="43372" xr:uid="{D8F38644-3B5D-4036-ACCA-B5B8FE49BFB9}"/>
    <cellStyle name="Total 2 2 4 2 2 2 2" xfId="9413" xr:uid="{1C9CF134-7A24-4412-A316-11E5760614C0}"/>
    <cellStyle name="Total 2 2 4 2 2 2 2 10" xfId="43373" xr:uid="{BC475ADB-20D0-47FD-A422-894BCF1E906A}"/>
    <cellStyle name="Total 2 2 4 2 2 2 2 11" xfId="43374" xr:uid="{92594849-A3F9-4827-B648-085088F3C484}"/>
    <cellStyle name="Total 2 2 4 2 2 2 2 2" xfId="9935" xr:uid="{CC24EC91-D797-40CE-AE6D-59653788ED0D}"/>
    <cellStyle name="Total 2 2 4 2 2 2 2 2 2" xfId="16618" xr:uid="{3F58125C-399F-45E7-80DF-E18FE38F3B2C}"/>
    <cellStyle name="Total 2 2 4 2 2 2 2 2 2 2" xfId="32347" xr:uid="{AC96B281-77B8-4BE4-ACA2-5C9124E95599}"/>
    <cellStyle name="Total 2 2 4 2 2 2 2 2 3" xfId="26104" xr:uid="{E6546449-9069-4188-B302-409476864238}"/>
    <cellStyle name="Total 2 2 4 2 2 2 2 3" xfId="12648" xr:uid="{615029D9-5E13-4F21-B94F-3879C4AF13DD}"/>
    <cellStyle name="Total 2 2 4 2 2 2 2 3 2" xfId="19240" xr:uid="{48F05656-2F09-4E95-9BC8-A05FD0F01546}"/>
    <cellStyle name="Total 2 2 4 2 2 2 2 3 2 2" xfId="34969" xr:uid="{4629B962-3686-482A-B670-80DAD71ED9AC}"/>
    <cellStyle name="Total 2 2 4 2 2 2 2 3 3" xfId="28774" xr:uid="{8D09C528-3EEF-48B5-9976-C896B44055FC}"/>
    <cellStyle name="Total 2 2 4 2 2 2 2 4" xfId="13769" xr:uid="{B5530929-ECD1-4E9E-A06E-CEA1FDB41942}"/>
    <cellStyle name="Total 2 2 4 2 2 2 2 4 2" xfId="20356" xr:uid="{411AA7BB-2615-4243-9737-ED7230B6460C}"/>
    <cellStyle name="Total 2 2 4 2 2 2 2 4 2 2" xfId="36085" xr:uid="{A30B6C44-5857-4D67-A627-14782CDCFFC6}"/>
    <cellStyle name="Total 2 2 4 2 2 2 2 4 3" xfId="29891" xr:uid="{AD9A4C33-DD3B-471F-BE8F-B6A13DB5AB61}"/>
    <cellStyle name="Total 2 2 4 2 2 2 2 5" xfId="16190" xr:uid="{3B8716EC-1D8F-467A-87FF-A0AF390371C5}"/>
    <cellStyle name="Total 2 2 4 2 2 2 2 5 2" xfId="31919" xr:uid="{4AEC9E69-088D-4164-B46E-70605CF1F3F8}"/>
    <cellStyle name="Total 2 2 4 2 2 2 2 6" xfId="23737" xr:uid="{AA427418-BED9-444E-8FA2-F963F1FFB4FA}"/>
    <cellStyle name="Total 2 2 4 2 2 2 2 6 2" xfId="39392" xr:uid="{0B81628C-0599-4F06-A2FE-F787B8749571}"/>
    <cellStyle name="Total 2 2 4 2 2 2 2 7" xfId="25643" xr:uid="{2E889770-7065-4CB9-85D7-9DC227AD7D0A}"/>
    <cellStyle name="Total 2 2 4 2 2 2 2 8" xfId="43375" xr:uid="{CCB47884-2368-43E8-B684-FEC064990891}"/>
    <cellStyle name="Total 2 2 4 2 2 2 2 9" xfId="43376" xr:uid="{83054D9E-D1DB-4CE4-BD25-3B3D34905E9F}"/>
    <cellStyle name="Total 2 2 4 2 2 2 3" xfId="11084" xr:uid="{CDED76DA-01AF-4C49-B9F8-B4F93571783F}"/>
    <cellStyle name="Total 2 2 4 2 2 2 3 2" xfId="17694" xr:uid="{B44BE131-F3C9-43C0-B8C0-D601704F969B}"/>
    <cellStyle name="Total 2 2 4 2 2 2 3 2 2" xfId="33423" xr:uid="{D43578AB-A411-45B5-B43B-7B26A180BCCA}"/>
    <cellStyle name="Total 2 2 4 2 2 2 3 3" xfId="27227" xr:uid="{1CC1E584-8312-4921-A257-E09CBE700BD7}"/>
    <cellStyle name="Total 2 2 4 2 2 2 4" xfId="9874" xr:uid="{1A2E4F31-EE85-4EDA-90EB-27EB7BA302CD}"/>
    <cellStyle name="Total 2 2 4 2 2 2 4 2" xfId="16557" xr:uid="{AF0E079C-1BEF-47C5-9670-B21A49B3F9B4}"/>
    <cellStyle name="Total 2 2 4 2 2 2 4 2 2" xfId="32286" xr:uid="{3D5864C1-8074-490A-BCE7-A18E3E1BB788}"/>
    <cellStyle name="Total 2 2 4 2 2 2 4 3" xfId="26043" xr:uid="{81C7DEF1-79E8-4896-99E8-6F0F23C42EC9}"/>
    <cellStyle name="Total 2 2 4 2 2 2 5" xfId="13231" xr:uid="{7ED4E4EE-AFB3-4862-807D-B199E087DDD0}"/>
    <cellStyle name="Total 2 2 4 2 2 2 5 2" xfId="19818" xr:uid="{19C0F4D5-4C35-4300-920F-3A4DAE637DF4}"/>
    <cellStyle name="Total 2 2 4 2 2 2 5 2 2" xfId="35547" xr:uid="{6B20A20A-96FB-4E97-932E-6A7B0A12EF32}"/>
    <cellStyle name="Total 2 2 4 2 2 2 5 3" xfId="29353" xr:uid="{3DD108F6-8079-4512-AC43-92290EB46921}"/>
    <cellStyle name="Total 2 2 4 2 2 2 6" xfId="13931" xr:uid="{58C7FF96-CFFD-4085-A4C0-8FE51D2B8C5D}"/>
    <cellStyle name="Total 2 2 4 2 2 2 6 2" xfId="30053" xr:uid="{0223CA84-82B3-4D4D-A39D-BE89882FF040}"/>
    <cellStyle name="Total 2 2 4 2 2 2 7" xfId="22665" xr:uid="{9D61BAEA-F9C2-4021-9AE6-F263B6E80CB8}"/>
    <cellStyle name="Total 2 2 4 2 2 2 7 2" xfId="38321" xr:uid="{48FDEADB-B071-4BC0-A458-B80E018FC8F6}"/>
    <cellStyle name="Total 2 2 4 2 2 2 8" xfId="24632" xr:uid="{B31F4698-4636-4F80-B2CA-6E98352B2BA7}"/>
    <cellStyle name="Total 2 2 4 2 2 2 9" xfId="43377" xr:uid="{EBB063AF-8933-4BA1-94A6-6A6F5549897A}"/>
    <cellStyle name="Total 2 2 4 2 2 3" xfId="9412" xr:uid="{AE91A877-E476-462E-9FAF-0E7CBA84A6C9}"/>
    <cellStyle name="Total 2 2 4 2 2 3 10" xfId="43378" xr:uid="{3D5D63BB-57DF-4450-9AEE-8A505F9AA094}"/>
    <cellStyle name="Total 2 2 4 2 2 3 11" xfId="43379" xr:uid="{54FE516D-3F64-490E-A36A-F861C0186054}"/>
    <cellStyle name="Total 2 2 4 2 2 3 2" xfId="11992" xr:uid="{88B726E5-9338-4E67-8C31-14DBB94C65E0}"/>
    <cellStyle name="Total 2 2 4 2 2 3 2 2" xfId="18594" xr:uid="{E4180389-3C00-4807-9312-AFB2C07968F0}"/>
    <cellStyle name="Total 2 2 4 2 2 3 2 2 2" xfId="34323" xr:uid="{17B02F9F-EBA9-4A8F-8E75-BD450D890913}"/>
    <cellStyle name="Total 2 2 4 2 2 3 2 3" xfId="28128" xr:uid="{D5C1C144-1564-4585-88BB-9FA7C5109B0E}"/>
    <cellStyle name="Total 2 2 4 2 2 3 3" xfId="12647" xr:uid="{363C3AE9-6794-45D2-AF97-F9DEDF8E44F4}"/>
    <cellStyle name="Total 2 2 4 2 2 3 3 2" xfId="19239" xr:uid="{3CE803A7-ACEA-47AB-91DA-BEC8E4B47A6F}"/>
    <cellStyle name="Total 2 2 4 2 2 3 3 2 2" xfId="34968" xr:uid="{22C7A38F-A3F0-413E-9F37-5AE702CFD9B5}"/>
    <cellStyle name="Total 2 2 4 2 2 3 3 3" xfId="28773" xr:uid="{96FEC271-A8E9-452B-95DB-640F806E2333}"/>
    <cellStyle name="Total 2 2 4 2 2 3 4" xfId="13768" xr:uid="{E77F12AA-D3DB-4EAA-8C5B-549D4AD84F94}"/>
    <cellStyle name="Total 2 2 4 2 2 3 4 2" xfId="20355" xr:uid="{1D1D1B36-B725-4AC2-935D-F02DC8488EF7}"/>
    <cellStyle name="Total 2 2 4 2 2 3 4 2 2" xfId="36084" xr:uid="{F87121A1-476E-4D87-BD8D-119B4472227C}"/>
    <cellStyle name="Total 2 2 4 2 2 3 4 3" xfId="29890" xr:uid="{78B0AD36-46FC-4E80-992D-2F4E31AC7EA2}"/>
    <cellStyle name="Total 2 2 4 2 2 3 5" xfId="16189" xr:uid="{0B4F0CA8-C6E4-43DE-BD11-02DB2834EDE2}"/>
    <cellStyle name="Total 2 2 4 2 2 3 5 2" xfId="31918" xr:uid="{1BD1F68F-6D54-45B4-ADB7-F3EFD771F89B}"/>
    <cellStyle name="Total 2 2 4 2 2 3 6" xfId="23736" xr:uid="{7FE2942C-F0DA-42B4-8F59-95E6240348A5}"/>
    <cellStyle name="Total 2 2 4 2 2 3 6 2" xfId="39391" xr:uid="{D2A93B14-353C-478C-9671-C43EF655C746}"/>
    <cellStyle name="Total 2 2 4 2 2 3 7" xfId="25642" xr:uid="{6F91F8BE-B067-4B32-ACD3-9B569C1E50AD}"/>
    <cellStyle name="Total 2 2 4 2 2 3 8" xfId="43380" xr:uid="{67D20D43-57E1-4AA5-9340-2139E0DE7FA0}"/>
    <cellStyle name="Total 2 2 4 2 2 3 9" xfId="43381" xr:uid="{CF1F4EBF-A51E-40B5-85D0-A267AEC0E657}"/>
    <cellStyle name="Total 2 2 4 2 2 4" xfId="10208" xr:uid="{2FDA1515-12C7-41EE-A48C-4E281BCF0BF3}"/>
    <cellStyle name="Total 2 2 4 2 2 4 2" xfId="16891" xr:uid="{27E0AFA2-D2B3-4CE4-A562-351E7668BBDC}"/>
    <cellStyle name="Total 2 2 4 2 2 4 2 2" xfId="32620" xr:uid="{76EA1ED4-890E-4E7A-AB89-D26643424A79}"/>
    <cellStyle name="Total 2 2 4 2 2 4 3" xfId="26377" xr:uid="{D76B0CC3-40DD-447C-A9CF-445D0A2D1DB2}"/>
    <cellStyle name="Total 2 2 4 2 2 5" xfId="11041" xr:uid="{7C0F206C-6239-4C92-BC01-1B99A31554AA}"/>
    <cellStyle name="Total 2 2 4 2 2 5 2" xfId="17660" xr:uid="{BD0A9D55-CAA7-4189-8038-0266EF6D9A1C}"/>
    <cellStyle name="Total 2 2 4 2 2 5 2 2" xfId="33389" xr:uid="{B674AF4C-4653-44ED-9FC0-BB53FD350BA2}"/>
    <cellStyle name="Total 2 2 4 2 2 5 3" xfId="27191" xr:uid="{0AD787FD-EBB2-482E-809C-ADF65E7EF8E8}"/>
    <cellStyle name="Total 2 2 4 2 2 6" xfId="13230" xr:uid="{7A83F0CC-4DF8-4B80-8CF9-A97245A0BAF5}"/>
    <cellStyle name="Total 2 2 4 2 2 6 2" xfId="19817" xr:uid="{74452518-6D7F-462F-9556-36F8B0FAF405}"/>
    <cellStyle name="Total 2 2 4 2 2 6 2 2" xfId="35546" xr:uid="{F13FFC66-1EF7-4C66-8262-585135F42FD4}"/>
    <cellStyle name="Total 2 2 4 2 2 6 3" xfId="29352" xr:uid="{7CD22556-B038-4EDB-949C-C9B429CB369B}"/>
    <cellStyle name="Total 2 2 4 2 2 7" xfId="13932" xr:uid="{6CCE5940-DE57-4768-A4E6-D7BC6111033A}"/>
    <cellStyle name="Total 2 2 4 2 2 7 2" xfId="30054" xr:uid="{CC704C2C-72AB-4149-9FEB-08FBB23D4828}"/>
    <cellStyle name="Total 2 2 4 2 2 8" xfId="22664" xr:uid="{EF92E56C-5575-4202-A59A-3A5A6ED4FEF1}"/>
    <cellStyle name="Total 2 2 4 2 2 8 2" xfId="38320" xr:uid="{6893E959-EA03-4864-9646-0100E8335DC6}"/>
    <cellStyle name="Total 2 2 4 2 2 9" xfId="24631" xr:uid="{FA7E710F-5EBA-4641-BA83-E55E37701C43}"/>
    <cellStyle name="Total 2 2 4 2 3" xfId="8228" xr:uid="{901B4198-F6C9-4DB1-ADBE-F02E68196640}"/>
    <cellStyle name="Total 2 2 4 2 3 10" xfId="43382" xr:uid="{0B848A4A-8FA6-4952-B6BE-C8EC51911EFA}"/>
    <cellStyle name="Total 2 2 4 2 3 11" xfId="43383" xr:uid="{668F748C-4CDE-4505-AE9D-EADB13CFE626}"/>
    <cellStyle name="Total 2 2 4 2 3 12" xfId="43384" xr:uid="{4D0ADC67-B2A5-4111-BE70-6675AB4BD833}"/>
    <cellStyle name="Total 2 2 4 2 3 2" xfId="9414" xr:uid="{14489F6E-9B6B-40E1-A516-6777FC549C64}"/>
    <cellStyle name="Total 2 2 4 2 3 2 10" xfId="43385" xr:uid="{081E0554-F6E2-4543-ABB7-CA8AC6B1DC5E}"/>
    <cellStyle name="Total 2 2 4 2 3 2 11" xfId="43386" xr:uid="{DC6D97EF-E3E0-48D1-8383-4FD5E9B3FA55}"/>
    <cellStyle name="Total 2 2 4 2 3 2 2" xfId="11993" xr:uid="{D4F8BFC8-A5F1-4507-92B1-D8D3C003D22A}"/>
    <cellStyle name="Total 2 2 4 2 3 2 2 2" xfId="18595" xr:uid="{636BC857-4100-47F7-A2A2-71443F3E8647}"/>
    <cellStyle name="Total 2 2 4 2 3 2 2 2 2" xfId="34324" xr:uid="{090CECCA-3E7D-4582-9AF3-F033860EC9AC}"/>
    <cellStyle name="Total 2 2 4 2 3 2 2 3" xfId="28129" xr:uid="{1090F15F-6605-416F-9332-C787D9CB94E9}"/>
    <cellStyle name="Total 2 2 4 2 3 2 3" xfId="12649" xr:uid="{C05A6BFE-17F8-4E78-BD92-2F19DD2C9045}"/>
    <cellStyle name="Total 2 2 4 2 3 2 3 2" xfId="19241" xr:uid="{95C43E00-DCBC-4E0C-ADFD-581BAA9EB56F}"/>
    <cellStyle name="Total 2 2 4 2 3 2 3 2 2" xfId="34970" xr:uid="{94E9082D-D0BC-4B9C-AF1A-CBCB453C9047}"/>
    <cellStyle name="Total 2 2 4 2 3 2 3 3" xfId="28775" xr:uid="{A0725B29-0805-460A-B5F4-66B089860D40}"/>
    <cellStyle name="Total 2 2 4 2 3 2 4" xfId="13770" xr:uid="{88AF7B25-149B-449E-A1AF-8BDF894DDF69}"/>
    <cellStyle name="Total 2 2 4 2 3 2 4 2" xfId="20357" xr:uid="{B6005000-EB3F-43E0-AF99-FE5CB6F7283D}"/>
    <cellStyle name="Total 2 2 4 2 3 2 4 2 2" xfId="36086" xr:uid="{A0369616-CCF8-4427-A496-C757171D82E5}"/>
    <cellStyle name="Total 2 2 4 2 3 2 4 3" xfId="29892" xr:uid="{30A25263-780D-4FD2-A9E8-2F62A5F5FF42}"/>
    <cellStyle name="Total 2 2 4 2 3 2 5" xfId="16191" xr:uid="{9909E318-0447-4B39-A487-203C3F3B7895}"/>
    <cellStyle name="Total 2 2 4 2 3 2 5 2" xfId="31920" xr:uid="{1762858A-E8F8-4ADC-8FBD-5C36D96E5042}"/>
    <cellStyle name="Total 2 2 4 2 3 2 6" xfId="23738" xr:uid="{DBE3FE54-1251-43F8-AE20-4F3AAF097271}"/>
    <cellStyle name="Total 2 2 4 2 3 2 6 2" xfId="39393" xr:uid="{46C3F029-0E06-425F-9EFC-D65188A79E65}"/>
    <cellStyle name="Total 2 2 4 2 3 2 7" xfId="25644" xr:uid="{F9E97A73-4480-40AB-BB81-0BA7D9CE0530}"/>
    <cellStyle name="Total 2 2 4 2 3 2 8" xfId="43387" xr:uid="{9241A2C0-5D2C-41B7-9E1F-CDD3BD8F0459}"/>
    <cellStyle name="Total 2 2 4 2 3 2 9" xfId="43388" xr:uid="{494EE029-C01F-4756-BED6-5E480C02A64E}"/>
    <cellStyle name="Total 2 2 4 2 3 3" xfId="11072" xr:uid="{7FF4B622-00BA-47AD-A997-5D3CF8AD1AD8}"/>
    <cellStyle name="Total 2 2 4 2 3 3 2" xfId="17683" xr:uid="{7A48E2D8-11BB-475D-9342-BE891C5A86CC}"/>
    <cellStyle name="Total 2 2 4 2 3 3 2 2" xfId="33412" xr:uid="{C728FB1F-E4DB-45F2-97B3-0698BAFCA725}"/>
    <cellStyle name="Total 2 2 4 2 3 3 3" xfId="27216" xr:uid="{D3E40903-3475-4C9D-97F5-28D0C22CF147}"/>
    <cellStyle name="Total 2 2 4 2 3 4" xfId="9851" xr:uid="{18B75DC4-DA39-4EEA-A5CD-C71F40206D84}"/>
    <cellStyle name="Total 2 2 4 2 3 4 2" xfId="16536" xr:uid="{B04413F3-3E64-4EAF-99EE-0EC80FE0E0D8}"/>
    <cellStyle name="Total 2 2 4 2 3 4 2 2" xfId="32265" xr:uid="{E8C70170-9915-44EC-A25E-CFF3F7144CD1}"/>
    <cellStyle name="Total 2 2 4 2 3 4 3" xfId="26022" xr:uid="{35355E56-15D0-4DEC-BBAB-2CEF89F5952E}"/>
    <cellStyle name="Total 2 2 4 2 3 5" xfId="13232" xr:uid="{D3AC1CA1-69ED-4938-AA6F-A4D1699E471B}"/>
    <cellStyle name="Total 2 2 4 2 3 5 2" xfId="19819" xr:uid="{4493439B-A83E-46AD-AB52-53DBDBA55F65}"/>
    <cellStyle name="Total 2 2 4 2 3 5 2 2" xfId="35548" xr:uid="{2C983A00-4DA9-4B21-868A-322F463513A3}"/>
    <cellStyle name="Total 2 2 4 2 3 5 3" xfId="29354" xr:uid="{19766EA8-42E9-4C98-9CD9-30A8D4E58A7D}"/>
    <cellStyle name="Total 2 2 4 2 3 6" xfId="13930" xr:uid="{7B419BF7-F3D8-458F-B74F-3B7195760120}"/>
    <cellStyle name="Total 2 2 4 2 3 6 2" xfId="30052" xr:uid="{D347C88B-385D-4EEB-9869-61C7B44D7F32}"/>
    <cellStyle name="Total 2 2 4 2 3 7" xfId="22666" xr:uid="{343214FE-AB88-4F22-9470-BAA20740B953}"/>
    <cellStyle name="Total 2 2 4 2 3 7 2" xfId="38322" xr:uid="{BA4C112F-220A-4C6E-8A4A-97950232B3F9}"/>
    <cellStyle name="Total 2 2 4 2 3 8" xfId="24633" xr:uid="{FC8EC187-C426-4A07-8EC8-8D4205D1BBF9}"/>
    <cellStyle name="Total 2 2 4 2 3 9" xfId="43389" xr:uid="{0B4AE054-CDCD-4D65-A37F-A362853854FC}"/>
    <cellStyle name="Total 2 2 4 2 4" xfId="9411" xr:uid="{E7DC95E2-766F-45CE-A030-91D070386CF2}"/>
    <cellStyle name="Total 2 2 4 2 4 10" xfId="43390" xr:uid="{047E41CC-6C1E-474E-BE78-133F52BE67C7}"/>
    <cellStyle name="Total 2 2 4 2 4 11" xfId="43391" xr:uid="{8351CE74-26B2-4A56-92B9-55E973D323B0}"/>
    <cellStyle name="Total 2 2 4 2 4 2" xfId="9936" xr:uid="{F790DC86-248A-4ED9-A169-0002A256A3C8}"/>
    <cellStyle name="Total 2 2 4 2 4 2 2" xfId="16619" xr:uid="{52496F02-897E-44A2-9C55-8E255276DABE}"/>
    <cellStyle name="Total 2 2 4 2 4 2 2 2" xfId="32348" xr:uid="{B39A744D-1E48-4652-8BA4-AA190BDC05A7}"/>
    <cellStyle name="Total 2 2 4 2 4 2 3" xfId="26105" xr:uid="{15FDA426-B1A4-4956-B71D-C608CCEE13DC}"/>
    <cellStyle name="Total 2 2 4 2 4 3" xfId="12646" xr:uid="{0F03570A-F6B4-427E-89A4-F7590E6D7E23}"/>
    <cellStyle name="Total 2 2 4 2 4 3 2" xfId="19238" xr:uid="{5A430201-E386-4957-90A3-FE2611F34978}"/>
    <cellStyle name="Total 2 2 4 2 4 3 2 2" xfId="34967" xr:uid="{61D9B768-AB2F-45C5-BD12-A479101D7A27}"/>
    <cellStyle name="Total 2 2 4 2 4 3 3" xfId="28772" xr:uid="{88C4E420-A165-495B-BC9A-63657E8F95EE}"/>
    <cellStyle name="Total 2 2 4 2 4 4" xfId="13767" xr:uid="{61F83304-A3D1-46A6-BEEF-F94957DEBFA1}"/>
    <cellStyle name="Total 2 2 4 2 4 4 2" xfId="20354" xr:uid="{3459F991-811D-40B1-B462-953A2E370323}"/>
    <cellStyle name="Total 2 2 4 2 4 4 2 2" xfId="36083" xr:uid="{9DF52C07-1D4F-44A8-A06B-D9C0C0E1432E}"/>
    <cellStyle name="Total 2 2 4 2 4 4 3" xfId="29889" xr:uid="{82DEC3E8-11A4-4B34-97AF-4187BF563263}"/>
    <cellStyle name="Total 2 2 4 2 4 5" xfId="16188" xr:uid="{CBAB06F9-8FD6-4DED-B65F-2013249E5F49}"/>
    <cellStyle name="Total 2 2 4 2 4 5 2" xfId="31917" xr:uid="{6322DFA2-65BE-41B6-B737-B13BAE2672B2}"/>
    <cellStyle name="Total 2 2 4 2 4 6" xfId="23735" xr:uid="{7591E260-50BA-4A19-8CB9-9D73EE7D802C}"/>
    <cellStyle name="Total 2 2 4 2 4 6 2" xfId="39390" xr:uid="{DEDECF64-CD07-449C-BAE6-D8DFDC81F814}"/>
    <cellStyle name="Total 2 2 4 2 4 7" xfId="25641" xr:uid="{509A622E-EBBD-4384-AC79-161078D984B2}"/>
    <cellStyle name="Total 2 2 4 2 4 8" xfId="43392" xr:uid="{4E6FD5C9-157F-45CB-859E-39A3735A8710}"/>
    <cellStyle name="Total 2 2 4 2 4 9" xfId="43393" xr:uid="{AACB4961-94C9-44FC-A3C4-271CF337E08D}"/>
    <cellStyle name="Total 2 2 4 2 5" xfId="11618" xr:uid="{2040B203-58D1-4089-9E8D-55671627F5C2}"/>
    <cellStyle name="Total 2 2 4 2 5 2" xfId="18222" xr:uid="{184E5A6E-A419-4122-AA9A-5929E1CEDF88}"/>
    <cellStyle name="Total 2 2 4 2 5 2 2" xfId="33951" xr:uid="{C778BEE1-1F72-41F8-8D6D-96A3BF49A453}"/>
    <cellStyle name="Total 2 2 4 2 5 3" xfId="27755" xr:uid="{972941D0-B97D-4B5D-A66A-9FF9069A190D}"/>
    <cellStyle name="Total 2 2 4 2 6" xfId="10438" xr:uid="{C95B89F7-31AC-4257-AC7A-DD7AD7448028}"/>
    <cellStyle name="Total 2 2 4 2 6 2" xfId="17109" xr:uid="{4631DD04-1C50-4A84-BE07-BA154B4ED8BE}"/>
    <cellStyle name="Total 2 2 4 2 6 2 2" xfId="32838" xr:uid="{888FB5D0-8ABE-4ECE-8480-4C36C91C1557}"/>
    <cellStyle name="Total 2 2 4 2 6 3" xfId="26606" xr:uid="{3B3EA767-FC51-4A93-992D-C16B756A54D6}"/>
    <cellStyle name="Total 2 2 4 2 7" xfId="13229" xr:uid="{4C382C37-5C18-423F-B057-53C528CEC3C7}"/>
    <cellStyle name="Total 2 2 4 2 7 2" xfId="19816" xr:uid="{A1B4B26A-EAF3-4F25-8AD6-188CDE9147D9}"/>
    <cellStyle name="Total 2 2 4 2 7 2 2" xfId="35545" xr:uid="{B9EADD13-A412-47DB-A285-E48BFFD9CA19}"/>
    <cellStyle name="Total 2 2 4 2 7 3" xfId="29351" xr:uid="{69CE2BC1-9B77-410D-A36B-176CF5F782DE}"/>
    <cellStyle name="Total 2 2 4 2 8" xfId="13933" xr:uid="{81ED58CD-305E-4AF8-AD0F-0370A0C6B84C}"/>
    <cellStyle name="Total 2 2 4 2 8 2" xfId="30055" xr:uid="{033C2C0B-9FFA-47E5-A76D-6BEFBF1DAB41}"/>
    <cellStyle name="Total 2 2 4 2 9" xfId="22663" xr:uid="{74D1BC11-8CC5-4B39-8752-5D5661198CA9}"/>
    <cellStyle name="Total 2 2 4 2 9 2" xfId="38319" xr:uid="{79F79B59-7255-4E7E-89F2-AC8A0F47B585}"/>
    <cellStyle name="Total 2 2 4 3" xfId="8229" xr:uid="{35357B4D-0843-40DA-B0BA-34401510D8F8}"/>
    <cellStyle name="Total 2 2 4 3 10" xfId="43394" xr:uid="{7448750B-4ECF-4AA3-A2CF-5A76C09BD1B0}"/>
    <cellStyle name="Total 2 2 4 3 11" xfId="43395" xr:uid="{2CAE554C-4A88-411E-B58B-D9FE0DD96935}"/>
    <cellStyle name="Total 2 2 4 3 12" xfId="43396" xr:uid="{0E6E5B8E-224C-4147-B771-FAE3F0024E6B}"/>
    <cellStyle name="Total 2 2 4 3 2" xfId="9415" xr:uid="{8CB9C56B-F0F1-464C-8F65-A70BEAAA9B52}"/>
    <cellStyle name="Total 2 2 4 3 2 10" xfId="43397" xr:uid="{20F0236C-CF37-4806-8195-327B24E528F8}"/>
    <cellStyle name="Total 2 2 4 3 2 11" xfId="43398" xr:uid="{6AAE627F-3462-43C9-B837-F1718863C797}"/>
    <cellStyle name="Total 2 2 4 3 2 2" xfId="9934" xr:uid="{553E3468-A7A2-4D48-B81E-3797EE38C59B}"/>
    <cellStyle name="Total 2 2 4 3 2 2 2" xfId="16617" xr:uid="{C18479B7-6568-4426-835D-8CD310D87C64}"/>
    <cellStyle name="Total 2 2 4 3 2 2 2 2" xfId="32346" xr:uid="{C9F96C7D-D1DA-4DC3-84C6-A4DDB83E174C}"/>
    <cellStyle name="Total 2 2 4 3 2 2 3" xfId="26103" xr:uid="{734DB537-1164-450A-9C2E-431EF89F3F02}"/>
    <cellStyle name="Total 2 2 4 3 2 3" xfId="12650" xr:uid="{5A1A964B-E1F1-4D6D-99B4-E09982F4E125}"/>
    <cellStyle name="Total 2 2 4 3 2 3 2" xfId="19242" xr:uid="{881A33C9-9330-4BEE-8A18-875E191C9880}"/>
    <cellStyle name="Total 2 2 4 3 2 3 2 2" xfId="34971" xr:uid="{8F912FD4-2C15-449D-9AAF-B83255D03268}"/>
    <cellStyle name="Total 2 2 4 3 2 3 3" xfId="28776" xr:uid="{E7DEEF19-4B3E-4B9D-A891-693C174EE04C}"/>
    <cellStyle name="Total 2 2 4 3 2 4" xfId="13771" xr:uid="{DBAAF585-C51C-4847-8511-7611286E15F1}"/>
    <cellStyle name="Total 2 2 4 3 2 4 2" xfId="20358" xr:uid="{C1F1F9D6-2477-438E-A0C2-49835E7A395E}"/>
    <cellStyle name="Total 2 2 4 3 2 4 2 2" xfId="36087" xr:uid="{36C2813A-8890-4BC8-B3E3-A23FA09225F3}"/>
    <cellStyle name="Total 2 2 4 3 2 4 3" xfId="29893" xr:uid="{0E1B84E5-CE96-4B9C-8FE8-6A9D804E477B}"/>
    <cellStyle name="Total 2 2 4 3 2 5" xfId="16192" xr:uid="{F7A96AFE-F91E-4F76-9557-FAB58008FE42}"/>
    <cellStyle name="Total 2 2 4 3 2 5 2" xfId="31921" xr:uid="{5F3A2869-6054-4774-AF52-B3CF46AA5A84}"/>
    <cellStyle name="Total 2 2 4 3 2 6" xfId="23739" xr:uid="{A4D94292-58CA-4C14-994F-D5645700C221}"/>
    <cellStyle name="Total 2 2 4 3 2 6 2" xfId="39394" xr:uid="{A2F7FF86-C50F-4840-B77E-180DA4BBC7B0}"/>
    <cellStyle name="Total 2 2 4 3 2 7" xfId="25645" xr:uid="{1F8CF77C-602F-4E5F-B782-11DCE2B3EC88}"/>
    <cellStyle name="Total 2 2 4 3 2 8" xfId="43399" xr:uid="{C172DE34-0C33-42F0-8090-EB97527FBF37}"/>
    <cellStyle name="Total 2 2 4 3 2 9" xfId="43400" xr:uid="{45B6F36C-4211-4AF4-AAE6-3539E2FEBF5D}"/>
    <cellStyle name="Total 2 2 4 3 3" xfId="9756" xr:uid="{9C644902-EC2D-4D2B-BFDE-E0C186576BE4}"/>
    <cellStyle name="Total 2 2 4 3 3 2" xfId="16462" xr:uid="{DFA13CE6-A476-4AA5-AFB4-FF00431746D9}"/>
    <cellStyle name="Total 2 2 4 3 3 2 2" xfId="32191" xr:uid="{21048470-72FD-42FE-BD0C-F494525E87C4}"/>
    <cellStyle name="Total 2 2 4 3 3 3" xfId="25948" xr:uid="{8D957AB8-98EF-4A03-BCD8-7C1A9C474EFD}"/>
    <cellStyle name="Total 2 2 4 3 4" xfId="9759" xr:uid="{8228DA5E-B361-4B72-BCB5-9710A2104F3F}"/>
    <cellStyle name="Total 2 2 4 3 4 2" xfId="16465" xr:uid="{D1F21377-0DC3-41EE-B8FD-53D412EF50C9}"/>
    <cellStyle name="Total 2 2 4 3 4 2 2" xfId="32194" xr:uid="{D7579E0A-7D45-4461-9327-836247500AD0}"/>
    <cellStyle name="Total 2 2 4 3 4 3" xfId="25951" xr:uid="{DF9B5FC6-15A3-444E-8EBB-CDE2E5E52A75}"/>
    <cellStyle name="Total 2 2 4 3 5" xfId="13233" xr:uid="{CC80B666-2655-4255-ABB9-0DA90DBE8860}"/>
    <cellStyle name="Total 2 2 4 3 5 2" xfId="19820" xr:uid="{57F7E176-831D-42F9-8041-909D198C727A}"/>
    <cellStyle name="Total 2 2 4 3 5 2 2" xfId="35549" xr:uid="{ABD774AF-7DB4-4EA8-973A-37BD2B8BE6FB}"/>
    <cellStyle name="Total 2 2 4 3 5 3" xfId="29355" xr:uid="{9D40E5CE-1230-40DD-8E30-2712FE60BFFB}"/>
    <cellStyle name="Total 2 2 4 3 6" xfId="13929" xr:uid="{3871691E-C9E6-47EC-87B0-B2409B7F9BEA}"/>
    <cellStyle name="Total 2 2 4 3 6 2" xfId="30051" xr:uid="{787394BF-6670-4598-A366-B2A4238AE103}"/>
    <cellStyle name="Total 2 2 4 3 7" xfId="22667" xr:uid="{5972FDE6-33E8-45DD-96F4-5F488A12FA64}"/>
    <cellStyle name="Total 2 2 4 3 7 2" xfId="38323" xr:uid="{6B4C37DF-2C24-401C-89EE-41ECD174A8D6}"/>
    <cellStyle name="Total 2 2 4 3 8" xfId="24634" xr:uid="{C5A4C91D-1949-4F9F-A516-390AA48EB490}"/>
    <cellStyle name="Total 2 2 4 3 9" xfId="43401" xr:uid="{67E0FA30-B920-40E1-B8A6-FC03B9A4AA2B}"/>
    <cellStyle name="Total 2 2 4 4" xfId="9410" xr:uid="{1D833344-4CA1-436B-91A6-87F17D671329}"/>
    <cellStyle name="Total 2 2 4 4 10" xfId="43402" xr:uid="{6A4E6419-3886-495E-A142-138435074C1B}"/>
    <cellStyle name="Total 2 2 4 4 11" xfId="43403" xr:uid="{543C0301-CEFB-4C6B-92C8-942EBE93342A}"/>
    <cellStyle name="Total 2 2 4 4 2" xfId="11991" xr:uid="{FBE8BBA5-A081-4CBF-9481-B8C563B97A26}"/>
    <cellStyle name="Total 2 2 4 4 2 2" xfId="18593" xr:uid="{51997593-C2DA-4B4E-8AA0-D7649229EF1E}"/>
    <cellStyle name="Total 2 2 4 4 2 2 2" xfId="34322" xr:uid="{A389F391-A28D-4228-8B9D-B7893872F523}"/>
    <cellStyle name="Total 2 2 4 4 2 3" xfId="28127" xr:uid="{D0685D17-68DF-422D-BE27-632485882CA3}"/>
    <cellStyle name="Total 2 2 4 4 3" xfId="12645" xr:uid="{5A044622-7248-485A-9B46-7D855C0EDB26}"/>
    <cellStyle name="Total 2 2 4 4 3 2" xfId="19237" xr:uid="{26827394-9D24-4FFE-AB87-98235D855D56}"/>
    <cellStyle name="Total 2 2 4 4 3 2 2" xfId="34966" xr:uid="{85B54422-4CC5-4C60-B135-094E217693C1}"/>
    <cellStyle name="Total 2 2 4 4 3 3" xfId="28771" xr:uid="{35D47389-C409-445C-9F45-B1C3DA010649}"/>
    <cellStyle name="Total 2 2 4 4 4" xfId="13766" xr:uid="{6FAF12CE-F4E4-4555-A7C2-64F888374B5C}"/>
    <cellStyle name="Total 2 2 4 4 4 2" xfId="20353" xr:uid="{31757977-50B6-4001-8A0D-6B1D88BA3BDF}"/>
    <cellStyle name="Total 2 2 4 4 4 2 2" xfId="36082" xr:uid="{6434FF80-9A1D-42E5-B9D4-30784D3F94E3}"/>
    <cellStyle name="Total 2 2 4 4 4 3" xfId="29888" xr:uid="{D2AC64FB-AB21-4F8D-BFFF-1F728DF81DC4}"/>
    <cellStyle name="Total 2 2 4 4 5" xfId="16187" xr:uid="{4D780077-5F64-4B30-9CC0-AC7D8C0310A4}"/>
    <cellStyle name="Total 2 2 4 4 5 2" xfId="31916" xr:uid="{F79B7706-B080-46ED-A734-5E74F4BCE924}"/>
    <cellStyle name="Total 2 2 4 4 6" xfId="23734" xr:uid="{1478CFA9-959F-4826-A723-183611C12C2E}"/>
    <cellStyle name="Total 2 2 4 4 6 2" xfId="39389" xr:uid="{AFD5F1B1-7311-433A-A0DE-539843A270D8}"/>
    <cellStyle name="Total 2 2 4 4 7" xfId="25640" xr:uid="{042F2DF2-3048-4066-A30B-184AAB469ED1}"/>
    <cellStyle name="Total 2 2 4 4 8" xfId="43404" xr:uid="{291CEC2B-10BC-4F4B-95F5-E06F2631CB15}"/>
    <cellStyle name="Total 2 2 4 4 9" xfId="43405" xr:uid="{64E19685-7915-40B0-9E6F-34C6716F1F15}"/>
    <cellStyle name="Total 2 2 4 5" xfId="10209" xr:uid="{DC7E1AF1-FA29-45E5-B76A-E8CE6DFA7D30}"/>
    <cellStyle name="Total 2 2 4 5 2" xfId="16892" xr:uid="{C2BF11BA-6C83-48C9-9421-20E1738D6E9A}"/>
    <cellStyle name="Total 2 2 4 5 2 2" xfId="32621" xr:uid="{C12CB756-4766-4807-8878-D18FB2BA3726}"/>
    <cellStyle name="Total 2 2 4 5 3" xfId="26378" xr:uid="{36AAEE6D-743B-4672-835F-562C29652C08}"/>
    <cellStyle name="Total 2 2 4 6" xfId="11033" xr:uid="{D7E72351-D0C6-41E4-919E-81C058A4D751}"/>
    <cellStyle name="Total 2 2 4 6 2" xfId="17652" xr:uid="{BB428F06-FBDC-45C8-8A92-CDB7AC450E62}"/>
    <cellStyle name="Total 2 2 4 6 2 2" xfId="33381" xr:uid="{B0AFD694-D6CC-42BF-B5B4-2DB332497D43}"/>
    <cellStyle name="Total 2 2 4 6 3" xfId="27183" xr:uid="{44D5C84F-EC8B-453E-8C5C-AF9AEE413756}"/>
    <cellStyle name="Total 2 2 4 7" xfId="13228" xr:uid="{616985F4-0A5A-4885-85EA-9F827709663A}"/>
    <cellStyle name="Total 2 2 4 7 2" xfId="19815" xr:uid="{C2E66F25-2570-4014-9501-A7077676FE53}"/>
    <cellStyle name="Total 2 2 4 7 2 2" xfId="35544" xr:uid="{5CEBC05F-B7AF-45BA-AB56-8B99BF0C34F3}"/>
    <cellStyle name="Total 2 2 4 7 3" xfId="29350" xr:uid="{1B95B762-264D-43F0-ADD9-E1D71D3834F3}"/>
    <cellStyle name="Total 2 2 4 8" xfId="13934" xr:uid="{2A9F955F-58B6-44B4-8108-F9E5E49DA0CA}"/>
    <cellStyle name="Total 2 2 4 8 2" xfId="30056" xr:uid="{DF74E37F-8FD3-409B-AD6D-60912001726A}"/>
    <cellStyle name="Total 2 2 4 9" xfId="22662" xr:uid="{400A6E50-FF94-4950-AA1F-D55D2BF22576}"/>
    <cellStyle name="Total 2 2 4 9 2" xfId="38318" xr:uid="{FDC6F65B-B0BD-48C4-82CE-4918DF79119F}"/>
    <cellStyle name="Total 2 2 5" xfId="8230" xr:uid="{5A3F1BDD-C17A-4291-B04C-2F72F0A4ACF7}"/>
    <cellStyle name="Total 2 2 5 10" xfId="43406" xr:uid="{E4BB3841-0D03-4771-A568-07654263ECB9}"/>
    <cellStyle name="Total 2 2 5 11" xfId="43407" xr:uid="{86F7008E-BCD4-49DC-9B38-847E1C2E3190}"/>
    <cellStyle name="Total 2 2 5 12" xfId="43408" xr:uid="{82F954B2-6050-49D1-83F4-F90265F3ED5E}"/>
    <cellStyle name="Total 2 2 5 13" xfId="43409" xr:uid="{656E0969-BC2D-46FE-B9CE-5A23CE13DA17}"/>
    <cellStyle name="Total 2 2 5 2" xfId="8231" xr:uid="{99065470-3716-479D-AF68-32E6CED38AD9}"/>
    <cellStyle name="Total 2 2 5 2 10" xfId="43410" xr:uid="{D2A535C5-ABDE-4D16-AC04-AB4E221CECF1}"/>
    <cellStyle name="Total 2 2 5 2 11" xfId="43411" xr:uid="{8509904F-232C-4BFB-AA61-8EF6B83F6560}"/>
    <cellStyle name="Total 2 2 5 2 12" xfId="43412" xr:uid="{6AF8D718-F55A-4569-8B9D-09E148BDD6B4}"/>
    <cellStyle name="Total 2 2 5 2 2" xfId="9417" xr:uid="{CACEB1F9-C077-4EBF-B3DB-F4FC1361BC0D}"/>
    <cellStyle name="Total 2 2 5 2 2 10" xfId="43413" xr:uid="{BDCE2AB8-6E41-4B6B-88EE-E707B582E4BF}"/>
    <cellStyle name="Total 2 2 5 2 2 11" xfId="43414" xr:uid="{B461FC60-14E0-4617-B950-0A5D38A8EB35}"/>
    <cellStyle name="Total 2 2 5 2 2 2" xfId="11756" xr:uid="{0BD1956D-8DFA-41DC-8106-2D67991E6E37}"/>
    <cellStyle name="Total 2 2 5 2 2 2 2" xfId="18360" xr:uid="{666EE1F7-138C-4284-9D9A-4A25B2A9E626}"/>
    <cellStyle name="Total 2 2 5 2 2 2 2 2" xfId="34089" xr:uid="{6B565620-0ED7-4200-84CA-03EADA3BD1B8}"/>
    <cellStyle name="Total 2 2 5 2 2 2 3" xfId="27893" xr:uid="{19A3A6F7-D79F-4D33-B007-A81426D9B0FA}"/>
    <cellStyle name="Total 2 2 5 2 2 3" xfId="12652" xr:uid="{479B448F-CC5F-4BAE-A024-BBA64480DE7B}"/>
    <cellStyle name="Total 2 2 5 2 2 3 2" xfId="19244" xr:uid="{E83F3365-3A83-46E8-B1A1-7D93392CF156}"/>
    <cellStyle name="Total 2 2 5 2 2 3 2 2" xfId="34973" xr:uid="{B441353C-C464-436D-973A-968A9147D0E9}"/>
    <cellStyle name="Total 2 2 5 2 2 3 3" xfId="28778" xr:uid="{0FFD9B1F-CE15-400A-B7F0-DB4C99F572DC}"/>
    <cellStyle name="Total 2 2 5 2 2 4" xfId="13773" xr:uid="{8A2E1D9E-CC9A-4726-9B42-0DACA2A1BC1E}"/>
    <cellStyle name="Total 2 2 5 2 2 4 2" xfId="20360" xr:uid="{D7A8FF4E-CD8B-4754-8284-78B29D46D3FC}"/>
    <cellStyle name="Total 2 2 5 2 2 4 2 2" xfId="36089" xr:uid="{35FA8963-D1B7-4D62-B0B8-2B26081783F3}"/>
    <cellStyle name="Total 2 2 5 2 2 4 3" xfId="29895" xr:uid="{1BC29938-9FE8-4E4D-B52F-2E7E5535ACC2}"/>
    <cellStyle name="Total 2 2 5 2 2 5" xfId="16194" xr:uid="{8ED25657-3207-4EF7-A2E2-61956A5BB79E}"/>
    <cellStyle name="Total 2 2 5 2 2 5 2" xfId="31923" xr:uid="{22E96491-016A-4242-A2F6-B94332A3279A}"/>
    <cellStyle name="Total 2 2 5 2 2 6" xfId="23741" xr:uid="{6AFDA0F1-5B38-481B-A711-8BBFE24E96CB}"/>
    <cellStyle name="Total 2 2 5 2 2 6 2" xfId="39396" xr:uid="{606FDAFC-2B68-457E-9694-6286747B5029}"/>
    <cellStyle name="Total 2 2 5 2 2 7" xfId="25647" xr:uid="{8AF0CAC8-D4C9-462D-8CD9-79B248663727}"/>
    <cellStyle name="Total 2 2 5 2 2 8" xfId="43415" xr:uid="{57C35DB8-521C-4E82-8839-7E98F0122B70}"/>
    <cellStyle name="Total 2 2 5 2 2 9" xfId="43416" xr:uid="{9DD16891-5A31-4E2E-9879-7626075F4D07}"/>
    <cellStyle name="Total 2 2 5 2 3" xfId="9761" xr:uid="{A05CA65C-E211-47A0-8EBF-F045A9030B10}"/>
    <cellStyle name="Total 2 2 5 2 3 2" xfId="16467" xr:uid="{E2803BA7-0AF8-442C-B573-8CB9C44572C7}"/>
    <cellStyle name="Total 2 2 5 2 3 2 2" xfId="32196" xr:uid="{A88800F8-698F-4CDD-B0BA-CF337F7826F7}"/>
    <cellStyle name="Total 2 2 5 2 3 3" xfId="25953" xr:uid="{C8090BB6-8D80-475E-9E98-584643838485}"/>
    <cellStyle name="Total 2 2 5 2 4" xfId="10771" xr:uid="{FB7D6181-D536-4B55-BEB4-78C99F5AD8F0}"/>
    <cellStyle name="Total 2 2 5 2 4 2" xfId="17414" xr:uid="{18929F8D-2E14-4D76-A9BF-B3F86C3B455A}"/>
    <cellStyle name="Total 2 2 5 2 4 2 2" xfId="33143" xr:uid="{508D65A0-EB29-469A-8DEA-6152AEE2F022}"/>
    <cellStyle name="Total 2 2 5 2 4 3" xfId="26936" xr:uid="{FDC61B7B-0BE5-44D5-9187-91526BD22866}"/>
    <cellStyle name="Total 2 2 5 2 5" xfId="13235" xr:uid="{F44B7691-691A-4E33-9CC9-34B693672D2D}"/>
    <cellStyle name="Total 2 2 5 2 5 2" xfId="19822" xr:uid="{C082C387-EC2E-41B2-80A9-D817FEE10552}"/>
    <cellStyle name="Total 2 2 5 2 5 2 2" xfId="35551" xr:uid="{70113B14-9F46-4576-AB9D-B96F7A5EC464}"/>
    <cellStyle name="Total 2 2 5 2 5 3" xfId="29357" xr:uid="{5B7D1D1C-8837-4A2F-A7C7-C668158F8AA3}"/>
    <cellStyle name="Total 2 2 5 2 6" xfId="13927" xr:uid="{B99E9508-E278-4D8C-9BC6-346BE505C209}"/>
    <cellStyle name="Total 2 2 5 2 6 2" xfId="30049" xr:uid="{AD6DF2A6-F22A-464E-BFF8-76E2A8DF4D6F}"/>
    <cellStyle name="Total 2 2 5 2 7" xfId="22669" xr:uid="{F7D0D0C3-10AE-446B-B22B-80F5ED620BF7}"/>
    <cellStyle name="Total 2 2 5 2 7 2" xfId="38325" xr:uid="{93D33918-9749-4B9C-96B2-91A0476EF255}"/>
    <cellStyle name="Total 2 2 5 2 8" xfId="24636" xr:uid="{EA6912F5-03CC-4F28-AF05-71B102961928}"/>
    <cellStyle name="Total 2 2 5 2 9" xfId="43417" xr:uid="{048CC66A-0FB6-47B9-8B74-DB055C2FCCF5}"/>
    <cellStyle name="Total 2 2 5 3" xfId="9416" xr:uid="{9763D0D0-CA37-4A9B-83BB-1EFA79BB238C}"/>
    <cellStyle name="Total 2 2 5 3 10" xfId="43418" xr:uid="{9BFE2243-FE1C-4D62-8EEF-01E51EE2D752}"/>
    <cellStyle name="Total 2 2 5 3 11" xfId="43419" xr:uid="{45F5AA64-FA3A-4013-A87D-E0D2B7D2D9FB}"/>
    <cellStyle name="Total 2 2 5 3 2" xfId="11994" xr:uid="{19C1B8A0-52C7-4E93-9E40-49BB1C390D9D}"/>
    <cellStyle name="Total 2 2 5 3 2 2" xfId="18596" xr:uid="{815411C0-B6E3-4B54-934B-10FFC1A4AB55}"/>
    <cellStyle name="Total 2 2 5 3 2 2 2" xfId="34325" xr:uid="{3B319E6B-A743-4B8B-8DF6-C625E5528E31}"/>
    <cellStyle name="Total 2 2 5 3 2 3" xfId="28130" xr:uid="{B84D11B7-11FA-497E-A952-F4DF5E00F1DA}"/>
    <cellStyle name="Total 2 2 5 3 3" xfId="12651" xr:uid="{E496FA09-2318-4EDF-90EA-7DBF4AA03302}"/>
    <cellStyle name="Total 2 2 5 3 3 2" xfId="19243" xr:uid="{1CF7F04F-68C6-469B-B727-B21DA23F5EA1}"/>
    <cellStyle name="Total 2 2 5 3 3 2 2" xfId="34972" xr:uid="{3DE7DD2F-D784-483B-8CBC-C15AF026A99C}"/>
    <cellStyle name="Total 2 2 5 3 3 3" xfId="28777" xr:uid="{65E7F344-9813-4F80-BBE4-2618CB4CC50B}"/>
    <cellStyle name="Total 2 2 5 3 4" xfId="13772" xr:uid="{ED9DB249-EE5E-4639-9371-201E2ACA0ADC}"/>
    <cellStyle name="Total 2 2 5 3 4 2" xfId="20359" xr:uid="{26321463-6DE7-40F7-8BF3-4617BFB01F15}"/>
    <cellStyle name="Total 2 2 5 3 4 2 2" xfId="36088" xr:uid="{51F018B0-1F9D-4B87-9E79-EC57DA24868A}"/>
    <cellStyle name="Total 2 2 5 3 4 3" xfId="29894" xr:uid="{73FFAA92-7B4F-47D5-A77E-4C490AAACA22}"/>
    <cellStyle name="Total 2 2 5 3 5" xfId="16193" xr:uid="{D21CC46B-DE52-44DA-BBC2-BE76520D7D4C}"/>
    <cellStyle name="Total 2 2 5 3 5 2" xfId="31922" xr:uid="{B75B1092-33BE-48BD-B9C8-C5D913B9BA4F}"/>
    <cellStyle name="Total 2 2 5 3 6" xfId="23740" xr:uid="{AD27499C-9AFE-4506-94A9-608DC85D35BD}"/>
    <cellStyle name="Total 2 2 5 3 6 2" xfId="39395" xr:uid="{CD40594B-3489-4FDB-BD73-57DA615087D0}"/>
    <cellStyle name="Total 2 2 5 3 7" xfId="25646" xr:uid="{41C90EC7-08BE-443F-9D26-757A7DA927E1}"/>
    <cellStyle name="Total 2 2 5 3 8" xfId="43420" xr:uid="{E609DB0E-5C62-4D79-91FE-E4CD5947CC91}"/>
    <cellStyle name="Total 2 2 5 3 9" xfId="43421" xr:uid="{2CEE71C4-5270-4BE7-9BE5-EBDE23E09C8C}"/>
    <cellStyle name="Total 2 2 5 4" xfId="9763" xr:uid="{163E24F3-9009-4077-B0C2-F00BD59EA786}"/>
    <cellStyle name="Total 2 2 5 4 2" xfId="16469" xr:uid="{E714BED1-F5C5-4864-9336-B666C06BCC8C}"/>
    <cellStyle name="Total 2 2 5 4 2 2" xfId="32198" xr:uid="{8382771D-234F-4193-856E-22935170C6EC}"/>
    <cellStyle name="Total 2 2 5 4 3" xfId="25955" xr:uid="{5CDDB90F-727A-4FEC-91DD-53904C502F19}"/>
    <cellStyle name="Total 2 2 5 5" xfId="11034" xr:uid="{F50D21EA-570D-4244-AD4E-0B99AFD3EAA2}"/>
    <cellStyle name="Total 2 2 5 5 2" xfId="17653" xr:uid="{8AFD584E-C66C-45A5-8612-93B9200CE158}"/>
    <cellStyle name="Total 2 2 5 5 2 2" xfId="33382" xr:uid="{DC1A1AD0-C11C-4340-A20A-0291514176BE}"/>
    <cellStyle name="Total 2 2 5 5 3" xfId="27184" xr:uid="{2D21F282-BF97-4341-B76E-07582864950A}"/>
    <cellStyle name="Total 2 2 5 6" xfId="13234" xr:uid="{FA9826D4-ECF8-4A96-9510-98E30B01133B}"/>
    <cellStyle name="Total 2 2 5 6 2" xfId="19821" xr:uid="{1E192AAF-6207-46C8-81C9-2B4AC960AFF6}"/>
    <cellStyle name="Total 2 2 5 6 2 2" xfId="35550" xr:uid="{FFDFD7F3-3CD2-4EFF-8E98-207897701FC8}"/>
    <cellStyle name="Total 2 2 5 6 3" xfId="29356" xr:uid="{23B79105-8979-4312-813B-59A13FCD361B}"/>
    <cellStyle name="Total 2 2 5 7" xfId="13928" xr:uid="{518A5F15-7840-4B98-B411-21CDCADCEFED}"/>
    <cellStyle name="Total 2 2 5 7 2" xfId="30050" xr:uid="{7B97E475-FAB4-4B9A-9C65-85D56FA5F51F}"/>
    <cellStyle name="Total 2 2 5 8" xfId="22668" xr:uid="{AA9172A6-D0F0-40DA-8F40-6FA8A5216A52}"/>
    <cellStyle name="Total 2 2 5 8 2" xfId="38324" xr:uid="{C8CF3D7C-903C-43B5-B08B-521A501C0C2B}"/>
    <cellStyle name="Total 2 2 5 9" xfId="24635" xr:uid="{778DF027-8FD7-41F4-8289-F59DB3A3A179}"/>
    <cellStyle name="Total 2 2 6" xfId="8232" xr:uid="{DA4558BA-497E-4DC0-BFFE-3B4AFA5C1670}"/>
    <cellStyle name="Total 2 2 6 10" xfId="43422" xr:uid="{B12B59EB-84E6-46E3-A4EC-DD3739592569}"/>
    <cellStyle name="Total 2 2 6 11" xfId="43423" xr:uid="{229C5BF8-F3FF-4DB2-875E-74D9B36AD754}"/>
    <cellStyle name="Total 2 2 6 12" xfId="43424" xr:uid="{F668864D-D4DF-4C93-BF80-946FFF5131A8}"/>
    <cellStyle name="Total 2 2 6 13" xfId="43425" xr:uid="{9E5130B2-14DA-47D2-8AD2-DEBDB73CAA5B}"/>
    <cellStyle name="Total 2 2 6 2" xfId="8233" xr:uid="{8F34B01E-2CDE-424E-8542-AB5A295A6DB8}"/>
    <cellStyle name="Total 2 2 6 2 10" xfId="43426" xr:uid="{FCA358AE-7249-4FA4-94A0-98082EA27BC8}"/>
    <cellStyle name="Total 2 2 6 2 11" xfId="43427" xr:uid="{26CE3E30-3B0E-47F6-A6E1-7F94EDCAFCD0}"/>
    <cellStyle name="Total 2 2 6 2 12" xfId="43428" xr:uid="{22D99199-A3DF-43D2-A98D-BEB088F34CC2}"/>
    <cellStyle name="Total 2 2 6 2 2" xfId="9419" xr:uid="{0909E944-BC5A-4F58-AAC9-B5EA66112D8F}"/>
    <cellStyle name="Total 2 2 6 2 2 10" xfId="43429" xr:uid="{4BF18CF9-A4C8-4100-9A2F-EB2626601A30}"/>
    <cellStyle name="Total 2 2 6 2 2 11" xfId="43430" xr:uid="{44C9B7E3-B29D-412F-8277-5C352D653756}"/>
    <cellStyle name="Total 2 2 6 2 2 2" xfId="9932" xr:uid="{ED7F88ED-8F71-468D-9B06-519FA57FB508}"/>
    <cellStyle name="Total 2 2 6 2 2 2 2" xfId="16615" xr:uid="{3EE53D51-1DF3-44CA-8504-AA4F03081015}"/>
    <cellStyle name="Total 2 2 6 2 2 2 2 2" xfId="32344" xr:uid="{DA05F7F9-8505-4D6F-BEB3-9E98F4F16480}"/>
    <cellStyle name="Total 2 2 6 2 2 2 3" xfId="26101" xr:uid="{9AAE74D4-E2A2-4520-853A-D36B95BFDFFC}"/>
    <cellStyle name="Total 2 2 6 2 2 3" xfId="12654" xr:uid="{FDA09146-6195-49DD-9D0B-27784BCC04DB}"/>
    <cellStyle name="Total 2 2 6 2 2 3 2" xfId="19246" xr:uid="{A490AD96-467B-427E-9A08-0CA011E22EE0}"/>
    <cellStyle name="Total 2 2 6 2 2 3 2 2" xfId="34975" xr:uid="{4D5769E1-F98E-4CED-971E-A7A06B368146}"/>
    <cellStyle name="Total 2 2 6 2 2 3 3" xfId="28780" xr:uid="{5F6FE2EF-C0F2-4C84-853A-4B05272160A9}"/>
    <cellStyle name="Total 2 2 6 2 2 4" xfId="13775" xr:uid="{D7507686-690C-4D35-932F-A3E5E35E3682}"/>
    <cellStyle name="Total 2 2 6 2 2 4 2" xfId="20362" xr:uid="{7E5F6091-D810-4525-9DF9-F215E2D8B84C}"/>
    <cellStyle name="Total 2 2 6 2 2 4 2 2" xfId="36091" xr:uid="{ACF5F521-8DF5-4D6B-8126-9F3087676699}"/>
    <cellStyle name="Total 2 2 6 2 2 4 3" xfId="29897" xr:uid="{5B06E123-F560-4937-B3D9-CABDA7AD79BF}"/>
    <cellStyle name="Total 2 2 6 2 2 5" xfId="16196" xr:uid="{98AD6A35-0E45-4E63-8954-42413AB5301F}"/>
    <cellStyle name="Total 2 2 6 2 2 5 2" xfId="31925" xr:uid="{732DDB66-5CD9-4226-B1BB-3D606947182B}"/>
    <cellStyle name="Total 2 2 6 2 2 6" xfId="23743" xr:uid="{FDBC1A3B-3A01-4DDB-A25F-C335EEBD9010}"/>
    <cellStyle name="Total 2 2 6 2 2 6 2" xfId="39398" xr:uid="{9C172045-B20C-4A85-A98E-C4DEB5273E9E}"/>
    <cellStyle name="Total 2 2 6 2 2 7" xfId="25649" xr:uid="{6FC5D4BB-75DC-4E11-82D9-F1BF49BF7C12}"/>
    <cellStyle name="Total 2 2 6 2 2 8" xfId="43431" xr:uid="{EF3862A5-9992-40D1-8A79-303454D813A0}"/>
    <cellStyle name="Total 2 2 6 2 2 9" xfId="43432" xr:uid="{128272B9-927C-4068-BBB7-E0875C87B90A}"/>
    <cellStyle name="Total 2 2 6 2 3" xfId="9762" xr:uid="{0FB54911-456F-4301-90A7-62A9078D6E23}"/>
    <cellStyle name="Total 2 2 6 2 3 2" xfId="16468" xr:uid="{2641C325-373A-46A7-8BCF-47A6B4F77224}"/>
    <cellStyle name="Total 2 2 6 2 3 2 2" xfId="32197" xr:uid="{388F9BC3-EBD0-447F-9D69-672B87181CBA}"/>
    <cellStyle name="Total 2 2 6 2 3 3" xfId="25954" xr:uid="{04A0FF6F-FB61-498F-AEC8-D8AFAA603EC9}"/>
    <cellStyle name="Total 2 2 6 2 4" xfId="11104" xr:uid="{CF37B97B-A349-4F1D-9C02-791A4B5F171D}"/>
    <cellStyle name="Total 2 2 6 2 4 2" xfId="17714" xr:uid="{A3BBF36B-00A2-4CB5-AFB0-42BAC9DD9E6D}"/>
    <cellStyle name="Total 2 2 6 2 4 2 2" xfId="33443" xr:uid="{7DE35B92-F2F3-4398-8DF5-4580663FFA5D}"/>
    <cellStyle name="Total 2 2 6 2 4 3" xfId="27247" xr:uid="{E6872C89-E48B-4495-8136-593605D479D2}"/>
    <cellStyle name="Total 2 2 6 2 5" xfId="13237" xr:uid="{0B4014CF-B55D-4417-9F51-C51C5C6F264A}"/>
    <cellStyle name="Total 2 2 6 2 5 2" xfId="19824" xr:uid="{8B743E51-D1CD-41BA-9959-B9F82B328CFA}"/>
    <cellStyle name="Total 2 2 6 2 5 2 2" xfId="35553" xr:uid="{D09F3556-9E76-4D62-8661-D1A04BE10E87}"/>
    <cellStyle name="Total 2 2 6 2 5 3" xfId="29359" xr:uid="{36CE0B8D-6C4D-43A5-B9FA-3D45EDB416F7}"/>
    <cellStyle name="Total 2 2 6 2 6" xfId="13925" xr:uid="{BCF8B8FB-981B-45E9-B786-14E021693641}"/>
    <cellStyle name="Total 2 2 6 2 6 2" xfId="30047" xr:uid="{828FE0C2-680A-4B8D-B006-6EA45E51581D}"/>
    <cellStyle name="Total 2 2 6 2 7" xfId="22671" xr:uid="{C4DC95E9-9A48-4DD9-876F-18F4849F4AA2}"/>
    <cellStyle name="Total 2 2 6 2 7 2" xfId="38327" xr:uid="{AB25012F-A103-42D0-AA0A-6FED59FFB013}"/>
    <cellStyle name="Total 2 2 6 2 8" xfId="24638" xr:uid="{A1705EAE-4D6E-4F7F-B4E2-9C5EE86D9138}"/>
    <cellStyle name="Total 2 2 6 2 9" xfId="43433" xr:uid="{ADD06BF8-AD4E-422D-840F-7778C3FA31B9}"/>
    <cellStyle name="Total 2 2 6 3" xfId="9418" xr:uid="{A0C33DCE-A76B-447F-827F-0256D1ED297A}"/>
    <cellStyle name="Total 2 2 6 3 10" xfId="43434" xr:uid="{1F6FCD91-049A-4DE3-8203-586C948DADE8}"/>
    <cellStyle name="Total 2 2 6 3 11" xfId="43435" xr:uid="{C1BF53D2-F376-4EC8-8DC3-1D45A6CECB17}"/>
    <cellStyle name="Total 2 2 6 3 2" xfId="9933" xr:uid="{A0C881BD-D720-4600-8336-770FA13991CE}"/>
    <cellStyle name="Total 2 2 6 3 2 2" xfId="16616" xr:uid="{36B109D8-93AE-4507-9158-F43DAB910AC7}"/>
    <cellStyle name="Total 2 2 6 3 2 2 2" xfId="32345" xr:uid="{8DCD4601-6309-43B3-974F-2A0B1A8FECB2}"/>
    <cellStyle name="Total 2 2 6 3 2 3" xfId="26102" xr:uid="{DD08DEB1-56C1-4745-9A46-5C9A2DE244C4}"/>
    <cellStyle name="Total 2 2 6 3 3" xfId="12653" xr:uid="{800E4310-0FA5-43CB-90E2-226E3523EF80}"/>
    <cellStyle name="Total 2 2 6 3 3 2" xfId="19245" xr:uid="{6E4E7682-DBB2-421C-B05A-7A9C00830FB7}"/>
    <cellStyle name="Total 2 2 6 3 3 2 2" xfId="34974" xr:uid="{382B9F0F-186F-4693-9FD4-F82B856A4C4E}"/>
    <cellStyle name="Total 2 2 6 3 3 3" xfId="28779" xr:uid="{5791EEBF-B796-4805-9651-1ACE9EAF6114}"/>
    <cellStyle name="Total 2 2 6 3 4" xfId="13774" xr:uid="{28DFBDF7-61A0-4707-BE53-ADC8B5C48038}"/>
    <cellStyle name="Total 2 2 6 3 4 2" xfId="20361" xr:uid="{9DAFC927-C40A-480D-95C4-830F72091A2B}"/>
    <cellStyle name="Total 2 2 6 3 4 2 2" xfId="36090" xr:uid="{24A7500E-34A4-42D4-BF30-91BAE4F01AED}"/>
    <cellStyle name="Total 2 2 6 3 4 3" xfId="29896" xr:uid="{A3E7549F-3463-4FD9-AE8B-C532BDE4BDE5}"/>
    <cellStyle name="Total 2 2 6 3 5" xfId="16195" xr:uid="{88F63A15-B0AB-4153-8652-3DE3C7F2ACF9}"/>
    <cellStyle name="Total 2 2 6 3 5 2" xfId="31924" xr:uid="{2C2BF18C-3171-4A52-A276-55FDAF4981E2}"/>
    <cellStyle name="Total 2 2 6 3 6" xfId="23742" xr:uid="{6F9139A4-D8F2-4285-95FA-2DCA86FF97F5}"/>
    <cellStyle name="Total 2 2 6 3 6 2" xfId="39397" xr:uid="{274999DC-4309-48BA-9A54-EA734EEB7ABA}"/>
    <cellStyle name="Total 2 2 6 3 7" xfId="25648" xr:uid="{9BCFE355-9737-4588-ACDB-D4FB60CB0641}"/>
    <cellStyle name="Total 2 2 6 3 8" xfId="43436" xr:uid="{D84B925B-772B-4F6D-BD9D-54BA3F2D20D0}"/>
    <cellStyle name="Total 2 2 6 3 9" xfId="43437" xr:uid="{62D31369-4431-4CF4-B9C2-14CECBC9A775}"/>
    <cellStyle name="Total 2 2 6 4" xfId="9848" xr:uid="{177913A0-14B2-4C49-9140-083EA8A93F01}"/>
    <cellStyle name="Total 2 2 6 4 2" xfId="16533" xr:uid="{64FFE2F2-7C54-48AC-9D98-063C2C6F60B4}"/>
    <cellStyle name="Total 2 2 6 4 2 2" xfId="32262" xr:uid="{325E6008-1C67-49E5-BE81-F570B74B4022}"/>
    <cellStyle name="Total 2 2 6 4 3" xfId="26019" xr:uid="{CF5622D1-6370-45F6-9CC9-D3A6DF134219}"/>
    <cellStyle name="Total 2 2 6 5" xfId="12060" xr:uid="{75B6B0B7-C06E-43B6-A708-2ABB092FAAC1}"/>
    <cellStyle name="Total 2 2 6 5 2" xfId="18660" xr:uid="{7ECE6855-49DD-4001-86BA-7B2F824D8145}"/>
    <cellStyle name="Total 2 2 6 5 2 2" xfId="34389" xr:uid="{E4E94F3E-02C1-4180-A014-36B584F847E7}"/>
    <cellStyle name="Total 2 2 6 5 3" xfId="28194" xr:uid="{9050E41E-FDD5-4B50-A5B5-58F9C938B21B}"/>
    <cellStyle name="Total 2 2 6 6" xfId="13236" xr:uid="{E6F7E1B8-B84A-453E-873E-8E75BA743725}"/>
    <cellStyle name="Total 2 2 6 6 2" xfId="19823" xr:uid="{D836DF27-2575-49BB-99B3-C552D6844B64}"/>
    <cellStyle name="Total 2 2 6 6 2 2" xfId="35552" xr:uid="{B092147C-C9DA-4788-86C9-D7AFD9D8D23E}"/>
    <cellStyle name="Total 2 2 6 6 3" xfId="29358" xr:uid="{F5DD17D4-09AC-482E-A4AC-EDAFDF32099F}"/>
    <cellStyle name="Total 2 2 6 7" xfId="13926" xr:uid="{C63A10A9-E3EA-4F88-9998-F180974354C3}"/>
    <cellStyle name="Total 2 2 6 7 2" xfId="30048" xr:uid="{8F23B508-DC65-47D0-B832-2A60A1F50CE5}"/>
    <cellStyle name="Total 2 2 6 8" xfId="22670" xr:uid="{2A48F24B-685E-4BA9-894E-355DC7C2F433}"/>
    <cellStyle name="Total 2 2 6 8 2" xfId="38326" xr:uid="{6EEDF651-7D53-459F-9F8D-1192413BC31E}"/>
    <cellStyle name="Total 2 2 6 9" xfId="24637" xr:uid="{BB4C5041-2B94-47D7-AD13-15F28DB80968}"/>
    <cellStyle name="Total 2 2 7" xfId="8234" xr:uid="{7B63DA6D-67D6-4639-95C3-D859C87EFC34}"/>
    <cellStyle name="Total 2 2 7 10" xfId="43438" xr:uid="{388633D9-E147-4FED-893C-E6DF7FEE6BD0}"/>
    <cellStyle name="Total 2 2 7 11" xfId="43439" xr:uid="{BDED294D-5398-4F6A-8DD8-E38035766B55}"/>
    <cellStyle name="Total 2 2 7 12" xfId="43440" xr:uid="{C5DF09EA-6DF4-41B5-8FC7-F785C32A2C59}"/>
    <cellStyle name="Total 2 2 7 13" xfId="43441" xr:uid="{26D9682C-7CF3-4C27-A34E-32382A388D18}"/>
    <cellStyle name="Total 2 2 7 2" xfId="8235" xr:uid="{7BAF8EEA-24E5-4064-9E16-B633F33C2CEE}"/>
    <cellStyle name="Total 2 2 7 2 10" xfId="43442" xr:uid="{B36D5F5E-497F-46CC-91DC-2BA7A5347C31}"/>
    <cellStyle name="Total 2 2 7 2 11" xfId="43443" xr:uid="{CB545EF1-B74A-480E-8597-8858DC516669}"/>
    <cellStyle name="Total 2 2 7 2 12" xfId="43444" xr:uid="{B93726D2-0561-4910-9C1F-8E7C8D927561}"/>
    <cellStyle name="Total 2 2 7 2 2" xfId="9421" xr:uid="{BA668E76-076F-4B1F-9071-125B504CDF92}"/>
    <cellStyle name="Total 2 2 7 2 2 10" xfId="43445" xr:uid="{4E9DD8E9-EE49-4598-AC28-07D9683C0558}"/>
    <cellStyle name="Total 2 2 7 2 2 11" xfId="43446" xr:uid="{E84424AF-68CF-45C1-AAFF-3AD0CD465489}"/>
    <cellStyle name="Total 2 2 7 2 2 2" xfId="9931" xr:uid="{4B0F6CFD-D382-4FD2-94E7-60564102CF84}"/>
    <cellStyle name="Total 2 2 7 2 2 2 2" xfId="16614" xr:uid="{787906F9-4927-404C-8301-A215DBAC8A44}"/>
    <cellStyle name="Total 2 2 7 2 2 2 2 2" xfId="32343" xr:uid="{23323638-1D16-4AE9-9275-A8965A3FBD27}"/>
    <cellStyle name="Total 2 2 7 2 2 2 3" xfId="26100" xr:uid="{8A99B255-FFC1-44B0-B290-9B3896D33899}"/>
    <cellStyle name="Total 2 2 7 2 2 3" xfId="12656" xr:uid="{3F6B787D-CB5C-455B-BA7A-9F0F14950011}"/>
    <cellStyle name="Total 2 2 7 2 2 3 2" xfId="19248" xr:uid="{B0447FF1-05CF-4092-B2AE-FBE1363D7B48}"/>
    <cellStyle name="Total 2 2 7 2 2 3 2 2" xfId="34977" xr:uid="{75A3717F-C78E-4A4D-9F4E-16161BB20C52}"/>
    <cellStyle name="Total 2 2 7 2 2 3 3" xfId="28782" xr:uid="{898E2331-E4A1-4110-8FEE-231DAE4DF4DF}"/>
    <cellStyle name="Total 2 2 7 2 2 4" xfId="13777" xr:uid="{D2C8029B-99DE-44BB-8EF9-004D3CD2731D}"/>
    <cellStyle name="Total 2 2 7 2 2 4 2" xfId="20364" xr:uid="{E7A53C14-1678-4BCE-A3A6-CDF797E5809E}"/>
    <cellStyle name="Total 2 2 7 2 2 4 2 2" xfId="36093" xr:uid="{7D2DD568-DE49-4FC9-A0B3-6D4BA9AC1EBB}"/>
    <cellStyle name="Total 2 2 7 2 2 4 3" xfId="29899" xr:uid="{995DFF39-40E8-4C3D-972B-21D8C01C5371}"/>
    <cellStyle name="Total 2 2 7 2 2 5" xfId="16198" xr:uid="{1A994C20-E523-4AA9-8A8D-93D06FF76C43}"/>
    <cellStyle name="Total 2 2 7 2 2 5 2" xfId="31927" xr:uid="{B44B0861-F3B8-4B06-9755-F6CC5FCBDBF7}"/>
    <cellStyle name="Total 2 2 7 2 2 6" xfId="23745" xr:uid="{46A52821-659D-4F48-AD9A-414B8850B278}"/>
    <cellStyle name="Total 2 2 7 2 2 6 2" xfId="39400" xr:uid="{707EF560-84CC-418D-8BB9-AAB2470989DC}"/>
    <cellStyle name="Total 2 2 7 2 2 7" xfId="25651" xr:uid="{B45710BA-1662-4000-9ECF-989A9B58915A}"/>
    <cellStyle name="Total 2 2 7 2 2 8" xfId="43447" xr:uid="{1379BCA6-4D3B-46E9-8467-2A8D9BF377B4}"/>
    <cellStyle name="Total 2 2 7 2 2 9" xfId="43448" xr:uid="{B3E2CC02-640E-4FB7-BBA5-4624AC09A3A2}"/>
    <cellStyle name="Total 2 2 7 2 3" xfId="10849" xr:uid="{D34C89AF-69A2-48AF-BDD1-E2AC5F4AAA56}"/>
    <cellStyle name="Total 2 2 7 2 3 2" xfId="17477" xr:uid="{0194AEFB-3A6A-49B8-92AC-6B4454ADAFAC}"/>
    <cellStyle name="Total 2 2 7 2 3 2 2" xfId="33206" xr:uid="{83BA26CD-7106-46AB-A883-1CE8A7F3262E}"/>
    <cellStyle name="Total 2 2 7 2 3 3" xfId="27001" xr:uid="{339373B4-22D0-4082-B77D-09D2648E2D67}"/>
    <cellStyle name="Total 2 2 7 2 4" xfId="12119" xr:uid="{EB0848FF-8257-4F13-8B66-91A2585242C3}"/>
    <cellStyle name="Total 2 2 7 2 4 2" xfId="18714" xr:uid="{7C84A093-2FF0-4D89-8886-5B68CEA33202}"/>
    <cellStyle name="Total 2 2 7 2 4 2 2" xfId="34443" xr:uid="{CF249E38-558D-4200-8DE8-28226D50A4C6}"/>
    <cellStyle name="Total 2 2 7 2 4 3" xfId="28248" xr:uid="{ED2D453A-A097-4491-AD21-6A56EE078A18}"/>
    <cellStyle name="Total 2 2 7 2 5" xfId="13239" xr:uid="{D346C324-CB0F-4E3C-B63A-5C3F2934A12E}"/>
    <cellStyle name="Total 2 2 7 2 5 2" xfId="19826" xr:uid="{C7812B2F-F87C-4B93-92B4-B8A205DD1AD1}"/>
    <cellStyle name="Total 2 2 7 2 5 2 2" xfId="35555" xr:uid="{2248E7DC-E289-4938-A224-6BE42504B57E}"/>
    <cellStyle name="Total 2 2 7 2 5 3" xfId="29361" xr:uid="{2D8740ED-B610-408A-ADF6-B9F616522478}"/>
    <cellStyle name="Total 2 2 7 2 6" xfId="13923" xr:uid="{CCBFBBE7-0911-4822-BED2-87AB8CA2CB0D}"/>
    <cellStyle name="Total 2 2 7 2 6 2" xfId="30045" xr:uid="{F8B724A0-9219-4FAE-8C45-78B07A06002F}"/>
    <cellStyle name="Total 2 2 7 2 7" xfId="22673" xr:uid="{89A518CD-A1B2-4B23-A315-5044D2FD9FB4}"/>
    <cellStyle name="Total 2 2 7 2 7 2" xfId="38329" xr:uid="{4F911C8E-7075-4D06-A30C-01B5D1FEAD89}"/>
    <cellStyle name="Total 2 2 7 2 8" xfId="24640" xr:uid="{04AE2C0A-D05B-4DF9-9032-739471391C04}"/>
    <cellStyle name="Total 2 2 7 2 9" xfId="43449" xr:uid="{C6E87802-D3EB-4C82-8EB1-9EC8D8D95CEB}"/>
    <cellStyle name="Total 2 2 7 3" xfId="9420" xr:uid="{3093EF3F-0711-437E-A8B5-803BEE5CB0A9}"/>
    <cellStyle name="Total 2 2 7 3 10" xfId="43450" xr:uid="{51593F48-038C-49D4-AD84-DDC5A7599946}"/>
    <cellStyle name="Total 2 2 7 3 11" xfId="43451" xr:uid="{973A1FDD-BEA4-47D4-9906-A0DD3E14F7A7}"/>
    <cellStyle name="Total 2 2 7 3 2" xfId="11995" xr:uid="{ECB845A6-3EDA-40BC-8A49-87B1D94AF904}"/>
    <cellStyle name="Total 2 2 7 3 2 2" xfId="18597" xr:uid="{90416742-184B-4935-9F04-C6D59A0424AC}"/>
    <cellStyle name="Total 2 2 7 3 2 2 2" xfId="34326" xr:uid="{5202650E-F066-4F06-9420-D96D92983A07}"/>
    <cellStyle name="Total 2 2 7 3 2 3" xfId="28131" xr:uid="{88085342-0300-4357-A042-8AA331E2F4FA}"/>
    <cellStyle name="Total 2 2 7 3 3" xfId="12655" xr:uid="{9322403B-BD2F-42A1-B186-15993185EA02}"/>
    <cellStyle name="Total 2 2 7 3 3 2" xfId="19247" xr:uid="{01DBF245-3661-40AD-AE96-9D04D1F43FB2}"/>
    <cellStyle name="Total 2 2 7 3 3 2 2" xfId="34976" xr:uid="{926F0455-D6BD-44F5-A7D4-0DC296B1E2E8}"/>
    <cellStyle name="Total 2 2 7 3 3 3" xfId="28781" xr:uid="{16AE0DE7-E258-4CDD-BB5D-C7E36D2FCC45}"/>
    <cellStyle name="Total 2 2 7 3 4" xfId="13776" xr:uid="{4E3577DF-CE6C-4AE2-9D4B-578C2DA5E258}"/>
    <cellStyle name="Total 2 2 7 3 4 2" xfId="20363" xr:uid="{5CFFBAB0-09AC-4B72-9E8F-A4B1E856225A}"/>
    <cellStyle name="Total 2 2 7 3 4 2 2" xfId="36092" xr:uid="{6E6C4F77-07A5-4D10-8326-C246D1983E7F}"/>
    <cellStyle name="Total 2 2 7 3 4 3" xfId="29898" xr:uid="{4B92DE26-1A16-44CB-8525-9D4A31AF3DE6}"/>
    <cellStyle name="Total 2 2 7 3 5" xfId="16197" xr:uid="{79878802-7476-474B-A867-E7B1DC3EE669}"/>
    <cellStyle name="Total 2 2 7 3 5 2" xfId="31926" xr:uid="{52677672-90F5-4E72-B336-21DB8B286D21}"/>
    <cellStyle name="Total 2 2 7 3 6" xfId="23744" xr:uid="{2F6E279A-B24E-47D2-8D5F-C8B9B59D0A60}"/>
    <cellStyle name="Total 2 2 7 3 6 2" xfId="39399" xr:uid="{DAC70A15-7B24-4BC1-88E4-25FB4B9135FE}"/>
    <cellStyle name="Total 2 2 7 3 7" xfId="25650" xr:uid="{BCA403DE-E54F-4951-977F-00F63438204E}"/>
    <cellStyle name="Total 2 2 7 3 8" xfId="43452" xr:uid="{911D9036-3615-47A8-90AF-6D6D60D91E49}"/>
    <cellStyle name="Total 2 2 7 3 9" xfId="43453" xr:uid="{66EA7E0E-8B89-4A23-ACA5-0676D3CFEC7A}"/>
    <cellStyle name="Total 2 2 7 4" xfId="10207" xr:uid="{D84BB8B8-EB40-48C8-BB45-F58DD2F1C1CC}"/>
    <cellStyle name="Total 2 2 7 4 2" xfId="16890" xr:uid="{FCD53B0C-99DD-41C1-87F0-255C616AF54B}"/>
    <cellStyle name="Total 2 2 7 4 2 2" xfId="32619" xr:uid="{37B2C2BC-703D-4A5B-8BF5-DEFA40D83772}"/>
    <cellStyle name="Total 2 2 7 4 3" xfId="26376" xr:uid="{7B6138E9-7AE5-41C7-BE34-A5D66B19E47C}"/>
    <cellStyle name="Total 2 2 7 5" xfId="12118" xr:uid="{A99EC7E7-1446-4D9B-8A54-B010FD89667A}"/>
    <cellStyle name="Total 2 2 7 5 2" xfId="18713" xr:uid="{C01852E4-D332-4CE2-9D45-54ED2864E4AC}"/>
    <cellStyle name="Total 2 2 7 5 2 2" xfId="34442" xr:uid="{94982952-0F1E-42DD-81D1-73C39856EC79}"/>
    <cellStyle name="Total 2 2 7 5 3" xfId="28247" xr:uid="{3CA41A2D-B36C-4655-A41E-F6D96319E493}"/>
    <cellStyle name="Total 2 2 7 6" xfId="13238" xr:uid="{8D30C2A6-F779-40AF-B792-C72040D26B1A}"/>
    <cellStyle name="Total 2 2 7 6 2" xfId="19825" xr:uid="{089CEF7D-BF06-4525-B74A-B1EDA45F04AB}"/>
    <cellStyle name="Total 2 2 7 6 2 2" xfId="35554" xr:uid="{A4CCE63A-94C2-4E80-B99D-204DB53C1565}"/>
    <cellStyle name="Total 2 2 7 6 3" xfId="29360" xr:uid="{A83B67E6-ED95-4F62-9D54-A178C7F8607E}"/>
    <cellStyle name="Total 2 2 7 7" xfId="13924" xr:uid="{77303B13-C34D-4FBD-AC42-FB28DF3ECBE7}"/>
    <cellStyle name="Total 2 2 7 7 2" xfId="30046" xr:uid="{6EBE4448-E437-4149-907D-EF03C4213305}"/>
    <cellStyle name="Total 2 2 7 8" xfId="22672" xr:uid="{9DE20F03-5304-421E-9143-E6C070DE0B85}"/>
    <cellStyle name="Total 2 2 7 8 2" xfId="38328" xr:uid="{8ED7AFE8-E52E-4335-8647-3FE1C0B2FD82}"/>
    <cellStyle name="Total 2 2 7 9" xfId="24639" xr:uid="{BF294854-D037-4A3E-BE72-03F830A9E35E}"/>
    <cellStyle name="Total 2 2 8" xfId="8236" xr:uid="{C148B028-42C6-428A-BE35-E4E3F50904BC}"/>
    <cellStyle name="Total 2 2 8 10" xfId="43454" xr:uid="{0C645652-527E-46F7-A50E-F5D0D92228E1}"/>
    <cellStyle name="Total 2 2 8 11" xfId="43455" xr:uid="{24A568E2-FB75-4818-B140-3094FC02057B}"/>
    <cellStyle name="Total 2 2 8 12" xfId="43456" xr:uid="{39812922-3706-419A-9398-FA17F4C002D9}"/>
    <cellStyle name="Total 2 2 8 13" xfId="43457" xr:uid="{EB8FF958-60E6-4CF2-88E9-9D768861C9B8}"/>
    <cellStyle name="Total 2 2 8 2" xfId="8237" xr:uid="{8EFD7187-0D3F-401A-8CEF-50AD4A689902}"/>
    <cellStyle name="Total 2 2 8 2 10" xfId="43458" xr:uid="{1FD5A1F3-2D38-4AF3-A78B-57BFD77A76D9}"/>
    <cellStyle name="Total 2 2 8 2 11" xfId="43459" xr:uid="{674D434F-E85F-4470-9F66-448C2BCD3C02}"/>
    <cellStyle name="Total 2 2 8 2 12" xfId="43460" xr:uid="{F3145342-4589-4F41-A4D6-8B1B2EBF7264}"/>
    <cellStyle name="Total 2 2 8 2 2" xfId="9423" xr:uid="{A9872C3F-CF01-4B98-BCEB-B82B50FBBFD0}"/>
    <cellStyle name="Total 2 2 8 2 2 10" xfId="43461" xr:uid="{35021663-BA7C-47F3-83FB-8176903A02EE}"/>
    <cellStyle name="Total 2 2 8 2 2 11" xfId="43462" xr:uid="{2DCF0425-9D38-4AA5-A247-F2C7025AF9B8}"/>
    <cellStyle name="Total 2 2 8 2 2 2" xfId="11996" xr:uid="{54EFA774-C527-46BC-AF12-443D67A7CA79}"/>
    <cellStyle name="Total 2 2 8 2 2 2 2" xfId="18598" xr:uid="{B407528E-DB70-402D-A83A-5CAD92C607C8}"/>
    <cellStyle name="Total 2 2 8 2 2 2 2 2" xfId="34327" xr:uid="{A3D23639-9447-489D-9B1C-A844434F9191}"/>
    <cellStyle name="Total 2 2 8 2 2 2 3" xfId="28132" xr:uid="{4EAA0976-FE99-4579-8FC9-44440CB2B782}"/>
    <cellStyle name="Total 2 2 8 2 2 3" xfId="12658" xr:uid="{0CEA3D7A-B8F2-4DD3-AB99-1AA002B5EBA5}"/>
    <cellStyle name="Total 2 2 8 2 2 3 2" xfId="19250" xr:uid="{82E22E0A-0CA2-4B3C-8C45-43AEA117A87D}"/>
    <cellStyle name="Total 2 2 8 2 2 3 2 2" xfId="34979" xr:uid="{2DD2C056-C0E0-4E3B-8644-ECB00AD81C95}"/>
    <cellStyle name="Total 2 2 8 2 2 3 3" xfId="28784" xr:uid="{49D72125-AE00-4E67-B70F-DD2A444F075B}"/>
    <cellStyle name="Total 2 2 8 2 2 4" xfId="13779" xr:uid="{D4602F4F-667A-4138-97E3-1027522DE149}"/>
    <cellStyle name="Total 2 2 8 2 2 4 2" xfId="20366" xr:uid="{CEE36A6F-96A1-43E6-AAC3-D6E6F4CBD5F1}"/>
    <cellStyle name="Total 2 2 8 2 2 4 2 2" xfId="36095" xr:uid="{83475350-42C9-46B0-9AB7-F7CB3170FED3}"/>
    <cellStyle name="Total 2 2 8 2 2 4 3" xfId="29901" xr:uid="{66C2763D-8542-44CC-B95D-CB62A8FC8B3D}"/>
    <cellStyle name="Total 2 2 8 2 2 5" xfId="16200" xr:uid="{2CEA60B8-FAF9-48D2-BC06-D2ADD27F7765}"/>
    <cellStyle name="Total 2 2 8 2 2 5 2" xfId="31929" xr:uid="{03C9291C-5E47-4B3F-8F74-FD4CA119366B}"/>
    <cellStyle name="Total 2 2 8 2 2 6" xfId="23747" xr:uid="{2A235068-04A7-4201-B9D4-B521ABDE370A}"/>
    <cellStyle name="Total 2 2 8 2 2 6 2" xfId="39402" xr:uid="{096D5F70-604A-4B83-B51A-9D4F4F6670F2}"/>
    <cellStyle name="Total 2 2 8 2 2 7" xfId="25653" xr:uid="{999065A0-85A6-4576-8569-E64A889B69F5}"/>
    <cellStyle name="Total 2 2 8 2 2 8" xfId="43463" xr:uid="{4513880E-BCE0-452F-A76E-B83D044C8C46}"/>
    <cellStyle name="Total 2 2 8 2 2 9" xfId="43464" xr:uid="{3DD8CC7C-28E4-4122-8B14-8B72D9748F52}"/>
    <cellStyle name="Total 2 2 8 2 3" xfId="11615" xr:uid="{1695CE55-61D2-4932-8CF8-7D6BBBBB16B6}"/>
    <cellStyle name="Total 2 2 8 2 3 2" xfId="18219" xr:uid="{28C389A9-0AA0-4073-A627-601C146E87EB}"/>
    <cellStyle name="Total 2 2 8 2 3 2 2" xfId="33948" xr:uid="{92BB93C9-12FE-4B02-9161-071C0E217EBF}"/>
    <cellStyle name="Total 2 2 8 2 3 3" xfId="27752" xr:uid="{2977A3FB-0E17-418C-AB3C-71EDA5CC9803}"/>
    <cellStyle name="Total 2 2 8 2 4" xfId="10772" xr:uid="{DECE9905-3DBA-4CF5-93F5-F8363B6E481F}"/>
    <cellStyle name="Total 2 2 8 2 4 2" xfId="17415" xr:uid="{45FFB94C-7809-4068-808C-3F0B6F405594}"/>
    <cellStyle name="Total 2 2 8 2 4 2 2" xfId="33144" xr:uid="{1D3CEE7E-AA07-4BDD-9619-0C304E013542}"/>
    <cellStyle name="Total 2 2 8 2 4 3" xfId="26937" xr:uid="{6FDEBACC-654D-4C2A-93F6-04BCF749E1AE}"/>
    <cellStyle name="Total 2 2 8 2 5" xfId="13241" xr:uid="{533A81AC-B4AF-4C01-AA48-50070596C635}"/>
    <cellStyle name="Total 2 2 8 2 5 2" xfId="19828" xr:uid="{0FBFC3CC-FC89-4902-B1C5-45A8E17C640C}"/>
    <cellStyle name="Total 2 2 8 2 5 2 2" xfId="35557" xr:uid="{3CB5D6B9-93B7-40A3-A137-6DFC264DC33C}"/>
    <cellStyle name="Total 2 2 8 2 5 3" xfId="29363" xr:uid="{C08FA1DC-C168-4F77-AB6A-F15C3CA358EF}"/>
    <cellStyle name="Total 2 2 8 2 6" xfId="13921" xr:uid="{FA7CD41C-E6C8-4999-B14D-1443FF013F08}"/>
    <cellStyle name="Total 2 2 8 2 6 2" xfId="30043" xr:uid="{6FF5A46B-D00E-4BF7-86FB-1FDBAAC8686F}"/>
    <cellStyle name="Total 2 2 8 2 7" xfId="22675" xr:uid="{D68316AE-F72F-497D-A06C-EAFF4FB7924D}"/>
    <cellStyle name="Total 2 2 8 2 7 2" xfId="38331" xr:uid="{5EC005E8-934A-4808-A409-0DF8ACB6CCCF}"/>
    <cellStyle name="Total 2 2 8 2 8" xfId="24642" xr:uid="{DAAA6A15-9DB9-4DA5-B88C-817360A95379}"/>
    <cellStyle name="Total 2 2 8 2 9" xfId="43465" xr:uid="{AAF65754-4109-45D1-8FB5-87B63A18605D}"/>
    <cellStyle name="Total 2 2 8 3" xfId="9422" xr:uid="{7AECDCA2-EEDA-45B9-B257-5C74250BDABA}"/>
    <cellStyle name="Total 2 2 8 3 10" xfId="43466" xr:uid="{ACE8E96E-4715-48A8-A1EF-6524A0807400}"/>
    <cellStyle name="Total 2 2 8 3 11" xfId="43467" xr:uid="{3455BCC8-C33E-48E9-9E39-673D7ABAE295}"/>
    <cellStyle name="Total 2 2 8 3 2" xfId="9930" xr:uid="{21D6A5A5-ED5C-4961-B164-0271E4E3C51A}"/>
    <cellStyle name="Total 2 2 8 3 2 2" xfId="16613" xr:uid="{D6FCAF1B-D799-41ED-93D0-CF3085340ED3}"/>
    <cellStyle name="Total 2 2 8 3 2 2 2" xfId="32342" xr:uid="{D8E9B9C6-24A5-441D-8A52-8C4B39EB6878}"/>
    <cellStyle name="Total 2 2 8 3 2 3" xfId="26099" xr:uid="{634E948E-F8A1-4BE2-AE25-E003BE28B1AA}"/>
    <cellStyle name="Total 2 2 8 3 3" xfId="12657" xr:uid="{19AC2AF1-0DE1-4675-8B2C-880A39CFE62E}"/>
    <cellStyle name="Total 2 2 8 3 3 2" xfId="19249" xr:uid="{3DB30BE1-7773-47AA-A71E-D93B5D4FBB18}"/>
    <cellStyle name="Total 2 2 8 3 3 2 2" xfId="34978" xr:uid="{7D9CB7A9-3D5C-4A67-A46D-2F0670A57E9F}"/>
    <cellStyle name="Total 2 2 8 3 3 3" xfId="28783" xr:uid="{D2BDA41B-4732-4AC3-9865-BBCC36760B67}"/>
    <cellStyle name="Total 2 2 8 3 4" xfId="13778" xr:uid="{AD3C6FC5-670B-4064-A65C-FB9001E983A8}"/>
    <cellStyle name="Total 2 2 8 3 4 2" xfId="20365" xr:uid="{BE0931DD-2BDD-4760-B73C-C5D95B4EBEDC}"/>
    <cellStyle name="Total 2 2 8 3 4 2 2" xfId="36094" xr:uid="{DD7C6376-15BB-46F0-9DBE-F327444F2124}"/>
    <cellStyle name="Total 2 2 8 3 4 3" xfId="29900" xr:uid="{E9AB2541-AE4A-46D7-9B18-CF89AE64251C}"/>
    <cellStyle name="Total 2 2 8 3 5" xfId="16199" xr:uid="{F387AC8C-E1C3-4DC9-9682-3C3127781026}"/>
    <cellStyle name="Total 2 2 8 3 5 2" xfId="31928" xr:uid="{A93DD1A6-DCFC-47C4-BE71-01353DDD6128}"/>
    <cellStyle name="Total 2 2 8 3 6" xfId="23746" xr:uid="{68B66B71-C673-4AE3-97EB-7A8D928F93B6}"/>
    <cellStyle name="Total 2 2 8 3 6 2" xfId="39401" xr:uid="{91AEB324-C132-41DB-A7B0-600C3422752D}"/>
    <cellStyle name="Total 2 2 8 3 7" xfId="25652" xr:uid="{1D2AAEAD-5323-481D-807A-E3D26B11690E}"/>
    <cellStyle name="Total 2 2 8 3 8" xfId="43468" xr:uid="{743D67DA-718E-4D1C-8C6C-CF56BD197ACD}"/>
    <cellStyle name="Total 2 2 8 3 9" xfId="43469" xr:uid="{B791249B-0974-4DD5-9C4F-83F8C0EF5227}"/>
    <cellStyle name="Total 2 2 8 4" xfId="10206" xr:uid="{EFA9B052-3F9C-4115-AE5B-038DD896491E}"/>
    <cellStyle name="Total 2 2 8 4 2" xfId="16889" xr:uid="{FAE3AC76-5D6F-4DB4-B0CF-128AC25E4C8C}"/>
    <cellStyle name="Total 2 2 8 4 2 2" xfId="32618" xr:uid="{8B4B0190-60CB-4C3C-9CCC-12D39263A527}"/>
    <cellStyle name="Total 2 2 8 4 3" xfId="26375" xr:uid="{2A98226A-54AC-4E80-AF52-FE3F8F141540}"/>
    <cellStyle name="Total 2 2 8 5" xfId="11009" xr:uid="{B6CF9EFC-8C6D-402C-9915-469901B9273D}"/>
    <cellStyle name="Total 2 2 8 5 2" xfId="17628" xr:uid="{98B726F7-4076-4CBE-8D93-A864EE820C1A}"/>
    <cellStyle name="Total 2 2 8 5 2 2" xfId="33357" xr:uid="{3BB1ED9B-F2CE-4CE4-867F-FB8EE862BD02}"/>
    <cellStyle name="Total 2 2 8 5 3" xfId="27159" xr:uid="{C126B3DE-E9F9-44ED-98BB-1E1CFE52D665}"/>
    <cellStyle name="Total 2 2 8 6" xfId="13240" xr:uid="{5096B6D4-EB05-4AFB-A2F9-2F879E8105B3}"/>
    <cellStyle name="Total 2 2 8 6 2" xfId="19827" xr:uid="{FCE80251-BFEE-4F89-8725-9EFB65E13C62}"/>
    <cellStyle name="Total 2 2 8 6 2 2" xfId="35556" xr:uid="{9FA77F3C-A549-4CE1-BA8D-019CE0495BEB}"/>
    <cellStyle name="Total 2 2 8 6 3" xfId="29362" xr:uid="{ACB7C0EA-6CB7-4F9F-9A7E-E6E2E87CF99E}"/>
    <cellStyle name="Total 2 2 8 7" xfId="13922" xr:uid="{6FBC5733-8623-4BEA-9878-976F8DEBDDB2}"/>
    <cellStyle name="Total 2 2 8 7 2" xfId="30044" xr:uid="{12D48FC6-2E71-4E6F-B669-246A58B18846}"/>
    <cellStyle name="Total 2 2 8 8" xfId="22674" xr:uid="{2AC6955F-0BFD-4D69-8B24-E417E2E77330}"/>
    <cellStyle name="Total 2 2 8 8 2" xfId="38330" xr:uid="{E6342ADE-8DF8-4EA8-9706-1FB0D34DF890}"/>
    <cellStyle name="Total 2 2 8 9" xfId="24641" xr:uid="{389507A1-D79C-4644-AAC7-C3F77A91C9B6}"/>
    <cellStyle name="Total 2 2 9" xfId="8238" xr:uid="{0BF53166-FACF-4BD3-AD82-5A8927C78698}"/>
    <cellStyle name="Total 2 2 9 10" xfId="43470" xr:uid="{9D0A5070-A7D2-4252-B4AC-27F67795A933}"/>
    <cellStyle name="Total 2 2 9 11" xfId="43471" xr:uid="{AE19AF61-8E14-4F48-84F5-45F06CBB980A}"/>
    <cellStyle name="Total 2 2 9 12" xfId="43472" xr:uid="{C2AE8E58-8FE7-4BAF-AC27-60D5325C8136}"/>
    <cellStyle name="Total 2 2 9 2" xfId="9424" xr:uid="{4917E151-205B-4DC2-BA5C-9C375F95064C}"/>
    <cellStyle name="Total 2 2 9 2 10" xfId="43473" xr:uid="{C29AA189-DB85-451A-BC1A-232C8CB0A563}"/>
    <cellStyle name="Total 2 2 9 2 11" xfId="43474" xr:uid="{55B5EE59-35D7-4B38-8793-E44D44B55C9C}"/>
    <cellStyle name="Total 2 2 9 2 2" xfId="9929" xr:uid="{A634F15A-280E-4012-88E8-A8891F94701C}"/>
    <cellStyle name="Total 2 2 9 2 2 2" xfId="16612" xr:uid="{876738BE-544A-4945-BFC2-A500AFD1C90E}"/>
    <cellStyle name="Total 2 2 9 2 2 2 2" xfId="32341" xr:uid="{2D824C02-820C-40D7-A830-768A4BA2F58B}"/>
    <cellStyle name="Total 2 2 9 2 2 3" xfId="26098" xr:uid="{1CD5132A-B819-4A24-A642-C9C46532D786}"/>
    <cellStyle name="Total 2 2 9 2 3" xfId="12659" xr:uid="{2241BF1D-84E0-40BA-B8C4-275808B41452}"/>
    <cellStyle name="Total 2 2 9 2 3 2" xfId="19251" xr:uid="{508BD75E-BB9F-4F03-82AD-102855D34725}"/>
    <cellStyle name="Total 2 2 9 2 3 2 2" xfId="34980" xr:uid="{227606EB-FEDB-4AE8-9536-4CF4288A18AE}"/>
    <cellStyle name="Total 2 2 9 2 3 3" xfId="28785" xr:uid="{7EE9CFD7-9CE8-4F40-87FC-21609534CE62}"/>
    <cellStyle name="Total 2 2 9 2 4" xfId="13780" xr:uid="{18B75B95-81D4-434F-B9AD-0BE6DCA22E45}"/>
    <cellStyle name="Total 2 2 9 2 4 2" xfId="20367" xr:uid="{B0430C21-DA8D-4E15-907E-6871D3FF13C5}"/>
    <cellStyle name="Total 2 2 9 2 4 2 2" xfId="36096" xr:uid="{DB40BC61-89B5-4CAD-A745-9FC6246044F4}"/>
    <cellStyle name="Total 2 2 9 2 4 3" xfId="29902" xr:uid="{4E010BF4-EAD9-4A4C-AD47-99AE21339674}"/>
    <cellStyle name="Total 2 2 9 2 5" xfId="16201" xr:uid="{F14A0A47-61CC-4559-92DC-57BED75EBFC6}"/>
    <cellStyle name="Total 2 2 9 2 5 2" xfId="31930" xr:uid="{85C70D7F-C7BD-4722-B7DC-BF3CCC15329F}"/>
    <cellStyle name="Total 2 2 9 2 6" xfId="23748" xr:uid="{4DE9DDE5-CADD-4D35-8BA5-E732FFCBE634}"/>
    <cellStyle name="Total 2 2 9 2 6 2" xfId="39403" xr:uid="{8EF240D7-8C7E-41B7-B52F-BCE0B1D32008}"/>
    <cellStyle name="Total 2 2 9 2 7" xfId="25654" xr:uid="{B4A90065-6BDF-450F-B37C-757898D372B6}"/>
    <cellStyle name="Total 2 2 9 2 8" xfId="43475" xr:uid="{5F237BF7-AA1F-4576-A301-191B5CBF9E4F}"/>
    <cellStyle name="Total 2 2 9 2 9" xfId="43476" xr:uid="{10CDCB9A-82BA-4E22-895B-F502BBDD6071}"/>
    <cellStyle name="Total 2 2 9 3" xfId="10205" xr:uid="{513584C9-908D-4A3F-A126-75E4C1B95D39}"/>
    <cellStyle name="Total 2 2 9 3 2" xfId="16888" xr:uid="{93B04BB4-80D7-4B92-887E-539630D4ECD0}"/>
    <cellStyle name="Total 2 2 9 3 2 2" xfId="32617" xr:uid="{9CD1444A-E139-4737-92D8-36D2D95719BC}"/>
    <cellStyle name="Total 2 2 9 3 3" xfId="26374" xr:uid="{BD9257D9-91CC-401E-96EB-9A73B0D9EEF8}"/>
    <cellStyle name="Total 2 2 9 4" xfId="9860" xr:uid="{CCD50B5B-FA42-4463-8C8E-B60B8E0F3260}"/>
    <cellStyle name="Total 2 2 9 4 2" xfId="16545" xr:uid="{E92E7ABA-D9E3-42FC-81F5-7AC5A007C6D8}"/>
    <cellStyle name="Total 2 2 9 4 2 2" xfId="32274" xr:uid="{1C38D7E4-57CC-4ACA-9889-1D501E3354E6}"/>
    <cellStyle name="Total 2 2 9 4 3" xfId="26031" xr:uid="{33035148-7C08-4378-B484-B5DC2FADFA65}"/>
    <cellStyle name="Total 2 2 9 5" xfId="13242" xr:uid="{BF326CA5-18B3-4AE1-A8F1-BE53F6344A91}"/>
    <cellStyle name="Total 2 2 9 5 2" xfId="19829" xr:uid="{00CA3501-4E06-43C8-AFDD-91DA40BDA130}"/>
    <cellStyle name="Total 2 2 9 5 2 2" xfId="35558" xr:uid="{8BC70A77-9B2F-4662-90D9-D861E0B4BBF7}"/>
    <cellStyle name="Total 2 2 9 5 3" xfId="29364" xr:uid="{9EABB878-1B9B-42FE-AC5F-F2D46B62F6C4}"/>
    <cellStyle name="Total 2 2 9 6" xfId="13920" xr:uid="{EC7D2FE4-84C4-483F-A341-76917E0711CB}"/>
    <cellStyle name="Total 2 2 9 6 2" xfId="30042" xr:uid="{E8EA91F2-F751-42DC-A8D1-63E9FF4041EC}"/>
    <cellStyle name="Total 2 2 9 7" xfId="22676" xr:uid="{C0817357-DF31-4877-A477-CE18A656C908}"/>
    <cellStyle name="Total 2 2 9 7 2" xfId="38332" xr:uid="{5873997E-E940-478F-A472-A2FE71B0696A}"/>
    <cellStyle name="Total 2 2 9 8" xfId="24643" xr:uid="{6B97BCB3-AE2A-4764-99C1-AE1F579B3545}"/>
    <cellStyle name="Total 2 2 9 9" xfId="43477" xr:uid="{D7112D7A-5C7B-4853-87D6-A1C535E8C1A3}"/>
    <cellStyle name="Total 2 20" xfId="43478" xr:uid="{551EA47F-C9C1-47F8-B23D-550634D9B432}"/>
    <cellStyle name="Total 2 3" xfId="8239" xr:uid="{1471A266-A8DE-479D-9714-178D078FAC24}"/>
    <cellStyle name="Total 2 3 10" xfId="10204" xr:uid="{2E576835-80B8-46B3-8C91-9B801FECA674}"/>
    <cellStyle name="Total 2 3 10 2" xfId="16887" xr:uid="{824D9F97-8D01-4C54-A7FC-87C634F42160}"/>
    <cellStyle name="Total 2 3 10 2 2" xfId="32616" xr:uid="{FB863704-CACF-47DE-AA07-47B51DA2BC1B}"/>
    <cellStyle name="Total 2 3 10 3" xfId="26373" xr:uid="{E5036A47-A8A0-4B98-975A-EFC982CE60FA}"/>
    <cellStyle name="Total 2 3 11" xfId="9656" xr:uid="{320FAD7D-1A86-4D36-B055-21F7F648A6D6}"/>
    <cellStyle name="Total 2 3 11 2" xfId="16402" xr:uid="{E2CBAA51-699B-4522-B933-57BC8DE22AA0}"/>
    <cellStyle name="Total 2 3 11 2 2" xfId="32131" xr:uid="{A0F3CDFA-9447-4383-9B21-C15B37F51DCF}"/>
    <cellStyle name="Total 2 3 11 3" xfId="25885" xr:uid="{13588A5B-D2D4-4F17-B6E1-477E0DC033DE}"/>
    <cellStyle name="Total 2 3 12" xfId="13243" xr:uid="{FDAD5852-F121-4B8E-AC8B-1EEFAF32290A}"/>
    <cellStyle name="Total 2 3 12 2" xfId="19830" xr:uid="{22CA736F-8AE0-48FC-A9EA-94E73398B250}"/>
    <cellStyle name="Total 2 3 12 2 2" xfId="35559" xr:uid="{C83E1EF9-EF1B-4269-80DC-2940928439B9}"/>
    <cellStyle name="Total 2 3 12 3" xfId="29365" xr:uid="{59376455-48C8-4333-B57C-1AC7DEC78B77}"/>
    <cellStyle name="Total 2 3 13" xfId="13919" xr:uid="{A280B3DF-153F-4DFF-B6AE-1D6F27CE7F05}"/>
    <cellStyle name="Total 2 3 13 2" xfId="30041" xr:uid="{03AE484A-2733-47CF-A2F9-D860426D7CF6}"/>
    <cellStyle name="Total 2 3 14" xfId="22677" xr:uid="{C27FE40F-E7E7-4E30-AAF2-E093AE0FBB44}"/>
    <cellStyle name="Total 2 3 14 2" xfId="38333" xr:uid="{AECB4D7C-2588-4209-88D5-4E8BEFE81AD6}"/>
    <cellStyle name="Total 2 3 15" xfId="24644" xr:uid="{E1B23CB9-F548-489A-9714-A1ED18B798CD}"/>
    <cellStyle name="Total 2 3 16" xfId="43479" xr:uid="{B3BFFF7D-7629-43C3-9468-EA543962295D}"/>
    <cellStyle name="Total 2 3 17" xfId="43480" xr:uid="{3CF725D6-5DA4-471A-8910-231A0DB16729}"/>
    <cellStyle name="Total 2 3 18" xfId="43481" xr:uid="{11DD0A63-2161-4660-B7AE-172C12EA64F0}"/>
    <cellStyle name="Total 2 3 19" xfId="43482" xr:uid="{96BC339E-F899-4F3B-B96F-9F81C79E81FC}"/>
    <cellStyle name="Total 2 3 2" xfId="8240" xr:uid="{8624079A-B9D9-491E-96E4-1081A363147F}"/>
    <cellStyle name="Total 2 3 2 10" xfId="24645" xr:uid="{A48E2661-99F8-4654-B0F8-1C6756A3AAA9}"/>
    <cellStyle name="Total 2 3 2 11" xfId="43483" xr:uid="{898795A7-8D04-4017-8CB8-6AC71D2EC339}"/>
    <cellStyle name="Total 2 3 2 12" xfId="43484" xr:uid="{8DC06DBD-C3C2-44FA-AB1F-AD4206C842BC}"/>
    <cellStyle name="Total 2 3 2 13" xfId="43485" xr:uid="{8F673C84-01CE-4F4B-86AA-A6D749605CDC}"/>
    <cellStyle name="Total 2 3 2 14" xfId="43486" xr:uid="{14422EF2-16D9-4E6C-86D6-00D8B2B81093}"/>
    <cellStyle name="Total 2 3 2 2" xfId="8241" xr:uid="{5FB72799-7DA9-4BF4-B577-70D5EA4D6432}"/>
    <cellStyle name="Total 2 3 2 2 10" xfId="24646" xr:uid="{D468A9F8-5911-4B05-93A2-5191879FF50C}"/>
    <cellStyle name="Total 2 3 2 2 11" xfId="43487" xr:uid="{EE0A21E8-F2CD-4827-938F-06AE2ED5B323}"/>
    <cellStyle name="Total 2 3 2 2 12" xfId="43488" xr:uid="{E6CE2B25-42BA-47A8-800C-C004C06926A0}"/>
    <cellStyle name="Total 2 3 2 2 13" xfId="43489" xr:uid="{DA711B59-B6FE-4831-8405-3F8AB02BBBCB}"/>
    <cellStyle name="Total 2 3 2 2 14" xfId="43490" xr:uid="{05D61A81-9D6E-4271-8ADE-5150BA665707}"/>
    <cellStyle name="Total 2 3 2 2 2" xfId="8242" xr:uid="{77669672-1725-4992-B9FE-4B187A31A059}"/>
    <cellStyle name="Total 2 3 2 2 2 10" xfId="43491" xr:uid="{CA5724E4-7924-4A7D-9601-DFAC916BD1FF}"/>
    <cellStyle name="Total 2 3 2 2 2 11" xfId="43492" xr:uid="{A88EC2B7-59B3-4026-9BA1-73A5DBFE0075}"/>
    <cellStyle name="Total 2 3 2 2 2 12" xfId="43493" xr:uid="{279A3C30-C755-4751-805B-519256CE8B3B}"/>
    <cellStyle name="Total 2 3 2 2 2 13" xfId="43494" xr:uid="{2754BE79-139E-4FB8-869D-AFFD3A2CF8A8}"/>
    <cellStyle name="Total 2 3 2 2 2 2" xfId="8243" xr:uid="{432F9435-827E-4FD5-83EA-B5297A2C3B8E}"/>
    <cellStyle name="Total 2 3 2 2 2 2 10" xfId="43495" xr:uid="{77EB60E2-E17D-4BB9-9D79-F1E75CAA91EF}"/>
    <cellStyle name="Total 2 3 2 2 2 2 11" xfId="43496" xr:uid="{12915399-811B-4184-BBA7-EBDCF6E4B01E}"/>
    <cellStyle name="Total 2 3 2 2 2 2 12" xfId="43497" xr:uid="{17D356AC-27A0-45B8-B5EF-EAC9E4D7E5C8}"/>
    <cellStyle name="Total 2 3 2 2 2 2 2" xfId="9429" xr:uid="{6027E142-C9CB-4ED0-958D-2F88FDBD6308}"/>
    <cellStyle name="Total 2 3 2 2 2 2 2 10" xfId="43498" xr:uid="{D298A4EF-D5FA-42C3-A48B-8400FC224502}"/>
    <cellStyle name="Total 2 3 2 2 2 2 2 11" xfId="43499" xr:uid="{E1271884-BB66-42AA-AD16-2670E4ED46B4}"/>
    <cellStyle name="Total 2 3 2 2 2 2 2 2" xfId="9926" xr:uid="{FFADD6E0-CFE5-4049-AF55-F3338C138D7C}"/>
    <cellStyle name="Total 2 3 2 2 2 2 2 2 2" xfId="16609" xr:uid="{CA2EA5CD-D1B8-4D87-8870-2E486597D2FB}"/>
    <cellStyle name="Total 2 3 2 2 2 2 2 2 2 2" xfId="32338" xr:uid="{48583967-F7E6-43EB-AAE3-ACD35DFAFDB8}"/>
    <cellStyle name="Total 2 3 2 2 2 2 2 2 3" xfId="26095" xr:uid="{EC27E318-B14F-4F17-AED6-5446BE6443A2}"/>
    <cellStyle name="Total 2 3 2 2 2 2 2 3" xfId="12664" xr:uid="{F17D4E2C-F58E-4E81-AF06-A7BE0276845F}"/>
    <cellStyle name="Total 2 3 2 2 2 2 2 3 2" xfId="19256" xr:uid="{DA9D86CE-D2EF-4256-8859-D422D5BF8646}"/>
    <cellStyle name="Total 2 3 2 2 2 2 2 3 2 2" xfId="34985" xr:uid="{3A28F530-9FBB-41AF-9BA6-963884444097}"/>
    <cellStyle name="Total 2 3 2 2 2 2 2 3 3" xfId="28790" xr:uid="{4E711BBC-A08E-47A9-9EF0-53329328B4EB}"/>
    <cellStyle name="Total 2 3 2 2 2 2 2 4" xfId="13785" xr:uid="{B62AD455-CD1C-4223-ADB0-DF2D62E64C16}"/>
    <cellStyle name="Total 2 3 2 2 2 2 2 4 2" xfId="20372" xr:uid="{480A2C79-0F94-427C-AA15-B2D4BB25F08A}"/>
    <cellStyle name="Total 2 3 2 2 2 2 2 4 2 2" xfId="36101" xr:uid="{2B1D40A5-79C5-4145-B220-A3736A3A7E49}"/>
    <cellStyle name="Total 2 3 2 2 2 2 2 4 3" xfId="29907" xr:uid="{79164101-CF9B-4FF0-8DCF-1EF611D99DCE}"/>
    <cellStyle name="Total 2 3 2 2 2 2 2 5" xfId="16206" xr:uid="{CFA3DFF6-F8B0-42C9-89C7-D2DDB1D00DB7}"/>
    <cellStyle name="Total 2 3 2 2 2 2 2 5 2" xfId="31935" xr:uid="{A44FED4F-4BE5-4EAF-9EB6-2D43ADDFE838}"/>
    <cellStyle name="Total 2 3 2 2 2 2 2 6" xfId="23753" xr:uid="{62E6E958-6A55-4BC4-8253-F7BAAC36604E}"/>
    <cellStyle name="Total 2 3 2 2 2 2 2 6 2" xfId="39408" xr:uid="{2A714D91-06B7-4A83-859F-17E42035DD27}"/>
    <cellStyle name="Total 2 3 2 2 2 2 2 7" xfId="25659" xr:uid="{DD496EA5-770D-4119-A246-E145AA1A5883}"/>
    <cellStyle name="Total 2 3 2 2 2 2 2 8" xfId="43500" xr:uid="{C4753F5E-54D0-4D60-B3D9-24B40B16E4BA}"/>
    <cellStyle name="Total 2 3 2 2 2 2 2 9" xfId="43501" xr:uid="{8A6D8CBA-F7CB-4D80-B7EC-DC1E340BE3F5}"/>
    <cellStyle name="Total 2 3 2 2 2 2 3" xfId="10202" xr:uid="{F5AC7FE1-7914-47F9-B070-C10671362167}"/>
    <cellStyle name="Total 2 3 2 2 2 2 3 2" xfId="16885" xr:uid="{99780501-241C-46A2-8A2B-4C7D0F7EEFA1}"/>
    <cellStyle name="Total 2 3 2 2 2 2 3 2 2" xfId="32614" xr:uid="{E6B04327-77F5-4607-9E81-53902B8A26FA}"/>
    <cellStyle name="Total 2 3 2 2 2 2 3 3" xfId="26371" xr:uid="{EA7F7119-913B-46D4-A986-6AF8F6C5CFB0}"/>
    <cellStyle name="Total 2 3 2 2 2 2 4" xfId="9779" xr:uid="{70C92538-9BCD-48BF-AB7C-79D9B7780901}"/>
    <cellStyle name="Total 2 3 2 2 2 2 4 2" xfId="16482" xr:uid="{322E1CAC-010D-4F77-91F4-76E51C20C92A}"/>
    <cellStyle name="Total 2 3 2 2 2 2 4 2 2" xfId="32211" xr:uid="{E40C10EF-B6F1-4A63-9758-708FF374C213}"/>
    <cellStyle name="Total 2 3 2 2 2 2 4 3" xfId="25968" xr:uid="{17EC545A-FCA0-432C-9529-AD8F7095338A}"/>
    <cellStyle name="Total 2 3 2 2 2 2 5" xfId="13247" xr:uid="{7CC7B31F-BCF3-4FBF-8485-218B29D2DD3D}"/>
    <cellStyle name="Total 2 3 2 2 2 2 5 2" xfId="19834" xr:uid="{6895D8F6-C5D0-49D8-8935-8AB5937F83F7}"/>
    <cellStyle name="Total 2 3 2 2 2 2 5 2 2" xfId="35563" xr:uid="{68FB4779-726D-4480-B0D1-78E98244D851}"/>
    <cellStyle name="Total 2 3 2 2 2 2 5 3" xfId="29369" xr:uid="{C4FEA4E2-3D87-4F84-8E38-5BFAF6D081D5}"/>
    <cellStyle name="Total 2 3 2 2 2 2 6" xfId="13915" xr:uid="{791048FD-4339-4A1D-94FB-173EB8ADB111}"/>
    <cellStyle name="Total 2 3 2 2 2 2 6 2" xfId="30037" xr:uid="{9B18FF9E-4291-4CD3-9D4A-69683FDA7F19}"/>
    <cellStyle name="Total 2 3 2 2 2 2 7" xfId="22681" xr:uid="{BE306379-BAB7-4166-9A56-41B3F938FA8B}"/>
    <cellStyle name="Total 2 3 2 2 2 2 7 2" xfId="38337" xr:uid="{31911320-7AF0-4376-9465-C2E9A3ACCC95}"/>
    <cellStyle name="Total 2 3 2 2 2 2 8" xfId="24648" xr:uid="{A43A85B6-BB74-463D-88E0-60917AAE407D}"/>
    <cellStyle name="Total 2 3 2 2 2 2 9" xfId="43502" xr:uid="{7CDE7E77-E6D6-4238-9111-278816715614}"/>
    <cellStyle name="Total 2 3 2 2 2 3" xfId="9428" xr:uid="{4B87559F-8B89-4A5C-A8B8-6CFEF01F80A0}"/>
    <cellStyle name="Total 2 3 2 2 2 3 10" xfId="43503" xr:uid="{D48632B9-3414-4F2B-B51E-CE63A350A2A1}"/>
    <cellStyle name="Total 2 3 2 2 2 3 11" xfId="43504" xr:uid="{AA9D00D4-7680-4473-91AC-E6F5F949972E}"/>
    <cellStyle name="Total 2 3 2 2 2 3 2" xfId="11998" xr:uid="{7F099300-E0E6-4A02-9403-82768A49109C}"/>
    <cellStyle name="Total 2 3 2 2 2 3 2 2" xfId="18600" xr:uid="{3A74A454-0ADC-4194-93CA-E45F094AF241}"/>
    <cellStyle name="Total 2 3 2 2 2 3 2 2 2" xfId="34329" xr:uid="{60346DBA-E2E4-408B-878F-235A83D89772}"/>
    <cellStyle name="Total 2 3 2 2 2 3 2 3" xfId="28134" xr:uid="{DD641585-2E97-46A1-8C76-4990D2211A05}"/>
    <cellStyle name="Total 2 3 2 2 2 3 3" xfId="12663" xr:uid="{8B6F6736-93C7-41D2-B4B6-22FB659CE82B}"/>
    <cellStyle name="Total 2 3 2 2 2 3 3 2" xfId="19255" xr:uid="{950F5770-EC7D-4B9F-BF4A-1FA600A77564}"/>
    <cellStyle name="Total 2 3 2 2 2 3 3 2 2" xfId="34984" xr:uid="{D17A9290-9FB7-4A42-80C1-48A28C6EB150}"/>
    <cellStyle name="Total 2 3 2 2 2 3 3 3" xfId="28789" xr:uid="{A5D6F189-6F1C-479E-8910-E8EE7317854A}"/>
    <cellStyle name="Total 2 3 2 2 2 3 4" xfId="13784" xr:uid="{2BC76080-DD59-44A1-8144-AA6E948075B9}"/>
    <cellStyle name="Total 2 3 2 2 2 3 4 2" xfId="20371" xr:uid="{E8AEB786-6CA8-4572-83A4-EE73E790F9E7}"/>
    <cellStyle name="Total 2 3 2 2 2 3 4 2 2" xfId="36100" xr:uid="{89BA4A07-387A-4AE7-82B9-E7259A8F264E}"/>
    <cellStyle name="Total 2 3 2 2 2 3 4 3" xfId="29906" xr:uid="{BC4DE6DA-C5EB-4B87-96C0-80AA7E4079E6}"/>
    <cellStyle name="Total 2 3 2 2 2 3 5" xfId="16205" xr:uid="{EF4B4914-C52E-4BF6-9E19-E98F76987FEE}"/>
    <cellStyle name="Total 2 3 2 2 2 3 5 2" xfId="31934" xr:uid="{C78F2DD2-6CE8-498B-AB41-080CB676ED89}"/>
    <cellStyle name="Total 2 3 2 2 2 3 6" xfId="23752" xr:uid="{617A36D2-A4C4-4979-AE7B-4040C7C3D889}"/>
    <cellStyle name="Total 2 3 2 2 2 3 6 2" xfId="39407" xr:uid="{A062D12A-2B06-4A4D-884B-8FA5350BD1B8}"/>
    <cellStyle name="Total 2 3 2 2 2 3 7" xfId="25658" xr:uid="{1726FF0C-C137-4584-8B4A-10C879116915}"/>
    <cellStyle name="Total 2 3 2 2 2 3 8" xfId="43505" xr:uid="{8CC8B4DB-8344-447C-B7BD-6AD913789A63}"/>
    <cellStyle name="Total 2 3 2 2 2 3 9" xfId="43506" xr:uid="{06CF03DC-6AF6-4804-8542-4242EBF03FE3}"/>
    <cellStyle name="Total 2 3 2 2 2 4" xfId="9757" xr:uid="{F4EA523D-4903-40C6-B0CE-F7AEB5B7ABE7}"/>
    <cellStyle name="Total 2 3 2 2 2 4 2" xfId="16463" xr:uid="{19BF66FF-9264-40C5-9D32-2C4F52313196}"/>
    <cellStyle name="Total 2 3 2 2 2 4 2 2" xfId="32192" xr:uid="{BFFA9D5F-EDBB-4BBA-A3D9-A6C91F179908}"/>
    <cellStyle name="Total 2 3 2 2 2 4 3" xfId="25949" xr:uid="{9B826082-346B-4F1B-9DB9-767D42A9D322}"/>
    <cellStyle name="Total 2 3 2 2 2 5" xfId="11032" xr:uid="{766DC941-D964-483D-BCD1-AEF6A73E88AD}"/>
    <cellStyle name="Total 2 3 2 2 2 5 2" xfId="17651" xr:uid="{BF73E7CB-A639-4233-B35B-0F02D289815C}"/>
    <cellStyle name="Total 2 3 2 2 2 5 2 2" xfId="33380" xr:uid="{2F503581-2404-41A2-BEDF-73AA16FF17AA}"/>
    <cellStyle name="Total 2 3 2 2 2 5 3" xfId="27182" xr:uid="{CABA71C8-9E2C-4961-9347-19DA7610A519}"/>
    <cellStyle name="Total 2 3 2 2 2 6" xfId="13246" xr:uid="{DE6DF183-2EFB-4C6F-9E69-4C74A6DE87A2}"/>
    <cellStyle name="Total 2 3 2 2 2 6 2" xfId="19833" xr:uid="{E9B30C36-7958-4651-87F0-38D11D1443E3}"/>
    <cellStyle name="Total 2 3 2 2 2 6 2 2" xfId="35562" xr:uid="{97160CB9-8204-4082-A27B-6EDD03329235}"/>
    <cellStyle name="Total 2 3 2 2 2 6 3" xfId="29368" xr:uid="{DF775C57-554F-40A8-8FC7-A3DED1618D82}"/>
    <cellStyle name="Total 2 3 2 2 2 7" xfId="13916" xr:uid="{AE1BEE9A-75C3-40A0-A384-9C30FB46949B}"/>
    <cellStyle name="Total 2 3 2 2 2 7 2" xfId="30038" xr:uid="{12E11FC3-4C0A-4A7F-8468-2692239F71B0}"/>
    <cellStyle name="Total 2 3 2 2 2 8" xfId="22680" xr:uid="{A926C01C-66AA-4C4A-9FCE-B2BC3B36A455}"/>
    <cellStyle name="Total 2 3 2 2 2 8 2" xfId="38336" xr:uid="{FFA088D3-01AA-4B8E-A8CD-17DE9AA63891}"/>
    <cellStyle name="Total 2 3 2 2 2 9" xfId="24647" xr:uid="{63009DF5-1429-47D4-96AB-EAD3E0FFE9BA}"/>
    <cellStyle name="Total 2 3 2 2 3" xfId="8244" xr:uid="{82DE215D-2933-4283-BEF6-A203CA13CBE6}"/>
    <cellStyle name="Total 2 3 2 2 3 10" xfId="43507" xr:uid="{E6C76CED-1068-4272-BFEC-690CB4FAFE41}"/>
    <cellStyle name="Total 2 3 2 2 3 11" xfId="43508" xr:uid="{4971A49F-9B4A-4A4C-9159-B07DD8D11176}"/>
    <cellStyle name="Total 2 3 2 2 3 12" xfId="43509" xr:uid="{015D462A-5B1F-471F-A54E-8DE95F7FD15F}"/>
    <cellStyle name="Total 2 3 2 2 3 2" xfId="9430" xr:uid="{4E57FCD0-C0B8-4567-8DAF-A01412CDD04D}"/>
    <cellStyle name="Total 2 3 2 2 3 2 10" xfId="43510" xr:uid="{04C81646-D689-41AB-A6E6-4BB89C1AAC1F}"/>
    <cellStyle name="Total 2 3 2 2 3 2 11" xfId="43511" xr:uid="{B93E77BC-25A7-4581-A674-99883E0012FD}"/>
    <cellStyle name="Total 2 3 2 2 3 2 2" xfId="11999" xr:uid="{188759AD-9DAC-404A-BC2F-A9080C32BF54}"/>
    <cellStyle name="Total 2 3 2 2 3 2 2 2" xfId="18601" xr:uid="{F57A0B61-4B52-44C9-847A-2188BDE1902B}"/>
    <cellStyle name="Total 2 3 2 2 3 2 2 2 2" xfId="34330" xr:uid="{F498CEE3-E208-4B61-8B52-9A2F272D9A6B}"/>
    <cellStyle name="Total 2 3 2 2 3 2 2 3" xfId="28135" xr:uid="{67A4820A-687E-4362-BD74-A5160D5AA124}"/>
    <cellStyle name="Total 2 3 2 2 3 2 3" xfId="12665" xr:uid="{7FE44EEE-2BA9-477D-8D91-1D88F66C0FF7}"/>
    <cellStyle name="Total 2 3 2 2 3 2 3 2" xfId="19257" xr:uid="{9080A42D-35C9-4C36-9C74-E7CC5F0302DF}"/>
    <cellStyle name="Total 2 3 2 2 3 2 3 2 2" xfId="34986" xr:uid="{316D5882-9EEA-41EB-80AE-CABF53078D1D}"/>
    <cellStyle name="Total 2 3 2 2 3 2 3 3" xfId="28791" xr:uid="{BE4BD17B-B28E-415F-96A8-22E33A2D5A61}"/>
    <cellStyle name="Total 2 3 2 2 3 2 4" xfId="13786" xr:uid="{4056C657-5E11-4356-96A1-113C2954987C}"/>
    <cellStyle name="Total 2 3 2 2 3 2 4 2" xfId="20373" xr:uid="{7E86BED5-3452-4C64-A417-65E92AB3CD83}"/>
    <cellStyle name="Total 2 3 2 2 3 2 4 2 2" xfId="36102" xr:uid="{44D370FF-640D-40D7-8966-3DE434DE0E40}"/>
    <cellStyle name="Total 2 3 2 2 3 2 4 3" xfId="29908" xr:uid="{87FACFD0-85FB-4892-A482-591FCBC38D53}"/>
    <cellStyle name="Total 2 3 2 2 3 2 5" xfId="16207" xr:uid="{F6529C23-405D-4F1D-BFEE-082D0CE7C4A3}"/>
    <cellStyle name="Total 2 3 2 2 3 2 5 2" xfId="31936" xr:uid="{AE0F656E-F41E-4E58-A076-243FC192C208}"/>
    <cellStyle name="Total 2 3 2 2 3 2 6" xfId="23754" xr:uid="{6C014092-90D2-4292-A654-9BF2D2844095}"/>
    <cellStyle name="Total 2 3 2 2 3 2 6 2" xfId="39409" xr:uid="{F56E4A3B-7386-4BB6-A59F-61A007D2B08A}"/>
    <cellStyle name="Total 2 3 2 2 3 2 7" xfId="25660" xr:uid="{F6BAE18A-CBB7-486D-A02E-A178D12C128D}"/>
    <cellStyle name="Total 2 3 2 2 3 2 8" xfId="43512" xr:uid="{A0C6CB9D-5EB5-4115-A7B5-FDFC96846A23}"/>
    <cellStyle name="Total 2 3 2 2 3 2 9" xfId="43513" xr:uid="{0B9A5457-CB54-4AF7-A7E0-06EB6CC92F5A}"/>
    <cellStyle name="Total 2 3 2 2 3 3" xfId="10846" xr:uid="{16B3D82E-141B-4641-B1E5-BC74A459A0BF}"/>
    <cellStyle name="Total 2 3 2 2 3 3 2" xfId="17474" xr:uid="{804C578E-FA20-4ACF-970B-E454268B581D}"/>
    <cellStyle name="Total 2 3 2 2 3 3 2 2" xfId="33203" xr:uid="{D4E7D112-2862-4235-BD14-498F0819BDA2}"/>
    <cellStyle name="Total 2 3 2 2 3 3 3" xfId="26998" xr:uid="{3D60FF86-FEB1-4896-A08C-6EAC2C65FF58}"/>
    <cellStyle name="Total 2 3 2 2 3 4" xfId="9878" xr:uid="{5B6239B8-1D44-4BDD-AC55-C06CD047A315}"/>
    <cellStyle name="Total 2 3 2 2 3 4 2" xfId="16561" xr:uid="{0792E66E-3F65-458C-BA8D-489D6D48910B}"/>
    <cellStyle name="Total 2 3 2 2 3 4 2 2" xfId="32290" xr:uid="{0B945098-F732-4204-9EF8-C0CCF9E6AE21}"/>
    <cellStyle name="Total 2 3 2 2 3 4 3" xfId="26047" xr:uid="{23EBB34C-442A-4996-9B4A-39278E0B38AC}"/>
    <cellStyle name="Total 2 3 2 2 3 5" xfId="13248" xr:uid="{A1190678-53D8-456C-BA9C-9AC6863D5089}"/>
    <cellStyle name="Total 2 3 2 2 3 5 2" xfId="19835" xr:uid="{2C4867A9-2219-4F74-A36E-B214A7237FCD}"/>
    <cellStyle name="Total 2 3 2 2 3 5 2 2" xfId="35564" xr:uid="{191881DE-9BE1-45DE-BB02-3BE9EE74166A}"/>
    <cellStyle name="Total 2 3 2 2 3 5 3" xfId="29370" xr:uid="{72ADB3B2-FECF-4AC7-8DFA-A5B911528AB7}"/>
    <cellStyle name="Total 2 3 2 2 3 6" xfId="13914" xr:uid="{41BBFD8C-CE5A-448B-9999-893C7963C3D9}"/>
    <cellStyle name="Total 2 3 2 2 3 6 2" xfId="30036" xr:uid="{9D3B2ADC-871A-4F31-A154-7DF8DBF8DCED}"/>
    <cellStyle name="Total 2 3 2 2 3 7" xfId="22682" xr:uid="{CD306C1F-A27B-464D-A273-479DF2037FDF}"/>
    <cellStyle name="Total 2 3 2 2 3 7 2" xfId="38338" xr:uid="{927375FC-6CD7-44CF-BD69-E08AE93524A6}"/>
    <cellStyle name="Total 2 3 2 2 3 8" xfId="24649" xr:uid="{30A623A2-C667-4DD6-92C8-3DECE7455F19}"/>
    <cellStyle name="Total 2 3 2 2 3 9" xfId="43514" xr:uid="{316157D9-DC2F-45D4-ADAF-9E111BF22244}"/>
    <cellStyle name="Total 2 3 2 2 4" xfId="9427" xr:uid="{D6AAD428-53FC-45FC-AE86-809F5CA1B594}"/>
    <cellStyle name="Total 2 3 2 2 4 10" xfId="43515" xr:uid="{F16110D4-05C4-4C14-BB6D-74DAC74E78B8}"/>
    <cellStyle name="Total 2 3 2 2 4 11" xfId="43516" xr:uid="{B91A8414-0B62-4BD0-93C4-A343675DFBDF}"/>
    <cellStyle name="Total 2 3 2 2 4 2" xfId="9927" xr:uid="{38D0A1D4-1309-45F9-BF69-E9C91BA890AF}"/>
    <cellStyle name="Total 2 3 2 2 4 2 2" xfId="16610" xr:uid="{669FE56A-A132-4D87-9E92-1E34D342F4B4}"/>
    <cellStyle name="Total 2 3 2 2 4 2 2 2" xfId="32339" xr:uid="{A0E9C735-362D-4241-9F71-8090470E1C35}"/>
    <cellStyle name="Total 2 3 2 2 4 2 3" xfId="26096" xr:uid="{A15D96E1-C0EB-4666-986F-CFBE421517C5}"/>
    <cellStyle name="Total 2 3 2 2 4 3" xfId="12662" xr:uid="{0442C1C5-A693-4413-B185-3783D4165C56}"/>
    <cellStyle name="Total 2 3 2 2 4 3 2" xfId="19254" xr:uid="{09167CBF-EACE-4B5A-A330-DE4F79F96E79}"/>
    <cellStyle name="Total 2 3 2 2 4 3 2 2" xfId="34983" xr:uid="{A5F46E6B-AD63-4D81-9F8B-9EC76FE23538}"/>
    <cellStyle name="Total 2 3 2 2 4 3 3" xfId="28788" xr:uid="{DB921BB1-E5D1-40F2-8AC9-99DE8A25618F}"/>
    <cellStyle name="Total 2 3 2 2 4 4" xfId="13783" xr:uid="{7B2489BE-023D-4E40-A4B3-70A125BC334B}"/>
    <cellStyle name="Total 2 3 2 2 4 4 2" xfId="20370" xr:uid="{7B207FE3-9686-402E-BD13-D3C02F1BD89B}"/>
    <cellStyle name="Total 2 3 2 2 4 4 2 2" xfId="36099" xr:uid="{F65D67E3-24C7-4602-A65E-2919F63228BC}"/>
    <cellStyle name="Total 2 3 2 2 4 4 3" xfId="29905" xr:uid="{2ABCCC49-0115-44CB-BF68-C5A2E3C65702}"/>
    <cellStyle name="Total 2 3 2 2 4 5" xfId="16204" xr:uid="{12B52BF4-331F-4C91-90E7-C3DC505E49C2}"/>
    <cellStyle name="Total 2 3 2 2 4 5 2" xfId="31933" xr:uid="{740AA533-A367-4FB2-8E94-DFC3C3A95964}"/>
    <cellStyle name="Total 2 3 2 2 4 6" xfId="23751" xr:uid="{A5642CC9-813C-4E66-AA85-5E2FA0144617}"/>
    <cellStyle name="Total 2 3 2 2 4 6 2" xfId="39406" xr:uid="{E6FD6256-16B8-4B01-BC75-4A265C28F34C}"/>
    <cellStyle name="Total 2 3 2 2 4 7" xfId="25657" xr:uid="{999A1EBD-973C-4318-892E-C181E64FFDB5}"/>
    <cellStyle name="Total 2 3 2 2 4 8" xfId="43517" xr:uid="{9EFE1D95-443F-4302-AB24-3724A6317398}"/>
    <cellStyle name="Total 2 3 2 2 4 9" xfId="43518" xr:uid="{E99992F6-A876-4D07-A664-B71E293EC28D}"/>
    <cellStyle name="Total 2 3 2 2 5" xfId="9760" xr:uid="{7F649832-2796-4310-9241-78B43E1EA8FC}"/>
    <cellStyle name="Total 2 3 2 2 5 2" xfId="16466" xr:uid="{08B951EB-6016-421A-A6A1-EC3728F9240D}"/>
    <cellStyle name="Total 2 3 2 2 5 2 2" xfId="32195" xr:uid="{5537FC7C-D070-4CB6-B8E9-2D539AF1319D}"/>
    <cellStyle name="Total 2 3 2 2 5 3" xfId="25952" xr:uid="{F7B98680-CFA4-4682-BB71-849D9550FD65}"/>
    <cellStyle name="Total 2 3 2 2 6" xfId="10773" xr:uid="{2E2436B5-1EC4-4F75-9B12-66233E1648C0}"/>
    <cellStyle name="Total 2 3 2 2 6 2" xfId="17416" xr:uid="{E5025A83-4922-49D9-8045-5ECD178CE070}"/>
    <cellStyle name="Total 2 3 2 2 6 2 2" xfId="33145" xr:uid="{48FAEE51-F446-4690-B315-C35335E1E5AD}"/>
    <cellStyle name="Total 2 3 2 2 6 3" xfId="26938" xr:uid="{197CC8A5-012A-4169-8E04-ED6BF0BA8694}"/>
    <cellStyle name="Total 2 3 2 2 7" xfId="13245" xr:uid="{961B3832-392A-407A-8E34-D6AB3BD73D82}"/>
    <cellStyle name="Total 2 3 2 2 7 2" xfId="19832" xr:uid="{29F2BA56-1AAE-45D2-93CA-F2B727AFB48D}"/>
    <cellStyle name="Total 2 3 2 2 7 2 2" xfId="35561" xr:uid="{36A0456A-92EC-4091-A10D-E5E0E2A81A65}"/>
    <cellStyle name="Total 2 3 2 2 7 3" xfId="29367" xr:uid="{0984754F-0E12-4C45-B3FD-5BD0E52B84BD}"/>
    <cellStyle name="Total 2 3 2 2 8" xfId="13917" xr:uid="{E66F4A26-05D2-47AB-A574-DB187E641F50}"/>
    <cellStyle name="Total 2 3 2 2 8 2" xfId="30039" xr:uid="{760820E6-4F7E-4618-8164-CE52E3A0AB9D}"/>
    <cellStyle name="Total 2 3 2 2 9" xfId="22679" xr:uid="{CFDD4B4E-3251-4809-B396-1FE32785AB36}"/>
    <cellStyle name="Total 2 3 2 2 9 2" xfId="38335" xr:uid="{E289E6FE-6206-4C1C-9BD3-C74B72A03E8D}"/>
    <cellStyle name="Total 2 3 2 3" xfId="8245" xr:uid="{0263F822-3B6F-449E-8D16-8036D8A9600E}"/>
    <cellStyle name="Total 2 3 2 3 10" xfId="43519" xr:uid="{7CEC8CF3-FD05-482C-957D-E5C041B5A5CC}"/>
    <cellStyle name="Total 2 3 2 3 11" xfId="43520" xr:uid="{2EB472F7-E15B-43D6-AF43-18A6360F28CB}"/>
    <cellStyle name="Total 2 3 2 3 12" xfId="43521" xr:uid="{08C49BB8-6584-4190-8ECE-414191D81F62}"/>
    <cellStyle name="Total 2 3 2 3 2" xfId="9431" xr:uid="{34426B0C-B52C-4306-AA3D-EC8C734361AB}"/>
    <cellStyle name="Total 2 3 2 3 2 10" xfId="43522" xr:uid="{09B3EE51-A905-4822-AA1C-B4FA05BA81DE}"/>
    <cellStyle name="Total 2 3 2 3 2 11" xfId="43523" xr:uid="{415DC34C-9E7A-4E07-8C91-321D7CE6A15A}"/>
    <cellStyle name="Total 2 3 2 3 2 2" xfId="9864" xr:uid="{CDFB1339-5F52-4404-BA7A-9F7A0809B4F5}"/>
    <cellStyle name="Total 2 3 2 3 2 2 2" xfId="16547" xr:uid="{38728C47-71DE-4712-B24B-4A5066D0B860}"/>
    <cellStyle name="Total 2 3 2 3 2 2 2 2" xfId="32276" xr:uid="{E336456C-9206-4913-A497-5103A9DC4296}"/>
    <cellStyle name="Total 2 3 2 3 2 2 3" xfId="26033" xr:uid="{4D924039-6CAA-40E8-BB5C-CDECDC9DE069}"/>
    <cellStyle name="Total 2 3 2 3 2 3" xfId="12666" xr:uid="{2F3B60CE-35BB-4B30-96A5-4E92805D6DBD}"/>
    <cellStyle name="Total 2 3 2 3 2 3 2" xfId="19258" xr:uid="{E479BDCA-C549-486E-AC23-69183B9BAB09}"/>
    <cellStyle name="Total 2 3 2 3 2 3 2 2" xfId="34987" xr:uid="{15D1204F-3C7F-4044-A99C-966140B93D59}"/>
    <cellStyle name="Total 2 3 2 3 2 3 3" xfId="28792" xr:uid="{AD5878FC-7D69-4A0F-9A9A-978A4270A528}"/>
    <cellStyle name="Total 2 3 2 3 2 4" xfId="13787" xr:uid="{B96F64EE-EF2A-49CF-8CEE-62E19FF2697A}"/>
    <cellStyle name="Total 2 3 2 3 2 4 2" xfId="20374" xr:uid="{2D65FF9D-5E1C-4CA8-8C50-6B542720DFD4}"/>
    <cellStyle name="Total 2 3 2 3 2 4 2 2" xfId="36103" xr:uid="{A2A7E271-B126-447C-9B2E-E75DB3F20A78}"/>
    <cellStyle name="Total 2 3 2 3 2 4 3" xfId="29909" xr:uid="{7B83E537-5C88-46B7-A088-C5BA936BFD4C}"/>
    <cellStyle name="Total 2 3 2 3 2 5" xfId="16208" xr:uid="{42ABBBD7-D548-45E6-89D8-62F670814034}"/>
    <cellStyle name="Total 2 3 2 3 2 5 2" xfId="31937" xr:uid="{F227ECB4-C834-4D33-8D39-DBF54452D290}"/>
    <cellStyle name="Total 2 3 2 3 2 6" xfId="23755" xr:uid="{8C8CEA58-544B-4272-852E-518B94ED2C15}"/>
    <cellStyle name="Total 2 3 2 3 2 6 2" xfId="39410" xr:uid="{16659BA6-AAD1-4FA5-9502-8E024B34B988}"/>
    <cellStyle name="Total 2 3 2 3 2 7" xfId="25661" xr:uid="{128FDDCA-DC85-47B5-B43D-FC52762576E3}"/>
    <cellStyle name="Total 2 3 2 3 2 8" xfId="43524" xr:uid="{0AA63C48-E087-435A-9354-B10AE0BDE09B}"/>
    <cellStyle name="Total 2 3 2 3 2 9" xfId="43525" xr:uid="{F54FDA92-8113-4214-A6D3-5EAE770730C2}"/>
    <cellStyle name="Total 2 3 2 3 3" xfId="11616" xr:uid="{51553041-42F5-43DF-9067-90191EC1B72D}"/>
    <cellStyle name="Total 2 3 2 3 3 2" xfId="18220" xr:uid="{951BBB52-DBC4-4570-8647-6E06B2775407}"/>
    <cellStyle name="Total 2 3 2 3 3 2 2" xfId="33949" xr:uid="{C7437E2C-FF86-4300-8D2B-2478E98BFD19}"/>
    <cellStyle name="Total 2 3 2 3 3 3" xfId="27753" xr:uid="{20FE75B8-2CEE-4A92-9E24-883138FD01A6}"/>
    <cellStyle name="Total 2 3 2 3 4" xfId="10741" xr:uid="{570ABD4A-8154-4467-80E4-32F4CD16F8C9}"/>
    <cellStyle name="Total 2 3 2 3 4 2" xfId="17387" xr:uid="{F8F7B447-9AA7-4216-B0D2-AF3CD00F44A5}"/>
    <cellStyle name="Total 2 3 2 3 4 2 2" xfId="33116" xr:uid="{07FDE237-C751-4E1D-B834-8CD7516B1DF2}"/>
    <cellStyle name="Total 2 3 2 3 4 3" xfId="26906" xr:uid="{B3275AF8-2E07-4E48-AFB1-695321023FD5}"/>
    <cellStyle name="Total 2 3 2 3 5" xfId="13249" xr:uid="{840FA5A2-40CF-4999-AFD1-29846A636444}"/>
    <cellStyle name="Total 2 3 2 3 5 2" xfId="19836" xr:uid="{1645BB75-E5F2-4520-AC4C-E1F6F98F1E92}"/>
    <cellStyle name="Total 2 3 2 3 5 2 2" xfId="35565" xr:uid="{88BE10C0-A710-4BED-865F-1C6E618D999D}"/>
    <cellStyle name="Total 2 3 2 3 5 3" xfId="29371" xr:uid="{6212E1B9-95DE-4DE4-83BD-B790582404F1}"/>
    <cellStyle name="Total 2 3 2 3 6" xfId="13913" xr:uid="{075B40A1-58A9-4A1A-90F3-A63E75689476}"/>
    <cellStyle name="Total 2 3 2 3 6 2" xfId="30035" xr:uid="{4049D61F-87BE-4DFA-8834-0758746A12CE}"/>
    <cellStyle name="Total 2 3 2 3 7" xfId="22683" xr:uid="{662BC7D7-BF17-4630-A13B-ED7568B6ED6E}"/>
    <cellStyle name="Total 2 3 2 3 7 2" xfId="38339" xr:uid="{8848A2F1-AB3A-4406-AD8C-15D88DDD7E7D}"/>
    <cellStyle name="Total 2 3 2 3 8" xfId="24650" xr:uid="{26FBC887-62DF-4E21-B663-9C69A8149A86}"/>
    <cellStyle name="Total 2 3 2 3 9" xfId="43526" xr:uid="{7077096C-B6A5-4EB1-9188-B0C627515BBE}"/>
    <cellStyle name="Total 2 3 2 4" xfId="9426" xr:uid="{9D07563B-B769-4EF3-8538-E2C4C9BEDE22}"/>
    <cellStyle name="Total 2 3 2 4 10" xfId="43527" xr:uid="{4B26BC60-E6F2-4E2B-ABB3-48C6845C5987}"/>
    <cellStyle name="Total 2 3 2 4 11" xfId="43528" xr:uid="{D8EFC617-104A-4AE0-B342-FFD7075157EB}"/>
    <cellStyle name="Total 2 3 2 4 2" xfId="11997" xr:uid="{8E36525A-5DA1-44BA-8C4F-47B2BD183DF7}"/>
    <cellStyle name="Total 2 3 2 4 2 2" xfId="18599" xr:uid="{229AE7C1-EF9F-4307-82E0-CF8B00C96E1B}"/>
    <cellStyle name="Total 2 3 2 4 2 2 2" xfId="34328" xr:uid="{4CF48DDE-D6F3-4B8E-9082-9D5ECEB6602B}"/>
    <cellStyle name="Total 2 3 2 4 2 3" xfId="28133" xr:uid="{52C54B6D-D4DB-41EC-88CB-0420CAF27532}"/>
    <cellStyle name="Total 2 3 2 4 3" xfId="12661" xr:uid="{BF099B86-81AA-45AE-96C6-E6C2B0A1C43D}"/>
    <cellStyle name="Total 2 3 2 4 3 2" xfId="19253" xr:uid="{5FB5A5B0-858A-484D-B11F-B051CB111847}"/>
    <cellStyle name="Total 2 3 2 4 3 2 2" xfId="34982" xr:uid="{3A84B6B6-7946-47F7-B159-36A57F29FADE}"/>
    <cellStyle name="Total 2 3 2 4 3 3" xfId="28787" xr:uid="{3D653F1B-4B7A-4395-A29D-B6A714A95C64}"/>
    <cellStyle name="Total 2 3 2 4 4" xfId="13782" xr:uid="{F35BEB05-664E-4646-BF57-384B09F7F02A}"/>
    <cellStyle name="Total 2 3 2 4 4 2" xfId="20369" xr:uid="{323A1254-6682-4F26-A5DE-575570AF3A40}"/>
    <cellStyle name="Total 2 3 2 4 4 2 2" xfId="36098" xr:uid="{95668EF3-E300-4A2A-866A-7E5ECB928ADF}"/>
    <cellStyle name="Total 2 3 2 4 4 3" xfId="29904" xr:uid="{A7C2F8BC-E5AA-46C1-9395-39BAE5757226}"/>
    <cellStyle name="Total 2 3 2 4 5" xfId="16203" xr:uid="{32636BDA-0992-4F7B-8A72-DAB3235C01E8}"/>
    <cellStyle name="Total 2 3 2 4 5 2" xfId="31932" xr:uid="{377F000D-28BE-4F13-A799-E6BCAC23B35C}"/>
    <cellStyle name="Total 2 3 2 4 6" xfId="23750" xr:uid="{A9BF57A0-3CBB-448C-8FCB-C2ED8BE19799}"/>
    <cellStyle name="Total 2 3 2 4 6 2" xfId="39405" xr:uid="{81427A87-44BF-4E49-BD7E-C11E1467BF89}"/>
    <cellStyle name="Total 2 3 2 4 7" xfId="25656" xr:uid="{89A588C9-B7C6-4BB0-A9F8-8CBD8ECE5F3C}"/>
    <cellStyle name="Total 2 3 2 4 8" xfId="43529" xr:uid="{BF29C540-1D36-441B-80D0-70309D9EC292}"/>
    <cellStyle name="Total 2 3 2 4 9" xfId="43530" xr:uid="{6AA3E28A-F957-4AC0-9920-F30DDEE6A432}"/>
    <cellStyle name="Total 2 3 2 5" xfId="10203" xr:uid="{A1A341CF-7043-41B1-8D25-19A738E9A4B5}"/>
    <cellStyle name="Total 2 3 2 5 2" xfId="16886" xr:uid="{F162BB9B-BC0E-4780-BFDD-A547B4E6DA23}"/>
    <cellStyle name="Total 2 3 2 5 2 2" xfId="32615" xr:uid="{A9910DA7-38B8-453B-90B2-FBB45661EF01}"/>
    <cellStyle name="Total 2 3 2 5 3" xfId="26372" xr:uid="{0FFF1945-C9B8-4831-8DD4-B8E74E39A6B1}"/>
    <cellStyle name="Total 2 3 2 6" xfId="11681" xr:uid="{EBC6D708-7C53-4154-B3B6-9B0E22626410}"/>
    <cellStyle name="Total 2 3 2 6 2" xfId="18285" xr:uid="{78282011-07ED-4052-864D-713BF2A3206B}"/>
    <cellStyle name="Total 2 3 2 6 2 2" xfId="34014" xr:uid="{951211E1-28D7-473E-817E-07CEB640ABEF}"/>
    <cellStyle name="Total 2 3 2 6 3" xfId="27818" xr:uid="{FA9F02B5-8F7C-4B6F-91F8-EAFD61EA80C0}"/>
    <cellStyle name="Total 2 3 2 7" xfId="13244" xr:uid="{DCCE947B-D81C-44BD-AB14-E6B113108B68}"/>
    <cellStyle name="Total 2 3 2 7 2" xfId="19831" xr:uid="{B2E9E68C-BE10-498D-980B-3D97D6942B4B}"/>
    <cellStyle name="Total 2 3 2 7 2 2" xfId="35560" xr:uid="{A01A9C06-3E41-48B0-9C88-8FD11019162A}"/>
    <cellStyle name="Total 2 3 2 7 3" xfId="29366" xr:uid="{74C8A189-0EFE-44EA-B4A4-DF70492589D6}"/>
    <cellStyle name="Total 2 3 2 8" xfId="13918" xr:uid="{FE6DB5A6-5B18-43B3-A9F5-096CC90AF77F}"/>
    <cellStyle name="Total 2 3 2 8 2" xfId="30040" xr:uid="{DF772F0D-908C-4B41-8773-D9AA2A589607}"/>
    <cellStyle name="Total 2 3 2 9" xfId="22678" xr:uid="{9E696BCE-02E2-4E8A-8C7D-5FD7B22D8C3E}"/>
    <cellStyle name="Total 2 3 2 9 2" xfId="38334" xr:uid="{D784459E-BAA9-4E20-9C57-2DE43F086BD8}"/>
    <cellStyle name="Total 2 3 3" xfId="8246" xr:uid="{5073CB4C-F6B5-49EB-B01F-AB1C23509D95}"/>
    <cellStyle name="Total 2 3 3 10" xfId="43531" xr:uid="{32294392-5857-44D5-A0B6-C4E95F9E893E}"/>
    <cellStyle name="Total 2 3 3 11" xfId="43532" xr:uid="{BD91C424-3A33-43B4-9FE9-0600DD3D7AF3}"/>
    <cellStyle name="Total 2 3 3 12" xfId="43533" xr:uid="{84C51A09-D479-4B3B-9264-4E4E1439458C}"/>
    <cellStyle name="Total 2 3 3 13" xfId="43534" xr:uid="{C638FD79-8677-408E-BE06-CE0E9658D9C2}"/>
    <cellStyle name="Total 2 3 3 2" xfId="8247" xr:uid="{440EBEDE-E726-4D61-A64A-AEBEC4EB472A}"/>
    <cellStyle name="Total 2 3 3 2 10" xfId="43535" xr:uid="{0488EBBE-21B6-4C4E-920B-E80EC4FAEB28}"/>
    <cellStyle name="Total 2 3 3 2 11" xfId="43536" xr:uid="{BE6C55DB-1DDC-40E4-BD28-942B80C563DC}"/>
    <cellStyle name="Total 2 3 3 2 12" xfId="43537" xr:uid="{0AA0C635-77D0-4FCA-8963-C0C014538224}"/>
    <cellStyle name="Total 2 3 3 2 2" xfId="9433" xr:uid="{5E2194B5-97CC-487E-9DCD-1955438814D8}"/>
    <cellStyle name="Total 2 3 3 2 2 10" xfId="43538" xr:uid="{A0B3ED83-B53F-4F2B-A557-AA968B6E4C74}"/>
    <cellStyle name="Total 2 3 3 2 2 11" xfId="43539" xr:uid="{2599E697-36FB-4036-8856-7CED5E049134}"/>
    <cellStyle name="Total 2 3 3 2 2 2" xfId="9925" xr:uid="{98A1121B-3582-4FB4-BC20-10BC49049638}"/>
    <cellStyle name="Total 2 3 3 2 2 2 2" xfId="16608" xr:uid="{40981E71-31DB-4ED0-B6BF-01920DF395C7}"/>
    <cellStyle name="Total 2 3 3 2 2 2 2 2" xfId="32337" xr:uid="{FCDE3BF2-28FC-4BE7-8F6F-4F0B97685ED2}"/>
    <cellStyle name="Total 2 3 3 2 2 2 3" xfId="26094" xr:uid="{4EDD74CF-82BF-4D04-8D76-1054B45CAEBE}"/>
    <cellStyle name="Total 2 3 3 2 2 3" xfId="12668" xr:uid="{E55D854F-39AE-43DC-98D7-096706B93225}"/>
    <cellStyle name="Total 2 3 3 2 2 3 2" xfId="19260" xr:uid="{8F0B6008-3482-48EB-A8B2-8BFD7B48BAF6}"/>
    <cellStyle name="Total 2 3 3 2 2 3 2 2" xfId="34989" xr:uid="{CF602459-9840-469E-B341-C8932D4AD5C2}"/>
    <cellStyle name="Total 2 3 3 2 2 3 3" xfId="28794" xr:uid="{70D46D6F-954D-4AF7-ABCB-E2054FB64A84}"/>
    <cellStyle name="Total 2 3 3 2 2 4" xfId="13789" xr:uid="{55FFE394-5284-421B-90D0-CF511E676D9C}"/>
    <cellStyle name="Total 2 3 3 2 2 4 2" xfId="20376" xr:uid="{902AADA7-1B64-4B83-8CF4-F44FC224914B}"/>
    <cellStyle name="Total 2 3 3 2 2 4 2 2" xfId="36105" xr:uid="{60707F0C-A90F-4F5B-AC60-AC487E71B050}"/>
    <cellStyle name="Total 2 3 3 2 2 4 3" xfId="29911" xr:uid="{EC521054-A0EC-48F6-A44C-699BBE0C6AB4}"/>
    <cellStyle name="Total 2 3 3 2 2 5" xfId="16210" xr:uid="{8B0B6347-6511-4CC9-99EB-BBD3236A7595}"/>
    <cellStyle name="Total 2 3 3 2 2 5 2" xfId="31939" xr:uid="{CA9D0AC0-80D1-4B87-A486-9B4FA3A540E3}"/>
    <cellStyle name="Total 2 3 3 2 2 6" xfId="23757" xr:uid="{6790D193-2C8E-4194-B561-E5E1505A3447}"/>
    <cellStyle name="Total 2 3 3 2 2 6 2" xfId="39412" xr:uid="{0845DE6D-CD90-46AF-9254-2155907302D9}"/>
    <cellStyle name="Total 2 3 3 2 2 7" xfId="25663" xr:uid="{DBABA638-DE2A-494F-9B48-C0C0D1F22FE2}"/>
    <cellStyle name="Total 2 3 3 2 2 8" xfId="43540" xr:uid="{D903A5E7-9171-444B-A8CE-4E2E79229C41}"/>
    <cellStyle name="Total 2 3 3 2 2 9" xfId="43541" xr:uid="{C0CA068C-ED81-4FA4-A210-EE0A0C7A5DBF}"/>
    <cellStyle name="Total 2 3 3 2 3" xfId="11609" xr:uid="{886598B8-96B7-48A5-856C-B2DB0AF08598}"/>
    <cellStyle name="Total 2 3 3 2 3 2" xfId="18213" xr:uid="{6B633929-9B74-442F-A4DB-30A6301308B0}"/>
    <cellStyle name="Total 2 3 3 2 3 2 2" xfId="33942" xr:uid="{1217E7ED-0343-4969-8921-064D124D7062}"/>
    <cellStyle name="Total 2 3 3 2 3 3" xfId="27746" xr:uid="{0C852FA4-0669-4AC8-B4D9-16881330FE27}"/>
    <cellStyle name="Total 2 3 3 2 4" xfId="12146" xr:uid="{899489A7-6B97-4442-8F5D-5EC69BD9B247}"/>
    <cellStyle name="Total 2 3 3 2 4 2" xfId="18740" xr:uid="{A6D4A64C-CD17-43FC-8972-8E05C6AAB85E}"/>
    <cellStyle name="Total 2 3 3 2 4 2 2" xfId="34469" xr:uid="{30767B13-01AC-4D0D-A67F-B96240626075}"/>
    <cellStyle name="Total 2 3 3 2 4 3" xfId="28274" xr:uid="{5B2F2FFB-2331-4293-BFA1-DAD460262016}"/>
    <cellStyle name="Total 2 3 3 2 5" xfId="13251" xr:uid="{EC03F909-D39E-455B-94A9-67EDD2325B83}"/>
    <cellStyle name="Total 2 3 3 2 5 2" xfId="19838" xr:uid="{6E8A2EF5-0B4B-4CEA-B7EE-557EB32DF840}"/>
    <cellStyle name="Total 2 3 3 2 5 2 2" xfId="35567" xr:uid="{B1B5B677-4B2E-4A64-9AE1-00F7B0309323}"/>
    <cellStyle name="Total 2 3 3 2 5 3" xfId="29373" xr:uid="{2B4989F2-79A2-4E67-BC6B-4975BA38E6DF}"/>
    <cellStyle name="Total 2 3 3 2 6" xfId="13911" xr:uid="{C2C2F6CD-3ADB-4548-B883-92CC0FD5986B}"/>
    <cellStyle name="Total 2 3 3 2 6 2" xfId="30033" xr:uid="{A6FD61A9-8A43-40F8-96DE-E5D802D8713A}"/>
    <cellStyle name="Total 2 3 3 2 7" xfId="22685" xr:uid="{861C8A03-C8AB-4142-B865-2DF1BC60ED7E}"/>
    <cellStyle name="Total 2 3 3 2 7 2" xfId="38341" xr:uid="{2DB63749-1B1C-4A6D-B186-432D4179CC81}"/>
    <cellStyle name="Total 2 3 3 2 8" xfId="24652" xr:uid="{E257ABDF-C226-413D-B9E0-832E6A00B78A}"/>
    <cellStyle name="Total 2 3 3 2 9" xfId="43542" xr:uid="{90AB03D9-D9ED-40B9-9BB6-B1DB97CB7B15}"/>
    <cellStyle name="Total 2 3 3 3" xfId="9432" xr:uid="{CDE14EAB-D066-418C-ADD0-D8908600F943}"/>
    <cellStyle name="Total 2 3 3 3 10" xfId="43543" xr:uid="{960B3017-59CA-4DB4-9968-09900BB47691}"/>
    <cellStyle name="Total 2 3 3 3 11" xfId="43544" xr:uid="{D288E529-5573-470C-B5F0-3AEF843B9FE7}"/>
    <cellStyle name="Total 2 3 3 3 2" xfId="9789" xr:uid="{798E49F5-0769-451F-8235-4E2BACE8CB5E}"/>
    <cellStyle name="Total 2 3 3 3 2 2" xfId="16492" xr:uid="{E25B4550-9435-4E88-B11E-BF8D3522103C}"/>
    <cellStyle name="Total 2 3 3 3 2 2 2" xfId="32221" xr:uid="{A9D95F8A-A5A5-4C03-BA67-56706B1FD1DA}"/>
    <cellStyle name="Total 2 3 3 3 2 3" xfId="25978" xr:uid="{BA219C61-C013-4B94-8E24-AF253B55EBFE}"/>
    <cellStyle name="Total 2 3 3 3 3" xfId="12667" xr:uid="{135B60CA-E553-4117-90B9-871D039B9F06}"/>
    <cellStyle name="Total 2 3 3 3 3 2" xfId="19259" xr:uid="{EE78D15E-5089-48F0-B5AE-201D6F4CDC4C}"/>
    <cellStyle name="Total 2 3 3 3 3 2 2" xfId="34988" xr:uid="{48F455FC-C5A0-4BB2-A027-94F3E051B221}"/>
    <cellStyle name="Total 2 3 3 3 3 3" xfId="28793" xr:uid="{9A44430D-40D0-4240-8E79-01E7DE02A177}"/>
    <cellStyle name="Total 2 3 3 3 4" xfId="13788" xr:uid="{F9313E52-5E3B-48C3-975A-42B0991B3B88}"/>
    <cellStyle name="Total 2 3 3 3 4 2" xfId="20375" xr:uid="{BC4136CB-F9A1-43C3-89BD-85D9E94681C4}"/>
    <cellStyle name="Total 2 3 3 3 4 2 2" xfId="36104" xr:uid="{08E0358D-4FF3-49CB-BE3F-0911B4D42284}"/>
    <cellStyle name="Total 2 3 3 3 4 3" xfId="29910" xr:uid="{E11F5B67-736C-4D8B-B246-6E5C01C5E471}"/>
    <cellStyle name="Total 2 3 3 3 5" xfId="16209" xr:uid="{F1A38AC0-4EDD-4D50-80F2-997716F22DE0}"/>
    <cellStyle name="Total 2 3 3 3 5 2" xfId="31938" xr:uid="{4606B2DC-DCF0-427C-826E-5ECDE16A5F15}"/>
    <cellStyle name="Total 2 3 3 3 6" xfId="23756" xr:uid="{88E67C58-2B2E-4610-937B-76E213E47BB5}"/>
    <cellStyle name="Total 2 3 3 3 6 2" xfId="39411" xr:uid="{98FC160B-6051-489A-92B2-F74F8617736A}"/>
    <cellStyle name="Total 2 3 3 3 7" xfId="25662" xr:uid="{176012A3-308C-4BF9-AC73-30FA25B9367A}"/>
    <cellStyle name="Total 2 3 3 3 8" xfId="43545" xr:uid="{B3C0577F-504B-442D-BA35-B9822EF79D95}"/>
    <cellStyle name="Total 2 3 3 3 9" xfId="43546" xr:uid="{2FE47A12-9C68-426E-8924-6D89F48877AB}"/>
    <cellStyle name="Total 2 3 3 4" xfId="10201" xr:uid="{136C308D-1A77-43BB-B440-DBDFEA835EA5}"/>
    <cellStyle name="Total 2 3 3 4 2" xfId="16884" xr:uid="{0EB4A75E-B333-4687-B687-F81F81E5A15B}"/>
    <cellStyle name="Total 2 3 3 4 2 2" xfId="32613" xr:uid="{6C676237-6D6A-4E43-82B1-D311A2C9EB3D}"/>
    <cellStyle name="Total 2 3 3 4 3" xfId="26370" xr:uid="{A00011F1-3BC4-4C49-833D-2E126E87A2F1}"/>
    <cellStyle name="Total 2 3 3 5" xfId="11038" xr:uid="{5000961A-311D-4B50-A656-3752E5F18658}"/>
    <cellStyle name="Total 2 3 3 5 2" xfId="17657" xr:uid="{796243FA-4633-4011-A560-1F4A732A913A}"/>
    <cellStyle name="Total 2 3 3 5 2 2" xfId="33386" xr:uid="{FA0014F0-DF75-4878-AB1C-7A0A0CD65CFB}"/>
    <cellStyle name="Total 2 3 3 5 3" xfId="27188" xr:uid="{59AD94A4-C7F9-4B70-8709-BD6AA4ED0C6A}"/>
    <cellStyle name="Total 2 3 3 6" xfId="13250" xr:uid="{5D218DE1-0F69-4225-B2D7-D68AB51D2BD9}"/>
    <cellStyle name="Total 2 3 3 6 2" xfId="19837" xr:uid="{AFCF4BD0-47AE-4AE7-9F8B-F5D7F277C677}"/>
    <cellStyle name="Total 2 3 3 6 2 2" xfId="35566" xr:uid="{BC26DFBD-32C2-409D-AA58-BCBB4C013454}"/>
    <cellStyle name="Total 2 3 3 6 3" xfId="29372" xr:uid="{CDBD1414-37B2-4AD8-9806-210D0C0F90F0}"/>
    <cellStyle name="Total 2 3 3 7" xfId="13912" xr:uid="{E8109084-0DC2-4C07-BFA2-4BF1ACA15722}"/>
    <cellStyle name="Total 2 3 3 7 2" xfId="30034" xr:uid="{2044344E-65B5-483A-985C-D78667652345}"/>
    <cellStyle name="Total 2 3 3 8" xfId="22684" xr:uid="{D125EABB-852D-4A60-AA6B-BD654C9E60F3}"/>
    <cellStyle name="Total 2 3 3 8 2" xfId="38340" xr:uid="{4921B285-033E-4DF8-802B-487848723DDA}"/>
    <cellStyle name="Total 2 3 3 9" xfId="24651" xr:uid="{4306237D-65A5-4CA6-9406-AD61D6CFC822}"/>
    <cellStyle name="Total 2 3 4" xfId="8248" xr:uid="{9AD8BFEE-EFC6-42F2-B0F8-78E8C38AACD3}"/>
    <cellStyle name="Total 2 3 4 10" xfId="43547" xr:uid="{3733783F-D28A-489D-AE6A-D02E21EC1105}"/>
    <cellStyle name="Total 2 3 4 11" xfId="43548" xr:uid="{CC8828DB-8B65-4B29-AE4D-FD34FC707EBF}"/>
    <cellStyle name="Total 2 3 4 12" xfId="43549" xr:uid="{2B5F613B-5EB0-4D7A-93A4-0E595603938E}"/>
    <cellStyle name="Total 2 3 4 13" xfId="43550" xr:uid="{AA0853DB-A463-430D-9553-66731FB39BF6}"/>
    <cellStyle name="Total 2 3 4 2" xfId="8249" xr:uid="{73251EA3-FCD3-471A-A7A7-E6CE116EE842}"/>
    <cellStyle name="Total 2 3 4 2 10" xfId="43551" xr:uid="{AC29272C-F5DD-45A3-88CB-2211964DD612}"/>
    <cellStyle name="Total 2 3 4 2 11" xfId="43552" xr:uid="{B10E5F00-E023-41B2-8C3A-F0F03DC07CF2}"/>
    <cellStyle name="Total 2 3 4 2 12" xfId="43553" xr:uid="{26A48E2A-9552-42BA-8E7F-42E1739A4B12}"/>
    <cellStyle name="Total 2 3 4 2 2" xfId="9435" xr:uid="{E34A5DFD-061C-45FF-81AF-AA98202E98A2}"/>
    <cellStyle name="Total 2 3 4 2 2 10" xfId="43554" xr:uid="{F74D502E-303D-446A-A5BC-25AA529AF64B}"/>
    <cellStyle name="Total 2 3 4 2 2 11" xfId="43555" xr:uid="{BF9A881C-B478-4D08-B75D-72401F265A3F}"/>
    <cellStyle name="Total 2 3 4 2 2 2" xfId="9923" xr:uid="{200C1003-3B56-4A37-AD64-0CFC9EBF6408}"/>
    <cellStyle name="Total 2 3 4 2 2 2 2" xfId="16606" xr:uid="{3B6F506B-68B1-48CA-B8DB-1DF695674E7F}"/>
    <cellStyle name="Total 2 3 4 2 2 2 2 2" xfId="32335" xr:uid="{D44AD00A-C526-45A0-AA32-9B3E8144582C}"/>
    <cellStyle name="Total 2 3 4 2 2 2 3" xfId="26092" xr:uid="{BD518FD9-E526-4FE9-93BD-0E68CE488F03}"/>
    <cellStyle name="Total 2 3 4 2 2 3" xfId="12670" xr:uid="{CDE01726-BFE0-4889-8E6D-EF6952EC1F0F}"/>
    <cellStyle name="Total 2 3 4 2 2 3 2" xfId="19262" xr:uid="{88B04F12-32DB-47C4-913F-C5B6580ABCE7}"/>
    <cellStyle name="Total 2 3 4 2 2 3 2 2" xfId="34991" xr:uid="{D76DFF6C-C335-4EE4-BDDF-3C80BA5C8695}"/>
    <cellStyle name="Total 2 3 4 2 2 3 3" xfId="28796" xr:uid="{64BA8FDF-3AE5-4194-9A74-1609B82AD524}"/>
    <cellStyle name="Total 2 3 4 2 2 4" xfId="13791" xr:uid="{DD668E7E-E9C0-442D-A88D-3B31CAD9109B}"/>
    <cellStyle name="Total 2 3 4 2 2 4 2" xfId="20378" xr:uid="{FA82B37E-7455-49B8-9BAE-D4F417D7B28F}"/>
    <cellStyle name="Total 2 3 4 2 2 4 2 2" xfId="36107" xr:uid="{C21223BA-F8B9-4FB3-AE0D-A46F8E50AE1B}"/>
    <cellStyle name="Total 2 3 4 2 2 4 3" xfId="29913" xr:uid="{A85CC237-2DD4-48AA-A078-4EC5FB8E9C1F}"/>
    <cellStyle name="Total 2 3 4 2 2 5" xfId="16212" xr:uid="{B82990F9-A4F1-45C5-A821-D36AECF540E3}"/>
    <cellStyle name="Total 2 3 4 2 2 5 2" xfId="31941" xr:uid="{B04DEFEE-116C-40EA-8642-2E0B90E24A37}"/>
    <cellStyle name="Total 2 3 4 2 2 6" xfId="23759" xr:uid="{BA521831-565D-4759-87C9-3F0FD72160E0}"/>
    <cellStyle name="Total 2 3 4 2 2 6 2" xfId="39414" xr:uid="{85B4F8E0-2531-46FD-AF79-1A66D3CC1B34}"/>
    <cellStyle name="Total 2 3 4 2 2 7" xfId="25665" xr:uid="{7624422A-5DB7-4402-8B86-C4C0FE2E7F36}"/>
    <cellStyle name="Total 2 3 4 2 2 8" xfId="43556" xr:uid="{08FF7009-FA2F-4440-A643-BCA25D2129A4}"/>
    <cellStyle name="Total 2 3 4 2 2 9" xfId="43557" xr:uid="{BEABB0D3-B82D-4404-939B-B4ABD3F294CB}"/>
    <cellStyle name="Total 2 3 4 2 3" xfId="10848" xr:uid="{DE5285B8-3DCB-40BD-B2CA-32951D7405BF}"/>
    <cellStyle name="Total 2 3 4 2 3 2" xfId="17476" xr:uid="{B382255F-CE9D-4427-8AB8-B4C1BA339802}"/>
    <cellStyle name="Total 2 3 4 2 3 2 2" xfId="33205" xr:uid="{BA90BAD8-E0DA-470F-B095-3A6524B71EF8}"/>
    <cellStyle name="Total 2 3 4 2 3 3" xfId="27000" xr:uid="{670E7A0E-9E7F-4B1E-8AB0-EC9834A6C23C}"/>
    <cellStyle name="Total 2 3 4 2 4" xfId="10423" xr:uid="{40EB6F61-D208-4437-9F55-698D3E1322DA}"/>
    <cellStyle name="Total 2 3 4 2 4 2" xfId="17094" xr:uid="{7E7561EE-D07D-4434-8DF7-432645FA6715}"/>
    <cellStyle name="Total 2 3 4 2 4 2 2" xfId="32823" xr:uid="{3B217935-FB0B-48DF-8DB1-84BA9A755A80}"/>
    <cellStyle name="Total 2 3 4 2 4 3" xfId="26591" xr:uid="{3DB10F90-D788-4539-A8AE-D8C09841D4CA}"/>
    <cellStyle name="Total 2 3 4 2 5" xfId="13253" xr:uid="{A22A335C-3681-4E6E-832F-5A34C045E4D5}"/>
    <cellStyle name="Total 2 3 4 2 5 2" xfId="19840" xr:uid="{EA710B59-D078-4FF9-9226-E5DFA10CE7BC}"/>
    <cellStyle name="Total 2 3 4 2 5 2 2" xfId="35569" xr:uid="{B54FD68B-1786-4D3D-A71B-79BFA9C66B16}"/>
    <cellStyle name="Total 2 3 4 2 5 3" xfId="29375" xr:uid="{E27FBD6C-685D-4606-948C-08097AAF5F1E}"/>
    <cellStyle name="Total 2 3 4 2 6" xfId="13909" xr:uid="{5CA47833-7E84-4625-A6BF-D5BB94F7F5AC}"/>
    <cellStyle name="Total 2 3 4 2 6 2" xfId="30031" xr:uid="{8C648956-5EE8-4B97-B664-9CE2BA0DE4BD}"/>
    <cellStyle name="Total 2 3 4 2 7" xfId="22687" xr:uid="{D4EB1E3F-1257-4211-9E94-4F6878A7C41E}"/>
    <cellStyle name="Total 2 3 4 2 7 2" xfId="38343" xr:uid="{7D2EB2F8-E265-423D-9701-32C1DA6BC01E}"/>
    <cellStyle name="Total 2 3 4 2 8" xfId="24654" xr:uid="{F2BE7B72-E6ED-4263-801D-B3D73B32BB76}"/>
    <cellStyle name="Total 2 3 4 2 9" xfId="43558" xr:uid="{E43B01DA-C9F5-4807-B5C6-33F795F68173}"/>
    <cellStyle name="Total 2 3 4 3" xfId="9434" xr:uid="{BD6BE80A-224B-4A46-83C3-A84AEAAD6B21}"/>
    <cellStyle name="Total 2 3 4 3 10" xfId="43559" xr:uid="{B4B21897-558A-4C2B-949D-19203B314B9E}"/>
    <cellStyle name="Total 2 3 4 3 11" xfId="43560" xr:uid="{AE9380A9-FCFA-4A34-8A8E-D8D7B7061CC1}"/>
    <cellStyle name="Total 2 3 4 3 2" xfId="9924" xr:uid="{58391FD3-3F15-421E-A067-235A28CAA8E2}"/>
    <cellStyle name="Total 2 3 4 3 2 2" xfId="16607" xr:uid="{2D6886CA-812A-4F10-A1DD-D7A2357F7E64}"/>
    <cellStyle name="Total 2 3 4 3 2 2 2" xfId="32336" xr:uid="{66116051-26F6-4518-9B5F-CD889366E91E}"/>
    <cellStyle name="Total 2 3 4 3 2 3" xfId="26093" xr:uid="{560AEB91-24A6-437C-BBC6-0DDBA017EA00}"/>
    <cellStyle name="Total 2 3 4 3 3" xfId="12669" xr:uid="{2F148E95-0BD5-4F40-81CB-F568BE4417BD}"/>
    <cellStyle name="Total 2 3 4 3 3 2" xfId="19261" xr:uid="{FCEEF3B0-DD05-46A0-8274-2546334B1A4D}"/>
    <cellStyle name="Total 2 3 4 3 3 2 2" xfId="34990" xr:uid="{C73A6434-1544-4E59-B574-28E53D5F57AA}"/>
    <cellStyle name="Total 2 3 4 3 3 3" xfId="28795" xr:uid="{4F6BF936-8D02-4C86-A037-D8707CC6FBB3}"/>
    <cellStyle name="Total 2 3 4 3 4" xfId="13790" xr:uid="{50B0FB61-3BF4-4167-8239-CBE99B0F6518}"/>
    <cellStyle name="Total 2 3 4 3 4 2" xfId="20377" xr:uid="{DBDEE779-C8BF-44EB-A31F-4DF86B0F2FDE}"/>
    <cellStyle name="Total 2 3 4 3 4 2 2" xfId="36106" xr:uid="{5A990103-12DB-464C-B3FC-456637ED4AAE}"/>
    <cellStyle name="Total 2 3 4 3 4 3" xfId="29912" xr:uid="{A6DD3671-2DEA-4868-B970-02C19952AED3}"/>
    <cellStyle name="Total 2 3 4 3 5" xfId="16211" xr:uid="{BB2B6B45-9E1F-4665-BC0A-4D36A34502D3}"/>
    <cellStyle name="Total 2 3 4 3 5 2" xfId="31940" xr:uid="{B73FC85E-1570-4221-8431-39A333F1604B}"/>
    <cellStyle name="Total 2 3 4 3 6" xfId="23758" xr:uid="{975DA9F1-1078-4E12-A926-E8124140AB12}"/>
    <cellStyle name="Total 2 3 4 3 6 2" xfId="39413" xr:uid="{80620CE6-55D1-4E86-93D5-C80BFC799A0F}"/>
    <cellStyle name="Total 2 3 4 3 7" xfId="25664" xr:uid="{8BB71A84-3935-4697-A983-677EFB221AFE}"/>
    <cellStyle name="Total 2 3 4 3 8" xfId="43561" xr:uid="{EBFDF528-B0CE-468A-85FA-9AA7A4AD9D2A}"/>
    <cellStyle name="Total 2 3 4 3 9" xfId="43562" xr:uid="{5F3E7651-55F8-4F9F-9B45-70C1F734DC0F}"/>
    <cellStyle name="Total 2 3 4 4" xfId="10847" xr:uid="{BD5797BB-4627-42BD-BB22-4B62E6D6F504}"/>
    <cellStyle name="Total 2 3 4 4 2" xfId="17475" xr:uid="{B5147122-2A5E-4951-982E-E3A33679FC09}"/>
    <cellStyle name="Total 2 3 4 4 2 2" xfId="33204" xr:uid="{B9E4063C-FC5E-4EF8-9AB9-1AD36B42A170}"/>
    <cellStyle name="Total 2 3 4 4 3" xfId="26999" xr:uid="{3075C84D-E3CF-47C5-8C54-D29D52CB0280}"/>
    <cellStyle name="Total 2 3 4 5" xfId="11037" xr:uid="{48FF252C-D03E-4590-AE41-B397770FE372}"/>
    <cellStyle name="Total 2 3 4 5 2" xfId="17656" xr:uid="{51753239-145E-47F6-B472-C327D4D90921}"/>
    <cellStyle name="Total 2 3 4 5 2 2" xfId="33385" xr:uid="{6D8B6D68-92E1-46EA-9541-42FE775E7E22}"/>
    <cellStyle name="Total 2 3 4 5 3" xfId="27187" xr:uid="{7D09D266-3DFC-4591-B99B-4E94B495A1D2}"/>
    <cellStyle name="Total 2 3 4 6" xfId="13252" xr:uid="{DDBA84CE-3EE1-47AD-80F9-D8D71EBCE41B}"/>
    <cellStyle name="Total 2 3 4 6 2" xfId="19839" xr:uid="{129743CF-E9F2-40C0-8D29-7FAF1588D90D}"/>
    <cellStyle name="Total 2 3 4 6 2 2" xfId="35568" xr:uid="{A6E83ECF-E51E-48B3-81E3-0BE6C8F9CE66}"/>
    <cellStyle name="Total 2 3 4 6 3" xfId="29374" xr:uid="{9D9C0D9F-410C-4930-8B21-7AB7A2540A32}"/>
    <cellStyle name="Total 2 3 4 7" xfId="13910" xr:uid="{D267BD8B-AF80-46A2-B021-1A4BFDEF4D46}"/>
    <cellStyle name="Total 2 3 4 7 2" xfId="30032" xr:uid="{AC64F078-ACE5-4AFF-A8D1-98222A50C395}"/>
    <cellStyle name="Total 2 3 4 8" xfId="22686" xr:uid="{095E1777-F224-4721-B59E-C9ECEEBF84AD}"/>
    <cellStyle name="Total 2 3 4 8 2" xfId="38342" xr:uid="{8FBE28E9-5790-45E6-89FB-66D9EF7F5757}"/>
    <cellStyle name="Total 2 3 4 9" xfId="24653" xr:uid="{93DF8D05-10DA-43CC-ADCD-BD6CF7168B16}"/>
    <cellStyle name="Total 2 3 5" xfId="8250" xr:uid="{EC2174A5-D1F6-4FB4-81A7-024D6B8349C4}"/>
    <cellStyle name="Total 2 3 5 10" xfId="43563" xr:uid="{08B9B3CC-BF66-4302-9743-1C004F890061}"/>
    <cellStyle name="Total 2 3 5 11" xfId="43564" xr:uid="{C2914B92-0DD9-4E86-8A0E-62488733AC70}"/>
    <cellStyle name="Total 2 3 5 12" xfId="43565" xr:uid="{99219FE7-731B-4E74-B51E-FC5468FC2328}"/>
    <cellStyle name="Total 2 3 5 13" xfId="43566" xr:uid="{13CE1C3F-E3FF-47A8-B24B-8F80CEBCFB0D}"/>
    <cellStyle name="Total 2 3 5 2" xfId="8251" xr:uid="{501DED1A-CC97-420E-998F-9249B49094B4}"/>
    <cellStyle name="Total 2 3 5 2 10" xfId="43567" xr:uid="{2D529021-CFB0-49A7-92DF-3FDD0264C174}"/>
    <cellStyle name="Total 2 3 5 2 11" xfId="43568" xr:uid="{195E43EB-B15C-445E-BB36-1C074CA9B477}"/>
    <cellStyle name="Total 2 3 5 2 12" xfId="43569" xr:uid="{33CCD40B-45CB-4FD1-9D8D-5276E204B4B0}"/>
    <cellStyle name="Total 2 3 5 2 2" xfId="9437" xr:uid="{B5F06F59-037E-4375-A340-AEBFC1012E9D}"/>
    <cellStyle name="Total 2 3 5 2 2 10" xfId="43570" xr:uid="{F1DFE4E0-E9EE-4F50-B902-1F7F51272908}"/>
    <cellStyle name="Total 2 3 5 2 2 11" xfId="43571" xr:uid="{1726528E-B516-4E64-92C7-935FBBD6EFFD}"/>
    <cellStyle name="Total 2 3 5 2 2 2" xfId="12001" xr:uid="{901233DB-40C4-415C-BCE0-0ABA809D2D6B}"/>
    <cellStyle name="Total 2 3 5 2 2 2 2" xfId="18603" xr:uid="{6D108E09-1CA8-4B6C-9E7C-8A94E8EEC2A1}"/>
    <cellStyle name="Total 2 3 5 2 2 2 2 2" xfId="34332" xr:uid="{04B5E2F0-1BBA-4A61-88B7-AF1A68EE6B9E}"/>
    <cellStyle name="Total 2 3 5 2 2 2 3" xfId="28137" xr:uid="{4FAC7CC1-D7BA-4390-985E-0140D8477CB4}"/>
    <cellStyle name="Total 2 3 5 2 2 3" xfId="12672" xr:uid="{87C6A569-DD90-40C5-A2A2-8714BE577C94}"/>
    <cellStyle name="Total 2 3 5 2 2 3 2" xfId="19264" xr:uid="{C29F2D9A-083F-49CD-8294-1167E7A86A04}"/>
    <cellStyle name="Total 2 3 5 2 2 3 2 2" xfId="34993" xr:uid="{FEB2CF82-53BE-43B5-A9F4-68396B82D68C}"/>
    <cellStyle name="Total 2 3 5 2 2 3 3" xfId="28798" xr:uid="{F6110FFC-E564-4E01-A7FA-7B0D8C063D47}"/>
    <cellStyle name="Total 2 3 5 2 2 4" xfId="13793" xr:uid="{EC17C7DC-65CB-48AB-B4F0-A1AAEF1549FC}"/>
    <cellStyle name="Total 2 3 5 2 2 4 2" xfId="20380" xr:uid="{B50E4F14-255D-4F3A-9286-E414D5AD9792}"/>
    <cellStyle name="Total 2 3 5 2 2 4 2 2" xfId="36109" xr:uid="{B59FF39D-5205-49F8-BAEB-CA7476B62060}"/>
    <cellStyle name="Total 2 3 5 2 2 4 3" xfId="29915" xr:uid="{150A8D13-6D8B-437A-A138-03F16F9853A6}"/>
    <cellStyle name="Total 2 3 5 2 2 5" xfId="16214" xr:uid="{BEAD761D-12A0-40CB-9C02-F9FA1D453929}"/>
    <cellStyle name="Total 2 3 5 2 2 5 2" xfId="31943" xr:uid="{F03A2A1E-EA45-4CD2-B27E-F7B0B5115430}"/>
    <cellStyle name="Total 2 3 5 2 2 6" xfId="23761" xr:uid="{27E45FE3-87D0-488F-8B2B-9CBFACF7D6C6}"/>
    <cellStyle name="Total 2 3 5 2 2 6 2" xfId="39416" xr:uid="{8866C7A4-591D-4E8F-BA55-AB142A24F748}"/>
    <cellStyle name="Total 2 3 5 2 2 7" xfId="25667" xr:uid="{655C8FB4-96D4-4F0D-AE63-9B1A058989C1}"/>
    <cellStyle name="Total 2 3 5 2 2 8" xfId="43572" xr:uid="{4B02B4B7-18F0-4F69-B21C-810DD9C551E8}"/>
    <cellStyle name="Total 2 3 5 2 2 9" xfId="43573" xr:uid="{E4110F1C-CED1-415F-8AA3-7D68B95ECAA2}"/>
    <cellStyle name="Total 2 3 5 2 3" xfId="10199" xr:uid="{84756CA2-B1FE-4F1B-A0E9-47B9AE80DDAF}"/>
    <cellStyle name="Total 2 3 5 2 3 2" xfId="16882" xr:uid="{11ADD376-192B-4902-B01B-A04ED0F1B427}"/>
    <cellStyle name="Total 2 3 5 2 3 2 2" xfId="32611" xr:uid="{9F3977CA-A080-4405-B925-19F9A04D65AA}"/>
    <cellStyle name="Total 2 3 5 2 3 3" xfId="26368" xr:uid="{62EFAC4E-1C48-4C4A-92FF-6B13928AFFA5}"/>
    <cellStyle name="Total 2 3 5 2 4" xfId="10418" xr:uid="{4115EA2A-17A1-42DF-ABE0-8842A366C48B}"/>
    <cellStyle name="Total 2 3 5 2 4 2" xfId="17089" xr:uid="{9103820B-F37A-4847-A211-492C181DA4D4}"/>
    <cellStyle name="Total 2 3 5 2 4 2 2" xfId="32818" xr:uid="{544046A5-3D28-4159-ADCB-B980E8CDE51F}"/>
    <cellStyle name="Total 2 3 5 2 4 3" xfId="26586" xr:uid="{FA6DC83B-53A0-4486-A45E-58098E884090}"/>
    <cellStyle name="Total 2 3 5 2 5" xfId="13255" xr:uid="{7305E6C4-6BA9-4BFE-AEA0-41EBD3600393}"/>
    <cellStyle name="Total 2 3 5 2 5 2" xfId="19842" xr:uid="{3FF9249E-6FBE-4D44-8F0F-107A3427931E}"/>
    <cellStyle name="Total 2 3 5 2 5 2 2" xfId="35571" xr:uid="{B82FCB96-E737-4EC8-AE2E-1FF7C31E5E5B}"/>
    <cellStyle name="Total 2 3 5 2 5 3" xfId="29377" xr:uid="{A60E2114-E398-47FD-B02C-226B378CBDC8}"/>
    <cellStyle name="Total 2 3 5 2 6" xfId="13907" xr:uid="{B1450F6E-6E59-4A5A-87E7-0036C90B1381}"/>
    <cellStyle name="Total 2 3 5 2 6 2" xfId="30029" xr:uid="{FB444053-AD99-4B54-9605-7AE0668D754B}"/>
    <cellStyle name="Total 2 3 5 2 7" xfId="22689" xr:uid="{212412DC-1526-428B-8F7D-31E4CA235597}"/>
    <cellStyle name="Total 2 3 5 2 7 2" xfId="38345" xr:uid="{AB382948-E7E1-4387-8BC2-8919E068E9FA}"/>
    <cellStyle name="Total 2 3 5 2 8" xfId="24656" xr:uid="{5D8C2945-CB54-42F6-BDFA-2A6FCB437326}"/>
    <cellStyle name="Total 2 3 5 2 9" xfId="43574" xr:uid="{5BC82669-20D0-440A-BC8E-066BA2B63BC5}"/>
    <cellStyle name="Total 2 3 5 3" xfId="9436" xr:uid="{D1E9045D-6BEB-4895-818D-682620924BB2}"/>
    <cellStyle name="Total 2 3 5 3 10" xfId="43575" xr:uid="{AB820AEE-44D6-44C9-B9C5-83C2E5CCABE4}"/>
    <cellStyle name="Total 2 3 5 3 11" xfId="43576" xr:uid="{622FEB94-AE6D-4790-B8A9-C1B5C253BD68}"/>
    <cellStyle name="Total 2 3 5 3 2" xfId="12002" xr:uid="{E60460A5-1716-4CBB-9B3D-9B81078DB1FF}"/>
    <cellStyle name="Total 2 3 5 3 2 2" xfId="18604" xr:uid="{4493DFED-CCC0-4462-A3E7-1200B975E7BE}"/>
    <cellStyle name="Total 2 3 5 3 2 2 2" xfId="34333" xr:uid="{AC31CF20-BC12-4B13-A5E2-540C29F353C2}"/>
    <cellStyle name="Total 2 3 5 3 2 3" xfId="28138" xr:uid="{D9DCDC90-CB44-4516-8CBC-587D61F4ACAC}"/>
    <cellStyle name="Total 2 3 5 3 3" xfId="12671" xr:uid="{B9DD4600-D1ED-47CA-8861-72DE3E21AFEA}"/>
    <cellStyle name="Total 2 3 5 3 3 2" xfId="19263" xr:uid="{79539ED1-7F60-41D7-8E81-321AE6DDFB9A}"/>
    <cellStyle name="Total 2 3 5 3 3 2 2" xfId="34992" xr:uid="{0B8DF099-F8B4-4474-BC21-E554C2FC66D8}"/>
    <cellStyle name="Total 2 3 5 3 3 3" xfId="28797" xr:uid="{1B234287-C303-40E3-8545-1835E0DFD104}"/>
    <cellStyle name="Total 2 3 5 3 4" xfId="13792" xr:uid="{AAFECE18-3E8B-4E7D-A143-351AC2154E6E}"/>
    <cellStyle name="Total 2 3 5 3 4 2" xfId="20379" xr:uid="{0A45357D-5ED7-46B3-815C-1D5DA420E5AB}"/>
    <cellStyle name="Total 2 3 5 3 4 2 2" xfId="36108" xr:uid="{E0BC32B7-5A33-4818-B765-3D2FFEF7E8FA}"/>
    <cellStyle name="Total 2 3 5 3 4 3" xfId="29914" xr:uid="{9D0A412C-BF85-4D0C-ADFF-72DD0B03FE9B}"/>
    <cellStyle name="Total 2 3 5 3 5" xfId="16213" xr:uid="{CDB1C7E9-C737-4025-967F-199FA555D44F}"/>
    <cellStyle name="Total 2 3 5 3 5 2" xfId="31942" xr:uid="{62D4A974-C18C-4DCA-B2C0-46F6CB07BDFC}"/>
    <cellStyle name="Total 2 3 5 3 6" xfId="23760" xr:uid="{254462D3-4611-4513-9144-A4477AD29855}"/>
    <cellStyle name="Total 2 3 5 3 6 2" xfId="39415" xr:uid="{D62C5A69-C546-4978-9A52-2486C11A3476}"/>
    <cellStyle name="Total 2 3 5 3 7" xfId="25666" xr:uid="{D3B80D8E-13CC-4D80-B70F-93506335FC91}"/>
    <cellStyle name="Total 2 3 5 3 8" xfId="43577" xr:uid="{3B85F452-83BB-4E71-B34C-1E79BDA57513}"/>
    <cellStyle name="Total 2 3 5 3 9" xfId="43578" xr:uid="{AC02B1D9-5716-4AB9-8E22-AA24CC4C64B8}"/>
    <cellStyle name="Total 2 3 5 4" xfId="10200" xr:uid="{0BD35CD2-43AD-4242-9478-10B0D0882F91}"/>
    <cellStyle name="Total 2 3 5 4 2" xfId="16883" xr:uid="{4E837A7E-6C89-42C1-8BB8-5D1D4745611F}"/>
    <cellStyle name="Total 2 3 5 4 2 2" xfId="32612" xr:uid="{63B786EF-45BD-4838-BE1B-C57C79ABF485}"/>
    <cellStyle name="Total 2 3 5 4 3" xfId="26369" xr:uid="{E65574D7-4DC0-433C-B4DB-197A01762CBA}"/>
    <cellStyle name="Total 2 3 5 5" xfId="10775" xr:uid="{26F10092-BF4B-4327-96DE-2DAB51CF93E1}"/>
    <cellStyle name="Total 2 3 5 5 2" xfId="17418" xr:uid="{77DF0D8A-304D-4770-BE22-401DCAC26D29}"/>
    <cellStyle name="Total 2 3 5 5 2 2" xfId="33147" xr:uid="{CE5E56C9-766E-4EBD-A758-8FBCDB0C14EB}"/>
    <cellStyle name="Total 2 3 5 5 3" xfId="26940" xr:uid="{5167DC3A-A2B7-4519-9342-35EA24A8B4DA}"/>
    <cellStyle name="Total 2 3 5 6" xfId="13254" xr:uid="{656A515D-FD2E-42E7-87AD-3656CF4189D5}"/>
    <cellStyle name="Total 2 3 5 6 2" xfId="19841" xr:uid="{395114C9-037D-42DB-9A29-E1AD02FBB885}"/>
    <cellStyle name="Total 2 3 5 6 2 2" xfId="35570" xr:uid="{F3097BC8-D5AB-498E-AD64-BB97C8864788}"/>
    <cellStyle name="Total 2 3 5 6 3" xfId="29376" xr:uid="{159A8758-56C1-4C46-891C-30F5D9005B61}"/>
    <cellStyle name="Total 2 3 5 7" xfId="13908" xr:uid="{0B291164-D0A8-4FE2-9B93-F50E422184A3}"/>
    <cellStyle name="Total 2 3 5 7 2" xfId="30030" xr:uid="{3444C06D-0D6B-4BE4-BDAF-5C5FD706F331}"/>
    <cellStyle name="Total 2 3 5 8" xfId="22688" xr:uid="{E11251C8-C12A-434A-9600-2CD978AEB7AF}"/>
    <cellStyle name="Total 2 3 5 8 2" xfId="38344" xr:uid="{FD63AE69-A4DF-4B85-9D5A-03D1F5E04761}"/>
    <cellStyle name="Total 2 3 5 9" xfId="24655" xr:uid="{CCADC419-E8CE-43F3-B128-9606FF6D31A4}"/>
    <cellStyle name="Total 2 3 6" xfId="8252" xr:uid="{BA53C219-99B6-460B-8FBB-3A8135C1B84C}"/>
    <cellStyle name="Total 2 3 6 10" xfId="43579" xr:uid="{21E88766-FCF9-4F9F-B7C7-15BCFA366941}"/>
    <cellStyle name="Total 2 3 6 11" xfId="43580" xr:uid="{D84D0ED5-C004-4266-AB0B-9B2A673553F2}"/>
    <cellStyle name="Total 2 3 6 12" xfId="43581" xr:uid="{B4D274CE-7A05-44FB-93F1-F0E803904B6D}"/>
    <cellStyle name="Total 2 3 6 13" xfId="43582" xr:uid="{2E1A009C-8504-4EC6-9889-01D94D99FCC9}"/>
    <cellStyle name="Total 2 3 6 2" xfId="8253" xr:uid="{846C53E0-916D-4E96-B026-3CCB8E49216C}"/>
    <cellStyle name="Total 2 3 6 2 10" xfId="43583" xr:uid="{F5AB7132-2215-44C4-8AA4-B99207AF953F}"/>
    <cellStyle name="Total 2 3 6 2 11" xfId="43584" xr:uid="{9511412A-2F9B-41B9-A2F9-6309ADE590AF}"/>
    <cellStyle name="Total 2 3 6 2 12" xfId="43585" xr:uid="{38CAB115-A4B0-4D23-9A52-74D46E162CA1}"/>
    <cellStyle name="Total 2 3 6 2 2" xfId="9439" xr:uid="{33612C66-4DA5-431C-88BB-BECB0AEB6943}"/>
    <cellStyle name="Total 2 3 6 2 2 10" xfId="43586" xr:uid="{BD1F3368-56F6-4C24-ADE2-24F8930F74BF}"/>
    <cellStyle name="Total 2 3 6 2 2 11" xfId="43587" xr:uid="{67C18B40-5AF1-4460-BA47-073B82D77862}"/>
    <cellStyle name="Total 2 3 6 2 2 2" xfId="9921" xr:uid="{937B6661-30A6-4100-B835-B25F60426F87}"/>
    <cellStyle name="Total 2 3 6 2 2 2 2" xfId="16604" xr:uid="{17C9A7C2-8BB3-41CC-8A4A-6330C649F5E7}"/>
    <cellStyle name="Total 2 3 6 2 2 2 2 2" xfId="32333" xr:uid="{12484A69-2555-4C05-B08C-DE51B92071EE}"/>
    <cellStyle name="Total 2 3 6 2 2 2 3" xfId="26090" xr:uid="{F678694E-04E2-4CD9-BF0C-E8EC609A5F51}"/>
    <cellStyle name="Total 2 3 6 2 2 3" xfId="12674" xr:uid="{B7D6AEA0-A7ED-4B59-8AC8-BBF081E7129E}"/>
    <cellStyle name="Total 2 3 6 2 2 3 2" xfId="19266" xr:uid="{3C95768A-761A-4FA8-A87A-C049D074546E}"/>
    <cellStyle name="Total 2 3 6 2 2 3 2 2" xfId="34995" xr:uid="{B82EF4A2-9CAE-4FA1-A48B-55ECF965A2AF}"/>
    <cellStyle name="Total 2 3 6 2 2 3 3" xfId="28800" xr:uid="{763AAF88-9957-488C-9B7E-7E87BC659985}"/>
    <cellStyle name="Total 2 3 6 2 2 4" xfId="13795" xr:uid="{585B3D9C-B43A-4466-BC5C-57801EBEB641}"/>
    <cellStyle name="Total 2 3 6 2 2 4 2" xfId="20382" xr:uid="{C2B6C8B3-F238-496F-961D-BA1649575EE3}"/>
    <cellStyle name="Total 2 3 6 2 2 4 2 2" xfId="36111" xr:uid="{4040BBBF-A839-4645-A17B-31FCBFF18B56}"/>
    <cellStyle name="Total 2 3 6 2 2 4 3" xfId="29917" xr:uid="{0AF5B9B4-02BF-4B15-8941-B3395C76913D}"/>
    <cellStyle name="Total 2 3 6 2 2 5" xfId="16216" xr:uid="{12D1956E-845D-4BB7-9EDA-CD9380C62F11}"/>
    <cellStyle name="Total 2 3 6 2 2 5 2" xfId="31945" xr:uid="{378882C9-1DA0-41E7-AE99-5E35AB7F49E0}"/>
    <cellStyle name="Total 2 3 6 2 2 6" xfId="23763" xr:uid="{49FF21CA-5DE6-4DFD-8F52-FF10EED5AB7D}"/>
    <cellStyle name="Total 2 3 6 2 2 6 2" xfId="39418" xr:uid="{4D7060EC-1848-4FF9-AB97-09B04E0F4BCA}"/>
    <cellStyle name="Total 2 3 6 2 2 7" xfId="25669" xr:uid="{DDCF930A-CF86-4D68-A5E4-D5F44EB1670F}"/>
    <cellStyle name="Total 2 3 6 2 2 8" xfId="43588" xr:uid="{F8441C46-89DC-4F88-B2EA-319A6A758DDC}"/>
    <cellStyle name="Total 2 3 6 2 2 9" xfId="43589" xr:uid="{41107E82-685A-4326-B1AA-00C8B116BE3A}"/>
    <cellStyle name="Total 2 3 6 2 3" xfId="11614" xr:uid="{E3ECECA2-4815-4B75-A77C-DF4130FCEF63}"/>
    <cellStyle name="Total 2 3 6 2 3 2" xfId="18218" xr:uid="{E1B53C3C-0B22-4A5D-91E4-65DE02D0AE65}"/>
    <cellStyle name="Total 2 3 6 2 3 2 2" xfId="33947" xr:uid="{D6F96774-841E-45E4-AF27-42ED5063D812}"/>
    <cellStyle name="Total 2 3 6 2 3 3" xfId="27751" xr:uid="{4EC6E1CA-B20C-4EF4-8B91-932C11CFE060}"/>
    <cellStyle name="Total 2 3 6 2 4" xfId="11680" xr:uid="{11D311C9-202F-4160-927F-BED2729D1A13}"/>
    <cellStyle name="Total 2 3 6 2 4 2" xfId="18284" xr:uid="{7CB1F7EE-43A7-4A38-9BCC-A702CA98C6BB}"/>
    <cellStyle name="Total 2 3 6 2 4 2 2" xfId="34013" xr:uid="{88928A05-3630-4C91-8AFD-F0707B67C5B5}"/>
    <cellStyle name="Total 2 3 6 2 4 3" xfId="27817" xr:uid="{B56324ED-1ABE-478D-AB9B-86AB3C5DF6A2}"/>
    <cellStyle name="Total 2 3 6 2 5" xfId="13257" xr:uid="{526D22B4-35C9-4337-8F20-A2968A64B988}"/>
    <cellStyle name="Total 2 3 6 2 5 2" xfId="19844" xr:uid="{50B9B307-D635-4B5B-9EE8-EE3D62C7249D}"/>
    <cellStyle name="Total 2 3 6 2 5 2 2" xfId="35573" xr:uid="{D87A0E5C-6BAF-486F-A576-F1809960DA94}"/>
    <cellStyle name="Total 2 3 6 2 5 3" xfId="29379" xr:uid="{8837B5F2-A31B-4B4D-AAD8-42A4DC123373}"/>
    <cellStyle name="Total 2 3 6 2 6" xfId="13905" xr:uid="{A611ACAE-50BB-4193-8270-574171922FB8}"/>
    <cellStyle name="Total 2 3 6 2 6 2" xfId="30027" xr:uid="{9A640202-CFBB-49EC-8F96-7E462D6BD286}"/>
    <cellStyle name="Total 2 3 6 2 7" xfId="22691" xr:uid="{3665898C-774F-4798-BC3A-233927DDDF03}"/>
    <cellStyle name="Total 2 3 6 2 7 2" xfId="38347" xr:uid="{6445D0EA-F9DB-4A83-898E-15290F2528C6}"/>
    <cellStyle name="Total 2 3 6 2 8" xfId="24658" xr:uid="{763B7EC2-24BE-4B41-AFEC-D0F027DD4720}"/>
    <cellStyle name="Total 2 3 6 2 9" xfId="43590" xr:uid="{1F82B21B-9DBD-469E-BF3D-D66BC0A8FA01}"/>
    <cellStyle name="Total 2 3 6 3" xfId="9438" xr:uid="{B840214A-6E63-418B-B33E-B3A884D2CFBF}"/>
    <cellStyle name="Total 2 3 6 3 10" xfId="43591" xr:uid="{A33DA7BC-26CD-4324-9027-E0A148D40054}"/>
    <cellStyle name="Total 2 3 6 3 11" xfId="43592" xr:uid="{8FA5D4A1-5E75-4D69-A1B3-A62B67FAA379}"/>
    <cellStyle name="Total 2 3 6 3 2" xfId="9922" xr:uid="{92EB173A-B29E-4B03-AD7A-468AF69BF623}"/>
    <cellStyle name="Total 2 3 6 3 2 2" xfId="16605" xr:uid="{DAB31E73-7339-4221-A84D-0691885EFF94}"/>
    <cellStyle name="Total 2 3 6 3 2 2 2" xfId="32334" xr:uid="{A5B5944D-509A-4759-839E-2D1EEE5C0553}"/>
    <cellStyle name="Total 2 3 6 3 2 3" xfId="26091" xr:uid="{D36E27AD-0B62-487C-9D0C-8D06C4571847}"/>
    <cellStyle name="Total 2 3 6 3 3" xfId="12673" xr:uid="{7D64817D-A2F4-4EC4-8F2E-32EABBDABBD0}"/>
    <cellStyle name="Total 2 3 6 3 3 2" xfId="19265" xr:uid="{A81B2DD8-E148-44D8-A531-9A498329ED05}"/>
    <cellStyle name="Total 2 3 6 3 3 2 2" xfId="34994" xr:uid="{8ECE663D-C361-459F-9670-FA42B9552AD6}"/>
    <cellStyle name="Total 2 3 6 3 3 3" xfId="28799" xr:uid="{EBD06FF5-8A4B-4CD6-BB6D-31F2AC745995}"/>
    <cellStyle name="Total 2 3 6 3 4" xfId="13794" xr:uid="{6A7F5BEF-52BF-4F92-8AAE-187CB40F5662}"/>
    <cellStyle name="Total 2 3 6 3 4 2" xfId="20381" xr:uid="{3AE276C0-BC22-4D27-A7F4-D0BCE36BFC03}"/>
    <cellStyle name="Total 2 3 6 3 4 2 2" xfId="36110" xr:uid="{625FCFA0-5B65-4519-AACA-9B538F79DA58}"/>
    <cellStyle name="Total 2 3 6 3 4 3" xfId="29916" xr:uid="{B1866008-FBD2-47A9-A7BD-1E965564914E}"/>
    <cellStyle name="Total 2 3 6 3 5" xfId="16215" xr:uid="{9303A209-0A4F-4365-9D27-DFDE5A8FDB8B}"/>
    <cellStyle name="Total 2 3 6 3 5 2" xfId="31944" xr:uid="{66435172-A570-4689-8561-0232EF4DCA99}"/>
    <cellStyle name="Total 2 3 6 3 6" xfId="23762" xr:uid="{9A7C22E9-B436-44B9-9F1C-A71D9CA9D039}"/>
    <cellStyle name="Total 2 3 6 3 6 2" xfId="39417" xr:uid="{E78F669F-05CE-4956-8892-908939599E8E}"/>
    <cellStyle name="Total 2 3 6 3 7" xfId="25668" xr:uid="{D369E921-6D50-4DAC-ACBB-7A86047D70C7}"/>
    <cellStyle name="Total 2 3 6 3 8" xfId="43593" xr:uid="{33D06AB1-EBF9-4371-A52D-0484BCE8B565}"/>
    <cellStyle name="Total 2 3 6 3 9" xfId="43594" xr:uid="{80839144-AB75-4112-95EE-E043AAAC1AE3}"/>
    <cellStyle name="Total 2 3 6 4" xfId="10198" xr:uid="{3C1F79A8-FAB5-4A60-BD46-C73151DF9F83}"/>
    <cellStyle name="Total 2 3 6 4 2" xfId="16881" xr:uid="{A0817305-0ACD-4F1D-B625-B30ED7D892E6}"/>
    <cellStyle name="Total 2 3 6 4 2 2" xfId="32610" xr:uid="{3F635AC5-9D19-4F2D-8E81-7235AB661185}"/>
    <cellStyle name="Total 2 3 6 4 3" xfId="26367" xr:uid="{1D02EF91-8127-4497-B00C-B5528F64DD77}"/>
    <cellStyle name="Total 2 3 6 5" xfId="12121" xr:uid="{362AC187-DC82-4A97-B478-FD59D7AFAA11}"/>
    <cellStyle name="Total 2 3 6 5 2" xfId="18716" xr:uid="{D29931D4-CFF2-41CA-895C-72AF57444F82}"/>
    <cellStyle name="Total 2 3 6 5 2 2" xfId="34445" xr:uid="{0DE241EE-E828-40A1-9CF6-842FD91E3BAB}"/>
    <cellStyle name="Total 2 3 6 5 3" xfId="28250" xr:uid="{F4A9F112-C8F3-43A6-8AD5-BE78774AA624}"/>
    <cellStyle name="Total 2 3 6 6" xfId="13256" xr:uid="{DF5F5F18-8FF7-40BF-9E6B-52D0109AED09}"/>
    <cellStyle name="Total 2 3 6 6 2" xfId="19843" xr:uid="{F364C373-D67B-4F9D-8EE9-59B726AE1C35}"/>
    <cellStyle name="Total 2 3 6 6 2 2" xfId="35572" xr:uid="{5659C53E-5DB5-4244-9EA0-968EB8241836}"/>
    <cellStyle name="Total 2 3 6 6 3" xfId="29378" xr:uid="{D1513A8B-2EC6-411F-8F20-3765D5EC1770}"/>
    <cellStyle name="Total 2 3 6 7" xfId="13906" xr:uid="{7E53F717-4F8F-4F63-B89A-8F1ED6FAB802}"/>
    <cellStyle name="Total 2 3 6 7 2" xfId="30028" xr:uid="{1B68D799-D178-4F86-8FFB-4A2A6703B6BE}"/>
    <cellStyle name="Total 2 3 6 8" xfId="22690" xr:uid="{01190505-29DE-40B7-A5E0-B9A844C43217}"/>
    <cellStyle name="Total 2 3 6 8 2" xfId="38346" xr:uid="{FEB836A0-3620-4025-824A-739D8C060C77}"/>
    <cellStyle name="Total 2 3 6 9" xfId="24657" xr:uid="{4F669154-F04D-4E30-BA27-AF39FDEAAE23}"/>
    <cellStyle name="Total 2 3 7" xfId="8254" xr:uid="{C3168B89-FC0B-42C6-8FEB-E5D60B8946E1}"/>
    <cellStyle name="Total 2 3 7 10" xfId="43595" xr:uid="{E7B48F4A-5854-42B1-8B6A-7539F57C2C6E}"/>
    <cellStyle name="Total 2 3 7 11" xfId="43596" xr:uid="{49288C3D-247D-4FBC-AD0E-DFCDCECECA2B}"/>
    <cellStyle name="Total 2 3 7 12" xfId="43597" xr:uid="{6DDA1293-629A-4D2E-B37C-ECEF93102C8D}"/>
    <cellStyle name="Total 2 3 7 13" xfId="43598" xr:uid="{A696B0DF-4073-4D6A-8B39-53A866A58165}"/>
    <cellStyle name="Total 2 3 7 2" xfId="8255" xr:uid="{ACAF88D1-32B2-4673-888A-BC0F1BBB6CE2}"/>
    <cellStyle name="Total 2 3 7 2 10" xfId="43599" xr:uid="{4BDEED68-C73E-4A60-8BA1-964CA962A173}"/>
    <cellStyle name="Total 2 3 7 2 11" xfId="43600" xr:uid="{FF5A52EE-81E8-4D33-B755-8A4F52E10F3E}"/>
    <cellStyle name="Total 2 3 7 2 12" xfId="43601" xr:uid="{ACC2D3D7-87B5-4095-8EE8-E3F01E4B6293}"/>
    <cellStyle name="Total 2 3 7 2 2" xfId="9441" xr:uid="{A28103FA-E6A4-4975-B705-5B75D004B162}"/>
    <cellStyle name="Total 2 3 7 2 2 10" xfId="43602" xr:uid="{6217CC63-64F0-4E12-AB08-C31B9D045D20}"/>
    <cellStyle name="Total 2 3 7 2 2 11" xfId="43603" xr:uid="{6848F20E-8260-47A3-97FB-D9ECF0FA3E6D}"/>
    <cellStyle name="Total 2 3 7 2 2 2" xfId="12003" xr:uid="{D56EFDDF-42FF-4683-AE79-0C59E1637370}"/>
    <cellStyle name="Total 2 3 7 2 2 2 2" xfId="18605" xr:uid="{EA860030-E31F-41E5-988E-9CBE90954C83}"/>
    <cellStyle name="Total 2 3 7 2 2 2 2 2" xfId="34334" xr:uid="{5E86E67D-EB5F-45C8-88D1-F497EF5D5F77}"/>
    <cellStyle name="Total 2 3 7 2 2 2 3" xfId="28139" xr:uid="{E6389FF8-FE1C-4613-ACA9-0EF423C7AFD1}"/>
    <cellStyle name="Total 2 3 7 2 2 3" xfId="12676" xr:uid="{3D56FA3E-1477-40CC-A678-26D269C87D02}"/>
    <cellStyle name="Total 2 3 7 2 2 3 2" xfId="19268" xr:uid="{CBCECC76-BABD-4A5B-B148-07E1C16F0D88}"/>
    <cellStyle name="Total 2 3 7 2 2 3 2 2" xfId="34997" xr:uid="{7A32092C-549C-465D-84DC-284AFF159060}"/>
    <cellStyle name="Total 2 3 7 2 2 3 3" xfId="28802" xr:uid="{60BDAE19-66D5-43B1-9E56-E6CFA40797A2}"/>
    <cellStyle name="Total 2 3 7 2 2 4" xfId="13797" xr:uid="{DE6FD00F-9A82-47A3-A601-D21BB4BC2AE6}"/>
    <cellStyle name="Total 2 3 7 2 2 4 2" xfId="20384" xr:uid="{11A13A7B-EC20-4841-8C30-7F4DC74A7B5D}"/>
    <cellStyle name="Total 2 3 7 2 2 4 2 2" xfId="36113" xr:uid="{96F6DEC4-BC87-4189-B154-8209DC3514D2}"/>
    <cellStyle name="Total 2 3 7 2 2 4 3" xfId="29919" xr:uid="{E15E28CA-D59E-4DA0-9F2C-A9A4E4B87387}"/>
    <cellStyle name="Total 2 3 7 2 2 5" xfId="16218" xr:uid="{819341DE-9540-4EC7-A4E5-6DF26E32714A}"/>
    <cellStyle name="Total 2 3 7 2 2 5 2" xfId="31947" xr:uid="{3E2C89BF-43FA-48DC-89B3-6CDBBBE10165}"/>
    <cellStyle name="Total 2 3 7 2 2 6" xfId="23765" xr:uid="{F137E87D-5332-4A3F-A4FC-C7EC35312D17}"/>
    <cellStyle name="Total 2 3 7 2 2 6 2" xfId="39420" xr:uid="{3927DC46-A000-4435-A9FA-C9255C4640FC}"/>
    <cellStyle name="Total 2 3 7 2 2 7" xfId="25671" xr:uid="{DD0EDD9A-7748-4761-829B-7CF9A96382CA}"/>
    <cellStyle name="Total 2 3 7 2 2 8" xfId="43604" xr:uid="{6DCA8E25-541F-4B42-ADE4-B2A59421F676}"/>
    <cellStyle name="Total 2 3 7 2 2 9" xfId="43605" xr:uid="{2F2CEB18-FFDB-45E4-B039-D699A044D1BF}"/>
    <cellStyle name="Total 2 3 7 2 3" xfId="10196" xr:uid="{2E92121B-A58E-4FAB-BBBD-64ED3A5D33F3}"/>
    <cellStyle name="Total 2 3 7 2 3 2" xfId="16879" xr:uid="{D1C6EC3A-6A86-4C5F-B0C2-C560405CF452}"/>
    <cellStyle name="Total 2 3 7 2 3 2 2" xfId="32608" xr:uid="{96DE8268-B5A1-40CB-91F0-49EF6D14E76E}"/>
    <cellStyle name="Total 2 3 7 2 3 3" xfId="26365" xr:uid="{4AC899E2-4B42-4654-9CA7-48E22D285C8C}"/>
    <cellStyle name="Total 2 3 7 2 4" xfId="10419" xr:uid="{77CDAB0B-D872-4FD6-B6C0-3E361A80EA32}"/>
    <cellStyle name="Total 2 3 7 2 4 2" xfId="17090" xr:uid="{3DED4338-B2BE-4D16-B18D-1856D8C82C9D}"/>
    <cellStyle name="Total 2 3 7 2 4 2 2" xfId="32819" xr:uid="{C3748547-607E-4FE6-827B-07D3591B14D7}"/>
    <cellStyle name="Total 2 3 7 2 4 3" xfId="26587" xr:uid="{C7B6B43A-189F-4F5C-80C9-CE96204F95F2}"/>
    <cellStyle name="Total 2 3 7 2 5" xfId="13259" xr:uid="{E0C06439-7FBF-4EB3-9F7B-A3C63A7A57B6}"/>
    <cellStyle name="Total 2 3 7 2 5 2" xfId="19846" xr:uid="{5AFEFF3B-B0E5-421B-93CA-D8505E474CF9}"/>
    <cellStyle name="Total 2 3 7 2 5 2 2" xfId="35575" xr:uid="{0CA41897-5193-4937-B88D-B869CCBF3911}"/>
    <cellStyle name="Total 2 3 7 2 5 3" xfId="29381" xr:uid="{4B67AA0C-0C4A-4067-BCC5-EDCF24EE7FCB}"/>
    <cellStyle name="Total 2 3 7 2 6" xfId="13903" xr:uid="{C03F4880-3B64-4A98-9E15-31CD9C7D0702}"/>
    <cellStyle name="Total 2 3 7 2 6 2" xfId="30025" xr:uid="{C87DEF39-0319-4506-B426-27A1C794DEB9}"/>
    <cellStyle name="Total 2 3 7 2 7" xfId="22693" xr:uid="{88820879-7085-4BE5-9D96-8F258A370115}"/>
    <cellStyle name="Total 2 3 7 2 7 2" xfId="38349" xr:uid="{3CAAB8CF-DBF6-4B25-921D-CAB9A42A2BE0}"/>
    <cellStyle name="Total 2 3 7 2 8" xfId="24660" xr:uid="{CAF7FD91-62AD-46E4-8571-939405C85D7F}"/>
    <cellStyle name="Total 2 3 7 2 9" xfId="43606" xr:uid="{AB7A8B84-5739-4C4B-8783-99D219BB73BB}"/>
    <cellStyle name="Total 2 3 7 3" xfId="9440" xr:uid="{F2ED0827-67FE-40E6-9694-3FB464B1F743}"/>
    <cellStyle name="Total 2 3 7 3 10" xfId="43607" xr:uid="{72258C54-0E77-49FB-80A0-4421E133BFD0}"/>
    <cellStyle name="Total 2 3 7 3 11" xfId="43608" xr:uid="{CAC84100-A7F7-4C2D-B29E-96B4D0844E44}"/>
    <cellStyle name="Total 2 3 7 3 2" xfId="12004" xr:uid="{86CF8F72-A56E-4546-8DFA-4D305565EF2F}"/>
    <cellStyle name="Total 2 3 7 3 2 2" xfId="18606" xr:uid="{2177EBBC-F192-41A1-B922-7F1618124C73}"/>
    <cellStyle name="Total 2 3 7 3 2 2 2" xfId="34335" xr:uid="{3CEA4D69-D2C3-42B6-BC1B-2C2B346EDAF8}"/>
    <cellStyle name="Total 2 3 7 3 2 3" xfId="28140" xr:uid="{F3F10658-157A-4B8A-9D00-30735DAA1392}"/>
    <cellStyle name="Total 2 3 7 3 3" xfId="12675" xr:uid="{D5AFBDDB-B493-4D53-871C-2D1A0F8A5782}"/>
    <cellStyle name="Total 2 3 7 3 3 2" xfId="19267" xr:uid="{E1FF1589-2CFE-406B-BAE5-AD3190C6C2F5}"/>
    <cellStyle name="Total 2 3 7 3 3 2 2" xfId="34996" xr:uid="{43E3271D-8EFE-4D8E-B37C-AB9FFCBB5D2B}"/>
    <cellStyle name="Total 2 3 7 3 3 3" xfId="28801" xr:uid="{8877500D-F492-4B26-B68F-796AD224202A}"/>
    <cellStyle name="Total 2 3 7 3 4" xfId="13796" xr:uid="{5AB004CD-F6B8-401B-B8AD-5A95B4978F2E}"/>
    <cellStyle name="Total 2 3 7 3 4 2" xfId="20383" xr:uid="{A7B945F8-53D3-40D9-AECD-8D81E56F383B}"/>
    <cellStyle name="Total 2 3 7 3 4 2 2" xfId="36112" xr:uid="{AFA5853E-4E52-435F-81A8-187E5F823332}"/>
    <cellStyle name="Total 2 3 7 3 4 3" xfId="29918" xr:uid="{823C3AE6-8F84-4B9B-9FB4-D97D8831B9DB}"/>
    <cellStyle name="Total 2 3 7 3 5" xfId="16217" xr:uid="{B453B182-047A-4E69-9335-EFF6FF87B4A3}"/>
    <cellStyle name="Total 2 3 7 3 5 2" xfId="31946" xr:uid="{7B523E50-B312-400D-94FB-7C42E13EFFA1}"/>
    <cellStyle name="Total 2 3 7 3 6" xfId="23764" xr:uid="{55FE5B68-6413-4368-AA0A-D39ACD8573EB}"/>
    <cellStyle name="Total 2 3 7 3 6 2" xfId="39419" xr:uid="{CD82D3EB-5D9A-4E98-A3C8-A36C803A7A6B}"/>
    <cellStyle name="Total 2 3 7 3 7" xfId="25670" xr:uid="{E625E7B2-2095-4F56-8E0D-87664E289D99}"/>
    <cellStyle name="Total 2 3 7 3 8" xfId="43609" xr:uid="{52C48AEE-A351-447B-B4D5-BBF609EAE735}"/>
    <cellStyle name="Total 2 3 7 3 9" xfId="43610" xr:uid="{E4AFF17F-454F-4B75-965F-25297FC0054C}"/>
    <cellStyle name="Total 2 3 7 4" xfId="10197" xr:uid="{67B73872-D244-4301-9BB4-4887DD3E8BC8}"/>
    <cellStyle name="Total 2 3 7 4 2" xfId="16880" xr:uid="{ED3F199D-CFF6-4D6E-B8B0-E42FB52F20DA}"/>
    <cellStyle name="Total 2 3 7 4 2 2" xfId="32609" xr:uid="{5EEA0804-F8EA-4CF9-9295-413510F38822}"/>
    <cellStyle name="Total 2 3 7 4 3" xfId="26366" xr:uid="{EA86447E-E883-44BE-BF37-2951F630A9BA}"/>
    <cellStyle name="Total 2 3 7 5" xfId="12120" xr:uid="{C1779FA2-B597-472F-B32A-394205E96632}"/>
    <cellStyle name="Total 2 3 7 5 2" xfId="18715" xr:uid="{1F3AE002-6C13-42FD-820F-A626DD50F58C}"/>
    <cellStyle name="Total 2 3 7 5 2 2" xfId="34444" xr:uid="{B288C36B-4CBF-4D51-9CF9-338B735FD288}"/>
    <cellStyle name="Total 2 3 7 5 3" xfId="28249" xr:uid="{1C5CF25E-D1E3-4414-8096-BCDBAC16DF25}"/>
    <cellStyle name="Total 2 3 7 6" xfId="13258" xr:uid="{E195BE52-F276-454E-92C7-5343E343FCF0}"/>
    <cellStyle name="Total 2 3 7 6 2" xfId="19845" xr:uid="{0DEF2E85-1983-45BC-B897-C766B07FCED8}"/>
    <cellStyle name="Total 2 3 7 6 2 2" xfId="35574" xr:uid="{D15D798C-E140-4A71-BD33-866A403B72DC}"/>
    <cellStyle name="Total 2 3 7 6 3" xfId="29380" xr:uid="{418CF305-252E-4343-B93B-8CE84B5A6261}"/>
    <cellStyle name="Total 2 3 7 7" xfId="13904" xr:uid="{CF5346EC-2F65-439B-BBC9-AC1A9AD361A1}"/>
    <cellStyle name="Total 2 3 7 7 2" xfId="30026" xr:uid="{E0E7A9A1-E0BF-4C3F-AFCB-6C06933B23B1}"/>
    <cellStyle name="Total 2 3 7 8" xfId="22692" xr:uid="{861E824E-7ECA-4702-9803-188070352E2B}"/>
    <cellStyle name="Total 2 3 7 8 2" xfId="38348" xr:uid="{D2D0ACDE-5778-42C0-A7A6-3324151A2FE9}"/>
    <cellStyle name="Total 2 3 7 9" xfId="24659" xr:uid="{9AE5EB19-04C4-424B-9A6A-08ECAAF74D00}"/>
    <cellStyle name="Total 2 3 8" xfId="8256" xr:uid="{F331347F-18A5-4683-8745-5AF5A9BF7A1F}"/>
    <cellStyle name="Total 2 3 8 10" xfId="43611" xr:uid="{F456A312-B447-45EF-8C21-334C7DA01BBE}"/>
    <cellStyle name="Total 2 3 8 11" xfId="43612" xr:uid="{515C51DF-E8B4-4D24-AC3E-C71C3E725608}"/>
    <cellStyle name="Total 2 3 8 12" xfId="43613" xr:uid="{E85D0165-86B0-431F-93E7-B5A2A6E8C2E9}"/>
    <cellStyle name="Total 2 3 8 2" xfId="9442" xr:uid="{76598983-DE47-450E-AB0C-5FEAB1D77EBF}"/>
    <cellStyle name="Total 2 3 8 2 10" xfId="43614" xr:uid="{AA023FFA-1F0F-46F6-AA8B-D82AA5F8EA98}"/>
    <cellStyle name="Total 2 3 8 2 11" xfId="43615" xr:uid="{71911A2B-C5DA-4B5B-8A9E-5E788A7A5170}"/>
    <cellStyle name="Total 2 3 8 2 2" xfId="9920" xr:uid="{E8C0C02A-9DA7-47B5-AC5C-BEEC1A70162F}"/>
    <cellStyle name="Total 2 3 8 2 2 2" xfId="16603" xr:uid="{D0CD6353-9DFB-4A55-B886-36846FA04C27}"/>
    <cellStyle name="Total 2 3 8 2 2 2 2" xfId="32332" xr:uid="{227595F5-3F0A-4DEF-9C7B-287945229BE6}"/>
    <cellStyle name="Total 2 3 8 2 2 3" xfId="26089" xr:uid="{58A692F6-ED04-477F-BAB1-C1721186DC9F}"/>
    <cellStyle name="Total 2 3 8 2 3" xfId="12677" xr:uid="{64F79720-E2C2-4E59-BA47-4D27087D054F}"/>
    <cellStyle name="Total 2 3 8 2 3 2" xfId="19269" xr:uid="{15A936AF-EFA1-4FFB-A576-E974F496AF0A}"/>
    <cellStyle name="Total 2 3 8 2 3 2 2" xfId="34998" xr:uid="{22DE7B35-69D9-4D51-8628-746CE9FB896B}"/>
    <cellStyle name="Total 2 3 8 2 3 3" xfId="28803" xr:uid="{D279B4EC-CA64-4AEC-ADC6-A49C2C1A7648}"/>
    <cellStyle name="Total 2 3 8 2 4" xfId="13798" xr:uid="{CCF94297-E3AA-4E51-B95A-24166654D3D9}"/>
    <cellStyle name="Total 2 3 8 2 4 2" xfId="20385" xr:uid="{08E949BF-61E8-43C1-BE08-D9D7564493E0}"/>
    <cellStyle name="Total 2 3 8 2 4 2 2" xfId="36114" xr:uid="{090105A9-E279-463B-BACD-BCE2A7FDBF63}"/>
    <cellStyle name="Total 2 3 8 2 4 3" xfId="29920" xr:uid="{1566F5B8-D42A-46B2-B7AA-51F51E2D96E6}"/>
    <cellStyle name="Total 2 3 8 2 5" xfId="16219" xr:uid="{C72116D3-31FE-4FA7-9A2E-AFBCAB9526CB}"/>
    <cellStyle name="Total 2 3 8 2 5 2" xfId="31948" xr:uid="{40DB829D-2B5A-46FA-ABFB-53C69759F0E9}"/>
    <cellStyle name="Total 2 3 8 2 6" xfId="23766" xr:uid="{775D0A85-F60E-4F31-AC25-84E0235151B5}"/>
    <cellStyle name="Total 2 3 8 2 6 2" xfId="39421" xr:uid="{2CFBE4CF-D39B-43B8-8D94-95C777E5FDF6}"/>
    <cellStyle name="Total 2 3 8 2 7" xfId="25672" xr:uid="{462436D8-5A72-4A8A-8A4A-2AD9EDCEB848}"/>
    <cellStyle name="Total 2 3 8 2 8" xfId="43616" xr:uid="{BECB5B4D-01A9-4C7C-98C6-49CDFCFA2029}"/>
    <cellStyle name="Total 2 3 8 2 9" xfId="43617" xr:uid="{26754BCB-745F-430C-A8E0-2366D2A84098}"/>
    <cellStyle name="Total 2 3 8 3" xfId="10841" xr:uid="{F741731D-0B9A-41AE-8D47-00E8727A4407}"/>
    <cellStyle name="Total 2 3 8 3 2" xfId="17469" xr:uid="{0E2FB619-5E97-47AD-A25D-E21E28FE2124}"/>
    <cellStyle name="Total 2 3 8 3 2 2" xfId="33198" xr:uid="{DECBCA44-67A4-41AB-9FAE-F08601308A91}"/>
    <cellStyle name="Total 2 3 8 3 3" xfId="26993" xr:uid="{C95819C4-4484-4696-BCB8-D4C2274B51A8}"/>
    <cellStyle name="Total 2 3 8 4" xfId="11039" xr:uid="{AAC51696-DAD9-40F2-938B-27EE583743A1}"/>
    <cellStyle name="Total 2 3 8 4 2" xfId="17658" xr:uid="{C4BEBA93-B22C-43DB-AC7D-C8216ED59AF1}"/>
    <cellStyle name="Total 2 3 8 4 2 2" xfId="33387" xr:uid="{F7B9FEEA-34A2-4372-97AD-6C138FA54F52}"/>
    <cellStyle name="Total 2 3 8 4 3" xfId="27189" xr:uid="{6408F2C5-8D39-4FCD-9F48-69B9F4299A76}"/>
    <cellStyle name="Total 2 3 8 5" xfId="13260" xr:uid="{8DACF964-2C7F-4973-801C-C2194668C49B}"/>
    <cellStyle name="Total 2 3 8 5 2" xfId="19847" xr:uid="{15E0C5CD-ED79-4AC2-AFDF-867EB0879389}"/>
    <cellStyle name="Total 2 3 8 5 2 2" xfId="35576" xr:uid="{FC48DA47-CC75-4D5C-881F-1E0D6FFE2E79}"/>
    <cellStyle name="Total 2 3 8 5 3" xfId="29382" xr:uid="{047EAE75-CC9D-4546-B8C6-D706149A65CB}"/>
    <cellStyle name="Total 2 3 8 6" xfId="13902" xr:uid="{966D3023-232D-4554-938F-98EAD3A4093C}"/>
    <cellStyle name="Total 2 3 8 6 2" xfId="30024" xr:uid="{37E4DD53-C902-4B76-A68E-82D6CFB162EB}"/>
    <cellStyle name="Total 2 3 8 7" xfId="22694" xr:uid="{48C8DDAD-BA61-47F0-93C8-4FCC8DFA2549}"/>
    <cellStyle name="Total 2 3 8 7 2" xfId="38350" xr:uid="{F84C58FB-346A-425B-BACC-E67FD2D51D13}"/>
    <cellStyle name="Total 2 3 8 8" xfId="24661" xr:uid="{46F7300E-77F0-42CD-B084-1D2168E018C7}"/>
    <cellStyle name="Total 2 3 8 9" xfId="43618" xr:uid="{EB9913DE-A8D4-44C0-91C7-0A0102874C27}"/>
    <cellStyle name="Total 2 3 9" xfId="9425" xr:uid="{339C79DB-AC1C-409B-8CC6-CE72ECA3B674}"/>
    <cellStyle name="Total 2 3 9 10" xfId="43619" xr:uid="{8EC6C9CA-60D0-426B-A797-DE12F438261C}"/>
    <cellStyle name="Total 2 3 9 11" xfId="43620" xr:uid="{D9175187-C414-40F9-8EBA-AFFDFD1A3F3D}"/>
    <cellStyle name="Total 2 3 9 2" xfId="9928" xr:uid="{752FD65D-80F5-4E03-9EB2-D34B3F0C8DAC}"/>
    <cellStyle name="Total 2 3 9 2 2" xfId="16611" xr:uid="{E80471BD-2E94-484C-8D90-B8DAB28B87C6}"/>
    <cellStyle name="Total 2 3 9 2 2 2" xfId="32340" xr:uid="{6AE6D128-E702-4168-829B-B4C3D6FA168B}"/>
    <cellStyle name="Total 2 3 9 2 3" xfId="26097" xr:uid="{A0261C84-FB06-4868-967C-90400ECA1222}"/>
    <cellStyle name="Total 2 3 9 3" xfId="12660" xr:uid="{F089C318-CC6F-4209-8C8E-449C10B49DE8}"/>
    <cellStyle name="Total 2 3 9 3 2" xfId="19252" xr:uid="{3840471D-E508-46AB-89B7-93C3CFA8F4D0}"/>
    <cellStyle name="Total 2 3 9 3 2 2" xfId="34981" xr:uid="{BC071098-1B1E-4A76-B722-2E1EC8ACAA22}"/>
    <cellStyle name="Total 2 3 9 3 3" xfId="28786" xr:uid="{A97218DC-52DA-44AB-8221-24010404EF1B}"/>
    <cellStyle name="Total 2 3 9 4" xfId="13781" xr:uid="{89513355-486B-48EF-8DAB-3DA76D22CD0B}"/>
    <cellStyle name="Total 2 3 9 4 2" xfId="20368" xr:uid="{B755D86C-CBF7-4381-938B-DF4B6F8A02E5}"/>
    <cellStyle name="Total 2 3 9 4 2 2" xfId="36097" xr:uid="{46E7E089-5B1E-49A4-B156-FE5F79A4200E}"/>
    <cellStyle name="Total 2 3 9 4 3" xfId="29903" xr:uid="{1F8484BB-47CF-4EBC-8E6D-78BD917FFCD3}"/>
    <cellStyle name="Total 2 3 9 5" xfId="16202" xr:uid="{22FCE62E-0FCA-4176-A835-F3D7F9ED43D3}"/>
    <cellStyle name="Total 2 3 9 5 2" xfId="31931" xr:uid="{0877579F-E644-45A1-808E-9FC3672328F4}"/>
    <cellStyle name="Total 2 3 9 6" xfId="23749" xr:uid="{6798C0DD-738F-4D73-B772-2B191C35090A}"/>
    <cellStyle name="Total 2 3 9 6 2" xfId="39404" xr:uid="{7F64B1CF-C83B-480F-A361-CBA00F446982}"/>
    <cellStyle name="Total 2 3 9 7" xfId="25655" xr:uid="{B0F93B63-D96A-4AEB-B734-8C5D43A3727F}"/>
    <cellStyle name="Total 2 3 9 8" xfId="43621" xr:uid="{D1DEB5A3-B232-43A0-9CF6-39ECBB516125}"/>
    <cellStyle name="Total 2 3 9 9" xfId="43622" xr:uid="{D8D86EF7-05C5-4BC9-A3DC-5F1783DE9AB4}"/>
    <cellStyle name="Total 2 4" xfId="8257" xr:uid="{6FD6FB1E-3859-47F4-987A-859D7B313893}"/>
    <cellStyle name="Total 2 4 10" xfId="24662" xr:uid="{22DC7834-7D5F-4CD4-A6E6-29E65114AFE1}"/>
    <cellStyle name="Total 2 4 11" xfId="43623" xr:uid="{9FC761AC-0373-4C99-9276-AFFAEEDF8C3E}"/>
    <cellStyle name="Total 2 4 12" xfId="43624" xr:uid="{9A51BD91-667B-44D9-92E2-2539291D49F4}"/>
    <cellStyle name="Total 2 4 13" xfId="43625" xr:uid="{97C2A973-840E-42F6-AD16-AB9CB7433FB5}"/>
    <cellStyle name="Total 2 4 14" xfId="43626" xr:uid="{50C5F298-B43B-4E80-92EF-32320B66E00B}"/>
    <cellStyle name="Total 2 4 2" xfId="8258" xr:uid="{8A7DA67E-F660-4C58-8D72-115BF6915B8A}"/>
    <cellStyle name="Total 2 4 2 10" xfId="24663" xr:uid="{8AEE0127-7851-4F10-BDEA-78A35164E0B6}"/>
    <cellStyle name="Total 2 4 2 11" xfId="43627" xr:uid="{E8598668-5B7B-4451-9ACF-9C7A586C215B}"/>
    <cellStyle name="Total 2 4 2 12" xfId="43628" xr:uid="{5DE890FA-39D2-47E0-B7DD-F6301A937A25}"/>
    <cellStyle name="Total 2 4 2 13" xfId="43629" xr:uid="{9CB0D7B1-83D1-415B-8E23-6EF93CB728F3}"/>
    <cellStyle name="Total 2 4 2 14" xfId="43630" xr:uid="{7E82A54D-67FC-41F5-B52A-DAEC489DC505}"/>
    <cellStyle name="Total 2 4 2 2" xfId="8259" xr:uid="{E53D994B-E42F-41C0-B1CE-F81C130E855D}"/>
    <cellStyle name="Total 2 4 2 2 10" xfId="43631" xr:uid="{FBD126C1-D3A0-4BDE-B6CC-51AF6667508D}"/>
    <cellStyle name="Total 2 4 2 2 11" xfId="43632" xr:uid="{555231F2-E40C-45AC-83C9-2A7C40831A8F}"/>
    <cellStyle name="Total 2 4 2 2 12" xfId="43633" xr:uid="{824B9D56-CBBF-476A-AC1C-ED7939B9A67D}"/>
    <cellStyle name="Total 2 4 2 2 13" xfId="43634" xr:uid="{57BC2B1B-A004-4D7B-B6D6-732653BA0B37}"/>
    <cellStyle name="Total 2 4 2 2 2" xfId="8260" xr:uid="{C05A227E-4E04-426E-B9A3-D31F0E3C2A20}"/>
    <cellStyle name="Total 2 4 2 2 2 10" xfId="43635" xr:uid="{E1B899DE-81BB-4E24-AE04-2E496A8416A9}"/>
    <cellStyle name="Total 2 4 2 2 2 11" xfId="43636" xr:uid="{FD58F222-0C6F-4DCA-8E31-F2758AB11FB6}"/>
    <cellStyle name="Total 2 4 2 2 2 12" xfId="43637" xr:uid="{716B3EEB-9D25-4254-80CB-5A4765DAC2C8}"/>
    <cellStyle name="Total 2 4 2 2 2 2" xfId="9446" xr:uid="{6820B8E6-D309-46F0-907E-30809E4CE87D}"/>
    <cellStyle name="Total 2 4 2 2 2 2 10" xfId="43638" xr:uid="{A660F71C-166F-4003-BB11-BFBCD7FE4DA4}"/>
    <cellStyle name="Total 2 4 2 2 2 2 11" xfId="43639" xr:uid="{B40EA2E8-9ABB-4DBC-B381-58A16CBA4DE5}"/>
    <cellStyle name="Total 2 4 2 2 2 2 2" xfId="9918" xr:uid="{F30F3DEF-133F-4817-A976-B81F907A7B6D}"/>
    <cellStyle name="Total 2 4 2 2 2 2 2 2" xfId="16601" xr:uid="{3DECE164-D23C-4008-AFED-16805651B63C}"/>
    <cellStyle name="Total 2 4 2 2 2 2 2 2 2" xfId="32330" xr:uid="{96AAE093-3F4D-4AE8-A89E-5D4B1964A1BA}"/>
    <cellStyle name="Total 2 4 2 2 2 2 2 3" xfId="26087" xr:uid="{811919FE-C3A0-45DB-9C50-24CF3ECEC44D}"/>
    <cellStyle name="Total 2 4 2 2 2 2 3" xfId="12681" xr:uid="{F95B0F0D-BA15-47DC-A297-E2B9064E7840}"/>
    <cellStyle name="Total 2 4 2 2 2 2 3 2" xfId="19273" xr:uid="{74A0B057-ADF0-45F7-A0A9-9EA41EAFD338}"/>
    <cellStyle name="Total 2 4 2 2 2 2 3 2 2" xfId="35002" xr:uid="{75F03A81-94E3-4DD8-8FD2-F9A0AD19AA56}"/>
    <cellStyle name="Total 2 4 2 2 2 2 3 3" xfId="28807" xr:uid="{D9BDBDA3-9AB1-4AD9-A866-DD82474BBE98}"/>
    <cellStyle name="Total 2 4 2 2 2 2 4" xfId="13802" xr:uid="{BF2959EA-87CB-46FD-927A-D823C6EC1C2B}"/>
    <cellStyle name="Total 2 4 2 2 2 2 4 2" xfId="20389" xr:uid="{31A687E6-60A1-457F-8BC1-F5D71C7DCC45}"/>
    <cellStyle name="Total 2 4 2 2 2 2 4 2 2" xfId="36118" xr:uid="{7E5E04AC-7635-4360-A792-8783434D1EE6}"/>
    <cellStyle name="Total 2 4 2 2 2 2 4 3" xfId="29924" xr:uid="{092D1DEB-FFFE-44A3-B85C-2D3CF7E67F82}"/>
    <cellStyle name="Total 2 4 2 2 2 2 5" xfId="16223" xr:uid="{5973A6FB-E87E-4800-8243-5C96F1173D29}"/>
    <cellStyle name="Total 2 4 2 2 2 2 5 2" xfId="31952" xr:uid="{59CEBD47-769B-44A5-BC05-F63D5F9F9FF1}"/>
    <cellStyle name="Total 2 4 2 2 2 2 6" xfId="23770" xr:uid="{7B4C088A-8E5F-4E40-AC23-D02C007EAE93}"/>
    <cellStyle name="Total 2 4 2 2 2 2 6 2" xfId="39425" xr:uid="{5FA7EE14-E8C5-417E-AD51-88A26DC6EF56}"/>
    <cellStyle name="Total 2 4 2 2 2 2 7" xfId="25676" xr:uid="{71BAC699-29C6-45E3-8E86-584E3C0EFB8B}"/>
    <cellStyle name="Total 2 4 2 2 2 2 8" xfId="43640" xr:uid="{F45996BF-4C22-4B62-BC14-CADD61EAF231}"/>
    <cellStyle name="Total 2 4 2 2 2 2 9" xfId="43641" xr:uid="{87F3095E-3C4E-4FFE-A0F7-216525B34BDF}"/>
    <cellStyle name="Total 2 4 2 2 2 3" xfId="10194" xr:uid="{4146AD24-1011-4279-9E6D-5FDC41B104DB}"/>
    <cellStyle name="Total 2 4 2 2 2 3 2" xfId="16877" xr:uid="{A9EFC86D-D50D-44D8-9F75-DE45E9BCE1EB}"/>
    <cellStyle name="Total 2 4 2 2 2 3 2 2" xfId="32606" xr:uid="{00A09465-A89C-41FF-AF13-D63003125B0F}"/>
    <cellStyle name="Total 2 4 2 2 2 3 3" xfId="26363" xr:uid="{9252435F-14A2-4E64-AEC9-B37860B7438B}"/>
    <cellStyle name="Total 2 4 2 2 2 4" xfId="10776" xr:uid="{38788AA9-A4D3-4DCD-A916-9F0F07D59814}"/>
    <cellStyle name="Total 2 4 2 2 2 4 2" xfId="17419" xr:uid="{65C49B05-27F2-4655-89A6-21189286E561}"/>
    <cellStyle name="Total 2 4 2 2 2 4 2 2" xfId="33148" xr:uid="{E2057EC7-FE84-4A73-A887-F51143608AE1}"/>
    <cellStyle name="Total 2 4 2 2 2 4 3" xfId="26941" xr:uid="{714603C9-320A-492A-B89D-87D3444883B6}"/>
    <cellStyle name="Total 2 4 2 2 2 5" xfId="13264" xr:uid="{538E693F-3128-49E2-8155-EE9A73D385C3}"/>
    <cellStyle name="Total 2 4 2 2 2 5 2" xfId="19851" xr:uid="{BD677E46-88D2-40DE-851F-2E45EFD02A1D}"/>
    <cellStyle name="Total 2 4 2 2 2 5 2 2" xfId="35580" xr:uid="{854FA8A1-696B-4C23-B160-59E7DA8FAE1F}"/>
    <cellStyle name="Total 2 4 2 2 2 5 3" xfId="29386" xr:uid="{BD0C92F0-764D-4829-91AD-4B523B706622}"/>
    <cellStyle name="Total 2 4 2 2 2 6" xfId="13898" xr:uid="{7577828E-FE25-4DC8-A76F-E1ED86DEEC86}"/>
    <cellStyle name="Total 2 4 2 2 2 6 2" xfId="30020" xr:uid="{DE76583F-56F5-414D-9E25-5FCDDF8213E9}"/>
    <cellStyle name="Total 2 4 2 2 2 7" xfId="22698" xr:uid="{62E00171-0C4B-4B26-BC15-E7694BAAFC12}"/>
    <cellStyle name="Total 2 4 2 2 2 7 2" xfId="38354" xr:uid="{35D31532-A0BD-4022-AD38-CA36567A30B9}"/>
    <cellStyle name="Total 2 4 2 2 2 8" xfId="24665" xr:uid="{F5C88127-C72E-4BB0-B776-DD57FB13544C}"/>
    <cellStyle name="Total 2 4 2 2 2 9" xfId="43642" xr:uid="{3F130D4E-4FDD-4C53-BBB7-E3CA9C1BADF2}"/>
    <cellStyle name="Total 2 4 2 2 3" xfId="9445" xr:uid="{71FA10F7-0E8F-4EAF-9CB9-38DAB9435477}"/>
    <cellStyle name="Total 2 4 2 2 3 10" xfId="43643" xr:uid="{9A9395AB-D58A-4324-9B00-5277515891EA}"/>
    <cellStyle name="Total 2 4 2 2 3 11" xfId="43644" xr:uid="{22B4971E-0B92-4C59-9C37-94E21808C5DD}"/>
    <cellStyle name="Total 2 4 2 2 3 2" xfId="12006" xr:uid="{4BF3B98B-9D31-4BFC-B140-EA4D5C164E0E}"/>
    <cellStyle name="Total 2 4 2 2 3 2 2" xfId="18608" xr:uid="{300D79D8-ED46-456B-B565-DD816EE61498}"/>
    <cellStyle name="Total 2 4 2 2 3 2 2 2" xfId="34337" xr:uid="{8D88343E-06F8-4EA3-BFCC-0BE3F8B0FE5B}"/>
    <cellStyle name="Total 2 4 2 2 3 2 3" xfId="28142" xr:uid="{21002B5C-B196-4290-898B-F95520533C6A}"/>
    <cellStyle name="Total 2 4 2 2 3 3" xfId="12680" xr:uid="{DB1AC2E7-92AD-43BF-A58C-D6DD28BFAEE4}"/>
    <cellStyle name="Total 2 4 2 2 3 3 2" xfId="19272" xr:uid="{8F375F3C-4235-40D9-8B68-1DB930D92FF8}"/>
    <cellStyle name="Total 2 4 2 2 3 3 2 2" xfId="35001" xr:uid="{8ACD09A7-BC8D-4D1C-9F06-86A5BCCB3345}"/>
    <cellStyle name="Total 2 4 2 2 3 3 3" xfId="28806" xr:uid="{18B9EB1A-FE53-48FF-B4C8-DD3B6AC310D5}"/>
    <cellStyle name="Total 2 4 2 2 3 4" xfId="13801" xr:uid="{62165649-A88A-407F-BD7C-C26AE66DFD89}"/>
    <cellStyle name="Total 2 4 2 2 3 4 2" xfId="20388" xr:uid="{66266D46-4CDF-4B0F-8AF7-84EB662B3D76}"/>
    <cellStyle name="Total 2 4 2 2 3 4 2 2" xfId="36117" xr:uid="{736FD2AD-65A7-43C3-BAC6-6D0A80A71122}"/>
    <cellStyle name="Total 2 4 2 2 3 4 3" xfId="29923" xr:uid="{5B1D9974-FFD7-4DA6-868E-E3AE70824BA0}"/>
    <cellStyle name="Total 2 4 2 2 3 5" xfId="16222" xr:uid="{53908FDB-2066-451F-B1F0-1C2A255671EF}"/>
    <cellStyle name="Total 2 4 2 2 3 5 2" xfId="31951" xr:uid="{36289316-8057-4A65-8FAE-4FAA6F5E81BA}"/>
    <cellStyle name="Total 2 4 2 2 3 6" xfId="23769" xr:uid="{1AA76C6D-8330-4A9F-A012-C05848F7022E}"/>
    <cellStyle name="Total 2 4 2 2 3 6 2" xfId="39424" xr:uid="{4C364991-DE0C-40DA-886D-8852197CDC87}"/>
    <cellStyle name="Total 2 4 2 2 3 7" xfId="25675" xr:uid="{4A881C35-BD33-41F6-801C-88C695C05307}"/>
    <cellStyle name="Total 2 4 2 2 3 8" xfId="43645" xr:uid="{8E68BD18-966D-4CDD-93C6-CDD89B6892B1}"/>
    <cellStyle name="Total 2 4 2 2 3 9" xfId="43646" xr:uid="{9DF9876C-6554-4FF7-BAFC-38B2551647DE}"/>
    <cellStyle name="Total 2 4 2 2 4" xfId="11610" xr:uid="{44E8E2BA-39E7-4423-8D53-52EA6457E224}"/>
    <cellStyle name="Total 2 4 2 2 4 2" xfId="18214" xr:uid="{BAD0AFF7-EEC4-4691-B845-BD7BCD75BE8F}"/>
    <cellStyle name="Total 2 4 2 2 4 2 2" xfId="33943" xr:uid="{05614467-B397-4968-B432-8E9F5F9C3E86}"/>
    <cellStyle name="Total 2 4 2 2 4 3" xfId="27747" xr:uid="{114F3D03-CCCB-4555-9A5B-E14B74CFD3E0}"/>
    <cellStyle name="Total 2 4 2 2 5" xfId="10827" xr:uid="{0DA0795B-BE4F-4908-8B8A-97FE8675F42B}"/>
    <cellStyle name="Total 2 4 2 2 5 2" xfId="17455" xr:uid="{2AFD3603-38B5-4D70-9612-81582E835EDE}"/>
    <cellStyle name="Total 2 4 2 2 5 2 2" xfId="33184" xr:uid="{CD051D85-53EC-46FC-8C01-34553CB9BC35}"/>
    <cellStyle name="Total 2 4 2 2 5 3" xfId="26979" xr:uid="{513987B7-5296-4C27-BDDA-1AB8E922A724}"/>
    <cellStyle name="Total 2 4 2 2 6" xfId="13263" xr:uid="{0B3C510E-BCEC-495F-A438-193052D689BD}"/>
    <cellStyle name="Total 2 4 2 2 6 2" xfId="19850" xr:uid="{3AE7D297-F745-4BFE-8761-579B4A10B349}"/>
    <cellStyle name="Total 2 4 2 2 6 2 2" xfId="35579" xr:uid="{C63D5359-2D61-49F8-956E-36402BE22C10}"/>
    <cellStyle name="Total 2 4 2 2 6 3" xfId="29385" xr:uid="{97A859D2-8EE8-4B1C-9BA8-F9EADCFB4E64}"/>
    <cellStyle name="Total 2 4 2 2 7" xfId="13899" xr:uid="{8024F4F9-8886-4B9A-B133-C6A829C3452F}"/>
    <cellStyle name="Total 2 4 2 2 7 2" xfId="30021" xr:uid="{62B2D95A-F928-42C0-892F-1371BC2D24A4}"/>
    <cellStyle name="Total 2 4 2 2 8" xfId="22697" xr:uid="{29D18D13-40CF-4A06-A0C3-01FBB3387CF6}"/>
    <cellStyle name="Total 2 4 2 2 8 2" xfId="38353" xr:uid="{7E0896DA-BE79-4B41-A86A-A978A1D18A53}"/>
    <cellStyle name="Total 2 4 2 2 9" xfId="24664" xr:uid="{CC8288E3-13F0-4F95-9E33-0A2DB83D71D2}"/>
    <cellStyle name="Total 2 4 2 3" xfId="8261" xr:uid="{EEDF994D-0BA3-4F04-ACF5-B29AFCAC9161}"/>
    <cellStyle name="Total 2 4 2 3 10" xfId="43647" xr:uid="{1B89F251-B743-4A61-B70C-9A23226C547F}"/>
    <cellStyle name="Total 2 4 2 3 11" xfId="43648" xr:uid="{FA503EDF-682B-4AB8-94AA-C1BDBD8F20E5}"/>
    <cellStyle name="Total 2 4 2 3 12" xfId="43649" xr:uid="{1A365A50-7D60-4D2B-ABEF-6CA0FB7DBCB6}"/>
    <cellStyle name="Total 2 4 2 3 2" xfId="9447" xr:uid="{BD9FB6BE-A613-4EB2-B920-B8166AC30E75}"/>
    <cellStyle name="Total 2 4 2 3 2 10" xfId="43650" xr:uid="{7462B05D-2D19-45E9-AFC3-51CD7641574E}"/>
    <cellStyle name="Total 2 4 2 3 2 11" xfId="43651" xr:uid="{D11EBB2B-0D13-41CD-BD36-F0A7F579FA8C}"/>
    <cellStyle name="Total 2 4 2 3 2 2" xfId="12007" xr:uid="{7B633DAC-3224-4357-864C-B168F3F6A0DC}"/>
    <cellStyle name="Total 2 4 2 3 2 2 2" xfId="18609" xr:uid="{0BC51007-13EA-4624-B36A-6AA81CE8BA7C}"/>
    <cellStyle name="Total 2 4 2 3 2 2 2 2" xfId="34338" xr:uid="{5C81064C-D8BE-485D-91E9-598B0F1C78BB}"/>
    <cellStyle name="Total 2 4 2 3 2 2 3" xfId="28143" xr:uid="{A4B82940-5CFA-4A84-A9DE-2943315FC73B}"/>
    <cellStyle name="Total 2 4 2 3 2 3" xfId="12682" xr:uid="{0C68A3A2-4609-42B8-8E5B-03865169F7FB}"/>
    <cellStyle name="Total 2 4 2 3 2 3 2" xfId="19274" xr:uid="{55479ECD-26E8-4160-BD14-D287971EDB43}"/>
    <cellStyle name="Total 2 4 2 3 2 3 2 2" xfId="35003" xr:uid="{192AC9FB-099E-4B59-8076-73DCA3CD5371}"/>
    <cellStyle name="Total 2 4 2 3 2 3 3" xfId="28808" xr:uid="{49049579-5E57-48C5-A389-2BCFF070FFA7}"/>
    <cellStyle name="Total 2 4 2 3 2 4" xfId="13803" xr:uid="{FAC7D780-AEB8-4CF7-95E7-FB40A00B63C0}"/>
    <cellStyle name="Total 2 4 2 3 2 4 2" xfId="20390" xr:uid="{5C05CC47-300B-411E-9ADB-F44A68569CD7}"/>
    <cellStyle name="Total 2 4 2 3 2 4 2 2" xfId="36119" xr:uid="{3F10159C-5E79-4068-9872-CC68C921C994}"/>
    <cellStyle name="Total 2 4 2 3 2 4 3" xfId="29925" xr:uid="{C45C2BE3-B35E-4535-91AF-A2C6C7C92729}"/>
    <cellStyle name="Total 2 4 2 3 2 5" xfId="16224" xr:uid="{314E7559-3F91-4A50-AB12-4E8958E46BF7}"/>
    <cellStyle name="Total 2 4 2 3 2 5 2" xfId="31953" xr:uid="{3AA642DB-5827-4908-AA8F-23F4A58F038E}"/>
    <cellStyle name="Total 2 4 2 3 2 6" xfId="23771" xr:uid="{DEF7E20B-24F8-4FF3-833C-9317728C9413}"/>
    <cellStyle name="Total 2 4 2 3 2 6 2" xfId="39426" xr:uid="{CB03A0F2-F500-431D-97E8-1AECD6A5D93A}"/>
    <cellStyle name="Total 2 4 2 3 2 7" xfId="25677" xr:uid="{C9D65B57-265F-49E7-9FFA-1D2D1CCF7442}"/>
    <cellStyle name="Total 2 4 2 3 2 8" xfId="43652" xr:uid="{0C6F94D0-5B47-41A2-89D3-99E547369506}"/>
    <cellStyle name="Total 2 4 2 3 2 9" xfId="43653" xr:uid="{9F3A06C5-288E-4831-8CC7-9C808D17DF8A}"/>
    <cellStyle name="Total 2 4 2 3 3" xfId="11611" xr:uid="{2311FE97-F04F-42D3-B9DF-6691002A1D0F}"/>
    <cellStyle name="Total 2 4 2 3 3 2" xfId="18215" xr:uid="{95E2D089-7BE5-4272-A344-07FB0A1AD233}"/>
    <cellStyle name="Total 2 4 2 3 3 2 2" xfId="33944" xr:uid="{4FCF525D-0778-46E5-9DEF-441C31BEB337}"/>
    <cellStyle name="Total 2 4 2 3 3 3" xfId="27748" xr:uid="{A0D23007-F7BC-44DF-BCC1-A173F9FAFD72}"/>
    <cellStyle name="Total 2 4 2 3 4" xfId="12087" xr:uid="{C6897AA6-1580-4D77-9DDA-1126CF6A42B1}"/>
    <cellStyle name="Total 2 4 2 3 4 2" xfId="18685" xr:uid="{B9E72DFF-5D3D-46D7-9202-B8ADB0FD9517}"/>
    <cellStyle name="Total 2 4 2 3 4 2 2" xfId="34414" xr:uid="{04413266-5EED-4209-8D53-5D9E2CD369B7}"/>
    <cellStyle name="Total 2 4 2 3 4 3" xfId="28219" xr:uid="{21D563D4-25A6-40D8-A4DA-659F911B7C2B}"/>
    <cellStyle name="Total 2 4 2 3 5" xfId="13265" xr:uid="{478FDCFF-DBBD-4377-AD51-444F770337E9}"/>
    <cellStyle name="Total 2 4 2 3 5 2" xfId="19852" xr:uid="{3F1E3CE9-5DF9-4F99-9361-5BA361C73E94}"/>
    <cellStyle name="Total 2 4 2 3 5 2 2" xfId="35581" xr:uid="{50FCE68C-44E0-45CB-9E73-345445507C17}"/>
    <cellStyle name="Total 2 4 2 3 5 3" xfId="29387" xr:uid="{1C6DC754-FB37-44A2-B743-F4CE86AEF7C3}"/>
    <cellStyle name="Total 2 4 2 3 6" xfId="13897" xr:uid="{A79158AA-768B-4991-9D9B-E827CFB7A6C8}"/>
    <cellStyle name="Total 2 4 2 3 6 2" xfId="30019" xr:uid="{F7B5244B-B60E-43C4-8431-0D6E16C00A03}"/>
    <cellStyle name="Total 2 4 2 3 7" xfId="22699" xr:uid="{0FED32D3-AD8C-4C90-B180-A42D85EF3DE2}"/>
    <cellStyle name="Total 2 4 2 3 7 2" xfId="38355" xr:uid="{F44828AA-180A-4775-93F3-85F88E6A54EA}"/>
    <cellStyle name="Total 2 4 2 3 8" xfId="24666" xr:uid="{D4F597CA-E903-4C56-8AAC-C3D72BDE27F2}"/>
    <cellStyle name="Total 2 4 2 3 9" xfId="43654" xr:uid="{16F938BD-6840-4A67-A22F-EE5AB95A6D99}"/>
    <cellStyle name="Total 2 4 2 4" xfId="9444" xr:uid="{24E8D981-D85B-4AEF-B70D-F05D2BA6890E}"/>
    <cellStyle name="Total 2 4 2 4 10" xfId="43655" xr:uid="{0AC25819-8CC3-4F1E-9D03-E6DD82526234}"/>
    <cellStyle name="Total 2 4 2 4 11" xfId="43656" xr:uid="{A9F57928-3492-4607-BE0D-61FB4694F060}"/>
    <cellStyle name="Total 2 4 2 4 2" xfId="9919" xr:uid="{4E56D3A1-CC26-4DA6-B3BE-ED247083D443}"/>
    <cellStyle name="Total 2 4 2 4 2 2" xfId="16602" xr:uid="{F47B3866-8F95-4F21-BCD4-C4451DEE3E57}"/>
    <cellStyle name="Total 2 4 2 4 2 2 2" xfId="32331" xr:uid="{DC592544-698E-4D19-8002-740D363249E7}"/>
    <cellStyle name="Total 2 4 2 4 2 3" xfId="26088" xr:uid="{DB3654A3-792F-4AFE-A4FD-BA104852B3A6}"/>
    <cellStyle name="Total 2 4 2 4 3" xfId="12679" xr:uid="{292A9C41-4266-4C60-940F-31C5B563CEE1}"/>
    <cellStyle name="Total 2 4 2 4 3 2" xfId="19271" xr:uid="{793A05F8-E3F0-47DA-9F9D-B63BAA16D86A}"/>
    <cellStyle name="Total 2 4 2 4 3 2 2" xfId="35000" xr:uid="{569E6C01-F565-4CEA-9AA7-3E254DFF413A}"/>
    <cellStyle name="Total 2 4 2 4 3 3" xfId="28805" xr:uid="{93CCB95A-E5B0-4C38-AB04-8CAAF9C33C35}"/>
    <cellStyle name="Total 2 4 2 4 4" xfId="13800" xr:uid="{76DE96B1-7B28-4DBA-AD1C-51B9B00AE391}"/>
    <cellStyle name="Total 2 4 2 4 4 2" xfId="20387" xr:uid="{54F11991-5FF0-4544-84EA-88D9DCC1FE47}"/>
    <cellStyle name="Total 2 4 2 4 4 2 2" xfId="36116" xr:uid="{661ECE5D-879C-41B4-BC60-BAF00A8BD8F9}"/>
    <cellStyle name="Total 2 4 2 4 4 3" xfId="29922" xr:uid="{8130F3F4-E7F2-4B9B-BD0F-FBDC9B881A27}"/>
    <cellStyle name="Total 2 4 2 4 5" xfId="16221" xr:uid="{3252C16F-F4DB-4C44-AB20-DD9A4D183C4B}"/>
    <cellStyle name="Total 2 4 2 4 5 2" xfId="31950" xr:uid="{B2E024A6-5816-4A36-91CD-ECD0D2A6BBBB}"/>
    <cellStyle name="Total 2 4 2 4 6" xfId="23768" xr:uid="{9C7301B8-5686-44F9-B154-C1554BBDB580}"/>
    <cellStyle name="Total 2 4 2 4 6 2" xfId="39423" xr:uid="{CF5A9D4D-3E2C-4F4B-903C-821F188056C7}"/>
    <cellStyle name="Total 2 4 2 4 7" xfId="25674" xr:uid="{318798AE-3B2D-44F1-8223-DC9F754AD3DD}"/>
    <cellStyle name="Total 2 4 2 4 8" xfId="43657" xr:uid="{2171C072-6492-4A44-8BCF-D51BD2FAE230}"/>
    <cellStyle name="Total 2 4 2 4 9" xfId="43658" xr:uid="{AAA37CEC-C5E8-4725-8D52-08C22835D15E}"/>
    <cellStyle name="Total 2 4 2 5" xfId="10195" xr:uid="{7968D3CE-8AD7-4AD0-BB92-F09AE5CE4266}"/>
    <cellStyle name="Total 2 4 2 5 2" xfId="16878" xr:uid="{027E6945-E97E-4DE2-96CD-1FBAC482B980}"/>
    <cellStyle name="Total 2 4 2 5 2 2" xfId="32607" xr:uid="{E8F401A6-AB0D-4C38-BCBF-1312E1023F0E}"/>
    <cellStyle name="Total 2 4 2 5 3" xfId="26364" xr:uid="{61177D26-598F-44D4-AB6D-F7A31CBAEEB6}"/>
    <cellStyle name="Total 2 4 2 6" xfId="11036" xr:uid="{95EC114D-3D12-4159-A002-598B4C6E738C}"/>
    <cellStyle name="Total 2 4 2 6 2" xfId="17655" xr:uid="{11918740-4BF2-4D0C-A3FD-3C8A6B8BA59A}"/>
    <cellStyle name="Total 2 4 2 6 2 2" xfId="33384" xr:uid="{8AC218CA-FB1E-4C61-922A-7876CB72F005}"/>
    <cellStyle name="Total 2 4 2 6 3" xfId="27186" xr:uid="{62A5AD2C-9A2C-44D1-A0EC-D31D36960713}"/>
    <cellStyle name="Total 2 4 2 7" xfId="13262" xr:uid="{E7B59E17-5BCD-4BEF-8BCD-36B35AA0ECE1}"/>
    <cellStyle name="Total 2 4 2 7 2" xfId="19849" xr:uid="{2D2BC3BE-1978-4325-8884-602031BFBDB0}"/>
    <cellStyle name="Total 2 4 2 7 2 2" xfId="35578" xr:uid="{E0CD6889-DE68-4351-9080-6DB86DD4B543}"/>
    <cellStyle name="Total 2 4 2 7 3" xfId="29384" xr:uid="{2A29997F-3759-4558-9B32-ED2AFFA0132F}"/>
    <cellStyle name="Total 2 4 2 8" xfId="13900" xr:uid="{3839D265-2388-4039-9162-40092B4ABC17}"/>
    <cellStyle name="Total 2 4 2 8 2" xfId="30022" xr:uid="{71538A38-3108-43F9-A313-B8FE766D7BBF}"/>
    <cellStyle name="Total 2 4 2 9" xfId="22696" xr:uid="{4449036E-041E-4923-B1A5-33650E2C5420}"/>
    <cellStyle name="Total 2 4 2 9 2" xfId="38352" xr:uid="{4FE13DB5-6594-4289-882E-4F11735F3246}"/>
    <cellStyle name="Total 2 4 3" xfId="8262" xr:uid="{EFB14CE0-44DB-4C08-92A0-BB0EC3B3C674}"/>
    <cellStyle name="Total 2 4 3 10" xfId="43659" xr:uid="{6FEBB4DC-CB1A-4875-90EE-03C9CDED1B29}"/>
    <cellStyle name="Total 2 4 3 11" xfId="43660" xr:uid="{CC74D122-5711-40BF-A954-2BD93E75595F}"/>
    <cellStyle name="Total 2 4 3 12" xfId="43661" xr:uid="{2475F20A-D361-4146-A9F5-B037414E5A4E}"/>
    <cellStyle name="Total 2 4 3 2" xfId="9448" xr:uid="{04C7EEA8-E603-4038-AA59-49C55D37D838}"/>
    <cellStyle name="Total 2 4 3 2 10" xfId="43662" xr:uid="{24B81059-BE0D-4B3E-9AA3-943EE331E9A4}"/>
    <cellStyle name="Total 2 4 3 2 11" xfId="43663" xr:uid="{F2CAF210-62AA-4A58-8CD6-42C1CA47CAC6}"/>
    <cellStyle name="Total 2 4 3 2 2" xfId="12000" xr:uid="{993A92BD-E2A6-4CC4-B732-D9C0D1F5908D}"/>
    <cellStyle name="Total 2 4 3 2 2 2" xfId="18602" xr:uid="{FBAF3BFD-13FF-4CD7-B735-F888641C0D30}"/>
    <cellStyle name="Total 2 4 3 2 2 2 2" xfId="34331" xr:uid="{785ED3EB-09D0-4CA1-9560-E58AAD21A3BD}"/>
    <cellStyle name="Total 2 4 3 2 2 3" xfId="28136" xr:uid="{9951A25E-AC7A-4A4C-B099-85C8FE4E6604}"/>
    <cellStyle name="Total 2 4 3 2 3" xfId="12683" xr:uid="{45915ED0-349E-40DE-92ED-B16BCA74217B}"/>
    <cellStyle name="Total 2 4 3 2 3 2" xfId="19275" xr:uid="{AF8E99BD-0357-4542-BDF9-3B7F78A6591A}"/>
    <cellStyle name="Total 2 4 3 2 3 2 2" xfId="35004" xr:uid="{9879CFF9-E15D-47E5-B8E6-52D320F1B1CC}"/>
    <cellStyle name="Total 2 4 3 2 3 3" xfId="28809" xr:uid="{3F8F04D2-2000-47D0-857C-4FE22F115AF6}"/>
    <cellStyle name="Total 2 4 3 2 4" xfId="13804" xr:uid="{404AB3D0-4847-4A38-B2AF-716D4F8FBB5E}"/>
    <cellStyle name="Total 2 4 3 2 4 2" xfId="20391" xr:uid="{88F5C2A7-24E7-4EF8-BA3B-379B840C1404}"/>
    <cellStyle name="Total 2 4 3 2 4 2 2" xfId="36120" xr:uid="{D5EBEC15-6AA1-4907-9D5C-30593A0CBAA8}"/>
    <cellStyle name="Total 2 4 3 2 4 3" xfId="29926" xr:uid="{ED1F9DE9-2F53-4B7D-ABF3-EF7D8B7C213D}"/>
    <cellStyle name="Total 2 4 3 2 5" xfId="16225" xr:uid="{356E96B1-0968-4B05-A263-0923F50730F9}"/>
    <cellStyle name="Total 2 4 3 2 5 2" xfId="31954" xr:uid="{54A4B3BD-FB17-4454-BDDD-9E7E1D3F6AF5}"/>
    <cellStyle name="Total 2 4 3 2 6" xfId="23772" xr:uid="{31696324-7725-4C59-8A41-A4730F2B7D27}"/>
    <cellStyle name="Total 2 4 3 2 6 2" xfId="39427" xr:uid="{2854B946-D042-4761-8D9C-6B6E5CFE00CE}"/>
    <cellStyle name="Total 2 4 3 2 7" xfId="25678" xr:uid="{B7046C17-CBAF-484D-A0A2-E8BE45D3A024}"/>
    <cellStyle name="Total 2 4 3 2 8" xfId="43664" xr:uid="{22EEA3BA-CACB-45E4-A721-C889E46609A0}"/>
    <cellStyle name="Total 2 4 3 2 9" xfId="43665" xr:uid="{31116509-AB88-467E-BE2C-20D57E1ECD51}"/>
    <cellStyle name="Total 2 4 3 3" xfId="10845" xr:uid="{C45D08EB-6329-4B8E-A2A9-0905B70A4808}"/>
    <cellStyle name="Total 2 4 3 3 2" xfId="17473" xr:uid="{ECA3FB1A-53B9-4A7B-9807-BE74BA74CF24}"/>
    <cellStyle name="Total 2 4 3 3 2 2" xfId="33202" xr:uid="{46B40EAB-43DC-47DF-9A52-7186269AD325}"/>
    <cellStyle name="Total 2 4 3 3 3" xfId="26997" xr:uid="{B5807D89-0A0A-45F1-BFAE-9B8BB7F04E71}"/>
    <cellStyle name="Total 2 4 3 4" xfId="10421" xr:uid="{F35E295F-7E67-4B63-A684-65FB11033BD8}"/>
    <cellStyle name="Total 2 4 3 4 2" xfId="17092" xr:uid="{D4B1D462-2EBF-41B3-8164-9592305A43EE}"/>
    <cellStyle name="Total 2 4 3 4 2 2" xfId="32821" xr:uid="{6F184339-28EC-4C25-AEDE-FB8E1D2E94AC}"/>
    <cellStyle name="Total 2 4 3 4 3" xfId="26589" xr:uid="{5095D1A7-4AD1-4C39-9488-A04273DB1AB4}"/>
    <cellStyle name="Total 2 4 3 5" xfId="13266" xr:uid="{79003586-6494-4EE4-83EC-ED36B2D6DA5F}"/>
    <cellStyle name="Total 2 4 3 5 2" xfId="19853" xr:uid="{81509D5E-97AB-404D-A6FC-83DCB621DD05}"/>
    <cellStyle name="Total 2 4 3 5 2 2" xfId="35582" xr:uid="{29760049-E243-403C-AF86-AA71846B6568}"/>
    <cellStyle name="Total 2 4 3 5 3" xfId="29388" xr:uid="{8A5C2FC7-0306-4724-9748-1AEB09D62369}"/>
    <cellStyle name="Total 2 4 3 6" xfId="13896" xr:uid="{03E47CC1-7A10-4F3C-88E2-A446FE7F730C}"/>
    <cellStyle name="Total 2 4 3 6 2" xfId="30018" xr:uid="{64725E1B-53A1-40C8-8E25-A4D0B4036BC2}"/>
    <cellStyle name="Total 2 4 3 7" xfId="22700" xr:uid="{FA0DE6B9-9941-49CF-930F-61DC21FDD5C1}"/>
    <cellStyle name="Total 2 4 3 7 2" xfId="38356" xr:uid="{32F1CA80-45F9-4475-9A11-4A75B5599B04}"/>
    <cellStyle name="Total 2 4 3 8" xfId="24667" xr:uid="{96F11BC5-1CF1-4B2D-8750-A3107E84E3E2}"/>
    <cellStyle name="Total 2 4 3 9" xfId="43666" xr:uid="{2AA1C34A-E5C8-473F-AD41-684B30C2798E}"/>
    <cellStyle name="Total 2 4 4" xfId="9443" xr:uid="{94F92228-8AC7-46B0-AF5E-D505F177AEA9}"/>
    <cellStyle name="Total 2 4 4 10" xfId="43667" xr:uid="{0CF9DA2C-6D00-43EA-B040-47F96FBC5DBF}"/>
    <cellStyle name="Total 2 4 4 11" xfId="43668" xr:uid="{55C80F48-EE45-4BE5-8CAD-5C7B474EF8CB}"/>
    <cellStyle name="Total 2 4 4 2" xfId="12005" xr:uid="{D6A10014-36C2-4FA1-9979-0A2EE69CA361}"/>
    <cellStyle name="Total 2 4 4 2 2" xfId="18607" xr:uid="{88F3B700-0790-4E78-AEEF-88B34D71B31E}"/>
    <cellStyle name="Total 2 4 4 2 2 2" xfId="34336" xr:uid="{B4A66EF7-4C53-41F6-9141-49908454BE6C}"/>
    <cellStyle name="Total 2 4 4 2 3" xfId="28141" xr:uid="{DED85FD2-34BC-4FBA-9AE0-5F932BE14D6A}"/>
    <cellStyle name="Total 2 4 4 3" xfId="12678" xr:uid="{009AEA4C-D52B-4777-8EF0-8D3B73E3A9F8}"/>
    <cellStyle name="Total 2 4 4 3 2" xfId="19270" xr:uid="{E56AB9A0-F49A-40A4-93ED-DDEC4852723E}"/>
    <cellStyle name="Total 2 4 4 3 2 2" xfId="34999" xr:uid="{E586E354-52AB-499A-955C-39DCFCD637D8}"/>
    <cellStyle name="Total 2 4 4 3 3" xfId="28804" xr:uid="{74E8059B-BF63-4D5E-A335-9BC797B5B0FD}"/>
    <cellStyle name="Total 2 4 4 4" xfId="13799" xr:uid="{4BC62CD3-D360-4D67-8B0F-F05BC08590E9}"/>
    <cellStyle name="Total 2 4 4 4 2" xfId="20386" xr:uid="{869C8439-CE5A-4515-A90B-2BBD79BCD429}"/>
    <cellStyle name="Total 2 4 4 4 2 2" xfId="36115" xr:uid="{6A41767F-14EF-4133-988F-384FCD899891}"/>
    <cellStyle name="Total 2 4 4 4 3" xfId="29921" xr:uid="{E03CEBCC-0E59-4E9F-8834-752E3183A4F7}"/>
    <cellStyle name="Total 2 4 4 5" xfId="16220" xr:uid="{91263AD9-03DF-4E37-88A2-5E03514F38EE}"/>
    <cellStyle name="Total 2 4 4 5 2" xfId="31949" xr:uid="{33542F0A-4748-4838-B2FD-FA504AD6075C}"/>
    <cellStyle name="Total 2 4 4 6" xfId="23767" xr:uid="{C77181A6-3792-4630-B259-8816AB58A0E0}"/>
    <cellStyle name="Total 2 4 4 6 2" xfId="39422" xr:uid="{16D49287-5F77-4977-9C10-8DB72FB4CFD5}"/>
    <cellStyle name="Total 2 4 4 7" xfId="25673" xr:uid="{133C9ECA-944E-448C-9AE2-AA50DBB29758}"/>
    <cellStyle name="Total 2 4 4 8" xfId="43669" xr:uid="{781D1C02-6921-43C7-85CC-2C2BF7B76244}"/>
    <cellStyle name="Total 2 4 4 9" xfId="43670" xr:uid="{DDF036E2-8B6C-47A1-89D1-880668D5B454}"/>
    <cellStyle name="Total 2 4 5" xfId="11077" xr:uid="{3CB0B71B-FD74-4F96-893E-E74127D59F12}"/>
    <cellStyle name="Total 2 4 5 2" xfId="17688" xr:uid="{D445079C-941A-4A43-ADB0-D11BDE66EC44}"/>
    <cellStyle name="Total 2 4 5 2 2" xfId="33417" xr:uid="{83021F82-D7A3-468C-BB13-C7C6D2A684CA}"/>
    <cellStyle name="Total 2 4 5 3" xfId="27221" xr:uid="{4D8A2688-D2E3-426B-9E8F-7E41D23FAB9B}"/>
    <cellStyle name="Total 2 4 6" xfId="10742" xr:uid="{AD8DB54A-B72B-438E-90FC-D69DD23BAB2B}"/>
    <cellStyle name="Total 2 4 6 2" xfId="17388" xr:uid="{03129585-860C-44A7-AAE9-C4849165048D}"/>
    <cellStyle name="Total 2 4 6 2 2" xfId="33117" xr:uid="{F8309DDA-054F-4EFA-B4EB-26B9A15A281F}"/>
    <cellStyle name="Total 2 4 6 3" xfId="26907" xr:uid="{1AD3EFE6-776C-4B3C-8780-99036C30E756}"/>
    <cellStyle name="Total 2 4 7" xfId="13261" xr:uid="{B00E371A-95A2-4BC9-965D-5532B09AAE50}"/>
    <cellStyle name="Total 2 4 7 2" xfId="19848" xr:uid="{28D7276E-AFC5-470E-A960-9D05858A09D9}"/>
    <cellStyle name="Total 2 4 7 2 2" xfId="35577" xr:uid="{8A36BE1E-6905-4D91-96AA-919929C30251}"/>
    <cellStyle name="Total 2 4 7 3" xfId="29383" xr:uid="{0D37D401-20A4-4040-A468-42FFAC9DBF80}"/>
    <cellStyle name="Total 2 4 8" xfId="13901" xr:uid="{7DB10B33-AB83-4FFF-B06A-24F2B7F0B1E3}"/>
    <cellStyle name="Total 2 4 8 2" xfId="30023" xr:uid="{AC251EC2-C1F7-42C0-BF03-216CB813D4F0}"/>
    <cellStyle name="Total 2 4 9" xfId="22695" xr:uid="{435B7E50-02C7-4172-A691-A1493536DE68}"/>
    <cellStyle name="Total 2 4 9 2" xfId="38351" xr:uid="{7516088A-BA1C-4F3B-84D9-5762C8EE8D1C}"/>
    <cellStyle name="Total 2 5" xfId="8263" xr:uid="{823E7CF9-BF24-4EBA-93EA-623332F516EC}"/>
    <cellStyle name="Total 2 5 10" xfId="43671" xr:uid="{763823CF-E72E-4014-B4F1-5236ECCC28E8}"/>
    <cellStyle name="Total 2 5 11" xfId="43672" xr:uid="{16E92730-2737-47E3-83D5-217CBCB662FA}"/>
    <cellStyle name="Total 2 5 12" xfId="43673" xr:uid="{66DACBBC-2DBC-4A88-B83B-27070151320B}"/>
    <cellStyle name="Total 2 5 13" xfId="43674" xr:uid="{B3EB27AB-3C9A-4EF8-B52F-3E7EE77D7146}"/>
    <cellStyle name="Total 2 5 2" xfId="8264" xr:uid="{C314322E-427C-48E5-9DBC-07BDAF2318CC}"/>
    <cellStyle name="Total 2 5 2 10" xfId="43675" xr:uid="{7D174874-76D4-481B-A7CB-77384535014D}"/>
    <cellStyle name="Total 2 5 2 11" xfId="43676" xr:uid="{CA0601EA-9E4F-49C7-99C8-5E390A6C5264}"/>
    <cellStyle name="Total 2 5 2 12" xfId="43677" xr:uid="{ED446A5F-FF5A-409C-8AD5-3C19EF549BAC}"/>
    <cellStyle name="Total 2 5 2 2" xfId="9450" xr:uid="{2443A4CC-CF06-4C77-822D-D5FF88A60864}"/>
    <cellStyle name="Total 2 5 2 2 10" xfId="43678" xr:uid="{3485283E-7FE9-44E9-96DA-1AE736800B39}"/>
    <cellStyle name="Total 2 5 2 2 11" xfId="43679" xr:uid="{B203164E-B2F4-41E3-AD49-39EBE9A8232C}"/>
    <cellStyle name="Total 2 5 2 2 2" xfId="9916" xr:uid="{BF1AE412-3BE7-43C6-8ADD-03C044A882BA}"/>
    <cellStyle name="Total 2 5 2 2 2 2" xfId="16599" xr:uid="{29008722-37EE-47CF-BF35-30CDA7A29BF0}"/>
    <cellStyle name="Total 2 5 2 2 2 2 2" xfId="32328" xr:uid="{A5089337-E87F-4993-96DA-7200E85BA222}"/>
    <cellStyle name="Total 2 5 2 2 2 3" xfId="26085" xr:uid="{C5235121-8030-4F9E-9E93-5A5BEAA4ED89}"/>
    <cellStyle name="Total 2 5 2 2 3" xfId="12685" xr:uid="{6EDC3958-6A8B-437D-9ED6-D7E166E9678D}"/>
    <cellStyle name="Total 2 5 2 2 3 2" xfId="19277" xr:uid="{C0C09B08-3790-44F1-B923-B138DC1753FA}"/>
    <cellStyle name="Total 2 5 2 2 3 2 2" xfId="35006" xr:uid="{490309CE-ED3A-41B9-A956-8EE64CAAC740}"/>
    <cellStyle name="Total 2 5 2 2 3 3" xfId="28811" xr:uid="{8C4BA11B-606A-46D2-BE59-E7FBC5C9ABD0}"/>
    <cellStyle name="Total 2 5 2 2 4" xfId="13806" xr:uid="{AEA7AFEC-C6E1-4381-90D5-BB7668AC9864}"/>
    <cellStyle name="Total 2 5 2 2 4 2" xfId="20393" xr:uid="{81C54CB5-A08E-4BD7-B608-22A00A7AF00A}"/>
    <cellStyle name="Total 2 5 2 2 4 2 2" xfId="36122" xr:uid="{97EE1215-02CD-4397-959D-12BE82E0F4B9}"/>
    <cellStyle name="Total 2 5 2 2 4 3" xfId="29928" xr:uid="{E03457C8-B194-4329-91D8-C35A25631041}"/>
    <cellStyle name="Total 2 5 2 2 5" xfId="16227" xr:uid="{9410B099-A391-4326-AEE2-92AD0DF868EA}"/>
    <cellStyle name="Total 2 5 2 2 5 2" xfId="31956" xr:uid="{A83E9111-0A6C-40D9-B017-C09C563E515D}"/>
    <cellStyle name="Total 2 5 2 2 6" xfId="23774" xr:uid="{017DA300-0CD7-44B2-AC71-B1ADBE929801}"/>
    <cellStyle name="Total 2 5 2 2 6 2" xfId="39429" xr:uid="{57F9AF0E-4682-4571-B4AE-14DF04EEEAEF}"/>
    <cellStyle name="Total 2 5 2 2 7" xfId="25680" xr:uid="{9E6FF820-E7F2-46E1-8D04-1F0F7250FBBE}"/>
    <cellStyle name="Total 2 5 2 2 8" xfId="43680" xr:uid="{83585791-DCD8-42BE-B590-DF5329D424B2}"/>
    <cellStyle name="Total 2 5 2 2 9" xfId="43681" xr:uid="{5485EE97-9281-40A3-AC6B-0930784DC12F}"/>
    <cellStyle name="Total 2 5 2 3" xfId="10193" xr:uid="{2095C90F-FBF9-4F1E-BA00-E39CD4B40C71}"/>
    <cellStyle name="Total 2 5 2 3 2" xfId="16876" xr:uid="{1F7E498C-67E5-4F23-AEA0-83DAE8E5ABD1}"/>
    <cellStyle name="Total 2 5 2 3 2 2" xfId="32605" xr:uid="{8B471B86-4CC4-41E5-9889-5FE5A5B9F6D8}"/>
    <cellStyle name="Total 2 5 2 3 3" xfId="26362" xr:uid="{B7440F3A-30C9-4955-A876-65742F9B4A69}"/>
    <cellStyle name="Total 2 5 2 4" xfId="10420" xr:uid="{8DA95E2D-51CC-4C44-B796-616B7566035F}"/>
    <cellStyle name="Total 2 5 2 4 2" xfId="17091" xr:uid="{FF5395A3-0BFA-48D6-A5A3-FD2EDC26E067}"/>
    <cellStyle name="Total 2 5 2 4 2 2" xfId="32820" xr:uid="{5ED9E714-25BB-4BEA-AB2C-D2EEE9FA2EFF}"/>
    <cellStyle name="Total 2 5 2 4 3" xfId="26588" xr:uid="{3E9750AF-E946-42AB-A689-EA003C6578D6}"/>
    <cellStyle name="Total 2 5 2 5" xfId="13268" xr:uid="{3A66FE5A-739F-4D24-AADA-2507E1375F10}"/>
    <cellStyle name="Total 2 5 2 5 2" xfId="19855" xr:uid="{DDC617DE-718E-493B-AFD1-1B9A2210A4C4}"/>
    <cellStyle name="Total 2 5 2 5 2 2" xfId="35584" xr:uid="{0A306876-0803-4B94-BE95-93898267EC78}"/>
    <cellStyle name="Total 2 5 2 5 3" xfId="29390" xr:uid="{53A65749-0CB1-4542-B9BF-5E179ECD3ADA}"/>
    <cellStyle name="Total 2 5 2 6" xfId="13894" xr:uid="{97731689-995D-4DF3-862C-60D4C5F4D385}"/>
    <cellStyle name="Total 2 5 2 6 2" xfId="30016" xr:uid="{0457DA0C-4142-4715-8F3E-6ED1C5EDBB75}"/>
    <cellStyle name="Total 2 5 2 7" xfId="22702" xr:uid="{36A2E2DE-8959-47B4-83EA-3966E40B0CDB}"/>
    <cellStyle name="Total 2 5 2 7 2" xfId="38358" xr:uid="{1E5AA25B-0E74-4342-B5A8-FA62B2CBAE7B}"/>
    <cellStyle name="Total 2 5 2 8" xfId="24669" xr:uid="{3E68CE02-AD22-4DE0-AC64-6FEBACF924BB}"/>
    <cellStyle name="Total 2 5 2 9" xfId="43682" xr:uid="{9136BD22-354B-4162-9BAC-C1CE7518ECD9}"/>
    <cellStyle name="Total 2 5 3" xfId="9449" xr:uid="{9BF079FF-EEFA-4C96-BE52-E439687B3BF2}"/>
    <cellStyle name="Total 2 5 3 10" xfId="43683" xr:uid="{DB7749C4-F091-484E-B24B-8B179177D38F}"/>
    <cellStyle name="Total 2 5 3 11" xfId="43684" xr:uid="{1E90B588-41C3-4F09-BDBB-EEF5A39289D5}"/>
    <cellStyle name="Total 2 5 3 2" xfId="9917" xr:uid="{276F0103-DD86-4547-A502-84A883BCF50E}"/>
    <cellStyle name="Total 2 5 3 2 2" xfId="16600" xr:uid="{DDFEBFE4-016A-40D4-8F56-B428203C64BF}"/>
    <cellStyle name="Total 2 5 3 2 2 2" xfId="32329" xr:uid="{268D82EC-B8FB-49AC-9AB0-284FB85C0314}"/>
    <cellStyle name="Total 2 5 3 2 3" xfId="26086" xr:uid="{612CA5CC-76D7-406B-8B20-13B8A260ED47}"/>
    <cellStyle name="Total 2 5 3 3" xfId="12684" xr:uid="{F9FC3EDB-1EAD-45C1-B4BD-34512302D02A}"/>
    <cellStyle name="Total 2 5 3 3 2" xfId="19276" xr:uid="{67D8362C-FC2D-4E4C-B7AC-CC9519C96A91}"/>
    <cellStyle name="Total 2 5 3 3 2 2" xfId="35005" xr:uid="{F0019AA3-FDAB-48FA-BDFE-49B7FE4786F9}"/>
    <cellStyle name="Total 2 5 3 3 3" xfId="28810" xr:uid="{1F0F9A21-FC03-4762-940B-F2E0E3D43E73}"/>
    <cellStyle name="Total 2 5 3 4" xfId="13805" xr:uid="{6E09DBA6-4C05-47E0-A9F8-82EDA1BCCA88}"/>
    <cellStyle name="Total 2 5 3 4 2" xfId="20392" xr:uid="{FFA0EF96-D1FB-4C8D-9172-39A556C59BED}"/>
    <cellStyle name="Total 2 5 3 4 2 2" xfId="36121" xr:uid="{4D5474DD-0F3E-40AA-8F53-48A9AA78A2D6}"/>
    <cellStyle name="Total 2 5 3 4 3" xfId="29927" xr:uid="{EEA28403-FB33-4B87-9C01-60F76B5303EE}"/>
    <cellStyle name="Total 2 5 3 5" xfId="16226" xr:uid="{BBA504C9-7E24-464B-8208-B62045778451}"/>
    <cellStyle name="Total 2 5 3 5 2" xfId="31955" xr:uid="{CFD6F9F2-57A9-4ACB-ACDD-663909A8EEA3}"/>
    <cellStyle name="Total 2 5 3 6" xfId="23773" xr:uid="{029A06A0-77AD-4BB1-BB76-C59ED2F77888}"/>
    <cellStyle name="Total 2 5 3 6 2" xfId="39428" xr:uid="{23D0FED2-3A72-41E0-B121-24B671A88CA2}"/>
    <cellStyle name="Total 2 5 3 7" xfId="25679" xr:uid="{17F37912-3D90-40BC-84C7-9F357356C717}"/>
    <cellStyle name="Total 2 5 3 8" xfId="43685" xr:uid="{D5796C39-ADA6-44A3-9FEB-22AD20F64185}"/>
    <cellStyle name="Total 2 5 3 9" xfId="43686" xr:uid="{CD3C4F65-DB62-4ABF-8BF4-23CAB76697D4}"/>
    <cellStyle name="Total 2 5 4" xfId="11613" xr:uid="{99301D6A-C205-4AE3-A187-27B3FB00029A}"/>
    <cellStyle name="Total 2 5 4 2" xfId="18217" xr:uid="{508B48C9-7216-48FF-9384-EFCFE644CB25}"/>
    <cellStyle name="Total 2 5 4 2 2" xfId="33946" xr:uid="{A6803727-B814-4BF1-B2AC-4D408A9B3BD7}"/>
    <cellStyle name="Total 2 5 4 3" xfId="27750" xr:uid="{62836CC2-8F24-4998-B319-4177230A4C89}"/>
    <cellStyle name="Total 2 5 5" xfId="11040" xr:uid="{31172064-C6ED-4FF2-8416-1D2F5EDA3473}"/>
    <cellStyle name="Total 2 5 5 2" xfId="17659" xr:uid="{ADBE96F1-E9CF-4C2F-9CA3-931AFB8A2001}"/>
    <cellStyle name="Total 2 5 5 2 2" xfId="33388" xr:uid="{F76109EF-5C9C-41A0-9974-A4100CC93627}"/>
    <cellStyle name="Total 2 5 5 3" xfId="27190" xr:uid="{AA265A6E-AB0B-46E2-A833-963BE3C8DCD0}"/>
    <cellStyle name="Total 2 5 6" xfId="13267" xr:uid="{8A981751-8D02-4DB7-BF9B-C28506FC88E2}"/>
    <cellStyle name="Total 2 5 6 2" xfId="19854" xr:uid="{A71F3DDE-3BAF-4C1F-A1A7-1061F5D36F96}"/>
    <cellStyle name="Total 2 5 6 2 2" xfId="35583" xr:uid="{942D9E36-1C9E-42A5-9539-A678DBC71CD9}"/>
    <cellStyle name="Total 2 5 6 3" xfId="29389" xr:uid="{4F8CB742-E385-4300-892F-C3DC5700F304}"/>
    <cellStyle name="Total 2 5 7" xfId="13895" xr:uid="{10046273-A357-4633-B627-3390766463C5}"/>
    <cellStyle name="Total 2 5 7 2" xfId="30017" xr:uid="{264EEDDF-A356-4756-BCC7-908BF93D7BBB}"/>
    <cellStyle name="Total 2 5 8" xfId="22701" xr:uid="{7ADD282B-8AD0-41A4-A07C-C8F4F5F958C2}"/>
    <cellStyle name="Total 2 5 8 2" xfId="38357" xr:uid="{FECBD616-34BC-4A9A-A66D-B41CED029FCB}"/>
    <cellStyle name="Total 2 5 9" xfId="24668" xr:uid="{04DB656C-4BCC-405D-B1AF-1714F9461258}"/>
    <cellStyle name="Total 2 6" xfId="8265" xr:uid="{51A46405-CC3C-4160-9050-BDFE1E737E07}"/>
    <cellStyle name="Total 2 6 10" xfId="43687" xr:uid="{AF931D06-3A82-4C49-AF77-2FCE1A1E1481}"/>
    <cellStyle name="Total 2 6 11" xfId="43688" xr:uid="{59BE07EA-4BCD-4BE5-873B-66B3C6EF78CD}"/>
    <cellStyle name="Total 2 6 12" xfId="43689" xr:uid="{8E3019A7-4EA7-4CDF-AB33-BF578BD330E5}"/>
    <cellStyle name="Total 2 6 13" xfId="43690" xr:uid="{6A4A84EC-CE17-4A85-B5A0-3B3CB3936FAB}"/>
    <cellStyle name="Total 2 6 2" xfId="8266" xr:uid="{80789FDC-9D77-4C9E-9D8B-D80E56FE9AFA}"/>
    <cellStyle name="Total 2 6 2 10" xfId="43691" xr:uid="{7FA2678C-CDCE-4F87-97A2-0C127CE68749}"/>
    <cellStyle name="Total 2 6 2 11" xfId="43692" xr:uid="{805324A1-464A-4955-A5F8-51B330C1B0F5}"/>
    <cellStyle name="Total 2 6 2 12" xfId="43693" xr:uid="{A19A2959-6871-4FD6-AA21-15D393FD079C}"/>
    <cellStyle name="Total 2 6 2 2" xfId="9452" xr:uid="{5D4D4495-641C-4F9E-B418-C8C67A00B7F9}"/>
    <cellStyle name="Total 2 6 2 2 10" xfId="43694" xr:uid="{E16E7412-47EC-430C-9369-D9657B73758E}"/>
    <cellStyle name="Total 2 6 2 2 11" xfId="43695" xr:uid="{52BB139E-D8EC-4964-AB69-E2C8625D5D65}"/>
    <cellStyle name="Total 2 6 2 2 2" xfId="12008" xr:uid="{1E4DA15E-624D-4CDA-BF4D-4FF7A6EF56BE}"/>
    <cellStyle name="Total 2 6 2 2 2 2" xfId="18610" xr:uid="{A8AA2FA4-6BE2-410B-B1BE-C712A9F982C2}"/>
    <cellStyle name="Total 2 6 2 2 2 2 2" xfId="34339" xr:uid="{CF58848B-6870-432F-93E3-FFEC85712077}"/>
    <cellStyle name="Total 2 6 2 2 2 3" xfId="28144" xr:uid="{0E06CF0E-B37E-4BF3-B48C-172069542B24}"/>
    <cellStyle name="Total 2 6 2 2 3" xfId="12687" xr:uid="{B7ED14EB-638C-4FD0-B03D-98919084E659}"/>
    <cellStyle name="Total 2 6 2 2 3 2" xfId="19279" xr:uid="{891DCD4C-8621-414C-A020-90475053DB7F}"/>
    <cellStyle name="Total 2 6 2 2 3 2 2" xfId="35008" xr:uid="{FA015092-8AF2-42AF-BBDE-12A8E30709C5}"/>
    <cellStyle name="Total 2 6 2 2 3 3" xfId="28813" xr:uid="{D34A67C2-C939-4E7E-8B91-635D189DF1C4}"/>
    <cellStyle name="Total 2 6 2 2 4" xfId="13808" xr:uid="{1B1ADAB9-FB9B-4D99-975D-60F609DA8435}"/>
    <cellStyle name="Total 2 6 2 2 4 2" xfId="20395" xr:uid="{96B021A3-7356-4AF0-A75B-7A069BC603BE}"/>
    <cellStyle name="Total 2 6 2 2 4 2 2" xfId="36124" xr:uid="{23D767AF-4D62-4B8B-A4DB-9191F6840278}"/>
    <cellStyle name="Total 2 6 2 2 4 3" xfId="29930" xr:uid="{D95F5018-1C83-422F-9B6F-6A068924B2C7}"/>
    <cellStyle name="Total 2 6 2 2 5" xfId="16229" xr:uid="{476010F6-8D06-4C6B-874B-D529CFFEDB3A}"/>
    <cellStyle name="Total 2 6 2 2 5 2" xfId="31958" xr:uid="{F1DD5178-D3A7-4643-9461-51357D0022E4}"/>
    <cellStyle name="Total 2 6 2 2 6" xfId="23776" xr:uid="{B1AE9918-0D2D-4E79-A6D7-6491EBC378C4}"/>
    <cellStyle name="Total 2 6 2 2 6 2" xfId="39431" xr:uid="{8CD00517-7F98-4894-8CFF-32194C6F1668}"/>
    <cellStyle name="Total 2 6 2 2 7" xfId="25682" xr:uid="{4C083620-1FA1-41A5-90FF-96AF3582829E}"/>
    <cellStyle name="Total 2 6 2 2 8" xfId="43696" xr:uid="{5876AC6A-53B0-4963-865F-2724D15D1B06}"/>
    <cellStyle name="Total 2 6 2 2 9" xfId="43697" xr:uid="{0E18F5D5-4C7D-405A-A3D1-6B77D337CC6B}"/>
    <cellStyle name="Total 2 6 2 3" xfId="10191" xr:uid="{01FB215E-53EB-4D4C-AB84-40F8D4745E78}"/>
    <cellStyle name="Total 2 6 2 3 2" xfId="16874" xr:uid="{6CD118A7-C7D9-4795-A1A4-9FA79A3BACCA}"/>
    <cellStyle name="Total 2 6 2 3 2 2" xfId="32603" xr:uid="{34FDB259-1F78-4502-BC58-8C6610FF7E53}"/>
    <cellStyle name="Total 2 6 2 3 3" xfId="26360" xr:uid="{A1E3B289-00B8-4147-BD8E-C36A148733A1}"/>
    <cellStyle name="Total 2 6 2 4" xfId="11010" xr:uid="{0820B65B-63B3-49B3-BE09-C99FB687A98F}"/>
    <cellStyle name="Total 2 6 2 4 2" xfId="17629" xr:uid="{F80395CF-1AA6-4975-BF47-D975DB725D61}"/>
    <cellStyle name="Total 2 6 2 4 2 2" xfId="33358" xr:uid="{B6BDD470-4073-467D-B4D6-758B61451CD9}"/>
    <cellStyle name="Total 2 6 2 4 3" xfId="27160" xr:uid="{2E8B8E9E-BB75-428F-8DD3-E2AB6B517793}"/>
    <cellStyle name="Total 2 6 2 5" xfId="13270" xr:uid="{E37BC678-B50A-4252-BCE1-17FC83D32C52}"/>
    <cellStyle name="Total 2 6 2 5 2" xfId="19857" xr:uid="{8C6A9A66-3CC7-4EED-B7CF-23E7226B9361}"/>
    <cellStyle name="Total 2 6 2 5 2 2" xfId="35586" xr:uid="{C4A48143-28F1-4A11-9610-3C9E2AC1BAD4}"/>
    <cellStyle name="Total 2 6 2 5 3" xfId="29392" xr:uid="{4EF764A7-6971-4383-B0BC-F61F2C784EB2}"/>
    <cellStyle name="Total 2 6 2 6" xfId="13892" xr:uid="{8D7C41F9-C479-4C22-B658-55E49F3F6C52}"/>
    <cellStyle name="Total 2 6 2 6 2" xfId="30014" xr:uid="{8257211F-C505-4129-8D82-6F37A6A6E733}"/>
    <cellStyle name="Total 2 6 2 7" xfId="22704" xr:uid="{790085BF-F838-4081-BE06-5504C321509B}"/>
    <cellStyle name="Total 2 6 2 7 2" xfId="38360" xr:uid="{ACD6DAF2-4347-4BC2-A450-EE01F91FE901}"/>
    <cellStyle name="Total 2 6 2 8" xfId="24671" xr:uid="{DA775C87-D97D-465E-8169-9892382BC53A}"/>
    <cellStyle name="Total 2 6 2 9" xfId="43698" xr:uid="{B4E28D6D-109C-49DE-8E5E-1D4B96654395}"/>
    <cellStyle name="Total 2 6 3" xfId="9451" xr:uid="{F8DBC90C-6F95-42BF-BC3B-53B0AD94D282}"/>
    <cellStyle name="Total 2 6 3 10" xfId="43699" xr:uid="{89747ADC-115E-41E8-AC0E-A8780FE92736}"/>
    <cellStyle name="Total 2 6 3 11" xfId="43700" xr:uid="{DEE44070-9D35-48CC-8257-788369082E93}"/>
    <cellStyle name="Total 2 6 3 2" xfId="9915" xr:uid="{EDE0D5D6-FC6C-473F-8B7E-01EFD79E3DE2}"/>
    <cellStyle name="Total 2 6 3 2 2" xfId="16598" xr:uid="{0DAB4333-B83E-4992-A45E-2521571544AB}"/>
    <cellStyle name="Total 2 6 3 2 2 2" xfId="32327" xr:uid="{C9E6A081-7688-47A0-A822-E924F9E97713}"/>
    <cellStyle name="Total 2 6 3 2 3" xfId="26084" xr:uid="{26F18F6D-8138-427E-ACBD-A4B3B2D88277}"/>
    <cellStyle name="Total 2 6 3 3" xfId="12686" xr:uid="{15BBEFF4-498F-484D-A811-5D034650DFEA}"/>
    <cellStyle name="Total 2 6 3 3 2" xfId="19278" xr:uid="{A131A681-41CD-412C-BB9C-2FB209924340}"/>
    <cellStyle name="Total 2 6 3 3 2 2" xfId="35007" xr:uid="{B8644C5D-C2A3-4A5D-844A-DA9EA5008191}"/>
    <cellStyle name="Total 2 6 3 3 3" xfId="28812" xr:uid="{D74EA449-8C40-4A21-BB5A-217D45B1A227}"/>
    <cellStyle name="Total 2 6 3 4" xfId="13807" xr:uid="{33F9838F-0860-4630-ACAB-85587722E414}"/>
    <cellStyle name="Total 2 6 3 4 2" xfId="20394" xr:uid="{A237B296-4134-4B9C-8EBA-463BD4C8ACAD}"/>
    <cellStyle name="Total 2 6 3 4 2 2" xfId="36123" xr:uid="{7156058E-F636-489F-9288-FBC384478DF1}"/>
    <cellStyle name="Total 2 6 3 4 3" xfId="29929" xr:uid="{5C771E94-5967-4966-ABE0-646C2C23BE1E}"/>
    <cellStyle name="Total 2 6 3 5" xfId="16228" xr:uid="{73C7FE59-6992-40D4-B2B2-CDF3DA9B0C60}"/>
    <cellStyle name="Total 2 6 3 5 2" xfId="31957" xr:uid="{EAC7495D-686F-4805-BE88-CBDE426FE846}"/>
    <cellStyle name="Total 2 6 3 6" xfId="23775" xr:uid="{024D5DFF-85F2-48D4-8ED0-D83A6BA9F6B7}"/>
    <cellStyle name="Total 2 6 3 6 2" xfId="39430" xr:uid="{601480EB-12F3-48F6-A4C9-3BD41251927A}"/>
    <cellStyle name="Total 2 6 3 7" xfId="25681" xr:uid="{0B79691F-38A1-4A81-941E-4A5637CE165D}"/>
    <cellStyle name="Total 2 6 3 8" xfId="43701" xr:uid="{127681B3-052B-42E0-81D1-B67DB9B6C7F2}"/>
    <cellStyle name="Total 2 6 3 9" xfId="43702" xr:uid="{9E4F2891-28D0-499F-8533-F41ECA6509A4}"/>
    <cellStyle name="Total 2 6 4" xfId="10192" xr:uid="{5641415C-B5EB-4D58-9593-B21328934714}"/>
    <cellStyle name="Total 2 6 4 2" xfId="16875" xr:uid="{8EB38CDF-BF8D-4FC1-ADE3-0BFB45D4BBB4}"/>
    <cellStyle name="Total 2 6 4 2 2" xfId="32604" xr:uid="{B1851E0C-BCC5-4584-A854-FED98DC1EB87}"/>
    <cellStyle name="Total 2 6 4 3" xfId="26361" xr:uid="{3D8D066D-8A75-4C6E-B459-609BA1E96F49}"/>
    <cellStyle name="Total 2 6 5" xfId="12123" xr:uid="{A039122D-304F-4DBA-9E85-13347BB25D43}"/>
    <cellStyle name="Total 2 6 5 2" xfId="18718" xr:uid="{35A2DB1F-0A5C-4BC6-9D12-C1E45D958817}"/>
    <cellStyle name="Total 2 6 5 2 2" xfId="34447" xr:uid="{7243911E-CC7A-4B9C-835B-93D042B2097F}"/>
    <cellStyle name="Total 2 6 5 3" xfId="28252" xr:uid="{0B9B255F-9034-49A2-9E07-CA60B05E90EB}"/>
    <cellStyle name="Total 2 6 6" xfId="13269" xr:uid="{E44CD46D-7216-453F-B099-BB3A85402CCB}"/>
    <cellStyle name="Total 2 6 6 2" xfId="19856" xr:uid="{D6A5780F-0F61-42BF-892E-0A4A1D8A7895}"/>
    <cellStyle name="Total 2 6 6 2 2" xfId="35585" xr:uid="{90E6A0E6-4FDF-4754-B9F1-E13F2FEC1B5C}"/>
    <cellStyle name="Total 2 6 6 3" xfId="29391" xr:uid="{D7DFFFFA-CCBC-4160-B227-EB526F19C609}"/>
    <cellStyle name="Total 2 6 7" xfId="13893" xr:uid="{55C6BB87-DAF6-4719-B929-4641E9CD30B0}"/>
    <cellStyle name="Total 2 6 7 2" xfId="30015" xr:uid="{E89DBDD6-6FF8-4230-A15B-3C1AC65E901D}"/>
    <cellStyle name="Total 2 6 8" xfId="22703" xr:uid="{349BD926-7E0A-49DD-AD04-759F4AD8C2FF}"/>
    <cellStyle name="Total 2 6 8 2" xfId="38359" xr:uid="{1414D390-6A2E-4226-B3A6-F555FDBEA773}"/>
    <cellStyle name="Total 2 6 9" xfId="24670" xr:uid="{814C7EDF-CC6C-4295-AD39-16BA247DA9AA}"/>
    <cellStyle name="Total 2 7" xfId="8267" xr:uid="{2D340CEC-542F-46AA-8ADF-96DD7C6AB09C}"/>
    <cellStyle name="Total 2 7 10" xfId="43703" xr:uid="{990665AA-BB14-4964-9E5D-6C644514885E}"/>
    <cellStyle name="Total 2 7 11" xfId="43704" xr:uid="{7BABBE19-D805-4A84-94CF-325C658513C0}"/>
    <cellStyle name="Total 2 7 12" xfId="43705" xr:uid="{13A74F15-0EC8-4612-A414-0DB7B4CB5625}"/>
    <cellStyle name="Total 2 7 13" xfId="43706" xr:uid="{95679F16-6DFF-4531-A1DF-F283FAEFBCC0}"/>
    <cellStyle name="Total 2 7 2" xfId="8268" xr:uid="{1BBB3C01-794B-4F42-98FF-305FACBB19FE}"/>
    <cellStyle name="Total 2 7 2 10" xfId="43707" xr:uid="{BE53C101-DD7F-45A8-8BC0-FF117FA7BBFF}"/>
    <cellStyle name="Total 2 7 2 11" xfId="43708" xr:uid="{EC8654B8-1E8D-44AA-8FFB-6E5533A6FDFA}"/>
    <cellStyle name="Total 2 7 2 12" xfId="43709" xr:uid="{00ED1D84-0F25-43CD-BF48-058E95AADC67}"/>
    <cellStyle name="Total 2 7 2 2" xfId="9454" xr:uid="{FA21D67A-5C0B-4792-A66D-1126A70B08E0}"/>
    <cellStyle name="Total 2 7 2 2 10" xfId="43710" xr:uid="{068412D8-7D10-4882-99C5-AF707F3BD9DA}"/>
    <cellStyle name="Total 2 7 2 2 11" xfId="43711" xr:uid="{D7D0BDDD-1306-4B35-BDE5-29122D3B34DC}"/>
    <cellStyle name="Total 2 7 2 2 2" xfId="12009" xr:uid="{D52ADBEC-AADD-437E-8B17-8817074B50EF}"/>
    <cellStyle name="Total 2 7 2 2 2 2" xfId="18611" xr:uid="{B9B52E32-6D2C-4F83-B664-2E5716F8E39C}"/>
    <cellStyle name="Total 2 7 2 2 2 2 2" xfId="34340" xr:uid="{21C883F5-614B-449F-9BED-40ED3BB0A185}"/>
    <cellStyle name="Total 2 7 2 2 2 3" xfId="28145" xr:uid="{157DE73B-D92E-48EE-B3BA-789E4F52A50B}"/>
    <cellStyle name="Total 2 7 2 2 3" xfId="12689" xr:uid="{BC5ECEDA-09A3-46C0-9A31-1554912E9E97}"/>
    <cellStyle name="Total 2 7 2 2 3 2" xfId="19281" xr:uid="{07CD8A3F-6CF3-429D-A82E-B82CBCF6957C}"/>
    <cellStyle name="Total 2 7 2 2 3 2 2" xfId="35010" xr:uid="{CC25711E-63EC-466C-9BE0-16F0E6B81C79}"/>
    <cellStyle name="Total 2 7 2 2 3 3" xfId="28815" xr:uid="{092BD35C-FCD4-47B6-9E43-4E473C62A5B0}"/>
    <cellStyle name="Total 2 7 2 2 4" xfId="13810" xr:uid="{4E3106E4-8B24-40A8-AC6C-D3BE216C37B4}"/>
    <cellStyle name="Total 2 7 2 2 4 2" xfId="20397" xr:uid="{430B929F-A533-4D58-9AB3-220CC2494453}"/>
    <cellStyle name="Total 2 7 2 2 4 2 2" xfId="36126" xr:uid="{F8BF976B-7B2C-4B3C-B77C-B16002E4E242}"/>
    <cellStyle name="Total 2 7 2 2 4 3" xfId="29932" xr:uid="{C2E55652-4CC3-480E-BAB8-9290C1898571}"/>
    <cellStyle name="Total 2 7 2 2 5" xfId="16231" xr:uid="{6B9AAD4B-0382-46AD-8339-391145A75313}"/>
    <cellStyle name="Total 2 7 2 2 5 2" xfId="31960" xr:uid="{56FCA94A-26D6-46B2-8EB7-0FE8899F4E24}"/>
    <cellStyle name="Total 2 7 2 2 6" xfId="23778" xr:uid="{EE5F5544-933E-4444-BD48-D1D200E8FB0B}"/>
    <cellStyle name="Total 2 7 2 2 6 2" xfId="39433" xr:uid="{2943C855-0156-43CB-854E-2F44A0A519FF}"/>
    <cellStyle name="Total 2 7 2 2 7" xfId="25684" xr:uid="{C7F888D0-2AC8-402A-8E95-26DFED0122E7}"/>
    <cellStyle name="Total 2 7 2 2 8" xfId="43712" xr:uid="{D0A3FA01-B0B0-4091-B1F7-A69B4A0C4B3F}"/>
    <cellStyle name="Total 2 7 2 2 9" xfId="43713" xr:uid="{220DE271-AD68-444A-B064-D9F0D14C54BA}"/>
    <cellStyle name="Total 2 7 2 3" xfId="10190" xr:uid="{6E6CD1EA-5227-45C2-9154-E4D961B64413}"/>
    <cellStyle name="Total 2 7 2 3 2" xfId="16873" xr:uid="{20D4E4DE-D223-4783-81BD-593899824DB1}"/>
    <cellStyle name="Total 2 7 2 3 2 2" xfId="32602" xr:uid="{D155561A-5FDC-4133-8E39-DE31DE3370AA}"/>
    <cellStyle name="Total 2 7 2 3 3" xfId="26359" xr:uid="{F5313AEE-084F-410B-A1E4-023461B847DF}"/>
    <cellStyle name="Total 2 7 2 4" xfId="10743" xr:uid="{F37B735C-3B17-409D-9748-E1947EE32E59}"/>
    <cellStyle name="Total 2 7 2 4 2" xfId="17389" xr:uid="{26CCA83A-5BE4-4BB3-A4BC-19958EE5DF8A}"/>
    <cellStyle name="Total 2 7 2 4 2 2" xfId="33118" xr:uid="{D4138B0F-7C99-4795-AD51-2224BA41BB20}"/>
    <cellStyle name="Total 2 7 2 4 3" xfId="26908" xr:uid="{721C2D0A-DA86-48F0-8793-F41551A1962A}"/>
    <cellStyle name="Total 2 7 2 5" xfId="13272" xr:uid="{124530FA-B0A7-47DD-9DFA-53A5C484892A}"/>
    <cellStyle name="Total 2 7 2 5 2" xfId="19859" xr:uid="{9C00E20A-AFF0-4065-BCFE-F75D8A8B7A87}"/>
    <cellStyle name="Total 2 7 2 5 2 2" xfId="35588" xr:uid="{11C9F622-26BA-40A1-8BF0-03BB88D29F6F}"/>
    <cellStyle name="Total 2 7 2 5 3" xfId="29394" xr:uid="{627EB8DC-DCF8-46F9-8569-47EE521FB939}"/>
    <cellStyle name="Total 2 7 2 6" xfId="13890" xr:uid="{CCE4620D-C0DD-4C83-9704-79E1B20B64DD}"/>
    <cellStyle name="Total 2 7 2 6 2" xfId="30012" xr:uid="{866D0154-337A-459F-BD79-C00535666245}"/>
    <cellStyle name="Total 2 7 2 7" xfId="22706" xr:uid="{E3717AC8-951E-495F-884A-0F50907269AE}"/>
    <cellStyle name="Total 2 7 2 7 2" xfId="38362" xr:uid="{6580F632-C87A-43D0-B3FA-A040C7889E31}"/>
    <cellStyle name="Total 2 7 2 8" xfId="24673" xr:uid="{42A55535-D462-467E-88F0-F13B69C550D2}"/>
    <cellStyle name="Total 2 7 2 9" xfId="43714" xr:uid="{A4A96776-4F82-4856-8B75-829597888BB4}"/>
    <cellStyle name="Total 2 7 3" xfId="9453" xr:uid="{AE8042AD-F9B2-493E-A2B6-DDD655FA3718}"/>
    <cellStyle name="Total 2 7 3 10" xfId="43715" xr:uid="{EB8C1DDA-6169-46B8-938F-3A9CAA818108}"/>
    <cellStyle name="Total 2 7 3 11" xfId="43716" xr:uid="{6D4F79EC-03BD-4C77-9E68-43EAAA64A056}"/>
    <cellStyle name="Total 2 7 3 2" xfId="9788" xr:uid="{286482F4-31F4-4892-ACEA-331D97DD5127}"/>
    <cellStyle name="Total 2 7 3 2 2" xfId="16491" xr:uid="{89429C6C-7CFD-4DDB-A45A-77A43F6AB268}"/>
    <cellStyle name="Total 2 7 3 2 2 2" xfId="32220" xr:uid="{C47EBB61-FFC5-43C5-944A-0104140D3F5B}"/>
    <cellStyle name="Total 2 7 3 2 3" xfId="25977" xr:uid="{F1AC4A71-D234-45A7-9656-590277B219A3}"/>
    <cellStyle name="Total 2 7 3 3" xfId="12688" xr:uid="{86CF218D-ADD8-4955-9BF0-202F84BEDCC2}"/>
    <cellStyle name="Total 2 7 3 3 2" xfId="19280" xr:uid="{D14BC237-C8F2-46D3-ABA8-2562CB6AB26B}"/>
    <cellStyle name="Total 2 7 3 3 2 2" xfId="35009" xr:uid="{73B1D1B4-DC89-49AB-AF13-ECA99A69DB2D}"/>
    <cellStyle name="Total 2 7 3 3 3" xfId="28814" xr:uid="{E4FE316B-DB76-44C8-BB23-8E5245BFABF0}"/>
    <cellStyle name="Total 2 7 3 4" xfId="13809" xr:uid="{32348110-850C-4FA0-9341-1EF26A6AA91F}"/>
    <cellStyle name="Total 2 7 3 4 2" xfId="20396" xr:uid="{8FB82D83-4046-4003-A659-B95AAD603F6C}"/>
    <cellStyle name="Total 2 7 3 4 2 2" xfId="36125" xr:uid="{B0BA57D7-E8A7-4A9F-92F7-2B30278B4BEC}"/>
    <cellStyle name="Total 2 7 3 4 3" xfId="29931" xr:uid="{5FB58FF6-4DAE-4632-86B9-6E5EC3302D5C}"/>
    <cellStyle name="Total 2 7 3 5" xfId="16230" xr:uid="{7E28F827-EB85-4748-B63B-7E6E0FDF7ACD}"/>
    <cellStyle name="Total 2 7 3 5 2" xfId="31959" xr:uid="{8D9C8839-6988-4DAB-8E9E-3E742CF3ADCD}"/>
    <cellStyle name="Total 2 7 3 6" xfId="23777" xr:uid="{60FB344F-07F8-4B82-A572-D91E77CFAD80}"/>
    <cellStyle name="Total 2 7 3 6 2" xfId="39432" xr:uid="{89AA5BFB-BBF7-4F17-9AA0-DAA0A81A5F15}"/>
    <cellStyle name="Total 2 7 3 7" xfId="25683" xr:uid="{85382EE2-D5BD-4FF5-9B5B-F487F9F840C0}"/>
    <cellStyle name="Total 2 7 3 8" xfId="43717" xr:uid="{5503A995-514A-47C2-9DEA-6CF69E459A76}"/>
    <cellStyle name="Total 2 7 3 9" xfId="43718" xr:uid="{4C2A7E26-186D-4EBE-BA11-D563F50C3371}"/>
    <cellStyle name="Total 2 7 4" xfId="11612" xr:uid="{55A69D48-4489-4DF6-AE69-A6E16D4E042E}"/>
    <cellStyle name="Total 2 7 4 2" xfId="18216" xr:uid="{D89741CB-59FF-4AC2-BC21-B4D04D03889C}"/>
    <cellStyle name="Total 2 7 4 2 2" xfId="33945" xr:uid="{20B13845-E489-470B-8C80-526BC6E503E3}"/>
    <cellStyle name="Total 2 7 4 3" xfId="27749" xr:uid="{A4FBEDD1-CA2D-44AC-8550-60FB5D55FFF2}"/>
    <cellStyle name="Total 2 7 5" xfId="11035" xr:uid="{1E2D5D96-1D49-42E3-BE16-25A39FCEC9B0}"/>
    <cellStyle name="Total 2 7 5 2" xfId="17654" xr:uid="{0D8EA198-46C5-498F-9C0A-56A513ACC40B}"/>
    <cellStyle name="Total 2 7 5 2 2" xfId="33383" xr:uid="{EC72BEBF-364C-407D-880E-025BCBF146D2}"/>
    <cellStyle name="Total 2 7 5 3" xfId="27185" xr:uid="{35311FC4-455B-4001-ACB5-0EE35462A1F3}"/>
    <cellStyle name="Total 2 7 6" xfId="13271" xr:uid="{199535C9-AF67-4415-8C03-A88EE1835A7C}"/>
    <cellStyle name="Total 2 7 6 2" xfId="19858" xr:uid="{FA42C532-B25B-4C81-9024-4D2B68EFF37F}"/>
    <cellStyle name="Total 2 7 6 2 2" xfId="35587" xr:uid="{EFC3A447-4941-40C2-9969-124235657E54}"/>
    <cellStyle name="Total 2 7 6 3" xfId="29393" xr:uid="{6F0C606B-AE12-4874-B9B6-71C9F576AC76}"/>
    <cellStyle name="Total 2 7 7" xfId="13891" xr:uid="{2A6B84E1-A55A-4A9B-95E1-E7D89FA41845}"/>
    <cellStyle name="Total 2 7 7 2" xfId="30013" xr:uid="{3423307A-997D-4E23-AB16-C092AB6DB1F7}"/>
    <cellStyle name="Total 2 7 8" xfId="22705" xr:uid="{54A02BEE-ED0B-4BD5-B6E7-38294A2968BF}"/>
    <cellStyle name="Total 2 7 8 2" xfId="38361" xr:uid="{500AC288-E9F8-4991-BD71-C23FA2D94F80}"/>
    <cellStyle name="Total 2 7 9" xfId="24672" xr:uid="{10899286-F02E-446F-8C67-4C383820E69F}"/>
    <cellStyle name="Total 2 8" xfId="8269" xr:uid="{420A2278-E0C1-4E70-A095-1BDE5E3D9B84}"/>
    <cellStyle name="Total 2 8 10" xfId="43719" xr:uid="{45AE335F-7662-414E-88AF-6A5BC6B0DCDC}"/>
    <cellStyle name="Total 2 8 11" xfId="43720" xr:uid="{DCAB0D83-DA54-4C89-8155-5FB8A20675DB}"/>
    <cellStyle name="Total 2 8 12" xfId="43721" xr:uid="{689DDC41-579F-41E7-BF4E-8B96C30D3733}"/>
    <cellStyle name="Total 2 8 13" xfId="43722" xr:uid="{A0710570-C619-40C6-8C20-D6490A71AA45}"/>
    <cellStyle name="Total 2 8 2" xfId="8270" xr:uid="{E0FC4DC3-A265-4E0D-A80E-14BD220EFB99}"/>
    <cellStyle name="Total 2 8 2 10" xfId="43723" xr:uid="{EF525699-15BD-4160-ADE3-C01AA6113A57}"/>
    <cellStyle name="Total 2 8 2 11" xfId="43724" xr:uid="{779CEAAF-180F-43A3-911D-258AB7BECC1B}"/>
    <cellStyle name="Total 2 8 2 12" xfId="43725" xr:uid="{7BC87155-BC67-4E64-95A9-74C0CF915E91}"/>
    <cellStyle name="Total 2 8 2 2" xfId="9456" xr:uid="{109A2348-A660-4AED-A59C-4642F8A39154}"/>
    <cellStyle name="Total 2 8 2 2 10" xfId="43726" xr:uid="{24203D0F-C347-41D0-98D4-3742067E24EE}"/>
    <cellStyle name="Total 2 8 2 2 11" xfId="43727" xr:uid="{79D7240C-B189-4B34-8139-18C58D836216}"/>
    <cellStyle name="Total 2 8 2 2 2" xfId="12010" xr:uid="{619C6397-875F-4032-BE3F-278C9AA76125}"/>
    <cellStyle name="Total 2 8 2 2 2 2" xfId="18612" xr:uid="{323535FC-3426-4745-A952-F236657453E1}"/>
    <cellStyle name="Total 2 8 2 2 2 2 2" xfId="34341" xr:uid="{98CCB1CC-2986-4E84-B665-B64A1C27F64A}"/>
    <cellStyle name="Total 2 8 2 2 2 3" xfId="28146" xr:uid="{13768382-2A01-4B10-8883-C5374C1B956D}"/>
    <cellStyle name="Total 2 8 2 2 3" xfId="12691" xr:uid="{DB462968-0A4E-442A-8FD5-6AEF67DCCF1A}"/>
    <cellStyle name="Total 2 8 2 2 3 2" xfId="19283" xr:uid="{9C35E0E3-3450-493A-96E9-11FA321666D6}"/>
    <cellStyle name="Total 2 8 2 2 3 2 2" xfId="35012" xr:uid="{60F31F4F-7FEF-431B-B85E-A9AD518FFE12}"/>
    <cellStyle name="Total 2 8 2 2 3 3" xfId="28817" xr:uid="{6B932951-A6A9-4E3A-88C8-1BD2F8D8D1FD}"/>
    <cellStyle name="Total 2 8 2 2 4" xfId="13812" xr:uid="{B41F3D20-CD26-4AC0-A8BE-8363DD37F322}"/>
    <cellStyle name="Total 2 8 2 2 4 2" xfId="20399" xr:uid="{9958BC0C-F469-4514-BAB1-76C8684FE22E}"/>
    <cellStyle name="Total 2 8 2 2 4 2 2" xfId="36128" xr:uid="{0C22818E-B73D-4B0F-BC19-37885D22FF0E}"/>
    <cellStyle name="Total 2 8 2 2 4 3" xfId="29934" xr:uid="{5AE1B20D-0EF2-4171-8512-B38807BA96FF}"/>
    <cellStyle name="Total 2 8 2 2 5" xfId="16233" xr:uid="{89D6CCCD-AB9B-4E4F-A1F5-6E1518AA7EFF}"/>
    <cellStyle name="Total 2 8 2 2 5 2" xfId="31962" xr:uid="{4AEB3100-A909-4D29-A1F3-79E0BC679F04}"/>
    <cellStyle name="Total 2 8 2 2 6" xfId="23780" xr:uid="{CE87DCD5-7B0C-4CB7-B8B9-91EB39B3C7DC}"/>
    <cellStyle name="Total 2 8 2 2 6 2" xfId="39435" xr:uid="{45488197-013B-4419-BB6D-7C8626482C82}"/>
    <cellStyle name="Total 2 8 2 2 7" xfId="25686" xr:uid="{CC81A0A4-6F8F-4632-9915-CA8AEA35D23E}"/>
    <cellStyle name="Total 2 8 2 2 8" xfId="43728" xr:uid="{A5AABA07-B056-4128-9890-2A9C651CEA85}"/>
    <cellStyle name="Total 2 8 2 2 9" xfId="43729" xr:uid="{53EE0B38-578A-46C8-A17C-D4FCB020AAD1}"/>
    <cellStyle name="Total 2 8 2 3" xfId="11065" xr:uid="{11A88669-B971-4952-9154-158907E8F9EA}"/>
    <cellStyle name="Total 2 8 2 3 2" xfId="17676" xr:uid="{A36E7427-84B8-4AC3-B571-6AEE72530091}"/>
    <cellStyle name="Total 2 8 2 3 2 2" xfId="33405" xr:uid="{1167E4A2-6F6E-47D5-ADA4-C7428E6C4A88}"/>
    <cellStyle name="Total 2 8 2 3 3" xfId="27209" xr:uid="{0A943999-47D0-460A-87F5-4F55C29EC829}"/>
    <cellStyle name="Total 2 8 2 4" xfId="10774" xr:uid="{549AF1EC-6C7A-4042-865F-3F93B766F3FB}"/>
    <cellStyle name="Total 2 8 2 4 2" xfId="17417" xr:uid="{9725D999-DAC3-4482-AEEA-746A955632D6}"/>
    <cellStyle name="Total 2 8 2 4 2 2" xfId="33146" xr:uid="{EE234666-8C9A-4F48-B3F5-BF72933084E1}"/>
    <cellStyle name="Total 2 8 2 4 3" xfId="26939" xr:uid="{D154D56C-5FD6-4B5D-9894-0986E34E0412}"/>
    <cellStyle name="Total 2 8 2 5" xfId="13274" xr:uid="{1E2C3DE8-18AB-48BA-ACD6-4E821A3E9FCA}"/>
    <cellStyle name="Total 2 8 2 5 2" xfId="19861" xr:uid="{AB838CC8-0EBF-4947-AAEE-0239D03C6A35}"/>
    <cellStyle name="Total 2 8 2 5 2 2" xfId="35590" xr:uid="{8D72FB6E-07C4-4332-8455-AE5224584272}"/>
    <cellStyle name="Total 2 8 2 5 3" xfId="29396" xr:uid="{D094A6F2-B71D-46CC-B6A2-B8AAEEA283EA}"/>
    <cellStyle name="Total 2 8 2 6" xfId="13888" xr:uid="{554BE726-A020-4B25-857F-70DBAC790E5E}"/>
    <cellStyle name="Total 2 8 2 6 2" xfId="30010" xr:uid="{56031FCA-C605-4FD9-BA54-002A4114F256}"/>
    <cellStyle name="Total 2 8 2 7" xfId="22708" xr:uid="{DFA9D693-7EE4-48CB-8D41-E3189982846A}"/>
    <cellStyle name="Total 2 8 2 7 2" xfId="38364" xr:uid="{15E46391-AFED-43A6-94CF-9219FB5F7895}"/>
    <cellStyle name="Total 2 8 2 8" xfId="24675" xr:uid="{BB201C00-5016-40E3-8935-8B107A4451D4}"/>
    <cellStyle name="Total 2 8 2 9" xfId="43730" xr:uid="{1E1197CF-94A8-4611-B2D4-4D2EBCD73B94}"/>
    <cellStyle name="Total 2 8 3" xfId="9455" xr:uid="{F2C46FD1-01EF-49B2-B880-CF22BA60A770}"/>
    <cellStyle name="Total 2 8 3 10" xfId="43731" xr:uid="{BC2F508A-A9C6-401E-9F79-C3D11395CEFD}"/>
    <cellStyle name="Total 2 8 3 11" xfId="43732" xr:uid="{053108F9-D09E-4206-9E8B-3D18DB72FB07}"/>
    <cellStyle name="Total 2 8 3 2" xfId="9914" xr:uid="{D77894B5-0D37-4A94-9AB6-808303175F54}"/>
    <cellStyle name="Total 2 8 3 2 2" xfId="16597" xr:uid="{3921CFB2-F6B8-43B2-B980-3E1A9992DCB0}"/>
    <cellStyle name="Total 2 8 3 2 2 2" xfId="32326" xr:uid="{6CEA23FA-4ACD-4B34-9897-586036C376E2}"/>
    <cellStyle name="Total 2 8 3 2 3" xfId="26083" xr:uid="{6961F909-AAA8-451D-8215-5DF60E875BCA}"/>
    <cellStyle name="Total 2 8 3 3" xfId="12690" xr:uid="{57D95D6F-3F95-4804-B92A-C3E0167B70F7}"/>
    <cellStyle name="Total 2 8 3 3 2" xfId="19282" xr:uid="{7B1F9312-8ECA-4ED4-9336-0CAA52668D7C}"/>
    <cellStyle name="Total 2 8 3 3 2 2" xfId="35011" xr:uid="{DB92E151-797A-462E-8549-C7D0AD6BFEDA}"/>
    <cellStyle name="Total 2 8 3 3 3" xfId="28816" xr:uid="{ED3104E8-22B3-4A29-BA79-8CDB3285FB88}"/>
    <cellStyle name="Total 2 8 3 4" xfId="13811" xr:uid="{3AF4DC3F-0553-4B02-9D15-DF7936467504}"/>
    <cellStyle name="Total 2 8 3 4 2" xfId="20398" xr:uid="{5850FA68-953D-4143-9390-971C1CF49B7B}"/>
    <cellStyle name="Total 2 8 3 4 2 2" xfId="36127" xr:uid="{F644425D-471F-42F3-AE41-24597289981E}"/>
    <cellStyle name="Total 2 8 3 4 3" xfId="29933" xr:uid="{F540F79F-60E9-48B7-8B0D-62B6ADD2FB03}"/>
    <cellStyle name="Total 2 8 3 5" xfId="16232" xr:uid="{42E6F907-F14B-41FE-9B8D-F3ED6D960F04}"/>
    <cellStyle name="Total 2 8 3 5 2" xfId="31961" xr:uid="{58619AA9-6CF3-492C-80F2-E9CBCB261D10}"/>
    <cellStyle name="Total 2 8 3 6" xfId="23779" xr:uid="{96BE8F9C-731E-4F8A-95D9-BF5EEA20B80A}"/>
    <cellStyle name="Total 2 8 3 6 2" xfId="39434" xr:uid="{E54FA3B2-8A91-4F90-8F87-996E148EBAD5}"/>
    <cellStyle name="Total 2 8 3 7" xfId="25685" xr:uid="{0F16AE54-A18D-440A-87D2-6A0B4E9B7377}"/>
    <cellStyle name="Total 2 8 3 8" xfId="43733" xr:uid="{D2E58710-4986-4E83-9621-B7A7906E65FF}"/>
    <cellStyle name="Total 2 8 3 9" xfId="43734" xr:uid="{C6D67C9B-64F0-4C0B-A504-511DF56F1528}"/>
    <cellStyle name="Total 2 8 4" xfId="10844" xr:uid="{7F04359F-7D81-43A6-9B53-F5F841E086D8}"/>
    <cellStyle name="Total 2 8 4 2" xfId="17472" xr:uid="{E5FDAFCB-8A2D-4582-A674-6C14CF55216C}"/>
    <cellStyle name="Total 2 8 4 2 2" xfId="33201" xr:uid="{2A2A0F50-A0D2-45DD-B2EF-D1488DC5B006}"/>
    <cellStyle name="Total 2 8 4 3" xfId="26996" xr:uid="{65DBA838-3CB7-4553-80A7-868B9E9478D0}"/>
    <cellStyle name="Total 2 8 5" xfId="12124" xr:uid="{6994E425-F6E8-422F-AE34-AEA364936AF6}"/>
    <cellStyle name="Total 2 8 5 2" xfId="18719" xr:uid="{689DFDDD-C45E-4084-9771-828C22EB5DEC}"/>
    <cellStyle name="Total 2 8 5 2 2" xfId="34448" xr:uid="{DAE97432-8C98-4CED-9B40-388FA7F1A756}"/>
    <cellStyle name="Total 2 8 5 3" xfId="28253" xr:uid="{03DE3C63-D3F4-460C-A264-E865E4E1A2B8}"/>
    <cellStyle name="Total 2 8 6" xfId="13273" xr:uid="{BAA4F10A-B6A6-4514-BF9B-545D6E4D9228}"/>
    <cellStyle name="Total 2 8 6 2" xfId="19860" xr:uid="{90EB7607-F13D-4BD4-9B51-3A26C99B28A8}"/>
    <cellStyle name="Total 2 8 6 2 2" xfId="35589" xr:uid="{410EE486-9DCC-461A-96DD-BEE47432D132}"/>
    <cellStyle name="Total 2 8 6 3" xfId="29395" xr:uid="{9A7699A6-0D84-4577-BBE2-96C368BB91BB}"/>
    <cellStyle name="Total 2 8 7" xfId="13889" xr:uid="{AA2BE944-97F1-4588-9920-FEB7F48E918B}"/>
    <cellStyle name="Total 2 8 7 2" xfId="30011" xr:uid="{5E43F2BF-AEBE-4627-AD8C-DD7CEC60DFCC}"/>
    <cellStyle name="Total 2 8 8" xfId="22707" xr:uid="{F055D9DC-5E14-4852-8349-A4319AAA49CD}"/>
    <cellStyle name="Total 2 8 8 2" xfId="38363" xr:uid="{14FFAAFE-F48D-42F1-AF18-0EB79A03BD21}"/>
    <cellStyle name="Total 2 8 9" xfId="24674" xr:uid="{157D97BE-E7F2-4959-87A4-0426692A5B02}"/>
    <cellStyle name="Total 2 9" xfId="8271" xr:uid="{925B7433-8CE7-4568-B0DC-0E298F9F954B}"/>
    <cellStyle name="Total 2 9 10" xfId="43735" xr:uid="{E335FEEB-3278-408C-B177-32B53CB231D3}"/>
    <cellStyle name="Total 2 9 11" xfId="43736" xr:uid="{34DEA216-8FA1-4DAA-8987-41F1EF58B178}"/>
    <cellStyle name="Total 2 9 12" xfId="43737" xr:uid="{27F60647-30AB-47C2-AF1A-2209AA5200C7}"/>
    <cellStyle name="Total 2 9 2" xfId="9457" xr:uid="{58C86D47-A23D-4648-9C0F-A7119662EFE7}"/>
    <cellStyle name="Total 2 9 2 10" xfId="43738" xr:uid="{8DB1C078-3EAA-4666-B217-D5C835207788}"/>
    <cellStyle name="Total 2 9 2 11" xfId="43739" xr:uid="{65984A1C-714C-49F9-84D2-5B69312369BE}"/>
    <cellStyle name="Total 2 9 2 2" xfId="9913" xr:uid="{5A742637-477F-4130-A667-F1ABC06FD401}"/>
    <cellStyle name="Total 2 9 2 2 2" xfId="16596" xr:uid="{371379C6-E73C-45D5-B6C4-3F6395279C04}"/>
    <cellStyle name="Total 2 9 2 2 2 2" xfId="32325" xr:uid="{02283D5E-BBB6-4402-9E00-DF0419A01AE9}"/>
    <cellStyle name="Total 2 9 2 2 3" xfId="26082" xr:uid="{D268D118-B9D6-41FC-A863-C1DC7D2AAA69}"/>
    <cellStyle name="Total 2 9 2 3" xfId="12692" xr:uid="{2D7149A8-0897-4129-9F2C-251A210A98D7}"/>
    <cellStyle name="Total 2 9 2 3 2" xfId="19284" xr:uid="{D2C05B41-6934-4ABA-ABC5-20799E8969C7}"/>
    <cellStyle name="Total 2 9 2 3 2 2" xfId="35013" xr:uid="{36E0E171-170C-4080-A585-B8D08CBF9AA2}"/>
    <cellStyle name="Total 2 9 2 3 3" xfId="28818" xr:uid="{D2620415-24C3-4712-BC83-0086C8B1FC20}"/>
    <cellStyle name="Total 2 9 2 4" xfId="13813" xr:uid="{D60A5D5B-281B-4A9F-BA16-C2F1F141296F}"/>
    <cellStyle name="Total 2 9 2 4 2" xfId="20400" xr:uid="{64702AE8-76BC-4BA4-A5E9-143F0944A9BE}"/>
    <cellStyle name="Total 2 9 2 4 2 2" xfId="36129" xr:uid="{B1A45B64-FCE1-44ED-BF4C-E0313A4A1CC6}"/>
    <cellStyle name="Total 2 9 2 4 3" xfId="29935" xr:uid="{700350F3-CEF9-4839-B583-6B017F2F5890}"/>
    <cellStyle name="Total 2 9 2 5" xfId="16234" xr:uid="{63D9B39D-B633-4275-950C-171D3BD549D2}"/>
    <cellStyle name="Total 2 9 2 5 2" xfId="31963" xr:uid="{546AFF0A-5525-46A4-9ADE-4CD0464681D4}"/>
    <cellStyle name="Total 2 9 2 6" xfId="23781" xr:uid="{AC8C317C-F273-428D-BDD9-E3DB77799990}"/>
    <cellStyle name="Total 2 9 2 6 2" xfId="39436" xr:uid="{AA85E552-71D7-40FC-82DC-0FBED11DC428}"/>
    <cellStyle name="Total 2 9 2 7" xfId="25687" xr:uid="{5BC73DF3-A46C-437E-B00B-3D41608BA4F0}"/>
    <cellStyle name="Total 2 9 2 8" xfId="43740" xr:uid="{91D36E2B-321D-47C2-A9DD-3781C6C91177}"/>
    <cellStyle name="Total 2 9 2 9" xfId="43741" xr:uid="{7C6D2A6A-6E7C-440B-8FE7-7D822C8E19DF}"/>
    <cellStyle name="Total 2 9 3" xfId="10842" xr:uid="{7BD8476D-F083-4CF9-8661-E6EAAD602785}"/>
    <cellStyle name="Total 2 9 3 2" xfId="17470" xr:uid="{4FAFBDD1-D134-47B2-9FBD-68AB10AB4E11}"/>
    <cellStyle name="Total 2 9 3 2 2" xfId="33199" xr:uid="{8AA84567-94F8-4D5C-8733-F4D43A4374A9}"/>
    <cellStyle name="Total 2 9 3 3" xfId="26994" xr:uid="{B976E706-67BD-4C6A-8AC4-9D2DE7D314E8}"/>
    <cellStyle name="Total 2 9 4" xfId="9685" xr:uid="{951466C5-BF32-43DC-98EE-A163E8656012}"/>
    <cellStyle name="Total 2 9 4 2" xfId="16428" xr:uid="{983BAE10-94FC-49DF-B7A4-128D8784A128}"/>
    <cellStyle name="Total 2 9 4 2 2" xfId="32157" xr:uid="{22CE3620-C282-4BE2-A0F9-C014ACD825C2}"/>
    <cellStyle name="Total 2 9 4 3" xfId="25913" xr:uid="{32F57ECA-063A-4A2F-AAE2-9BB165C9BE97}"/>
    <cellStyle name="Total 2 9 5" xfId="13275" xr:uid="{9B51760D-14EA-45C0-9241-6AD2DEAE96CA}"/>
    <cellStyle name="Total 2 9 5 2" xfId="19862" xr:uid="{70C99CF9-9001-4373-82A8-E3885A56922D}"/>
    <cellStyle name="Total 2 9 5 2 2" xfId="35591" xr:uid="{165FFD60-27C6-4D16-A697-4A4E44076492}"/>
    <cellStyle name="Total 2 9 5 3" xfId="29397" xr:uid="{9D6B7D7C-9DAD-4213-AE3B-89FC0766D0D0}"/>
    <cellStyle name="Total 2 9 6" xfId="13887" xr:uid="{6B8ECACF-A166-4A6D-BDC1-518BF233E85B}"/>
    <cellStyle name="Total 2 9 6 2" xfId="30009" xr:uid="{5E91EEBF-C53C-47B0-AE43-58894DEB4E7E}"/>
    <cellStyle name="Total 2 9 7" xfId="22709" xr:uid="{34BD9C9D-4EEF-4BB7-92DF-C4EC23A5DABA}"/>
    <cellStyle name="Total 2 9 7 2" xfId="38365" xr:uid="{E3F4003B-2AD9-40ED-BBEC-C0E4E055F5C7}"/>
    <cellStyle name="Total 2 9 8" xfId="24676" xr:uid="{EF51E9F8-05BF-4E40-BF85-838756E56EF3}"/>
    <cellStyle name="Total 2 9 9" xfId="43742" xr:uid="{B7872C0B-07CB-4112-96E8-E60E1D959351}"/>
    <cellStyle name="Total 3" xfId="8272" xr:uid="{F9D0BDD6-40C1-4B73-9761-B6DA5E2B1EE5}"/>
    <cellStyle name="Total 3 10" xfId="43743" xr:uid="{09D89960-404D-488F-B303-6C889663A6DC}"/>
    <cellStyle name="Total 3 11" xfId="43744" xr:uid="{741AD7D6-B126-4031-8569-8E36BBC21D35}"/>
    <cellStyle name="Total 3 12" xfId="43745" xr:uid="{18625ED4-7F4A-41FA-A9DE-F97C9C8665A9}"/>
    <cellStyle name="Total 3 13" xfId="43746" xr:uid="{F0636E92-ED37-48F9-9A51-2F0DC71ECF26}"/>
    <cellStyle name="Total 3 2" xfId="8273" xr:uid="{61A95712-3984-4317-987B-45265DCB3196}"/>
    <cellStyle name="Total 3 2 10" xfId="43747" xr:uid="{537A8454-FAE1-47FB-B89B-79493FD03D78}"/>
    <cellStyle name="Total 3 2 11" xfId="43748" xr:uid="{E6EAADDF-356E-483B-BAA3-B141F1E655E0}"/>
    <cellStyle name="Total 3 2 12" xfId="43749" xr:uid="{DE9F70C6-48E7-469F-917F-B6FAF28D3190}"/>
    <cellStyle name="Total 3 2 2" xfId="9459" xr:uid="{9A8C1189-2224-4988-951F-58D883526987}"/>
    <cellStyle name="Total 3 2 2 10" xfId="43750" xr:uid="{E7F077AB-8F37-4E64-AA47-9ED86FD989F2}"/>
    <cellStyle name="Total 3 2 2 11" xfId="43751" xr:uid="{50FF9F9B-4C82-4964-B6CA-C90B41303678}"/>
    <cellStyle name="Total 3 2 2 2" xfId="9912" xr:uid="{21AB4B54-E7CA-4601-8851-D7E900CCADEE}"/>
    <cellStyle name="Total 3 2 2 2 2" xfId="16595" xr:uid="{01637F4C-736C-4008-A7E1-D4B8E2EFAD74}"/>
    <cellStyle name="Total 3 2 2 2 2 2" xfId="32324" xr:uid="{AB46D06D-F6BF-4736-AD74-A9B8EC424A65}"/>
    <cellStyle name="Total 3 2 2 2 3" xfId="26081" xr:uid="{132E2C75-F9D2-4917-BE67-3A352D708D3B}"/>
    <cellStyle name="Total 3 2 2 3" xfId="12694" xr:uid="{94FE579D-4D2F-40BE-B04F-EEB91FA41499}"/>
    <cellStyle name="Total 3 2 2 3 2" xfId="19286" xr:uid="{F045C545-21E0-4FF9-BAAB-10D9DC659453}"/>
    <cellStyle name="Total 3 2 2 3 2 2" xfId="35015" xr:uid="{48FFC6F8-B658-494C-8EEF-75CEE0D8302B}"/>
    <cellStyle name="Total 3 2 2 3 3" xfId="28820" xr:uid="{5408124E-0163-4FD5-AE38-F1710C4A5DD2}"/>
    <cellStyle name="Total 3 2 2 4" xfId="13815" xr:uid="{FAC81269-E5AF-4F80-A0AA-BFE47A7FE98E}"/>
    <cellStyle name="Total 3 2 2 4 2" xfId="20402" xr:uid="{C73AFDAD-63A7-45B3-8064-449DD40DF301}"/>
    <cellStyle name="Total 3 2 2 4 2 2" xfId="36131" xr:uid="{609E1826-59C0-46BE-BE20-FF3E2B1578EB}"/>
    <cellStyle name="Total 3 2 2 4 3" xfId="29937" xr:uid="{6E829C22-4BBD-432F-B127-747BF30B60E8}"/>
    <cellStyle name="Total 3 2 2 5" xfId="16236" xr:uid="{BF0E28CA-897B-4774-B606-F11CF7789AA7}"/>
    <cellStyle name="Total 3 2 2 5 2" xfId="31965" xr:uid="{6766CEB8-740E-439D-87A3-00E09AFF4DAB}"/>
    <cellStyle name="Total 3 2 2 6" xfId="23783" xr:uid="{695984B5-8548-4D13-AAD7-5EDB1EA220F3}"/>
    <cellStyle name="Total 3 2 2 6 2" xfId="39438" xr:uid="{4AB65084-FF27-4333-8F86-3A7746DBC87C}"/>
    <cellStyle name="Total 3 2 2 7" xfId="25689" xr:uid="{026B3CED-A30F-40A6-93C6-EDD9BB04BC9D}"/>
    <cellStyle name="Total 3 2 2 8" xfId="43752" xr:uid="{660F60D3-648A-414E-A602-6F8F2F6780C0}"/>
    <cellStyle name="Total 3 2 2 9" xfId="43753" xr:uid="{6F602D75-2FAB-435C-987A-1928B6920C56}"/>
    <cellStyle name="Total 3 2 3" xfId="10189" xr:uid="{E5E13023-F4F5-4780-987B-FCE0BD3093F5}"/>
    <cellStyle name="Total 3 2 3 2" xfId="16872" xr:uid="{F7CAD6CC-941D-4F93-83DE-BBA248F9DA9A}"/>
    <cellStyle name="Total 3 2 3 2 2" xfId="32601" xr:uid="{791B2E28-1460-4768-AF86-C43B6D7F9F43}"/>
    <cellStyle name="Total 3 2 3 3" xfId="26358" xr:uid="{7961DC95-4B29-47DB-9589-484DCDD481B5}"/>
    <cellStyle name="Total 3 2 4" xfId="9875" xr:uid="{AFE95874-BB03-4761-9EE9-1EAB4F3146DE}"/>
    <cellStyle name="Total 3 2 4 2" xfId="16558" xr:uid="{0C3DDA7A-B6C8-4610-8427-E32E8CC304AB}"/>
    <cellStyle name="Total 3 2 4 2 2" xfId="32287" xr:uid="{44FCDB66-89C1-4947-9F30-5127BCB09B94}"/>
    <cellStyle name="Total 3 2 4 3" xfId="26044" xr:uid="{9FF861C4-4730-425F-8710-5B3D0A838A4E}"/>
    <cellStyle name="Total 3 2 5" xfId="13277" xr:uid="{0B837134-96CF-4AAE-8A8E-E97045B577B7}"/>
    <cellStyle name="Total 3 2 5 2" xfId="19864" xr:uid="{5A8556B3-8F1E-4A9F-BBE0-E4B627CEA004}"/>
    <cellStyle name="Total 3 2 5 2 2" xfId="35593" xr:uid="{9286A0F9-9186-449E-BDC0-484E7493015C}"/>
    <cellStyle name="Total 3 2 5 3" xfId="29399" xr:uid="{D6C2A733-F3EE-482B-9A36-C0319D0A9445}"/>
    <cellStyle name="Total 3 2 6" xfId="13885" xr:uid="{0F0E480F-6762-44E0-BDE8-111E8F7E7BDA}"/>
    <cellStyle name="Total 3 2 6 2" xfId="30007" xr:uid="{36AA3779-88B8-4C07-8B9C-FCA7253F5891}"/>
    <cellStyle name="Total 3 2 7" xfId="22711" xr:uid="{020BEDCA-77CA-44F9-82D0-1AE5A9C540DE}"/>
    <cellStyle name="Total 3 2 7 2" xfId="38367" xr:uid="{05B27F1E-28F0-411A-B5CE-FC3588733CFD}"/>
    <cellStyle name="Total 3 2 8" xfId="24678" xr:uid="{5EB36309-8E7F-47B7-8077-8F619A2B7D40}"/>
    <cellStyle name="Total 3 2 9" xfId="43754" xr:uid="{19965201-4102-4046-B1D7-549C3F88F234}"/>
    <cellStyle name="Total 3 3" xfId="9458" xr:uid="{EC609E81-DA3E-4BFD-8AB8-13D50CD44730}"/>
    <cellStyle name="Total 3 3 10" xfId="43755" xr:uid="{16915EB7-C5EB-4E9B-A69B-5D6BDB4FB06F}"/>
    <cellStyle name="Total 3 3 11" xfId="43756" xr:uid="{EEE4CAD1-990F-4E59-8816-80AFAA10E0CC}"/>
    <cellStyle name="Total 3 3 2" xfId="12011" xr:uid="{E45077DF-3E97-4FD9-893F-78CFF5D69FD4}"/>
    <cellStyle name="Total 3 3 2 2" xfId="18613" xr:uid="{60655152-8B09-4ABE-ACAD-2E2C45B11BF1}"/>
    <cellStyle name="Total 3 3 2 2 2" xfId="34342" xr:uid="{15774770-C0B8-4EDF-A5D7-C9AB0359654B}"/>
    <cellStyle name="Total 3 3 2 3" xfId="28147" xr:uid="{4C5CDD64-623B-4A9D-AED1-36D797B528B7}"/>
    <cellStyle name="Total 3 3 3" xfId="12693" xr:uid="{10348F26-5772-42A3-A3CE-557BC02CE4DC}"/>
    <cellStyle name="Total 3 3 3 2" xfId="19285" xr:uid="{8A00DAE2-E49D-4AA0-90DF-50CCFEA1EABE}"/>
    <cellStyle name="Total 3 3 3 2 2" xfId="35014" xr:uid="{1F5D571A-60C8-4737-BE18-3B78AF5FBF7C}"/>
    <cellStyle name="Total 3 3 3 3" xfId="28819" xr:uid="{F7D58547-E9BA-462B-91BE-D4EAFA712285}"/>
    <cellStyle name="Total 3 3 4" xfId="13814" xr:uid="{7A18CF6C-41D2-48F3-990A-9A880D17EB63}"/>
    <cellStyle name="Total 3 3 4 2" xfId="20401" xr:uid="{F215026F-C330-455B-AB12-A4A3867896AF}"/>
    <cellStyle name="Total 3 3 4 2 2" xfId="36130" xr:uid="{8F48CD4E-7DDF-4F69-9A17-C167666B03FC}"/>
    <cellStyle name="Total 3 3 4 3" xfId="29936" xr:uid="{F3508483-1E96-4018-AF5A-64FCEA280A43}"/>
    <cellStyle name="Total 3 3 5" xfId="16235" xr:uid="{1900EACC-C2C0-48DA-B6F2-CBA7D1282966}"/>
    <cellStyle name="Total 3 3 5 2" xfId="31964" xr:uid="{1D0B5BB3-470A-4F60-85A1-56175CCC933A}"/>
    <cellStyle name="Total 3 3 6" xfId="23782" xr:uid="{F69A5636-D187-445B-A94D-9075D8DAA5E2}"/>
    <cellStyle name="Total 3 3 6 2" xfId="39437" xr:uid="{C4B00ED3-F7C0-471E-97B9-CB7A2A182252}"/>
    <cellStyle name="Total 3 3 7" xfId="25688" xr:uid="{8C97CBE8-0209-4FE2-BCF3-A7126844A68A}"/>
    <cellStyle name="Total 3 3 8" xfId="43757" xr:uid="{E6544331-3C37-4E9B-BCBC-C1F850F83801}"/>
    <cellStyle name="Total 3 3 9" xfId="43758" xr:uid="{AF4CB24F-A3A4-4026-96CB-BD3992CAB2C9}"/>
    <cellStyle name="Total 3 4" xfId="10843" xr:uid="{6108394B-A631-4F7C-906C-5CA69A8F3395}"/>
    <cellStyle name="Total 3 4 2" xfId="17471" xr:uid="{1D1330EE-FE94-4F3E-B264-598FECC3734B}"/>
    <cellStyle name="Total 3 4 2 2" xfId="33200" xr:uid="{29535A83-E73F-4DB8-AFF9-9342AAC7D961}"/>
    <cellStyle name="Total 3 4 3" xfId="26995" xr:uid="{9F76C9B7-ADF7-4BC0-8782-C4B708610465}"/>
    <cellStyle name="Total 3 5" xfId="12122" xr:uid="{F7EDE45F-63E2-41B0-87E3-18C4183F2204}"/>
    <cellStyle name="Total 3 5 2" xfId="18717" xr:uid="{6C71B7ED-7683-47E2-9358-6591D23E3709}"/>
    <cellStyle name="Total 3 5 2 2" xfId="34446" xr:uid="{19171899-9141-47FC-BF7F-D0CD40622ABA}"/>
    <cellStyle name="Total 3 5 3" xfId="28251" xr:uid="{84F587D9-D4BB-4BB6-ACD5-8C08E8708017}"/>
    <cellStyle name="Total 3 6" xfId="13276" xr:uid="{764A0B89-DC7C-4901-B628-75B265F8E54F}"/>
    <cellStyle name="Total 3 6 2" xfId="19863" xr:uid="{59FAD069-7CAF-4049-A1F1-8381B10359EF}"/>
    <cellStyle name="Total 3 6 2 2" xfId="35592" xr:uid="{188FDD95-E769-44F2-845E-71CA89E38CD0}"/>
    <cellStyle name="Total 3 6 3" xfId="29398" xr:uid="{D5093DC6-FCCE-4951-AD9D-EC76F95D650C}"/>
    <cellStyle name="Total 3 7" xfId="13886" xr:uid="{5E93278B-8205-4C3B-87D5-05B9390AAE5D}"/>
    <cellStyle name="Total 3 7 2" xfId="30008" xr:uid="{F5C8256A-92E6-4C89-ACBF-13C60D11EAEE}"/>
    <cellStyle name="Total 3 8" xfId="22710" xr:uid="{607BD3FC-D91D-4DFB-8519-ADA41CAAD1D8}"/>
    <cellStyle name="Total 3 8 2" xfId="38366" xr:uid="{827DA845-7228-4924-AFCE-14113ADBC5DF}"/>
    <cellStyle name="Total 3 9" xfId="24677" xr:uid="{6A57E521-58C8-440B-839A-C9B2685C28E9}"/>
    <cellStyle name="Total 4" xfId="8274" xr:uid="{5F8EFA7B-D518-48B7-B9B6-E75A0EB27608}"/>
    <cellStyle name="Total 4 10" xfId="43759" xr:uid="{9180D8CD-4186-432C-8ACF-286B13CF3A69}"/>
    <cellStyle name="Total 4 11" xfId="43760" xr:uid="{2EE04A35-43B8-42B2-9414-E87C8D5CD801}"/>
    <cellStyle name="Total 4 12" xfId="43761" xr:uid="{153D5C00-0518-45AC-8BD8-2A31033A1B6E}"/>
    <cellStyle name="Total 4 13" xfId="43762" xr:uid="{A270A76E-CB18-47C0-A42D-011150E363E9}"/>
    <cellStyle name="Total 4 2" xfId="8275" xr:uid="{A23B6CDB-F33C-4532-B5E6-643B6E7F3486}"/>
    <cellStyle name="Total 4 2 10" xfId="43763" xr:uid="{B12070FC-E563-43AF-89FD-B2EC78713911}"/>
    <cellStyle name="Total 4 2 11" xfId="43764" xr:uid="{6EE0EEF3-0119-4C01-866A-C6FC6BA9B813}"/>
    <cellStyle name="Total 4 2 12" xfId="43765" xr:uid="{2EE4476F-42DC-40B3-A8A1-64B10973C877}"/>
    <cellStyle name="Total 4 2 2" xfId="9461" xr:uid="{CCD6BD57-318A-4000-8892-9641A2D8517D}"/>
    <cellStyle name="Total 4 2 2 10" xfId="43766" xr:uid="{7371931E-3284-481F-859D-A9840FF16F4F}"/>
    <cellStyle name="Total 4 2 2 11" xfId="43767" xr:uid="{33844A77-F80D-40EA-905C-73EC47920D1F}"/>
    <cellStyle name="Total 4 2 2 2" xfId="9911" xr:uid="{86EE60CD-FF67-4D0F-80C5-637DD88648BC}"/>
    <cellStyle name="Total 4 2 2 2 2" xfId="16594" xr:uid="{71802033-59C6-430C-8787-C9A5BF2621EC}"/>
    <cellStyle name="Total 4 2 2 2 2 2" xfId="32323" xr:uid="{632F1305-1FE3-442E-AE5B-5232C3243D6D}"/>
    <cellStyle name="Total 4 2 2 2 3" xfId="26080" xr:uid="{ECDA4077-F7E4-4EAE-ABC4-C82D38A5EDCA}"/>
    <cellStyle name="Total 4 2 2 3" xfId="12696" xr:uid="{28CD92CB-E65E-488C-B47A-7F5B3B739B41}"/>
    <cellStyle name="Total 4 2 2 3 2" xfId="19288" xr:uid="{08802467-2AE4-4D2C-BBC9-FD0C7210DBDD}"/>
    <cellStyle name="Total 4 2 2 3 2 2" xfId="35017" xr:uid="{8C3D654B-EACC-43FC-8BB5-87DA6F6E0622}"/>
    <cellStyle name="Total 4 2 2 3 3" xfId="28822" xr:uid="{97C9BE0D-5232-4D44-89AF-EA1FC2737DF4}"/>
    <cellStyle name="Total 4 2 2 4" xfId="13817" xr:uid="{94C88A79-0E1C-4B41-ABFF-482182583A3B}"/>
    <cellStyle name="Total 4 2 2 4 2" xfId="20404" xr:uid="{B7B59CB1-B3AC-4699-A7AF-9B0FEF3BD4AF}"/>
    <cellStyle name="Total 4 2 2 4 2 2" xfId="36133" xr:uid="{4A60DD92-DFAB-4070-8A34-30EF68C8891B}"/>
    <cellStyle name="Total 4 2 2 4 3" xfId="29939" xr:uid="{F5CF29A1-F5C3-4C1D-B4C0-A86D6C57F413}"/>
    <cellStyle name="Total 4 2 2 5" xfId="16238" xr:uid="{083340F3-3262-4E11-A55F-021839A44AD1}"/>
    <cellStyle name="Total 4 2 2 5 2" xfId="31967" xr:uid="{D1B09E25-A052-482D-89C7-0E716DE3740E}"/>
    <cellStyle name="Total 4 2 2 6" xfId="23785" xr:uid="{2D840BEC-4B23-4924-9727-AC24E3FB80DA}"/>
    <cellStyle name="Total 4 2 2 6 2" xfId="39440" xr:uid="{89DB2BCE-2099-431D-BA7F-251CFC259773}"/>
    <cellStyle name="Total 4 2 2 7" xfId="25691" xr:uid="{BDC95C6F-E087-4798-8F92-74B2216E9FCE}"/>
    <cellStyle name="Total 4 2 2 8" xfId="43768" xr:uid="{F84DB626-1C22-41B2-87C2-001ADD5E2ECA}"/>
    <cellStyle name="Total 4 2 2 9" xfId="43769" xr:uid="{E0C01CE6-BDDC-476E-8F53-DF6E20443652}"/>
    <cellStyle name="Total 4 2 3" xfId="10187" xr:uid="{C136AEF8-5368-4974-803C-90DA49DABD9F}"/>
    <cellStyle name="Total 4 2 3 2" xfId="16870" xr:uid="{D08F8C6A-B0AB-4FC8-ADEC-67F9DF906556}"/>
    <cellStyle name="Total 4 2 3 2 2" xfId="32599" xr:uid="{9D50BD48-9C82-447B-9948-4B21FE911ED6}"/>
    <cellStyle name="Total 4 2 3 3" xfId="26356" xr:uid="{5EBF6A8F-3D68-48A5-8358-0A1745F4F4EE}"/>
    <cellStyle name="Total 4 2 4" xfId="10744" xr:uid="{9478C504-0EBF-4118-908C-0DD27C613141}"/>
    <cellStyle name="Total 4 2 4 2" xfId="17390" xr:uid="{EDDF9BDA-A1C6-4908-B886-DFB69C9DB4B2}"/>
    <cellStyle name="Total 4 2 4 2 2" xfId="33119" xr:uid="{DB0E7E06-6266-45B5-BFF7-1445EF281649}"/>
    <cellStyle name="Total 4 2 4 3" xfId="26909" xr:uid="{5DBAF48A-8458-4F89-B081-335902F9003A}"/>
    <cellStyle name="Total 4 2 5" xfId="13279" xr:uid="{A74DB496-1483-433A-8D9B-A80EDF9176D0}"/>
    <cellStyle name="Total 4 2 5 2" xfId="19866" xr:uid="{61699BB6-DDE3-42B8-BC8C-D85FFD2BC1BC}"/>
    <cellStyle name="Total 4 2 5 2 2" xfId="35595" xr:uid="{98F49462-B43E-4351-969A-7B2CEF61B1C7}"/>
    <cellStyle name="Total 4 2 5 3" xfId="29401" xr:uid="{A830F485-1267-497C-AF40-09D3A42DE4DE}"/>
    <cellStyle name="Total 4 2 6" xfId="13883" xr:uid="{5CE90426-6E95-402C-9B49-3F645E8CBE77}"/>
    <cellStyle name="Total 4 2 6 2" xfId="30005" xr:uid="{EAA04CC4-B5CC-48E4-8FEC-CB05CBC5D96D}"/>
    <cellStyle name="Total 4 2 7" xfId="22713" xr:uid="{B62C0015-4D3F-4D18-B0D9-BDDFB3663935}"/>
    <cellStyle name="Total 4 2 7 2" xfId="38369" xr:uid="{766DDB67-E232-4D11-8B95-EB4DADCAC775}"/>
    <cellStyle name="Total 4 2 8" xfId="24680" xr:uid="{2E5BE587-3138-4513-8339-4EEB60D0C41B}"/>
    <cellStyle name="Total 4 2 9" xfId="43770" xr:uid="{CE0DAF5B-CAE4-4B4A-BBB9-140FF833CD9B}"/>
    <cellStyle name="Total 4 3" xfId="9460" xr:uid="{40054752-4E58-4430-8FDE-DC076F758997}"/>
    <cellStyle name="Total 4 3 10" xfId="43771" xr:uid="{557F2208-9B67-4F36-B417-6A9D7B6AD446}"/>
    <cellStyle name="Total 4 3 11" xfId="43772" xr:uid="{E6A49CB0-9959-43D5-94A6-A3E4E08D3FA2}"/>
    <cellStyle name="Total 4 3 2" xfId="12012" xr:uid="{08727CBF-5A62-452D-9BA7-D13274E98A48}"/>
    <cellStyle name="Total 4 3 2 2" xfId="18614" xr:uid="{EB478531-F410-49EF-97A6-5B548FAACEC7}"/>
    <cellStyle name="Total 4 3 2 2 2" xfId="34343" xr:uid="{406A95EC-BCD7-40F3-930C-B029FE9CEAB9}"/>
    <cellStyle name="Total 4 3 2 3" xfId="28148" xr:uid="{887C91B0-DF74-4381-A138-346C3D7A425A}"/>
    <cellStyle name="Total 4 3 3" xfId="12695" xr:uid="{29E04947-61A9-4329-AD76-142636CD7B8F}"/>
    <cellStyle name="Total 4 3 3 2" xfId="19287" xr:uid="{8538B862-920D-4053-9F5B-6D233C17FFE9}"/>
    <cellStyle name="Total 4 3 3 2 2" xfId="35016" xr:uid="{ED2662AA-FDEF-479F-9FF3-F40B7B27BA38}"/>
    <cellStyle name="Total 4 3 3 3" xfId="28821" xr:uid="{5A92AFF4-CE07-4082-80D7-446EED9538E8}"/>
    <cellStyle name="Total 4 3 4" xfId="13816" xr:uid="{941EE99B-5F60-45A7-83BF-907C44145E76}"/>
    <cellStyle name="Total 4 3 4 2" xfId="20403" xr:uid="{4F813FEB-1190-4AE0-84C8-263C4FB6EFBA}"/>
    <cellStyle name="Total 4 3 4 2 2" xfId="36132" xr:uid="{834DD849-609A-4136-B5BC-C27F014A73A3}"/>
    <cellStyle name="Total 4 3 4 3" xfId="29938" xr:uid="{1340B680-586A-4FB1-931A-73CFEE182B14}"/>
    <cellStyle name="Total 4 3 5" xfId="16237" xr:uid="{AC7C6B2F-E5C8-42D1-94DD-102A136BD4F2}"/>
    <cellStyle name="Total 4 3 5 2" xfId="31966" xr:uid="{9FFA4ACA-D282-455D-A130-E5A3D35A7802}"/>
    <cellStyle name="Total 4 3 6" xfId="23784" xr:uid="{3BF9289F-2C8F-4825-9DF7-388E7B13A7EC}"/>
    <cellStyle name="Total 4 3 6 2" xfId="39439" xr:uid="{62206F70-8C38-49E3-B446-00981D4CD7BA}"/>
    <cellStyle name="Total 4 3 7" xfId="25690" xr:uid="{53F4C34F-473F-4A0C-8B79-D95ABE9261BF}"/>
    <cellStyle name="Total 4 3 8" xfId="43773" xr:uid="{E575A6B9-30D8-4EDA-A437-FEC5939EDFAF}"/>
    <cellStyle name="Total 4 3 9" xfId="43774" xr:uid="{ADAE75AF-6FF1-41B6-BEDF-DAAAFB9D8DD3}"/>
    <cellStyle name="Total 4 4" xfId="10188" xr:uid="{FCA26546-136B-4602-936C-6B8EBCE9E854}"/>
    <cellStyle name="Total 4 4 2" xfId="16871" xr:uid="{E5D0072F-7885-46A3-B254-007040BB6E49}"/>
    <cellStyle name="Total 4 4 2 2" xfId="32600" xr:uid="{48DEA13F-ED3C-48FA-B5DB-29FA3A5A038D}"/>
    <cellStyle name="Total 4 4 3" xfId="26357" xr:uid="{30D80D45-F5F4-4430-A9FE-2127BC16A9CD}"/>
    <cellStyle name="Total 4 5" xfId="10777" xr:uid="{9156F357-793F-4597-A9BF-8CC28EFD68DB}"/>
    <cellStyle name="Total 4 5 2" xfId="17420" xr:uid="{1A28F069-A85A-4C90-B479-20E175A084BC}"/>
    <cellStyle name="Total 4 5 2 2" xfId="33149" xr:uid="{1B643498-5E53-4213-8100-A2731099CF36}"/>
    <cellStyle name="Total 4 5 3" xfId="26942" xr:uid="{40008977-EEDA-43E3-A202-56FEE36A961E}"/>
    <cellStyle name="Total 4 6" xfId="13278" xr:uid="{8B1FE197-D1A2-4A85-97E4-1ADEA9DEAA0E}"/>
    <cellStyle name="Total 4 6 2" xfId="19865" xr:uid="{A85594B9-F44C-4B92-A517-14DB7AC8095F}"/>
    <cellStyle name="Total 4 6 2 2" xfId="35594" xr:uid="{49752015-56B1-485F-9920-B4F6C7900177}"/>
    <cellStyle name="Total 4 6 3" xfId="29400" xr:uid="{BCEA00E3-3BD3-439A-9FC8-43BD5152C7C6}"/>
    <cellStyle name="Total 4 7" xfId="13884" xr:uid="{67435CB3-EE88-477E-8E38-C12003354CC0}"/>
    <cellStyle name="Total 4 7 2" xfId="30006" xr:uid="{23AA4A73-C21E-46C8-898C-87C611D98AC4}"/>
    <cellStyle name="Total 4 8" xfId="22712" xr:uid="{FBD5AA4D-FFFC-4961-8C6E-31F4FADEC2B9}"/>
    <cellStyle name="Total 4 8 2" xfId="38368" xr:uid="{AD6D0713-A6D9-42E9-B9E4-FDE875B6CA0F}"/>
    <cellStyle name="Total 4 9" xfId="24679" xr:uid="{8B91A921-A64C-43F3-AB42-A57450957FF0}"/>
    <cellStyle name="Total 5" xfId="8276" xr:uid="{C430AB21-CC4E-417F-A956-ED936EA838FB}"/>
    <cellStyle name="Total 5 10" xfId="43775" xr:uid="{A44C04D0-64FD-40C5-A269-D0BA744B3077}"/>
    <cellStyle name="Total 5 11" xfId="43776" xr:uid="{46821F92-7590-4118-BFFB-D916C7E4C069}"/>
    <cellStyle name="Total 5 12" xfId="43777" xr:uid="{440379DA-4FEF-4DF1-B0BD-9E82A7C3EE60}"/>
    <cellStyle name="Total 5 13" xfId="43778" xr:uid="{99C3F5B7-F101-4337-8709-2BE760F931B6}"/>
    <cellStyle name="Total 5 2" xfId="8277" xr:uid="{212207D5-6556-43B9-876F-15C6FAAE418C}"/>
    <cellStyle name="Total 5 2 10" xfId="43779" xr:uid="{0FC178EC-97C8-4831-89C9-DE863257E609}"/>
    <cellStyle name="Total 5 2 11" xfId="43780" xr:uid="{F5BB9F00-A12B-45ED-A003-C6B6E26BE7AC}"/>
    <cellStyle name="Total 5 2 12" xfId="43781" xr:uid="{32CB3E07-F080-4950-B41D-3A12BC52BB5B}"/>
    <cellStyle name="Total 5 2 2" xfId="9463" xr:uid="{0E5EAD44-35F2-4D05-811B-CDEE766E4B0E}"/>
    <cellStyle name="Total 5 2 2 10" xfId="43782" xr:uid="{7694E02C-8090-472A-B1ED-A18585CBE160}"/>
    <cellStyle name="Total 5 2 2 11" xfId="43783" xr:uid="{E4AFDB5A-8E5A-4D40-9C9B-A179CAE5E6CE}"/>
    <cellStyle name="Total 5 2 2 2" xfId="9910" xr:uid="{07018AE1-4378-417A-86D1-D4FCD0108459}"/>
    <cellStyle name="Total 5 2 2 2 2" xfId="16593" xr:uid="{F80ED0B2-2FCC-4B31-BA6A-8B6FCFEC7A9C}"/>
    <cellStyle name="Total 5 2 2 2 2 2" xfId="32322" xr:uid="{A9CC5151-D92C-4CEA-B275-F3E3D5EB4EEA}"/>
    <cellStyle name="Total 5 2 2 2 3" xfId="26079" xr:uid="{AA88F5C8-7E4E-4B3A-B3FC-5B667B6F3076}"/>
    <cellStyle name="Total 5 2 2 3" xfId="12698" xr:uid="{7B5F7F00-0C74-4024-898A-1B070E830148}"/>
    <cellStyle name="Total 5 2 2 3 2" xfId="19290" xr:uid="{65233C2F-CCBC-4C0C-9D19-C59AA1E4C554}"/>
    <cellStyle name="Total 5 2 2 3 2 2" xfId="35019" xr:uid="{A1997778-5BF5-429E-BDA8-C781B33041C6}"/>
    <cellStyle name="Total 5 2 2 3 3" xfId="28824" xr:uid="{D05D6625-9795-4FDC-B857-086DB4EA0F3D}"/>
    <cellStyle name="Total 5 2 2 4" xfId="13819" xr:uid="{EC1EF403-0BBD-4CDA-9BCB-C7DE2F6B403F}"/>
    <cellStyle name="Total 5 2 2 4 2" xfId="20406" xr:uid="{397A1C0F-66BA-45E3-8E75-5EACF70997E3}"/>
    <cellStyle name="Total 5 2 2 4 2 2" xfId="36135" xr:uid="{9B406A09-3CCF-4DEF-BFFC-2BA5ECBB9EC7}"/>
    <cellStyle name="Total 5 2 2 4 3" xfId="29941" xr:uid="{E4831CC6-3513-47B0-A5D2-97C3C8A97F89}"/>
    <cellStyle name="Total 5 2 2 5" xfId="16240" xr:uid="{B7CDC51D-6010-4C6D-B93C-718762968C83}"/>
    <cellStyle name="Total 5 2 2 5 2" xfId="31969" xr:uid="{A850D697-9ADB-4D55-8CE3-5B1F49B4C9CA}"/>
    <cellStyle name="Total 5 2 2 6" xfId="23787" xr:uid="{9A9BFD68-5DBA-421C-B108-C09BBB18478A}"/>
    <cellStyle name="Total 5 2 2 6 2" xfId="39442" xr:uid="{67641943-C723-4CDD-A532-81294113C8BE}"/>
    <cellStyle name="Total 5 2 2 7" xfId="25693" xr:uid="{2664D4B7-CA79-4D39-AE5F-71AE2EACA766}"/>
    <cellStyle name="Total 5 2 2 8" xfId="43784" xr:uid="{A6A92959-1F5A-4B12-92C5-CF71BA5272D7}"/>
    <cellStyle name="Total 5 2 2 9" xfId="43785" xr:uid="{8BC8DDAE-DC75-489E-A7D2-0F15747CDE97}"/>
    <cellStyle name="Total 5 2 3" xfId="10840" xr:uid="{F90FD20A-AF5A-44B9-9A0E-9AEE772DC589}"/>
    <cellStyle name="Total 5 2 3 2" xfId="17468" xr:uid="{371A3082-CD3E-4BDB-A7B7-3AFDC450B38B}"/>
    <cellStyle name="Total 5 2 3 2 2" xfId="33197" xr:uid="{6B75D501-91FB-48E9-A22E-D1751735C11A}"/>
    <cellStyle name="Total 5 2 3 3" xfId="26992" xr:uid="{6A6816AF-3204-4143-AD21-4B2914AF81DA}"/>
    <cellStyle name="Total 5 2 4" xfId="10422" xr:uid="{9EE6C607-0E9D-4DFF-976D-812FA3503E01}"/>
    <cellStyle name="Total 5 2 4 2" xfId="17093" xr:uid="{6B64C115-71AB-49DD-A48D-7AEF3DFF8A73}"/>
    <cellStyle name="Total 5 2 4 2 2" xfId="32822" xr:uid="{FE78DEC6-F01B-429E-BAB0-C0432BD5A144}"/>
    <cellStyle name="Total 5 2 4 3" xfId="26590" xr:uid="{4E68C885-F52F-485A-8197-48EE6D1D1025}"/>
    <cellStyle name="Total 5 2 5" xfId="13281" xr:uid="{F50D2C6E-3B5A-4B35-95D6-C939DB714DA4}"/>
    <cellStyle name="Total 5 2 5 2" xfId="19868" xr:uid="{D127F5D0-C01B-4DFE-A140-C26A294344BA}"/>
    <cellStyle name="Total 5 2 5 2 2" xfId="35597" xr:uid="{69A7BE0F-4EF6-4467-AFC5-C63FCC66824E}"/>
    <cellStyle name="Total 5 2 5 3" xfId="29403" xr:uid="{6CCFBE7B-22FD-4209-B93A-1EA784592EF9}"/>
    <cellStyle name="Total 5 2 6" xfId="13881" xr:uid="{9DC8C2C9-F865-4528-BDA7-0E34D6696698}"/>
    <cellStyle name="Total 5 2 6 2" xfId="30003" xr:uid="{733815FE-E275-43B0-83BE-D55A5D9A31F1}"/>
    <cellStyle name="Total 5 2 7" xfId="22715" xr:uid="{9022FA4F-2C72-4FFA-B782-F58DDE9FB0F5}"/>
    <cellStyle name="Total 5 2 7 2" xfId="38371" xr:uid="{394D23F0-305F-4605-B3A4-86A1A65EA55D}"/>
    <cellStyle name="Total 5 2 8" xfId="24682" xr:uid="{EBE1FCFE-06A4-4595-8E24-C9718259207D}"/>
    <cellStyle name="Total 5 2 9" xfId="43786" xr:uid="{E06FB445-50F6-424D-B9A6-C2585100BE07}"/>
    <cellStyle name="Total 5 3" xfId="9462" xr:uid="{2A87FE06-1EA6-441F-809C-540D8FC64B36}"/>
    <cellStyle name="Total 5 3 10" xfId="43787" xr:uid="{7223EDF1-C688-4B0A-A190-B7634160F4BF}"/>
    <cellStyle name="Total 5 3 11" xfId="43788" xr:uid="{7B87B7B2-945F-4B5C-8CD8-699C3EAECC7B}"/>
    <cellStyle name="Total 5 3 2" xfId="12013" xr:uid="{96D9D499-A2AB-4ACE-A2E4-E5DFA5DA9876}"/>
    <cellStyle name="Total 5 3 2 2" xfId="18615" xr:uid="{4C11B7BE-D1EC-4118-950B-1F6B3BE6780B}"/>
    <cellStyle name="Total 5 3 2 2 2" xfId="34344" xr:uid="{806CFA70-2460-40A9-ACCC-4D82DA15EE68}"/>
    <cellStyle name="Total 5 3 2 3" xfId="28149" xr:uid="{E337E65F-998B-4CED-862C-9B84244710D2}"/>
    <cellStyle name="Total 5 3 3" xfId="12697" xr:uid="{20500CA1-9392-46FD-80CC-89E7F7032FA8}"/>
    <cellStyle name="Total 5 3 3 2" xfId="19289" xr:uid="{3810446D-B9D0-4998-B406-4D4A7B7C0CD9}"/>
    <cellStyle name="Total 5 3 3 2 2" xfId="35018" xr:uid="{B80EDBE2-9BCC-4798-B576-3C2403CB68A3}"/>
    <cellStyle name="Total 5 3 3 3" xfId="28823" xr:uid="{3E3B0130-A8BB-4C12-BA9F-5F66ABB6B894}"/>
    <cellStyle name="Total 5 3 4" xfId="13818" xr:uid="{F8D52094-7DD2-43D1-8758-51D78DDF9704}"/>
    <cellStyle name="Total 5 3 4 2" xfId="20405" xr:uid="{5126D9A8-01AF-46E4-8C07-1423B4DDEC6D}"/>
    <cellStyle name="Total 5 3 4 2 2" xfId="36134" xr:uid="{88F9A560-59B2-430C-9E2E-E4BD906DA64C}"/>
    <cellStyle name="Total 5 3 4 3" xfId="29940" xr:uid="{ECE7D8CC-D639-414C-97B5-3D017F25625E}"/>
    <cellStyle name="Total 5 3 5" xfId="16239" xr:uid="{A0D54E5A-5260-45C0-88C0-AF012A068AB3}"/>
    <cellStyle name="Total 5 3 5 2" xfId="31968" xr:uid="{4C279C88-C8B5-4228-9767-BE36F02A7F9C}"/>
    <cellStyle name="Total 5 3 6" xfId="23786" xr:uid="{170259B1-0C77-4C10-B1A3-EF8C48E4D653}"/>
    <cellStyle name="Total 5 3 6 2" xfId="39441" xr:uid="{848C368C-62C0-4A03-8594-E46032FDC57D}"/>
    <cellStyle name="Total 5 3 7" xfId="25692" xr:uid="{AFD24114-2855-4DD1-A7CD-0D756F65F75E}"/>
    <cellStyle name="Total 5 3 8" xfId="43789" xr:uid="{9485A627-3612-43ED-9424-E80B0D6B4802}"/>
    <cellStyle name="Total 5 3 9" xfId="43790" xr:uid="{F7A760AE-05FD-487D-8225-CD6FC26C8598}"/>
    <cellStyle name="Total 5 4" xfId="11608" xr:uid="{26A5164C-7F66-49E0-8AED-2AF5D336DAEF}"/>
    <cellStyle name="Total 5 4 2" xfId="18212" xr:uid="{2836A1F0-57C1-4CBE-8114-29FE02750D6C}"/>
    <cellStyle name="Total 5 4 2 2" xfId="33941" xr:uid="{40F7CEB6-90D7-4E0A-90DF-9B1B4C1C3787}"/>
    <cellStyle name="Total 5 4 3" xfId="27745" xr:uid="{F207729B-A246-4A44-ABF5-9D32DD4DEF6A}"/>
    <cellStyle name="Total 5 5" xfId="12125" xr:uid="{6E92E683-9DEF-4C52-9D8E-FDB74090D9D2}"/>
    <cellStyle name="Total 5 5 2" xfId="18720" xr:uid="{18805967-3839-428A-AB07-D39197BB2407}"/>
    <cellStyle name="Total 5 5 2 2" xfId="34449" xr:uid="{93242E23-2ADB-4248-A707-6314434F3BD9}"/>
    <cellStyle name="Total 5 5 3" xfId="28254" xr:uid="{2B6809A7-BD36-43D7-A0D0-03BAE3C85B97}"/>
    <cellStyle name="Total 5 6" xfId="13280" xr:uid="{C0083FED-BE90-48B8-967B-267F03A26F2D}"/>
    <cellStyle name="Total 5 6 2" xfId="19867" xr:uid="{F18A0F01-589D-4896-8FAB-E5AD4B5574FA}"/>
    <cellStyle name="Total 5 6 2 2" xfId="35596" xr:uid="{D3FFE4DF-CDFD-4430-B8BF-015CC6E1362D}"/>
    <cellStyle name="Total 5 6 3" xfId="29402" xr:uid="{D3159C5D-50EA-44FB-9296-CA5D1FC16A9F}"/>
    <cellStyle name="Total 5 7" xfId="13882" xr:uid="{6ED12140-C2B6-4A0A-B103-E2AA915617CA}"/>
    <cellStyle name="Total 5 7 2" xfId="30004" xr:uid="{0088A527-49A6-4318-99C0-3DA1B0B7A828}"/>
    <cellStyle name="Total 5 8" xfId="22714" xr:uid="{5F6CF5E2-5558-451A-8E12-DB40AE63F056}"/>
    <cellStyle name="Total 5 8 2" xfId="38370" xr:uid="{1D10C123-14AA-45E5-AC99-BB4F657612FF}"/>
    <cellStyle name="Total 5 9" xfId="24681" xr:uid="{90B6402A-7922-4AA6-A019-2AA849D7E52E}"/>
    <cellStyle name="Total 6" xfId="8278" xr:uid="{5D629B2D-29F1-4380-93A1-B2E7CB491B01}"/>
    <cellStyle name="Total 6 10" xfId="43791" xr:uid="{2BC6C9D9-4B20-46F0-AD92-395644A5EFE8}"/>
    <cellStyle name="Total 6 11" xfId="43792" xr:uid="{B00E172C-EF13-4B93-B436-F8BCDE812B2F}"/>
    <cellStyle name="Total 6 12" xfId="43793" xr:uid="{E2139A2F-E90E-441D-9CBD-F4D29F24F0DC}"/>
    <cellStyle name="Total 6 13" xfId="43794" xr:uid="{0E832193-5465-400C-BB48-4C5D2B8929EB}"/>
    <cellStyle name="Total 6 2" xfId="8279" xr:uid="{73E48750-B969-4058-8E1A-04E4CAAB6F12}"/>
    <cellStyle name="Total 6 2 10" xfId="43795" xr:uid="{1BCD8940-68C0-4923-BBCF-6D7A9C61425F}"/>
    <cellStyle name="Total 6 2 11" xfId="43796" xr:uid="{77C0D731-B98E-4E4E-B51C-8806B0F79F76}"/>
    <cellStyle name="Total 6 2 12" xfId="43797" xr:uid="{7195275C-55C8-499A-B207-0779F0021D34}"/>
    <cellStyle name="Total 6 2 2" xfId="9465" xr:uid="{202F907E-C360-49D0-BA53-21A92349DBF9}"/>
    <cellStyle name="Total 6 2 2 10" xfId="43798" xr:uid="{1BBD74B6-3E56-4875-9CB8-90F1958EA95F}"/>
    <cellStyle name="Total 6 2 2 11" xfId="43799" xr:uid="{8738CEBB-C317-43B3-BB7C-D6AC5E1A28A8}"/>
    <cellStyle name="Total 6 2 2 2" xfId="9909" xr:uid="{74BB95B4-AC9A-4618-BBCB-7B152A38A36C}"/>
    <cellStyle name="Total 6 2 2 2 2" xfId="16592" xr:uid="{2A03A9AC-E680-4F77-A7C1-F939BD0C05AF}"/>
    <cellStyle name="Total 6 2 2 2 2 2" xfId="32321" xr:uid="{6D655E14-EC6F-4928-AE21-14009E825B1C}"/>
    <cellStyle name="Total 6 2 2 2 3" xfId="26078" xr:uid="{706001E2-C01A-4C61-BA3E-B0DC3B2F1A12}"/>
    <cellStyle name="Total 6 2 2 3" xfId="12700" xr:uid="{608EB941-5A86-44D7-BFBD-7AFD71D3A201}"/>
    <cellStyle name="Total 6 2 2 3 2" xfId="19292" xr:uid="{576068C4-F2E3-47F6-B4F1-2FD0CCB18D7B}"/>
    <cellStyle name="Total 6 2 2 3 2 2" xfId="35021" xr:uid="{D3877024-DBF1-4DFB-A071-E18617730B3D}"/>
    <cellStyle name="Total 6 2 2 3 3" xfId="28826" xr:uid="{C9DFDFE8-9FBA-49CD-9B6D-92BDAC8FD493}"/>
    <cellStyle name="Total 6 2 2 4" xfId="13821" xr:uid="{B66830B8-83EA-4364-ABEB-5FCDA416D691}"/>
    <cellStyle name="Total 6 2 2 4 2" xfId="20408" xr:uid="{64E57506-0A9B-4B3D-9816-5E84B0108725}"/>
    <cellStyle name="Total 6 2 2 4 2 2" xfId="36137" xr:uid="{9FD12C54-8938-4D4A-873D-E4AD04F0EE6E}"/>
    <cellStyle name="Total 6 2 2 4 3" xfId="29943" xr:uid="{11FEC95F-A8EA-487B-A1C6-1F6925AD6E98}"/>
    <cellStyle name="Total 6 2 2 5" xfId="16242" xr:uid="{E5C5EC28-8908-436F-8230-EAD13C6F6BFA}"/>
    <cellStyle name="Total 6 2 2 5 2" xfId="31971" xr:uid="{E9C6F54F-76F2-40C9-8103-555901505D15}"/>
    <cellStyle name="Total 6 2 2 6" xfId="23789" xr:uid="{3CABB875-6D9F-4572-9C54-0645F4A57A50}"/>
    <cellStyle name="Total 6 2 2 6 2" xfId="39444" xr:uid="{162C166B-BBB6-4B66-984F-473098474DD1}"/>
    <cellStyle name="Total 6 2 2 7" xfId="25695" xr:uid="{7D0AFCFD-8D15-4DBB-A00A-2E3F41C952BA}"/>
    <cellStyle name="Total 6 2 2 8" xfId="43800" xr:uid="{D4FE7E11-9011-4600-AF54-D8FCD71BD20A}"/>
    <cellStyle name="Total 6 2 2 9" xfId="43801" xr:uid="{638874DC-B4A6-4297-A363-31070EE6C785}"/>
    <cellStyle name="Total 6 2 3" xfId="10185" xr:uid="{82DEA255-FB19-43AA-9B96-31099384A6D0}"/>
    <cellStyle name="Total 6 2 3 2" xfId="16868" xr:uid="{DCF74573-9387-48E1-A20F-0D92DB2FEF93}"/>
    <cellStyle name="Total 6 2 3 2 2" xfId="32597" xr:uid="{339D9C28-39CB-4588-985E-F1DA57E6371D}"/>
    <cellStyle name="Total 6 2 3 3" xfId="26354" xr:uid="{25976ADB-63AF-427C-819E-6717137695D7}"/>
    <cellStyle name="Total 6 2 4" xfId="9684" xr:uid="{8EFB7A90-525A-4086-9F37-BC7FF4F6CB57}"/>
    <cellStyle name="Total 6 2 4 2" xfId="16427" xr:uid="{3101A489-CE79-4036-B62B-AABA45AD6F14}"/>
    <cellStyle name="Total 6 2 4 2 2" xfId="32156" xr:uid="{2225C657-CB11-421D-A561-CE443A1257F8}"/>
    <cellStyle name="Total 6 2 4 3" xfId="25912" xr:uid="{E2737A59-DE64-4394-944E-25106FB78390}"/>
    <cellStyle name="Total 6 2 5" xfId="13283" xr:uid="{EB6B18AE-9033-4434-9389-A1A6A2BD088E}"/>
    <cellStyle name="Total 6 2 5 2" xfId="19870" xr:uid="{FA352B2D-868A-42AC-AF7E-9984CE270800}"/>
    <cellStyle name="Total 6 2 5 2 2" xfId="35599" xr:uid="{343D4694-8B54-40D1-9FC5-CE636A04F3DE}"/>
    <cellStyle name="Total 6 2 5 3" xfId="29405" xr:uid="{D45A30FC-D033-4EAA-A05A-6CFD41A48D0B}"/>
    <cellStyle name="Total 6 2 6" xfId="13879" xr:uid="{BF9C57BC-0BDD-4D37-8DDA-8EA71D722F6E}"/>
    <cellStyle name="Total 6 2 6 2" xfId="30001" xr:uid="{E01B2C28-0C0E-423C-9B24-46C783439C09}"/>
    <cellStyle name="Total 6 2 7" xfId="22717" xr:uid="{DF5F890D-F083-4546-9593-36B961613BCB}"/>
    <cellStyle name="Total 6 2 7 2" xfId="38373" xr:uid="{3F17B691-06F5-4C95-9657-91307FAF59F0}"/>
    <cellStyle name="Total 6 2 8" xfId="24684" xr:uid="{9717021D-CC5A-4F46-A8F5-E822276636B7}"/>
    <cellStyle name="Total 6 2 9" xfId="43802" xr:uid="{1089DAA7-50BA-4A1A-9688-E720247FE236}"/>
    <cellStyle name="Total 6 3" xfId="9464" xr:uid="{AAA5600C-2DC0-4739-A8C8-39CDCC016BBC}"/>
    <cellStyle name="Total 6 3 10" xfId="43803" xr:uid="{207ED218-38A3-4366-A00C-CDA6297C6384}"/>
    <cellStyle name="Total 6 3 11" xfId="43804" xr:uid="{4003B1E1-0720-4243-BF84-65597E0AF2B1}"/>
    <cellStyle name="Total 6 3 2" xfId="12014" xr:uid="{F6D8BDEF-34CB-4DFE-B580-5999A6D5C845}"/>
    <cellStyle name="Total 6 3 2 2" xfId="18616" xr:uid="{5CA4EA75-9873-415F-A486-8167DA8CBDD9}"/>
    <cellStyle name="Total 6 3 2 2 2" xfId="34345" xr:uid="{AA91B572-AB6A-4DC6-870A-6511F2582F4C}"/>
    <cellStyle name="Total 6 3 2 3" xfId="28150" xr:uid="{387CD0DE-794A-4397-A6A3-22C4101DF9BE}"/>
    <cellStyle name="Total 6 3 3" xfId="12699" xr:uid="{2C8799AD-1DF8-4799-B3F5-9A6457217E69}"/>
    <cellStyle name="Total 6 3 3 2" xfId="19291" xr:uid="{8ECB9004-1D1C-4414-B525-1BFA1A54F756}"/>
    <cellStyle name="Total 6 3 3 2 2" xfId="35020" xr:uid="{39FFBCFA-329D-422E-857B-B4C07FC39C32}"/>
    <cellStyle name="Total 6 3 3 3" xfId="28825" xr:uid="{160ECD4C-31E6-42BF-9000-7CDFF65BE09A}"/>
    <cellStyle name="Total 6 3 4" xfId="13820" xr:uid="{E71D2B51-2D28-4786-87D4-6A289D0E4B54}"/>
    <cellStyle name="Total 6 3 4 2" xfId="20407" xr:uid="{1E1FC027-E407-41D2-88E2-5CA0EAB14ECD}"/>
    <cellStyle name="Total 6 3 4 2 2" xfId="36136" xr:uid="{36BEEA38-4B7C-4A46-9392-54661EC764A1}"/>
    <cellStyle name="Total 6 3 4 3" xfId="29942" xr:uid="{79992E28-CD8F-40D3-AAAC-D3E6B51838BB}"/>
    <cellStyle name="Total 6 3 5" xfId="16241" xr:uid="{9F13E5DC-2578-4E1A-B6DB-BE71A07AB005}"/>
    <cellStyle name="Total 6 3 5 2" xfId="31970" xr:uid="{F9029D4A-3A9B-45F2-B405-1AB4874622D1}"/>
    <cellStyle name="Total 6 3 6" xfId="23788" xr:uid="{5A725162-E159-49C6-87A9-5A5380726C4D}"/>
    <cellStyle name="Total 6 3 6 2" xfId="39443" xr:uid="{34106462-A003-4DC5-AE00-4DC2EFD92A0C}"/>
    <cellStyle name="Total 6 3 7" xfId="25694" xr:uid="{CA541B5E-8C65-4E88-8180-5677F55FC138}"/>
    <cellStyle name="Total 6 3 8" xfId="43805" xr:uid="{BB25BD63-F7B3-494B-8B36-A39E7AC2E872}"/>
    <cellStyle name="Total 6 3 9" xfId="43806" xr:uid="{61491CBC-BEDF-4A59-B3CC-78CA44E0D107}"/>
    <cellStyle name="Total 6 4" xfId="10186" xr:uid="{D21BCCA4-4FCA-48DB-9E76-851C27AC552E}"/>
    <cellStyle name="Total 6 4 2" xfId="16869" xr:uid="{546BE46D-9DC3-4D8A-8B8F-6A9044F12968}"/>
    <cellStyle name="Total 6 4 2 2" xfId="32598" xr:uid="{82E949D3-74B4-4160-92BB-EE7CFF35B4FA}"/>
    <cellStyle name="Total 6 4 3" xfId="26355" xr:uid="{B4193519-A75A-4E65-8063-44DF5D861CF0}"/>
    <cellStyle name="Total 6 5" xfId="10799" xr:uid="{FE7D93E7-BAC0-4147-BBAE-6E269D3929CF}"/>
    <cellStyle name="Total 6 5 2" xfId="17439" xr:uid="{FDA559BC-B127-4D88-9D69-34BBBFEFBDE3}"/>
    <cellStyle name="Total 6 5 2 2" xfId="33168" xr:uid="{70E4EEDA-B8BB-4058-A4AC-438FC9E73AE2}"/>
    <cellStyle name="Total 6 5 3" xfId="26963" xr:uid="{7A41AB3C-D6EA-4D5A-AC7F-61FCAAA91484}"/>
    <cellStyle name="Total 6 6" xfId="13282" xr:uid="{E3822D6E-8D80-42EF-B9FF-AD520AEFF7EE}"/>
    <cellStyle name="Total 6 6 2" xfId="19869" xr:uid="{47CE2DC3-A7C9-4A6C-8E85-A86762C1C315}"/>
    <cellStyle name="Total 6 6 2 2" xfId="35598" xr:uid="{DFC164BA-8005-4AD2-845E-30E3CDF4772A}"/>
    <cellStyle name="Total 6 6 3" xfId="29404" xr:uid="{EB789DF9-F31B-4D58-96CA-BC2D3195C1D7}"/>
    <cellStyle name="Total 6 7" xfId="13880" xr:uid="{84BE2647-E8C3-4E1A-A449-39C03C5BF579}"/>
    <cellStyle name="Total 6 7 2" xfId="30002" xr:uid="{1C4FD710-0976-48CB-BE86-BD8E478A1971}"/>
    <cellStyle name="Total 6 8" xfId="22716" xr:uid="{1E926565-C0CA-4F68-9330-FCBDC9060F7E}"/>
    <cellStyle name="Total 6 8 2" xfId="38372" xr:uid="{D0DFCB17-1E54-411C-B86D-A3E687E6621E}"/>
    <cellStyle name="Total 6 9" xfId="24683" xr:uid="{E6342876-12B6-4306-8306-2042E8EC5687}"/>
    <cellStyle name="Total 7" xfId="9815" xr:uid="{1C8A0E9A-604C-4C23-892F-C72395E4432E}"/>
    <cellStyle name="Total 7 10" xfId="43807" xr:uid="{D282F4E1-2618-47BC-AF26-A59DD366935F}"/>
    <cellStyle name="Total 7 11" xfId="43808" xr:uid="{7D682FB5-94ED-45B4-9C2B-123D6BE0FCCA}"/>
    <cellStyle name="Total 7 2" xfId="10794" xr:uid="{FA169953-1011-4506-A347-C920E2FA99B6}"/>
    <cellStyle name="Total 7 2 2" xfId="17435" xr:uid="{7C0B8AA5-9974-45BF-B213-FE33377AC3A1}"/>
    <cellStyle name="Total 7 2 2 2" xfId="33164" xr:uid="{1759CA7A-7D05-49CF-8A44-2C4F7D90B60F}"/>
    <cellStyle name="Total 7 2 3" xfId="26959" xr:uid="{3E797BEE-3C5C-4AC2-A378-BFAAC1E2B8A0}"/>
    <cellStyle name="Total 7 3" xfId="10793" xr:uid="{45285CF5-F65F-4065-AF9E-E5701DD04B14}"/>
    <cellStyle name="Total 7 3 2" xfId="17434" xr:uid="{C4C6DD82-AA2E-492B-A83C-B56CE61105B9}"/>
    <cellStyle name="Total 7 3 2 2" xfId="33163" xr:uid="{118ECD9C-3BCF-41A5-9176-95BA94246EB6}"/>
    <cellStyle name="Total 7 3 3" xfId="26958" xr:uid="{2ABE900E-D7F8-4176-A9A7-4D3A21630D2E}"/>
    <cellStyle name="Total 7 4" xfId="10452" xr:uid="{80B99282-1B89-4365-A8DA-D2F0E6FA4044}"/>
    <cellStyle name="Total 7 4 2" xfId="17122" xr:uid="{6D11039B-7B90-4B04-9BFB-5E7215971065}"/>
    <cellStyle name="Total 7 4 2 2" xfId="32851" xr:uid="{8E6B5410-FDE9-4DBF-84DC-978E94E7CB62}"/>
    <cellStyle name="Total 7 4 3" xfId="26619" xr:uid="{E8F73784-5557-4C3E-BBC6-253FF6095B50}"/>
    <cellStyle name="Total 7 5" xfId="16517" xr:uid="{82BD263F-5F11-4D91-A2A4-EF302FE9A8E2}"/>
    <cellStyle name="Total 7 5 2" xfId="32246" xr:uid="{94814D51-18A7-45E6-821F-D308E4637CBA}"/>
    <cellStyle name="Total 7 6" xfId="21757" xr:uid="{7669E09B-F9DE-450F-AB9E-56177E328DE5}"/>
    <cellStyle name="Total 7 6 2" xfId="37418" xr:uid="{FE003261-1946-44B3-A544-52FDF3E54DEE}"/>
    <cellStyle name="Total 7 7" xfId="26003" xr:uid="{3B6B416D-194D-4226-8D9A-97A12A1FB68D}"/>
    <cellStyle name="Total 7 8" xfId="43809" xr:uid="{04845E6E-7CC8-4E5B-80BA-D796B701980B}"/>
    <cellStyle name="Total 7 9" xfId="43810" xr:uid="{12E82893-D1A5-4644-91CC-59BEED258811}"/>
    <cellStyle name="Total 8" xfId="9852" xr:uid="{37EFEB7C-0A5F-45D2-96BA-097529AC8334}"/>
    <cellStyle name="Total 8 2" xfId="16537" xr:uid="{AB7BCFEC-0730-4B95-B080-1246243A87AB}"/>
    <cellStyle name="Total 8 2 2" xfId="32266" xr:uid="{5F9AFC90-E612-47BA-99FB-DF90ECE0D878}"/>
    <cellStyle name="Total 8 3" xfId="26023" xr:uid="{38BA5E2D-0ADC-4694-B02F-0597C5906D46}"/>
    <cellStyle name="Total 9" xfId="12763" xr:uid="{EE203EE2-5530-44DB-BEF7-88882D249108}"/>
    <cellStyle name="Total 9 2" xfId="19353" xr:uid="{4A2809F2-43D6-4526-87C7-CC86FEC8680F}"/>
    <cellStyle name="Total 9 2 2" xfId="35082" xr:uid="{DF752058-7378-41DD-AEE1-B74EA983B812}"/>
    <cellStyle name="Total 9 3" xfId="28887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1" xr:uid="{741E33CB-D9D1-43FB-92CF-3E06981C6F5B}"/>
    <cellStyle name="Valuta (0) 11" xfId="8280" xr:uid="{27394E0F-384B-4BA5-93C0-496DE9FE8C90}"/>
    <cellStyle name="Valuta (0) 2" xfId="2261" xr:uid="{00000000-0005-0000-0000-0000E5060000}"/>
    <cellStyle name="Valuta (0) 2 2" xfId="11684" xr:uid="{78B68116-F604-4433-8AA2-20CEA7E79ECD}"/>
    <cellStyle name="Valuta (0) 2 2 2" xfId="18288" xr:uid="{31B313EB-E895-4679-B82F-BE1985E3C4BA}"/>
    <cellStyle name="Valuta (0) 2 2 2 2" xfId="34017" xr:uid="{BBE96B82-7B7A-4EEC-8D75-D442FD40803A}"/>
    <cellStyle name="Valuta (0) 2 2 3" xfId="27821" xr:uid="{89026FD3-465A-4446-93F7-026AD5152F2E}"/>
    <cellStyle name="Valuta (0) 2 3" xfId="16243" xr:uid="{1BCE696A-A88B-4175-B0D4-678C4D8521B4}"/>
    <cellStyle name="Valuta (0) 2 3 2" xfId="31972" xr:uid="{A5CDB982-A66A-4E2E-B5EA-A88427C5B0A4}"/>
    <cellStyle name="Valuta (0) 2 4" xfId="21468" xr:uid="{9CB7FBF1-774F-4077-9888-84F7A354BD71}"/>
    <cellStyle name="Valuta (0) 2 4 2" xfId="37197" xr:uid="{2BCA66EA-E0B3-4532-A28F-C75194535088}"/>
    <cellStyle name="Valuta (0) 2 5" xfId="23790" xr:uid="{D1F5C609-515E-409E-9F8F-A81A9FE258BA}"/>
    <cellStyle name="Valuta (0) 2 5 2" xfId="39445" xr:uid="{988E1CEE-549F-4E52-B438-0F725ABEF02E}"/>
    <cellStyle name="Valuta (0) 2 6" xfId="25696" xr:uid="{4F46B8B5-6765-42D6-B124-8040A6DEC31B}"/>
    <cellStyle name="Valuta (0) 2 7" xfId="46847" xr:uid="{1141A2F3-16F2-416E-B1B6-A3010EB8996D}"/>
    <cellStyle name="Valuta (0) 2 8" xfId="9466" xr:uid="{7FC0D9D9-64F4-43BA-AFEF-B65138965B35}"/>
    <cellStyle name="Valuta (0) 3" xfId="9766" xr:uid="{58D2B81C-0111-472A-8DBA-DFCA1FC9BB20}"/>
    <cellStyle name="Valuta (0) 3 2" xfId="16471" xr:uid="{7F5E6938-C99E-4B2E-B17E-0BE161710EDB}"/>
    <cellStyle name="Valuta (0) 3 2 2" xfId="32200" xr:uid="{6042FBC1-6E83-465B-B315-91064FDD8A4E}"/>
    <cellStyle name="Valuta (0) 3 3" xfId="21622" xr:uid="{8AFB0D8B-9C40-4C90-81D7-1CA623805D44}"/>
    <cellStyle name="Valuta (0) 3 3 2" xfId="37351" xr:uid="{66F55091-41C9-4863-90E2-550925EB7EE9}"/>
    <cellStyle name="Valuta (0) 3 4" xfId="23982" xr:uid="{7DD4C696-A123-4202-9799-2BACA10AD67D}"/>
    <cellStyle name="Valuta (0) 3 4 2" xfId="39637" xr:uid="{145F7E0B-6D43-4FA1-B4C8-FFA9CDAB3216}"/>
    <cellStyle name="Valuta (0) 3 5" xfId="25957" xr:uid="{0ED1B908-5668-482F-9970-2D5D8BC1233F}"/>
    <cellStyle name="Valuta (0) 4" xfId="14522" xr:uid="{78DCB80D-488A-4604-BF9D-BAC56D374BC6}"/>
    <cellStyle name="Valuta (0) 4 2" xfId="30619" xr:uid="{8C8B12C0-7496-4157-95F0-19FA8F1F3674}"/>
    <cellStyle name="Valuta (0) 5" xfId="20924" xr:uid="{DD0C7B0D-7D57-4EE1-92A3-F7565BF50B77}"/>
    <cellStyle name="Valuta (0) 5 2" xfId="36653" xr:uid="{1AEA780B-CA7E-49D2-AB5D-C79556148A7F}"/>
    <cellStyle name="Valuta (0) 6" xfId="22718" xr:uid="{B14EF2C8-A0B0-49EA-8935-2494E0DA71DA}"/>
    <cellStyle name="Valuta (0) 6 2" xfId="38374" xr:uid="{DD27E76F-C450-4013-86EE-7DA1864929FE}"/>
    <cellStyle name="Valuta (0) 7" xfId="24685" xr:uid="{DE0A0914-E88A-4DC0-A27F-4023C5E0C7DE}"/>
    <cellStyle name="Valuta (0) 8" xfId="44776" xr:uid="{3130E39A-0575-4F17-9C17-6E9D75F35E02}"/>
    <cellStyle name="Valuta (0) 9" xfId="46072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1" xr:uid="{1C846F0A-2808-40F7-9263-52B25012B007}"/>
    <cellStyle name="Warning Text 2 2" xfId="8282" xr:uid="{CCFAB94A-5CDE-4E15-B351-C702E3DC32B2}"/>
    <cellStyle name="Warning Text 2 2 2" xfId="8283" xr:uid="{B3864CE3-2F44-4C52-A6F3-F53073C2D013}"/>
    <cellStyle name="Warning Text 2 2 2 2" xfId="8284" xr:uid="{6ACC73D3-1584-4374-A477-4AE339A3E511}"/>
    <cellStyle name="Warning Text 2 2 2 2 2" xfId="8285" xr:uid="{8A0D62B2-4C66-49E8-A2DC-07A5DC2951C6}"/>
    <cellStyle name="Warning Text 2 2 2 2 2 2" xfId="8286" xr:uid="{0CCC579D-B85D-4320-A30E-F80FE3F22E78}"/>
    <cellStyle name="Warning Text 2 2 2 3" xfId="8287" xr:uid="{AD597D74-7CE0-4F92-A31C-780B0383E10A}"/>
    <cellStyle name="Warning Text 2 2 2 4" xfId="8288" xr:uid="{C4E94398-E833-4C20-9161-C1F134367D5C}"/>
    <cellStyle name="Warning Text 2 2 2 5" xfId="8289" xr:uid="{DFE0210F-23A9-43B7-AEE2-CA96516BE30B}"/>
    <cellStyle name="Warning Text 2 2 2 6" xfId="8290" xr:uid="{E9176A4A-2FFC-4306-A3DC-80301D82345A}"/>
    <cellStyle name="Warning Text 2 2 2 7" xfId="8291" xr:uid="{1EA72842-CF2A-452F-8EE6-5A7FCC10CE7C}"/>
    <cellStyle name="Warning Text 2 2 3" xfId="8292" xr:uid="{0EA84F99-5744-41FF-A7E5-EE16DA12BAAB}"/>
    <cellStyle name="Warning Text 2 2 4" xfId="8293" xr:uid="{2DC49876-1297-49CF-A98D-8142037E1B11}"/>
    <cellStyle name="Warning Text 2 2 4 2" xfId="8294" xr:uid="{416B0134-923F-4D03-91EF-AC0C16D52434}"/>
    <cellStyle name="Warning Text 2 2 4 2 2" xfId="8295" xr:uid="{64505C23-C660-4090-A168-08EF94A6C351}"/>
    <cellStyle name="Warning Text 2 2 5" xfId="8296" xr:uid="{63ABA715-D156-4AA2-A43C-8754BF9CD3F5}"/>
    <cellStyle name="Warning Text 2 2 6" xfId="8297" xr:uid="{BE7214C8-E95E-4C1C-86F2-596FCC646635}"/>
    <cellStyle name="Warning Text 2 2 7" xfId="8298" xr:uid="{0A946374-EDE9-4DFA-BA19-94D4EC35CD8F}"/>
    <cellStyle name="Warning Text 2 2 8" xfId="8299" xr:uid="{1BA00D77-5A44-4DA5-910C-B81CF129340E}"/>
    <cellStyle name="Warning Text 2 3" xfId="8300" xr:uid="{225FADBE-019D-4BAD-9FFC-8BC7D2C6B97D}"/>
    <cellStyle name="Warning Text 2 3 2" xfId="8301" xr:uid="{8AD91B3F-32BE-47DA-8C6D-7731D988BE98}"/>
    <cellStyle name="Warning Text 2 3 2 2" xfId="8302" xr:uid="{C48A8E19-209F-47BB-A0CC-C264DBFFA736}"/>
    <cellStyle name="Warning Text 2 3 2 2 2" xfId="8303" xr:uid="{AD9BADF9-5678-4E82-A0D2-C403576E244E}"/>
    <cellStyle name="Warning Text 2 3 3" xfId="8304" xr:uid="{05E21E5E-3257-4EA4-AC71-E50804B172C9}"/>
    <cellStyle name="Warning Text 2 3 4" xfId="8305" xr:uid="{8A20EE0C-5F3A-4F48-B7A4-32491F1549BC}"/>
    <cellStyle name="Warning Text 2 3 5" xfId="8306" xr:uid="{CD2480F4-71A6-4686-9899-0A656C0DCE48}"/>
    <cellStyle name="Warning Text 2 3 6" xfId="8307" xr:uid="{4F58A959-9732-4DD1-8E0E-AAF66B79387A}"/>
    <cellStyle name="Warning Text 2 3 7" xfId="8308" xr:uid="{1DF26BBA-D981-485A-B6C0-BD0371605149}"/>
    <cellStyle name="Warning Text 2 4" xfId="8309" xr:uid="{0ABE6A35-DDD8-49C7-A34D-A791C58DCB5A}"/>
    <cellStyle name="Warning Text 2 4 2" xfId="8310" xr:uid="{FF526AF3-7B1F-4FBC-B909-F94962588F3F}"/>
    <cellStyle name="Warning Text 2 4 2 2" xfId="8311" xr:uid="{63328B71-48A5-4D8C-B0AD-1577C051189E}"/>
    <cellStyle name="Warning Text 2 5" xfId="8312" xr:uid="{48D3AEE8-8B63-4526-A856-3413C4210A7C}"/>
    <cellStyle name="Warning Text 2 6" xfId="8313" xr:uid="{D5EF3E10-6BB3-4687-9E64-B5783E2AE191}"/>
    <cellStyle name="Warning Text 2 7" xfId="8314" xr:uid="{7E3B515D-9FC3-4FC4-953D-445A3A21C246}"/>
    <cellStyle name="Warning Text 2 8" xfId="8315" xr:uid="{7F7D8AD4-44E4-4E7E-9D0D-D3E0AC281E0C}"/>
    <cellStyle name="Warning Text 2 9" xfId="21734" xr:uid="{8E7377F4-D021-48BB-9E61-86B4DF43CDC3}"/>
    <cellStyle name="Warning Text 3" xfId="8316" xr:uid="{F215249E-C271-4406-8B4B-6133D9A5F287}"/>
    <cellStyle name="Warning Text 4" xfId="8317" xr:uid="{5398EAE7-F6FF-48A5-85AA-B45704A1B782}"/>
    <cellStyle name="Warning Text 5" xfId="8318" xr:uid="{E8FE18AA-A04B-4F4E-B73C-3EDEE0E80A50}"/>
    <cellStyle name="Warning Text 6" xfId="8319" xr:uid="{A6A21722-7713-40F6-841E-E406BE3D7642}"/>
    <cellStyle name="Warning Text 7" xfId="10800" xr:uid="{CDBE2DCA-187C-4D47-B8EB-F097791FA78D}"/>
    <cellStyle name="Warning Text 8" xfId="39708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เครื่องหมายเปอร์เซ็นต์_Sheet1" xfId="1459" xr:uid="{00000000-0005-0000-0000-00004809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3" xr:uid="{00000000-0005-0000-0000-0000F3060000}"/>
    <cellStyle name="เครื่องหมายจุลภาค 10 2 2 2 2" xfId="46849" xr:uid="{5A4E888F-8EB3-43A0-A601-14C46A65B808}"/>
    <cellStyle name="เครื่องหมายจุลภาค 10 2 2 3" xfId="46074" xr:uid="{F8DEC02A-3288-4CB7-80E4-F522D594BC04}"/>
    <cellStyle name="เครื่องหมายจุลภาค 10 2 3" xfId="1154" xr:uid="{00000000-0005-0000-0000-0000F4060000}"/>
    <cellStyle name="เครื่องหมายจุลภาค 10 2 3 2" xfId="2264" xr:uid="{00000000-0005-0000-0000-0000F5060000}"/>
    <cellStyle name="เครื่องหมายจุลภาค 10 2 3 2 2" xfId="46850" xr:uid="{65E9E6E0-AFEA-4E1C-9BEC-CC47673D2C6E}"/>
    <cellStyle name="เครื่องหมายจุลภาค 10 2 3 3" xfId="46075" xr:uid="{E900468F-7904-4515-98C3-2C58D2A57785}"/>
    <cellStyle name="เครื่องหมายจุลภาค 10 2 4" xfId="2262" xr:uid="{00000000-0005-0000-0000-0000F6060000}"/>
    <cellStyle name="เครื่องหมายจุลภาค 10 2 4 2" xfId="46848" xr:uid="{1D7E4707-37BD-4555-8D9C-FD756791ED89}"/>
    <cellStyle name="เครื่องหมายจุลภาค 10 2 5" xfId="46073" xr:uid="{47FABB22-0619-484C-ACD1-DE626D3E41B2}"/>
    <cellStyle name="เครื่องหมายจุลภาค 10 2 6" xfId="21712" xr:uid="{29020D39-3A33-4E25-9DE2-2EBDD973F046}"/>
    <cellStyle name="เครื่องหมายจุลภาค 10 3" xfId="1155" xr:uid="{00000000-0005-0000-0000-0000F7060000}"/>
    <cellStyle name="เครื่องหมายจุลภาค 10 3 2" xfId="2265" xr:uid="{00000000-0005-0000-0000-0000F8060000}"/>
    <cellStyle name="เครื่องหมายจุลภาค 10 3 2 2" xfId="46851" xr:uid="{4D0B74C8-51A2-4AC5-88D5-997B41B66658}"/>
    <cellStyle name="เครื่องหมายจุลภาค 10 3 3" xfId="46076" xr:uid="{C5A4F9A9-3DB7-4392-A211-534AAB01159B}"/>
    <cellStyle name="เครื่องหมายจุลภาค 10 4" xfId="1156" xr:uid="{00000000-0005-0000-0000-0000F9060000}"/>
    <cellStyle name="เครื่องหมายจุลภาค 10 4 2" xfId="2266" xr:uid="{00000000-0005-0000-0000-0000FA060000}"/>
    <cellStyle name="เครื่องหมายจุลภาค 10 4 2 2" xfId="46852" xr:uid="{E2D4B69E-544C-4891-B906-26779AC6BA96}"/>
    <cellStyle name="เครื่องหมายจุลภาค 10 4 3" xfId="46077" xr:uid="{0FFAB174-0E37-4D36-8F8B-3177490C8583}"/>
    <cellStyle name="เครื่องหมายจุลภาค 10 5" xfId="1157" xr:uid="{00000000-0005-0000-0000-0000FB060000}"/>
    <cellStyle name="เครื่องหมายจุลภาค 10 5 2" xfId="2267" xr:uid="{00000000-0005-0000-0000-0000FC060000}"/>
    <cellStyle name="เครื่องหมายจุลภาค 10 5 2 2" xfId="46853" xr:uid="{123DBF19-7358-4A9F-A171-3F1D94AF5340}"/>
    <cellStyle name="เครื่องหมายจุลภาค 10 5 3" xfId="46078" xr:uid="{9F8F5625-9242-4EFF-BD8C-E45D89D65DC2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5" xr:uid="{85114C8E-8E09-49E8-918F-AF04B75B1B08}"/>
    <cellStyle name="เครื่องหมายจุลภาค 11 10 2" xfId="36654" xr:uid="{811E494F-2BB6-4BF7-8E42-969B858024DC}"/>
    <cellStyle name="เครื่องหมายจุลภาค 11 11" xfId="22721" xr:uid="{4A91BE33-D475-4BA7-92C6-3077EDC31A7F}"/>
    <cellStyle name="เครื่องหมายจุลภาค 11 11 2" xfId="38377" xr:uid="{77EEAC87-7C4B-4011-8F34-392D749126B4}"/>
    <cellStyle name="เครื่องหมายจุลภาค 11 12" xfId="24688" xr:uid="{52820ECB-0C89-4203-BFB2-338BC10DB67A}"/>
    <cellStyle name="เครื่องหมายจุลภาค 11 13" xfId="43827" xr:uid="{9F387C7C-8C35-4515-A65C-C8C828E38CCD}"/>
    <cellStyle name="เครื่องหมายจุลภาค 11 14" xfId="44777" xr:uid="{FADF6368-9C32-4EC3-9CC1-6F3F1B1419CB}"/>
    <cellStyle name="เครื่องหมายจุลภาค 11 15" xfId="46079" xr:uid="{91C52B0C-DA1F-41CF-BB6E-FEDB86043AD0}"/>
    <cellStyle name="เครื่องหมายจุลภาค 11 16" xfId="47552" xr:uid="{DF445539-893E-4A99-8A0F-2ED098036E60}"/>
    <cellStyle name="เครื่องหมายจุลภาค 11 17" xfId="8324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9" xr:uid="{F563CC3A-96A8-4AD2-8D49-43A4C15CF336}"/>
    <cellStyle name="เครื่องหมายจุลภาค 11 2 11" xfId="43828" xr:uid="{592AED6C-70E3-43A9-A750-66C8BB49C06D}"/>
    <cellStyle name="เครื่องหมายจุลภาค 11 2 12" xfId="44778" xr:uid="{2DAFAFBC-09E8-447D-A622-15F742965AB4}"/>
    <cellStyle name="เครื่องหมายจุลภาค 11 2 13" xfId="46080" xr:uid="{84B26EC5-E5E2-4598-8871-BE2F39ECA064}"/>
    <cellStyle name="เครื่องหมายจุลภาค 11 2 14" xfId="47553" xr:uid="{391044EF-C457-476B-B41D-26CC20690D01}"/>
    <cellStyle name="เครื่องหมายจุลภาค 11 2 15" xfId="8325" xr:uid="{AB67DACD-AC3F-4B0E-B2E8-3928C56E8508}"/>
    <cellStyle name="เครื่องหมายจุลภาค 11 2 2" xfId="1161" xr:uid="{00000000-0005-0000-0000-000000070000}"/>
    <cellStyle name="เครื่องหมายจุลภาค 11 2 2 10" xfId="21701" xr:uid="{41A0D858-E031-4E59-9790-21F1694C7E4B}"/>
    <cellStyle name="เครื่องหมายจุลภาค 11 2 2 10 2" xfId="24020" xr:uid="{F78D34EE-5EA6-4339-9F31-DE82859655ED}"/>
    <cellStyle name="เครื่องหมายจุลภาค 11 2 2 10 2 2" xfId="39675" xr:uid="{1BABD4B9-04B4-46E5-8200-5C9536FF8078}"/>
    <cellStyle name="เครื่องหมายจุลภาค 11 2 2 10 3" xfId="37387" xr:uid="{805E63CE-8C46-48D1-B830-79B0DF21B423}"/>
    <cellStyle name="เครื่องหมายจุลภาค 11 2 2 10 4" xfId="43829" xr:uid="{3663F310-6F60-4AB3-8498-A64D6381D878}"/>
    <cellStyle name="เครื่องหมายจุลภาค 11 2 2 11" xfId="46081" xr:uid="{562D344A-EDE7-4CAB-9778-C569E3421689}"/>
    <cellStyle name="เครื่องหมายจุลภาค 11 2 2 12" xfId="47837" xr:uid="{4C665B72-7CD2-4D17-B374-6A11023F95C3}"/>
    <cellStyle name="เครื่องหมายจุลภาค 11 2 2 13" xfId="9470" xr:uid="{2AAC4130-717E-4EC0-85D2-543BD7CDBF97}"/>
    <cellStyle name="เครื่องหมายจุลภาค 11 2 2 2" xfId="2270" xr:uid="{00000000-0005-0000-0000-000001070000}"/>
    <cellStyle name="เครื่องหมายจุลภาค 11 2 2 2 2" xfId="18290" xr:uid="{56A9EC57-8402-4D53-8A56-186E7A9FC680}"/>
    <cellStyle name="เครื่องหมายจุลภาค 11 2 2 2 2 2" xfId="34019" xr:uid="{97708107-1B25-4125-87FD-100A0E3D3D1C}"/>
    <cellStyle name="เครื่องหมายจุลภาค 11 2 2 2 3" xfId="27823" xr:uid="{7B6E1882-50D2-4296-8A48-0092EE92FADD}"/>
    <cellStyle name="เครื่องหมายจุลภาค 11 2 2 2 4" xfId="45433" xr:uid="{81B62462-7399-4BFA-8753-1F70770CCB95}"/>
    <cellStyle name="เครื่องหมายจุลภาค 11 2 2 2 5" xfId="46856" xr:uid="{9C1D21A5-1230-44F2-9C6E-DEEA0C64273D}"/>
    <cellStyle name="เครื่องหมายจุลภาค 11 2 2 2 6" xfId="48197" xr:uid="{85E7BD74-7B10-4BE4-8624-6A1F937EE027}"/>
    <cellStyle name="เครื่องหมายจุลภาค 11 2 2 2 7" xfId="11686" xr:uid="{0BCF273A-B020-4E81-9370-EC4B4C12E96E}"/>
    <cellStyle name="เครื่องหมายจุลภาค 11 2 2 3" xfId="14849" xr:uid="{CCFE6DA9-A169-4293-9033-5ADC2E5B5630}"/>
    <cellStyle name="เครื่องหมายจุลภาค 11 2 2 3 2" xfId="30932" xr:uid="{9A953479-64CF-4395-92E1-AA3DCBC92F8A}"/>
    <cellStyle name="เครื่องหมายจุลภาค 11 2 2 4" xfId="16247" xr:uid="{0352EEA6-822B-410B-8916-B89BF0BF98A8}"/>
    <cellStyle name="เครื่องหมายจุลภาค 11 2 2 4 2" xfId="31976" xr:uid="{53F2CCA2-337B-4E71-8A58-7294AAC22C9C}"/>
    <cellStyle name="เครื่องหมายจุลภาค 11 2 2 5" xfId="21470" xr:uid="{7F13006D-442E-48F5-85B1-27555F46608C}"/>
    <cellStyle name="เครื่องหมายจุลภาค 11 2 2 5 2" xfId="37199" xr:uid="{23A0B3C0-C76D-462D-8925-2CA640DDD113}"/>
    <cellStyle name="เครื่องหมายจุลภาค 11 2 2 6" xfId="23794" xr:uid="{B231125B-B16D-4534-A0D3-7CD995777B0F}"/>
    <cellStyle name="เครื่องหมายจุลภาค 11 2 2 6 2" xfId="39449" xr:uid="{D54D4B9A-75F8-4824-AEEB-12BDB1F14DDE}"/>
    <cellStyle name="เครื่องหมายจุลภาค 11 2 2 7" xfId="25700" xr:uid="{537AAAB7-7459-4AA4-845E-3B69C19F5DB4}"/>
    <cellStyle name="เครื่องหมายจุลภาค 11 2 2 8" xfId="43830" xr:uid="{2258B29C-D381-452B-B163-FCBA662F378D}"/>
    <cellStyle name="เครื่องหมายจุลภาค 11 2 2 9" xfId="45065" xr:uid="{E1C2842A-CC67-4466-B371-5E1A531EAE0F}"/>
    <cellStyle name="เครื่องหมายจุลภาค 11 2 3" xfId="2269" xr:uid="{00000000-0005-0000-0000-000002070000}"/>
    <cellStyle name="เครื่องหมายจุลภาค 11 2 3 2" xfId="14850" xr:uid="{0CE90FBD-DFAD-4563-BCEA-8022208B4FB1}"/>
    <cellStyle name="เครื่องหมายจุลภาค 11 2 3 2 2" xfId="30933" xr:uid="{000AEFF5-66C5-4559-AEB6-DD862B903E5E}"/>
    <cellStyle name="เครื่องหมายจุลภาค 11 2 3 2 3" xfId="45172" xr:uid="{BDB85002-B979-4210-A634-D00CFF1D04BC}"/>
    <cellStyle name="เครื่องหมายจุลภาค 11 2 3 2 4" xfId="47936" xr:uid="{9E023398-10FE-469B-8046-835B99E5B04C}"/>
    <cellStyle name="เครื่องหมายจุลภาค 11 2 3 3" xfId="17647" xr:uid="{1ADCD5DE-089C-4B6C-BC1B-511815416C4C}"/>
    <cellStyle name="เครื่องหมายจุลภาค 11 2 3 3 2" xfId="33376" xr:uid="{59286097-924F-4AA1-976A-18E26F00EEF0}"/>
    <cellStyle name="เครื่องหมายจุลภาค 11 2 3 4" xfId="27178" xr:uid="{F66B9C68-B228-4331-8477-12B96241053E}"/>
    <cellStyle name="เครื่องหมายจุลภาค 11 2 3 5" xfId="45066" xr:uid="{83312AC5-C097-44CB-BA8D-32497D56EB00}"/>
    <cellStyle name="เครื่องหมายจุลภาค 11 2 3 6" xfId="46855" xr:uid="{04BA4254-D63D-4F07-94D1-185C1916CEA8}"/>
    <cellStyle name="เครื่องหมายจุลภาค 11 2 3 7" xfId="47838" xr:uid="{3D77F291-F0FC-4EFF-8A5C-39B93862C448}"/>
    <cellStyle name="เครื่องหมายจุลภาค 11 2 3 8" xfId="11028" xr:uid="{471AC205-79E8-453A-9214-5C9E597AB3AA}"/>
    <cellStyle name="เครื่องหมายจุลภาค 11 2 4" xfId="14851" xr:uid="{2A230DB5-A217-4E76-A6F4-A6940A510A1B}"/>
    <cellStyle name="เครื่องหมายจุลภาค 11 2 4 2" xfId="30934" xr:uid="{7C932CD8-2A9D-4AA1-93E7-ADC3BD6F0A53}"/>
    <cellStyle name="เครื่องหมายจุลภาค 11 2 4 2 2" xfId="45435" xr:uid="{7954136E-21BE-4AF9-A950-B545C9A8BA64}"/>
    <cellStyle name="เครื่องหมายจุลภาค 11 2 4 2 3" xfId="48199" xr:uid="{B7731D30-E879-48B7-B9E0-9EB64B50E80C}"/>
    <cellStyle name="เครื่องหมายจุลภาค 11 2 4 3" xfId="45067" xr:uid="{334D33F9-764A-4E3C-87EE-A37305D7AA8A}"/>
    <cellStyle name="เครื่องหมายจุลภาค 11 2 4 4" xfId="47839" xr:uid="{D2D68035-BE38-4094-B5EE-7F25CCCCCD66}"/>
    <cellStyle name="เครื่องหมายจุลภาค 11 2 5" xfId="14852" xr:uid="{9E82D070-D715-4A9E-99CC-81802D8D066A}"/>
    <cellStyle name="เครื่องหมายจุลภาค 11 2 5 2" xfId="30935" xr:uid="{5864C76F-6BCE-4326-ADAB-22B058095A66}"/>
    <cellStyle name="เครื่องหมายจุลภาค 11 2 5 2 2" xfId="45170" xr:uid="{F91EA41D-0282-4B92-9B59-9EB26190C34B}"/>
    <cellStyle name="เครื่องหมายจุลภาค 11 2 5 2 3" xfId="47934" xr:uid="{048F24BE-CFBD-4CBD-9B64-FB835BC0BF6E}"/>
    <cellStyle name="เครื่องหมายจุลภาค 11 2 5 3" xfId="45068" xr:uid="{5926E02D-813E-4916-9931-CFFF4F736909}"/>
    <cellStyle name="เครื่องหมายจุลภาค 11 2 5 4" xfId="47840" xr:uid="{822419B9-2097-4D13-96CD-8C99BD5AC349}"/>
    <cellStyle name="เครื่องหมายจุลภาค 11 2 6" xfId="14853" xr:uid="{CA480BB9-4CB6-47C3-9F9F-7759F3AFC1B2}"/>
    <cellStyle name="เครื่องหมายจุลภาค 11 2 6 2" xfId="30936" xr:uid="{1D6AF8A2-B517-4429-BD60-D0B6A8C5F378}"/>
    <cellStyle name="เครื่องหมายจุลภาค 11 2 6 2 2" xfId="45437" xr:uid="{44CBB4FE-59D1-47F8-9806-E6A8F8E27960}"/>
    <cellStyle name="เครื่องหมายจุลภาค 11 2 6 2 3" xfId="48201" xr:uid="{96DD0090-8FAE-4504-BA2F-3EAF097EE4A2}"/>
    <cellStyle name="เครื่องหมายจุลภาค 11 2 6 3" xfId="45069" xr:uid="{1832DF10-1CAC-421C-8E1A-FBB3A1742EDF}"/>
    <cellStyle name="เครื่องหมายจุลภาค 11 2 6 4" xfId="47841" xr:uid="{3C68BFED-ABD2-4501-BDAB-8216F5712E6D}"/>
    <cellStyle name="เครื่องหมายจุลภาค 11 2 7" xfId="14524" xr:uid="{A4F7F35B-E9E2-4B81-9B0A-DAA41B35ABDB}"/>
    <cellStyle name="เครื่องหมายจุลภาค 11 2 7 2" xfId="30621" xr:uid="{90A7D18F-FE7B-4989-BB92-61DBBFD5082E}"/>
    <cellStyle name="เครื่องหมายจุลภาค 11 2 7 3" xfId="45156" xr:uid="{77158AB6-33F3-4E0D-9881-3372C9C496B4}"/>
    <cellStyle name="เครื่องหมายจุลภาค 11 2 7 4" xfId="47921" xr:uid="{DF2F9A0A-0874-4F60-8D29-71A9A014937E}"/>
    <cellStyle name="เครื่องหมายจุลภาค 11 2 8" xfId="20926" xr:uid="{5ABD87DF-8298-459A-A296-007156EC0AC1}"/>
    <cellStyle name="เครื่องหมายจุลภาค 11 2 8 2" xfId="36655" xr:uid="{EE634A46-0066-4E23-94D0-383CDF7036C4}"/>
    <cellStyle name="เครื่องหมายจุลภาค 11 2 9" xfId="22722" xr:uid="{824EECA2-AE37-490D-A4C9-DB3495AA1130}"/>
    <cellStyle name="เครื่องหมายจุลภาค 11 2 9 2" xfId="38378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2" xr:uid="{E46525D9-779D-4118-BAC4-57F22C121989}"/>
    <cellStyle name="เครื่องหมายจุลภาค 11 3 11" xfId="47842" xr:uid="{9FA9193E-5B97-4C9F-AA46-9A9183B883B3}"/>
    <cellStyle name="เครื่องหมายจุลภาค 11 3 12" xfId="9469" xr:uid="{2F4470EA-B7F0-4EF9-8504-79DC98917BAE}"/>
    <cellStyle name="เครื่องหมายจุลภาค 11 3 2" xfId="2271" xr:uid="{00000000-0005-0000-0000-000004070000}"/>
    <cellStyle name="เครื่องหมายจุลภาค 11 3 2 2" xfId="18289" xr:uid="{CD76C603-176F-4898-8E45-11F12B9E5AD7}"/>
    <cellStyle name="เครื่องหมายจุลภาค 11 3 2 2 2" xfId="34018" xr:uid="{28216607-FAFB-4452-87A3-27181A944B3B}"/>
    <cellStyle name="เครื่องหมายจุลภาค 11 3 2 3" xfId="27822" xr:uid="{485AF4E9-95D4-4FED-9254-5CD976B8ECA3}"/>
    <cellStyle name="เครื่องหมายจุลภาค 11 3 2 4" xfId="45432" xr:uid="{2C1E30BE-C3F4-4FCD-90EA-7ACBDAE943C9}"/>
    <cellStyle name="เครื่องหมายจุลภาค 11 3 2 5" xfId="46857" xr:uid="{38DCC7E2-2F2A-4D18-AA29-68CDD2C6F89B}"/>
    <cellStyle name="เครื่องหมายจุลภาค 11 3 2 6" xfId="48196" xr:uid="{34E0E635-8E63-4A3F-B6B4-637375726531}"/>
    <cellStyle name="เครื่องหมายจุลภาค 11 3 2 7" xfId="11685" xr:uid="{16979548-8F78-4F4E-84D4-F8571F842037}"/>
    <cellStyle name="เครื่องหมายจุลภาค 11 3 3" xfId="14854" xr:uid="{E9607B30-33F8-4D1D-92D6-DBE92E756E81}"/>
    <cellStyle name="เครื่องหมายจุลภาค 11 3 3 2" xfId="30937" xr:uid="{D664A2B4-F1FD-42C6-9DD2-ED5E621F8520}"/>
    <cellStyle name="เครื่องหมายจุลภาค 11 3 4" xfId="16246" xr:uid="{01ACED7B-7DE8-49E6-A7F4-057582551821}"/>
    <cellStyle name="เครื่องหมายจุลภาค 11 3 4 2" xfId="31975" xr:uid="{487A2A01-ADD2-4412-A461-25A0AB26FC6B}"/>
    <cellStyle name="เครื่องหมายจุลภาค 11 3 5" xfId="21469" xr:uid="{507BF460-2999-4A86-9D89-5F609943C345}"/>
    <cellStyle name="เครื่องหมายจุลภาค 11 3 5 2" xfId="37198" xr:uid="{B971156E-D417-4776-BFBF-02266A8AE1D4}"/>
    <cellStyle name="เครื่องหมายจุลภาค 11 3 6" xfId="23793" xr:uid="{C24E4CA4-70F2-442E-8E22-001F9280DD8E}"/>
    <cellStyle name="เครื่องหมายจุลภาค 11 3 6 2" xfId="39448" xr:uid="{A6512EFC-1C15-42D1-8AD8-D5A085601CAB}"/>
    <cellStyle name="เครื่องหมายจุลภาค 11 3 7" xfId="25699" xr:uid="{1925ECFA-5F65-403E-8D31-3F88FF16DAD6}"/>
    <cellStyle name="เครื่องหมายจุลภาค 11 3 8" xfId="43831" xr:uid="{53F8E1B2-94CB-48BE-B0E9-B9CE72FE4772}"/>
    <cellStyle name="เครื่องหมายจุลภาค 11 3 9" xfId="45070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2" xr:uid="{00000000-0005-0000-0000-000006070000}"/>
    <cellStyle name="เครื่องหมายจุลภาค 11 4 2 2" xfId="30938" xr:uid="{008F2049-AB33-48FF-9A52-1853F5F35722}"/>
    <cellStyle name="เครื่องหมายจุลภาค 11 4 2 3" xfId="45173" xr:uid="{12150B8A-FBA4-400C-BA68-D4187DBC64CB}"/>
    <cellStyle name="เครื่องหมายจุลภาค 11 4 2 4" xfId="46858" xr:uid="{E6FF4962-68A0-44C7-9853-62B336D3AC0F}"/>
    <cellStyle name="เครื่องหมายจุลภาค 11 4 2 5" xfId="47937" xr:uid="{02E42108-CF0A-4F46-8A53-9BC00EB087CB}"/>
    <cellStyle name="เครื่องหมายจุลภาค 11 4 2 6" xfId="14855" xr:uid="{996DF0AF-44E7-40F7-ABA6-BCD82FC01BF8}"/>
    <cellStyle name="เครื่องหมายจุลภาค 11 4 3" xfId="17646" xr:uid="{B0D271A1-2074-4311-AE16-D2B79FBBABA7}"/>
    <cellStyle name="เครื่องหมายจุลภาค 11 4 3 2" xfId="33375" xr:uid="{3353DADB-510D-48AE-BBC7-07A2CA88FC37}"/>
    <cellStyle name="เครื่องหมายจุลภาค 11 4 4" xfId="21690" xr:uid="{9F995064-8F46-47C3-8B29-8F911A3EA107}"/>
    <cellStyle name="เครื่องหมายจุลภาค 11 4 5" xfId="27177" xr:uid="{A972B58D-484B-444B-B7E7-0E7C85EB2636}"/>
    <cellStyle name="เครื่องหมายจุลภาค 11 4 6" xfId="45071" xr:uid="{C0402AA0-BFEA-461A-BD4D-D5923040282F}"/>
    <cellStyle name="เครื่องหมายจุลภาค 11 4 7" xfId="46083" xr:uid="{AE936ABC-F3C4-4019-9C57-E5B121841FA3}"/>
    <cellStyle name="เครื่องหมายจุลภาค 11 4 8" xfId="47843" xr:uid="{83890826-CE6B-470F-8E13-670C208BAF1F}"/>
    <cellStyle name="เครื่องหมายจุลภาค 11 4 9" xfId="11027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3" xr:uid="{00000000-0005-0000-0000-000008070000}"/>
    <cellStyle name="เครื่องหมายจุลภาค 11 5 2 2" xfId="45434" xr:uid="{F5086AF0-C841-44FA-AD94-DFD9599218C1}"/>
    <cellStyle name="เครื่องหมายจุลภาค 11 5 2 3" xfId="46859" xr:uid="{DA369AE3-FFBD-4356-9ED1-5E8A25E369C0}"/>
    <cellStyle name="เครื่องหมายจุลภาค 11 5 2 4" xfId="48198" xr:uid="{2FBF471D-1EE9-449E-9D1D-647A18B7472A}"/>
    <cellStyle name="เครื่องหมายจุลภาค 11 5 2 5" xfId="30939" xr:uid="{F751CBA1-9C0E-479C-A4BD-437C87A3395F}"/>
    <cellStyle name="เครื่องหมายจุลภาค 11 5 3" xfId="45072" xr:uid="{D7272D2B-AC68-48AC-A6E6-5122381947B1}"/>
    <cellStyle name="เครื่องหมายจุลภาค 11 5 4" xfId="46084" xr:uid="{545B10A5-385C-4FDE-BFB4-C50852213092}"/>
    <cellStyle name="เครื่องหมายจุลภาค 11 5 5" xfId="47844" xr:uid="{F8223ADF-57DE-4029-BFB6-BC6BE51348E5}"/>
    <cellStyle name="เครื่องหมายจุลภาค 11 5 6" xfId="14856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4" xr:uid="{00000000-0005-0000-0000-00000A070000}"/>
    <cellStyle name="เครื่องหมายจุลภาค 11 6 2 2" xfId="45171" xr:uid="{A37D51C1-2011-4886-9005-54D6DF0D45AF}"/>
    <cellStyle name="เครื่องหมายจุลภาค 11 6 2 3" xfId="46860" xr:uid="{B3F8A969-E463-4ADF-B9B3-27517BAFA462}"/>
    <cellStyle name="เครื่องหมายจุลภาค 11 6 2 4" xfId="47935" xr:uid="{E94F6144-C86C-4952-AC61-EF59217C75C3}"/>
    <cellStyle name="เครื่องหมายจุลภาค 11 6 2 5" xfId="30940" xr:uid="{913689D4-55E3-4AAB-B778-C2333D65BF7A}"/>
    <cellStyle name="เครื่องหมายจุลภาค 11 6 3" xfId="45073" xr:uid="{81BBD679-F9AD-4420-A1FD-18D585E2CF9A}"/>
    <cellStyle name="เครื่องหมายจุลภาค 11 6 4" xfId="46085" xr:uid="{6AC40FD7-DBD5-40C7-B287-4C394452AAEB}"/>
    <cellStyle name="เครื่องหมายจุลภาค 11 6 5" xfId="47845" xr:uid="{B37FC986-DAD9-470E-81EB-49A00CBA6689}"/>
    <cellStyle name="เครื่องหมายจุลภาค 11 6 6" xfId="14857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5" xr:uid="{00000000-0005-0000-0000-00000C070000}"/>
    <cellStyle name="เครื่องหมายจุลภาค 11 7 2 2" xfId="45436" xr:uid="{7E188C4A-9669-4D65-B631-387B1B24DCD6}"/>
    <cellStyle name="เครื่องหมายจุลภาค 11 7 2 3" xfId="46861" xr:uid="{ED0CF671-851B-4AF3-A6B2-399B0293E496}"/>
    <cellStyle name="เครื่องหมายจุลภาค 11 7 2 4" xfId="48200" xr:uid="{B3F012D7-6895-4F56-BFD8-E2F1ADA1D935}"/>
    <cellStyle name="เครื่องหมายจุลภาค 11 7 2 5" xfId="30941" xr:uid="{E390ED92-CD12-4385-9311-794609B289A0}"/>
    <cellStyle name="เครื่องหมายจุลภาค 11 7 3" xfId="45074" xr:uid="{2FDC2098-19A1-405E-952F-6A886EFE2199}"/>
    <cellStyle name="เครื่องหมายจุลภาค 11 7 4" xfId="46086" xr:uid="{F933E861-3896-4417-9E36-0CC57F495959}"/>
    <cellStyle name="เครื่องหมายจุลภาค 11 7 5" xfId="47846" xr:uid="{7AC0B771-D2FC-42F1-9276-FFD481E7CC7A}"/>
    <cellStyle name="เครื่องหมายจุลภาค 11 7 6" xfId="14858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6" xr:uid="{00000000-0005-0000-0000-00000E070000}"/>
    <cellStyle name="เครื่องหมายจุลภาค 11 8 2 2" xfId="47137" xr:uid="{14090EF9-2BF3-4F32-B547-C62BDF705538}"/>
    <cellStyle name="เครื่องหมายจุลภาค 11 8 2 3" xfId="31120" xr:uid="{DBE4A270-16F6-4FC4-8B6E-F85193502A47}"/>
    <cellStyle name="เครื่องหมายจุลภาค 11 8 3" xfId="45155" xr:uid="{6E62E0FF-C3B4-4363-A4AF-7D9861A88049}"/>
    <cellStyle name="เครื่องหมายจุลภาค 11 8 4" xfId="46404" xr:uid="{E0AC582F-4044-40BB-9463-462EFAAB5C05}"/>
    <cellStyle name="เครื่องหมายจุลภาค 11 8 5" xfId="47920" xr:uid="{2F6E30D0-2257-4DB2-832F-4EC2C5EC551A}"/>
    <cellStyle name="เครื่องหมายจุลภาค 11 8 6" xfId="15328" xr:uid="{0D6D33C3-1E77-4FE2-B93F-C305D17E2D47}"/>
    <cellStyle name="เครื่องหมายจุลภาค 11 9" xfId="2268" xr:uid="{00000000-0005-0000-0000-00000F070000}"/>
    <cellStyle name="เครื่องหมายจุลภาค 11 9 2" xfId="30620" xr:uid="{4C325B5E-3A8A-4427-AEF9-29C9410021FB}"/>
    <cellStyle name="เครื่องหมายจุลภาค 11 9 3" xfId="46854" xr:uid="{D691DA04-C491-4B63-9BD2-02B4272963D7}"/>
    <cellStyle name="เครื่องหมายจุลภาค 11 9 4" xfId="14523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8" xr:uid="{00000000-0005-0000-0000-000014070000}"/>
    <cellStyle name="เครื่องหมายจุลภาค 12 2 3" xfId="2277" xr:uid="{00000000-0005-0000-0000-000015070000}"/>
    <cellStyle name="เครื่องหมายจุลภาค 12 2 4" xfId="46088" xr:uid="{9A810F80-7E91-4069-83EA-FBDF9FB9EE5B}"/>
    <cellStyle name="เครื่องหมายจุลภาค 12 2 5" xfId="21703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80" xr:uid="{00000000-0005-0000-0000-000018070000}"/>
    <cellStyle name="เครื่องหมายจุลภาค 12 3 3" xfId="2279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1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2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4" xr:uid="{00000000-0005-0000-0000-000020070000}"/>
    <cellStyle name="เครื่องหมายจุลภาค 12 6 2 2 2" xfId="46863" xr:uid="{E2705279-6E7A-4942-BFD5-70921E7FA5B3}"/>
    <cellStyle name="เครื่องหมายจุลภาค 12 6 2 3" xfId="46090" xr:uid="{3A7C48AC-E367-4C1D-8C6A-9A912C59BC2A}"/>
    <cellStyle name="เครื่องหมายจุลภาค 12 6 3" xfId="1177" xr:uid="{00000000-0005-0000-0000-000021070000}"/>
    <cellStyle name="เครื่องหมายจุลภาค 12 6 3 2" xfId="2285" xr:uid="{00000000-0005-0000-0000-000022070000}"/>
    <cellStyle name="เครื่องหมายจุลภาค 12 6 3 2 2" xfId="46864" xr:uid="{9494175F-9902-4504-B37D-CFF75D0D1BDD}"/>
    <cellStyle name="เครื่องหมายจุลภาค 12 6 3 3" xfId="46091" xr:uid="{82C1D323-B6B4-4651-9122-4490304337A2}"/>
    <cellStyle name="เครื่องหมายจุลภาค 12 6 4" xfId="2283" xr:uid="{00000000-0005-0000-0000-000023070000}"/>
    <cellStyle name="เครื่องหมายจุลภาค 12 6 4 2" xfId="46862" xr:uid="{3412FD2A-1E14-46A2-84C3-67360BB88892}"/>
    <cellStyle name="เครื่องหมายจุลภาค 12 6 5" xfId="46089" xr:uid="{EB56AAF4-1EFC-47F7-9BE4-724E4F9CD049}"/>
    <cellStyle name="เครื่องหมายจุลภาค 12 7" xfId="2276" xr:uid="{00000000-0005-0000-0000-000024070000}"/>
    <cellStyle name="เครื่องหมายจุลภาค 12 8" xfId="46087" xr:uid="{4D67D17B-A4EA-453E-BF07-DB9467784D3B}"/>
    <cellStyle name="เครื่องหมายจุลภาค 12 9" xfId="8326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8" xr:uid="{00000000-0005-0000-0000-000029070000}"/>
    <cellStyle name="เครื่องหมายจุลภาค 13 2 2 2 2" xfId="46867" xr:uid="{CE2913F7-173C-425A-9CC2-B3DBF312633E}"/>
    <cellStyle name="เครื่องหมายจุลภาค 13 2 2 3" xfId="46094" xr:uid="{2D1D7DCC-0829-4897-B8B0-32FABD4CA835}"/>
    <cellStyle name="เครื่องหมายจุลภาค 13 2 3" xfId="1182" xr:uid="{00000000-0005-0000-0000-00002A070000}"/>
    <cellStyle name="เครื่องหมายจุลภาค 13 2 3 2" xfId="2289" xr:uid="{00000000-0005-0000-0000-00002B070000}"/>
    <cellStyle name="เครื่องหมายจุลภาค 13 2 3 2 2" xfId="46868" xr:uid="{6EFFB05C-B6F5-40E8-A01A-5FDFBE5C733F}"/>
    <cellStyle name="เครื่องหมายจุลภาค 13 2 3 3" xfId="46095" xr:uid="{31884DD1-C609-4437-ACCB-B7F16F35CA24}"/>
    <cellStyle name="เครื่องหมายจุลภาค 13 2 4" xfId="2287" xr:uid="{00000000-0005-0000-0000-00002C070000}"/>
    <cellStyle name="เครื่องหมายจุลภาค 13 2 4 2" xfId="46866" xr:uid="{F3C03C0F-34C8-4297-9935-B518340CDB68}"/>
    <cellStyle name="เครื่องหมายจุลภาค 13 2 5" xfId="46093" xr:uid="{551E6E7A-FB39-4F59-AC8D-94726C55E113}"/>
    <cellStyle name="เครื่องหมายจุลภาค 13 2 6" xfId="21718" xr:uid="{6F8E456E-B1D2-4F71-8D1E-CD516A3E9559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1" xr:uid="{00000000-0005-0000-0000-00002F070000}"/>
    <cellStyle name="เครื่องหมายจุลภาค 13 3 2 2 2" xfId="46870" xr:uid="{605EA2F0-5D94-4F00-B651-EFBEB9BA54FA}"/>
    <cellStyle name="เครื่องหมายจุลภาค 13 3 2 3" xfId="46097" xr:uid="{31900F11-5F94-4E7C-A31A-25466659E26A}"/>
    <cellStyle name="เครื่องหมายจุลภาค 13 3 3" xfId="1185" xr:uid="{00000000-0005-0000-0000-000030070000}"/>
    <cellStyle name="เครื่องหมายจุลภาค 13 3 3 2" xfId="2292" xr:uid="{00000000-0005-0000-0000-000031070000}"/>
    <cellStyle name="เครื่องหมายจุลภาค 13 3 3 2 2" xfId="46871" xr:uid="{6B6EA0F3-B94F-45A5-BC37-94EC89BDFC6A}"/>
    <cellStyle name="เครื่องหมายจุลภาค 13 3 3 3" xfId="46098" xr:uid="{28BBA333-46D9-4010-9D85-0231C1AD27DE}"/>
    <cellStyle name="เครื่องหมายจุลภาค 13 3 4" xfId="2290" xr:uid="{00000000-0005-0000-0000-000032070000}"/>
    <cellStyle name="เครื่องหมายจุลภาค 13 3 4 2" xfId="46869" xr:uid="{147E664E-EE89-41E3-B290-E5394279D6FA}"/>
    <cellStyle name="เครื่องหมายจุลภาค 13 3 5" xfId="46096" xr:uid="{D57B7D73-2B78-48D3-A7CB-6DEC8F42D49F}"/>
    <cellStyle name="เครื่องหมายจุลภาค 13 4" xfId="1186" xr:uid="{00000000-0005-0000-0000-000033070000}"/>
    <cellStyle name="เครื่องหมายจุลภาค 13 4 2" xfId="2293" xr:uid="{00000000-0005-0000-0000-000034070000}"/>
    <cellStyle name="เครื่องหมายจุลภาค 13 4 2 2" xfId="46872" xr:uid="{D177B8CB-5AE2-4B9C-9DE5-CCE777A8AE75}"/>
    <cellStyle name="เครื่องหมายจุลภาค 13 4 3" xfId="46099" xr:uid="{A0A48F6C-25DF-43DF-90C0-26E02BBBA1A6}"/>
    <cellStyle name="เครื่องหมายจุลภาค 13 5" xfId="1187" xr:uid="{00000000-0005-0000-0000-000035070000}"/>
    <cellStyle name="เครื่องหมายจุลภาค 13 5 2" xfId="2294" xr:uid="{00000000-0005-0000-0000-000036070000}"/>
    <cellStyle name="เครื่องหมายจุลภาค 13 5 2 2" xfId="46873" xr:uid="{1CF45C5C-7645-4DCB-87F1-D47369A4A191}"/>
    <cellStyle name="เครื่องหมายจุลภาค 13 5 3" xfId="46100" xr:uid="{95B0DEF4-AA7F-402D-A660-1E4287C07160}"/>
    <cellStyle name="เครื่องหมายจุลภาค 13 6" xfId="2286" xr:uid="{00000000-0005-0000-0000-000037070000}"/>
    <cellStyle name="เครื่องหมายจุลภาค 13 6 2" xfId="46865" xr:uid="{9E23382F-34F7-4047-8EC1-FCA2CDB54B00}"/>
    <cellStyle name="เครื่องหมายจุลภาค 13 7" xfId="46092" xr:uid="{31F1C9C1-95F1-48E2-B110-27B85A526666}"/>
    <cellStyle name="เครื่องหมายจุลภาค 13 8" xfId="8327" xr:uid="{52A2239B-8AC3-496C-847C-5719FAC1D1CE}"/>
    <cellStyle name="เครื่องหมายจุลภาค 14" xfId="1188" xr:uid="{00000000-0005-0000-0000-000038070000}"/>
    <cellStyle name="เครื่องหมายจุลภาค 14 10" xfId="13876" xr:uid="{E606D85B-FCC0-4E59-A050-E8F008E586F9}"/>
    <cellStyle name="เครื่องหมายจุลภาค 14 10 2" xfId="29998" xr:uid="{9ECB2EB7-2AF4-400C-96F9-C4E50163840D}"/>
    <cellStyle name="เครื่องหมายจุลภาค 14 11" xfId="20462" xr:uid="{42567BDA-C245-4455-881B-08BDD6DEBE1F}"/>
    <cellStyle name="เครื่องหมายจุลภาค 14 11 2" xfId="36191" xr:uid="{A6FC3463-90D1-4748-892F-E1B082B7E5AE}"/>
    <cellStyle name="เครื่องหมายจุลภาค 14 12" xfId="21741" xr:uid="{BCBF5AD3-2D3A-4569-8624-6553F87CBC6C}"/>
    <cellStyle name="เครื่องหมายจุลภาค 14 12 2" xfId="37402" xr:uid="{61056656-4D9D-47A6-BA50-BC988CB12619}"/>
    <cellStyle name="เครื่องหมายจุลภาค 14 13" xfId="24690" xr:uid="{2896D51F-CD1E-4707-8F2B-E004B6611DDC}"/>
    <cellStyle name="เครื่องหมายจุลภาค 14 14" xfId="44655" xr:uid="{8FCE298B-E9E8-4B45-B00C-66323D6065C1}"/>
    <cellStyle name="เครื่องหมายจุลภาค 14 15" xfId="46101" xr:uid="{94056A3A-BE67-450A-B6E6-0EA8E64FA100}"/>
    <cellStyle name="เครื่องหมายจุลภาค 14 16" xfId="47414" xr:uid="{73AC7FB3-B84F-40CF-8979-F5F56F00B7D6}"/>
    <cellStyle name="เครื่องหมายจุลภาค 14 17" xfId="8328" xr:uid="{AA4079FC-1794-47B7-90D0-746045FEA271}"/>
    <cellStyle name="เครื่องหมายจุลภาค 14 2" xfId="1189" xr:uid="{00000000-0005-0000-0000-000039070000}"/>
    <cellStyle name="เครื่องหมายจุลภาค 14 2 10" xfId="47554" xr:uid="{DA2E633F-F1D5-4390-B0B8-5DA21976A310}"/>
    <cellStyle name="เครื่องหมายจุลภาค 14 2 11" xfId="8329" xr:uid="{3FFACDD0-4708-4A35-A807-E48DFA15CEA0}"/>
    <cellStyle name="เครื่องหมายจุลภาค 14 2 2" xfId="1190" xr:uid="{00000000-0005-0000-0000-00003A070000}"/>
    <cellStyle name="เครื่องหมายจุลภาค 14 2 2 10" xfId="9472" xr:uid="{442CCE09-EF93-4981-8BB1-D309C2A57CDF}"/>
    <cellStyle name="เครื่องหมายจุลภาค 14 2 2 2" xfId="2297" xr:uid="{00000000-0005-0000-0000-00003B070000}"/>
    <cellStyle name="เครื่องหมายจุลภาค 14 2 2 2 2" xfId="18292" xr:uid="{135B9075-762A-4E45-80D3-7F1783A43999}"/>
    <cellStyle name="เครื่องหมายจุลภาค 14 2 2 2 2 2" xfId="34021" xr:uid="{62AC4F59-8E6F-41C1-AA31-996473AE6C08}"/>
    <cellStyle name="เครื่องหมายจุลภาค 14 2 2 2 3" xfId="27825" xr:uid="{C29CB47E-7D9D-45C2-BF05-F46C006953FA}"/>
    <cellStyle name="เครื่องหมายจุลภาค 14 2 2 2 4" xfId="46876" xr:uid="{CE3D7059-EEAC-4DFE-8D45-8E97E553EA75}"/>
    <cellStyle name="เครื่องหมายจุลภาค 14 2 2 2 5" xfId="11688" xr:uid="{614333FC-5547-4093-A18E-96DF621F3466}"/>
    <cellStyle name="เครื่องหมายจุลภาค 14 2 2 3" xfId="16248" xr:uid="{5ECACCCF-421F-435C-9434-3C3A8EC30103}"/>
    <cellStyle name="เครื่องหมายจุลภาค 14 2 2 3 2" xfId="31977" xr:uid="{F6A7BC65-EDD3-4637-B996-B2F1AFD4D96C}"/>
    <cellStyle name="เครื่องหมายจุลภาค 14 2 2 4" xfId="21472" xr:uid="{E9055529-AC6B-49CB-AAF6-1DAB6844541C}"/>
    <cellStyle name="เครื่องหมายจุลภาค 14 2 2 4 2" xfId="37201" xr:uid="{D3F92EB0-3583-4E6A-AD3C-39BEFB27EC0D}"/>
    <cellStyle name="เครื่องหมายจุลภาค 14 2 2 5" xfId="23796" xr:uid="{84ECB91D-3F67-41FF-9B91-DEBE8B185047}"/>
    <cellStyle name="เครื่องหมายจุลภาค 14 2 2 5 2" xfId="39451" xr:uid="{5810AE94-DA0B-429A-B550-65365B820060}"/>
    <cellStyle name="เครื่องหมายจุลภาค 14 2 2 6" xfId="25702" xr:uid="{ACDAAF51-DDF1-40A1-8D14-955848F1C578}"/>
    <cellStyle name="เครื่องหมายจุลภาค 14 2 2 7" xfId="45157" xr:uid="{0AB6418F-F87F-4552-8EA0-41A6A10C6702}"/>
    <cellStyle name="เครื่องหมายจุลภาค 14 2 2 8" xfId="46103" xr:uid="{4BF4D367-6032-4B27-91FE-EA1AC417AD17}"/>
    <cellStyle name="เครื่องหมายจุลภาค 14 2 2 9" xfId="47922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8" xr:uid="{00000000-0005-0000-0000-00003D070000}"/>
    <cellStyle name="เครื่องหมายจุลภาค 14 2 3 2 2" xfId="32206" xr:uid="{C6C24272-0D84-4176-8769-7285534C418A}"/>
    <cellStyle name="เครื่องหมายจุลภาค 14 2 3 2 3" xfId="46877" xr:uid="{A5001E3B-1218-4DE1-8C3C-81B0D210953E}"/>
    <cellStyle name="เครื่องหมายจุลภาค 14 2 3 2 4" xfId="16477" xr:uid="{9B293E9B-1691-4205-B6CB-68998DA71C3E}"/>
    <cellStyle name="เครื่องหมายจุลภาค 14 2 3 3" xfId="21623" xr:uid="{1787B923-A161-4F7E-B43B-7FD2AB314BDE}"/>
    <cellStyle name="เครื่องหมายจุลภาค 14 2 3 3 2" xfId="37352" xr:uid="{5B4A3629-D561-412E-AC69-FE5EECAE1BCD}"/>
    <cellStyle name="เครื่องหมายจุลภาค 14 2 3 4" xfId="23983" xr:uid="{5C3F059D-8E55-4D4F-AADB-EC0E243A0C1A}"/>
    <cellStyle name="เครื่องหมายจุลภาค 14 2 3 4 2" xfId="39638" xr:uid="{02B63286-5CF5-421E-9B33-22C62D3D03C0}"/>
    <cellStyle name="เครื่องหมายจุลภาค 14 2 3 5" xfId="25963" xr:uid="{0516F99C-049D-4805-8A6F-ABDE43007DF9}"/>
    <cellStyle name="เครื่องหมายจุลภาค 14 2 3 6" xfId="46104" xr:uid="{E7E1AA20-F89D-4F9D-BECF-4217284DF8FD}"/>
    <cellStyle name="เครื่องหมายจุลภาค 14 2 3 7" xfId="9773" xr:uid="{93BB0F9B-DCF1-4C94-98AE-16D17DBE9BC0}"/>
    <cellStyle name="เครื่องหมายจุลภาค 14 2 4" xfId="1192" xr:uid="{00000000-0005-0000-0000-00003E070000}"/>
    <cellStyle name="เครื่องหมายจุลภาค 14 2 4 2" xfId="2299" xr:uid="{00000000-0005-0000-0000-00003F070000}"/>
    <cellStyle name="เครื่องหมายจุลภาค 14 2 4 2 2" xfId="46878" xr:uid="{AA840FD7-C2BE-4877-8036-A1014198B2C7}"/>
    <cellStyle name="เครื่องหมายจุลภาค 14 2 4 2 3" xfId="30622" xr:uid="{E9F4D5CF-ACAB-478E-B327-624BF046A2E8}"/>
    <cellStyle name="เครื่องหมายจุลภาค 14 2 4 3" xfId="46105" xr:uid="{1FF69C66-7ED4-4EEB-B714-391477AB9B24}"/>
    <cellStyle name="เครื่องหมายจุลภาค 14 2 4 4" xfId="14525" xr:uid="{AD48626D-AB8F-4B2F-9FA2-A20B3A6A5883}"/>
    <cellStyle name="เครื่องหมายจุลภาค 14 2 5" xfId="2296" xr:uid="{00000000-0005-0000-0000-000040070000}"/>
    <cellStyle name="เครื่องหมายจุลภาค 14 2 5 2" xfId="36657" xr:uid="{D41E85BD-0032-4701-A42A-B2F33EA55555}"/>
    <cellStyle name="เครื่องหมายจุลภาค 14 2 5 3" xfId="46875" xr:uid="{3183AEC4-1B3A-46D5-9BC8-5740834B1ABB}"/>
    <cellStyle name="เครื่องหมายจุลภาค 14 2 5 4" xfId="20928" xr:uid="{3F07B990-4B89-4AF5-B13A-4CCF3C8E85AA}"/>
    <cellStyle name="เครื่องหมายจุลภาค 14 2 6" xfId="2617" xr:uid="{00000000-0005-0000-0000-000041070000}"/>
    <cellStyle name="เครื่องหมายจุลภาค 14 2 6 2" xfId="38380" xr:uid="{D2417C83-A33A-470D-9E4F-7F3204F76BCA}"/>
    <cellStyle name="เครื่องหมายจุลภาค 14 2 6 3" xfId="47158" xr:uid="{D1C1F202-6211-40D6-B7E3-FDAC9333F514}"/>
    <cellStyle name="เครื่องหมายจุลภาค 14 2 6 4" xfId="22724" xr:uid="{C7EA0E6F-F551-4AFF-A9B9-AAA5453A91B8}"/>
    <cellStyle name="เครื่องหมายจุลภาค 14 2 7" xfId="24691" xr:uid="{E5E8448A-3FD3-4135-8E2A-0DBFF2298AA5}"/>
    <cellStyle name="เครื่องหมายจุลภาค 14 2 8" xfId="44779" xr:uid="{0F96F893-DE7F-4082-ABF5-F521A5C5CD75}"/>
    <cellStyle name="เครื่องหมายจุลภาค 14 2 9" xfId="46102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5" xr:uid="{D4FFB682-A4E8-4AA4-AA9C-BF71BB07905E}"/>
    <cellStyle name="เครื่องหมายจุลภาค 14 3 11" xfId="45469" xr:uid="{EBD61FD6-6E85-4A8A-A6D4-BC7CC3CE68C8}"/>
    <cellStyle name="เครื่องหมายจุลภาค 14 3 12" xfId="45470" xr:uid="{337E7462-CEA3-479B-9E2D-7837E5F50979}"/>
    <cellStyle name="เครื่องหมายจุลภาค 14 3 13" xfId="46106" xr:uid="{581F5EE8-362F-4973-AF97-874FCC255B30}"/>
    <cellStyle name="เครื่องหมายจุลภาค 14 3 13 2" xfId="48230" xr:uid="{11CA654E-94A8-4A34-93E5-B437BA646F96}"/>
    <cellStyle name="เครื่องหมายจุลภาค 14 3 14" xfId="8330" xr:uid="{C5EC1EFC-856D-4EB2-9342-CEE65B64C637}"/>
    <cellStyle name="เครื่องหมายจุลภาค 14 3 2" xfId="2300" xr:uid="{00000000-0005-0000-0000-000043070000}"/>
    <cellStyle name="เครื่องหมายจุลภาค 14 3 2 10" xfId="9473" xr:uid="{7B639DDB-31E6-4502-B9BF-B2DC63D341E0}"/>
    <cellStyle name="เครื่องหมายจุลภาค 14 3 2 2" xfId="11689" xr:uid="{6D5669F9-57FE-4418-9A2E-58D0B84C22C3}"/>
    <cellStyle name="เครื่องหมายจุลภาค 14 3 2 2 2" xfId="18293" xr:uid="{F5F95C5E-0B96-4F55-88B2-776D03DE87F8}"/>
    <cellStyle name="เครื่องหมายจุลภาค 14 3 2 2 2 2" xfId="34022" xr:uid="{32381470-79C9-4403-9ED1-4B99C674D204}"/>
    <cellStyle name="เครื่องหมายจุลภาค 14 3 2 2 3" xfId="27826" xr:uid="{1B10BF5E-4C6A-45AF-BD86-11BB8BC51425}"/>
    <cellStyle name="เครื่องหมายจุลภาค 14 3 2 3" xfId="16249" xr:uid="{3AFBB78E-8B02-466C-9884-14251AD7AB4A}"/>
    <cellStyle name="เครื่องหมายจุลภาค 14 3 2 3 2" xfId="31978" xr:uid="{8660316D-493C-49D7-8EA4-BAF74AFFE294}"/>
    <cellStyle name="เครื่องหมายจุลภาค 14 3 2 3 3" xfId="44259" xr:uid="{5692CE2E-7E0B-44E4-9780-6EFB93E56AEA}"/>
    <cellStyle name="เครื่องหมายจุลภาค 14 3 2 3 4" xfId="44359" xr:uid="{389AAFD5-28CF-4C36-9DFB-18B3683179C0}"/>
    <cellStyle name="เครื่องหมายจุลภาค 14 3 2 4" xfId="21473" xr:uid="{765CD71D-5826-4C5E-A057-EA6934889CC6}"/>
    <cellStyle name="เครื่องหมายจุลภาค 14 3 2 4 2" xfId="37202" xr:uid="{9E120C40-2348-46AD-92B0-7BFA0D311279}"/>
    <cellStyle name="เครื่องหมายจุลภาค 14 3 2 5" xfId="23797" xr:uid="{844FCE8B-9F39-4EFC-ACE5-A6C0F4367770}"/>
    <cellStyle name="เครื่องหมายจุลภาค 14 3 2 5 2" xfId="39452" xr:uid="{EBD15104-613C-4E85-9036-53E2A554BA27}"/>
    <cellStyle name="เครื่องหมายจุลภาค 14 3 2 6" xfId="25703" xr:uid="{7A2D60C9-65E1-4EF1-BB3A-D0A2307616B5}"/>
    <cellStyle name="เครื่องหมายจุลภาค 14 3 2 7" xfId="44632" xr:uid="{90C03D5C-9784-42E7-BD97-95E28460E10C}"/>
    <cellStyle name="เครื่องหมายจุลภาค 14 3 2 8" xfId="46879" xr:uid="{A6C12372-A425-46E6-9C4C-1FA8C09861C5}"/>
    <cellStyle name="เครื่องหมายจุลภาค 14 3 2 9" xfId="47308" xr:uid="{4848084F-8CC7-4384-B395-C4F637CA4607}"/>
    <cellStyle name="เครื่องหมายจุลภาค 14 3 3" xfId="14563" xr:uid="{93FDEE37-C11D-4713-A1DB-CAD32952483C}"/>
    <cellStyle name="เครื่องหมายจุลภาค 14 3 3 2" xfId="30652" xr:uid="{C65CAD19-C8DA-419D-A6EF-A0E0C39B7382}"/>
    <cellStyle name="เครื่องหมายจุลภาค 14 3 4" xfId="14567" xr:uid="{84154EEA-2323-4CED-AC83-006502ED1E9E}"/>
    <cellStyle name="เครื่องหมายจุลภาค 14 3 4 2" xfId="30655" xr:uid="{BE2E5FFC-2B35-4F73-9FD1-4EADA4695855}"/>
    <cellStyle name="เครื่องหมายจุลภาค 14 3 5" xfId="14875" xr:uid="{5CF3335B-D6B5-4825-8AE3-6192389479F8}"/>
    <cellStyle name="เครื่องหมายจุลภาค 14 3 5 2" xfId="30957" xr:uid="{4F870F4C-4325-4214-BA44-2381188396D9}"/>
    <cellStyle name="เครื่องหมายจุลภาค 14 3 6" xfId="14877" xr:uid="{95B673CD-9BE3-48B9-B519-C1E3DA593C88}"/>
    <cellStyle name="เครื่องหมายจุลภาค 14 3 6 2" xfId="30959" xr:uid="{720FCB42-91DD-43E7-818E-F45B567172CE}"/>
    <cellStyle name="เครื่องหมายจุลภาค 14 3 7" xfId="14879" xr:uid="{52A0785F-C610-4634-8016-3216D879F90C}"/>
    <cellStyle name="เครื่องหมายจุลภาค 14 3 7 2" xfId="30960" xr:uid="{65EAC0B9-C8FF-44B8-8F51-D096088BE40E}"/>
    <cellStyle name="เครื่องหมายจุลภาค 14 3 8" xfId="20929" xr:uid="{335327F3-A539-4B7A-A333-77A3D11DCE78}"/>
    <cellStyle name="เครื่องหมายจุลภาค 14 3 8 2" xfId="36658" xr:uid="{9AD3DC46-0E06-435A-A906-264F239448D1}"/>
    <cellStyle name="เครื่องหมายจุลภาค 14 3 8 3" xfId="45460" xr:uid="{298AFA4C-360F-44A7-841E-6AAC23D91263}"/>
    <cellStyle name="เครื่องหมายจุลภาค 14 3 8 4" xfId="48224" xr:uid="{39230F8D-8EAE-49FB-B2B7-45D57FB85EA4}"/>
    <cellStyle name="เครื่องหมายจุลภาค 14 3 9" xfId="22725" xr:uid="{3BE2E5D0-46AE-44AC-BC2D-CAD5F6E84AE4}"/>
    <cellStyle name="เครื่องหมายจุลภาค 14 3 9 2" xfId="38381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1" xr:uid="{DC150A88-7053-4942-AD9C-4A9D772D88EE}"/>
    <cellStyle name="เครื่องหมายจุลภาค 14 4 2" xfId="2301" xr:uid="{00000000-0005-0000-0000-000045070000}"/>
    <cellStyle name="เครื่องหมายจุลภาค 14 4 2 2" xfId="18291" xr:uid="{9A550EC0-0DD6-46E2-9D30-24829F9D268B}"/>
    <cellStyle name="เครื่องหมายจุลภาค 14 4 2 2 2" xfId="34020" xr:uid="{A90B5D79-5C7E-4AD3-948A-FE00F9F6F721}"/>
    <cellStyle name="เครื่องหมายจุลภาค 14 4 2 3" xfId="27824" xr:uid="{AB5D1C78-73B8-442D-AA1B-DC9AF3DD3422}"/>
    <cellStyle name="เครื่องหมายจุลภาค 14 4 2 4" xfId="45163" xr:uid="{5E29D58D-818F-4B1E-ACBE-8547574D028C}"/>
    <cellStyle name="เครื่องหมายจุลภาค 14 4 2 5" xfId="46880" xr:uid="{2C07F056-C157-4A4B-BBAB-69114CCBA000}"/>
    <cellStyle name="เครื่องหมายจุลภาค 14 4 2 6" xfId="47927" xr:uid="{45203810-E9D5-4331-A728-495720286C45}"/>
    <cellStyle name="เครื่องหมายจุลภาค 14 4 2 7" xfId="11687" xr:uid="{3073E522-0003-40E3-8404-011EA0D4ED8B}"/>
    <cellStyle name="เครื่องหมายจุลภาค 14 4 3" xfId="14564" xr:uid="{D823A26C-232E-40DE-B36B-4FC0AB44E6E3}"/>
    <cellStyle name="เครื่องหมายจุลภาค 14 4 3 2" xfId="30653" xr:uid="{DF595B2F-DD44-42EF-95B5-8E0D23C86164}"/>
    <cellStyle name="เครื่องหมายจุลภาค 14 4 4" xfId="21471" xr:uid="{F2D0251C-7BD8-40DB-98DC-4EE2AC2D5941}"/>
    <cellStyle name="เครื่องหมายจุลภาค 14 4 4 2" xfId="37200" xr:uid="{81F4EF9A-6275-4042-8A6A-C5901CCD9780}"/>
    <cellStyle name="เครื่องหมายจุลภาค 14 4 5" xfId="23795" xr:uid="{8D525D20-662B-4A70-986B-63CEE212BF69}"/>
    <cellStyle name="เครื่องหมายจุลภาค 14 4 5 2" xfId="39450" xr:uid="{6ED6D749-243B-4E08-A71F-99E589156405}"/>
    <cellStyle name="เครื่องหมายจุลภาค 14 4 6" xfId="25701" xr:uid="{0E475197-3B18-4280-86B8-952EE4FF078D}"/>
    <cellStyle name="เครื่องหมายจุลภาค 14 4 7" xfId="44792" xr:uid="{E1451C64-368B-4279-87A9-E4218198A7FA}"/>
    <cellStyle name="เครื่องหมายจุลภาค 14 4 8" xfId="46107" xr:uid="{B308E08F-6778-4BE2-9256-876DABB6FDAA}"/>
    <cellStyle name="เครื่องหมายจุลภาค 14 4 9" xfId="47564" xr:uid="{DFD4F333-CD07-423F-8148-BA64AE5234A3}"/>
    <cellStyle name="เครื่องหมายจุลภาค 14 5" xfId="2295" xr:uid="{00000000-0005-0000-0000-000046070000}"/>
    <cellStyle name="เครื่องหมายจุลภาค 14 5 2" xfId="14859" xr:uid="{1BBB8BA2-03B8-4742-9586-E4B5192333CA}"/>
    <cellStyle name="เครื่องหมายจุลภาค 14 5 2 2" xfId="30942" xr:uid="{F5239C19-9EC0-4803-B691-C51A1774186B}"/>
    <cellStyle name="เครื่องหมายจุลภาค 14 5 2 3" xfId="45446" xr:uid="{6513E59A-E7B6-4049-BC85-D9B292077AD8}"/>
    <cellStyle name="เครื่องหมายจุลภาค 14 5 2 4" xfId="48210" xr:uid="{D5DE4CCB-FDF4-4B06-952D-E72A97EBDB02}"/>
    <cellStyle name="เครื่องหมายจุลภาค 14 5 3" xfId="20927" xr:uid="{34A61BEE-EDEF-4928-8D2E-CC066E8A231B}"/>
    <cellStyle name="เครื่องหมายจุลภาค 14 5 3 2" xfId="36656" xr:uid="{3331C6DE-9EFC-4AD3-827B-9CC549C13FA3}"/>
    <cellStyle name="เครื่องหมายจุลภาค 14 5 4" xfId="22723" xr:uid="{104120A1-DC9F-47BA-8A7C-DAA53D0E9DF2}"/>
    <cellStyle name="เครื่องหมายจุลภาค 14 5 4 2" xfId="38379" xr:uid="{05A6B297-1623-4772-B7EE-07EFBD65AF06}"/>
    <cellStyle name="เครื่องหมายจุลภาค 14 5 5" xfId="27945" xr:uid="{0F067619-C892-4B71-97A7-DA67FAEEE74A}"/>
    <cellStyle name="เครื่องหมายจุลภาค 14 5 6" xfId="45075" xr:uid="{D8DFBE87-5347-4DA2-9A66-30094665AE0D}"/>
    <cellStyle name="เครื่องหมายจุลภาค 14 5 7" xfId="46874" xr:uid="{B1BB5C5A-2E5E-4D31-8BAC-3129AFA25127}"/>
    <cellStyle name="เครื่องหมายจุลภาค 14 5 8" xfId="47847" xr:uid="{DED48AF2-2296-4FCC-8BCF-59C3F33F28AE}"/>
    <cellStyle name="เครื่องหมายจุลภาค 14 5 9" xfId="11808" xr:uid="{868F0A4C-33CD-4CC4-8153-A238F82ECDDE}"/>
    <cellStyle name="เครื่องหมายจุลภาค 14 6" xfId="14860" xr:uid="{6BCEDB4F-F5BA-473D-AFB9-E946C599C5D5}"/>
    <cellStyle name="เครื่องหมายจุลภาค 14 6 2" xfId="21713" xr:uid="{F3C6ADE2-3528-4D5D-BF2D-35157AD99AF3}"/>
    <cellStyle name="เครื่องหมายจุลภาค 14 6 2 2" xfId="45450" xr:uid="{4DCA3E4D-8C38-4557-863F-4F877EED62E2}"/>
    <cellStyle name="เครื่องหมายจุลภาค 14 6 2 3" xfId="48214" xr:uid="{B39002F4-C84E-438D-933C-B12E28DD5D79}"/>
    <cellStyle name="เครื่องหมายจุลภาค 14 6 3" xfId="30943" xr:uid="{F2CA3CCF-A422-4C8E-A5CD-FDB713A11636}"/>
    <cellStyle name="เครื่องหมายจุลภาค 14 6 4" xfId="45076" xr:uid="{B064F187-BED4-4699-B661-094D9CF7340E}"/>
    <cellStyle name="เครื่องหมายจุลภาค 14 6 5" xfId="47848" xr:uid="{29BC87B7-048A-4F22-9D94-585E2FC7E6DB}"/>
    <cellStyle name="เครื่องหมายจุลภาค 14 7" xfId="14861" xr:uid="{44C09D3B-3797-4371-92CC-1A16F65709D5}"/>
    <cellStyle name="เครื่องหมายจุลภาค 14 7 2" xfId="30944" xr:uid="{8DB41D46-7373-4862-9488-D40C20D93043}"/>
    <cellStyle name="เครื่องหมายจุลภาค 14 7 2 2" xfId="45453" xr:uid="{3218F083-2AFD-4B05-A962-7ED56F090024}"/>
    <cellStyle name="เครื่องหมายจุลภาค 14 7 2 3" xfId="48217" xr:uid="{74E0AD76-7D7F-498A-9EA2-0EEFC7619D35}"/>
    <cellStyle name="เครื่องหมายจุลภาค 14 7 3" xfId="45077" xr:uid="{2EBE57A9-F94F-4771-A44B-2DC27E163A13}"/>
    <cellStyle name="เครื่องหมายจุลภาค 14 7 4" xfId="47849" xr:uid="{9D0714D6-7BFC-4CCA-84EC-167B7EAF76C0}"/>
    <cellStyle name="เครื่องหมายจุลภาค 14 8" xfId="14862" xr:uid="{6C6307DB-23E4-4C78-B12E-757B9C0E2096}"/>
    <cellStyle name="เครื่องหมายจุลภาค 14 8 2" xfId="30945" xr:uid="{4D5B716F-4F2D-4CCE-8AAD-E0A8CF9DE6A6}"/>
    <cellStyle name="เครื่องหมายจุลภาค 14 8 2 2" xfId="45455" xr:uid="{1D53BE14-4436-480E-8A2E-C4AC5C30420D}"/>
    <cellStyle name="เครื่องหมายจุลภาค 14 8 2 3" xfId="48219" xr:uid="{CEB76B8B-4B5A-48C7-B2CF-2DE7171D71A5}"/>
    <cellStyle name="เครื่องหมายจุลภาค 14 8 3" xfId="45078" xr:uid="{01B5A92A-5D67-4041-B0B7-AD6179B2A873}"/>
    <cellStyle name="เครื่องหมายจุลภาค 14 8 4" xfId="47850" xr:uid="{26A879A5-D7B1-4975-92D2-79A1DC10D1C1}"/>
    <cellStyle name="เครื่องหมายจุลภาค 14 9" xfId="15329" xr:uid="{937E2A89-D48F-41B2-AD7E-9E9304CD4FD5}"/>
    <cellStyle name="เครื่องหมายจุลภาค 14 9 2" xfId="31121" xr:uid="{4E9C16C8-93AE-4F8C-BF87-FA9F5D14055D}"/>
    <cellStyle name="เครื่องหมายจุลภาค 14 9 3" xfId="45094" xr:uid="{215FBB71-73C6-438E-8607-255F3D040074}"/>
    <cellStyle name="เครื่องหมายจุลภาค 14 9 4" xfId="47865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4" xr:uid="{00000000-0005-0000-0000-00004A070000}"/>
    <cellStyle name="เครื่องหมายจุลภาค 15 2 2 2 2" xfId="34023" xr:uid="{FC11E11C-328B-4340-A28B-92EC10477BC5}"/>
    <cellStyle name="เครื่องหมายจุลภาค 15 2 2 2 3" xfId="46883" xr:uid="{DCACB0F9-0EDB-4EEB-95F3-4D0CBD1686ED}"/>
    <cellStyle name="เครื่องหมายจุลภาค 15 2 2 2 4" xfId="18294" xr:uid="{1A23C369-9FC7-4F55-87B9-539421E635B5}"/>
    <cellStyle name="เครื่องหมายจุลภาค 15 2 2 3" xfId="27827" xr:uid="{41BBA5CD-2AD5-49FC-A0DE-00118C9E22AA}"/>
    <cellStyle name="เครื่องหมายจุลภาค 15 2 2 4" xfId="46110" xr:uid="{71BFBCD2-C77E-4ECE-9551-743BF636754A}"/>
    <cellStyle name="เครื่องหมายจุลภาค 15 2 2 5" xfId="11690" xr:uid="{38A7B174-E7B7-4070-B720-12BD9B766661}"/>
    <cellStyle name="เครื่องหมายจุลภาค 15 2 3" xfId="1198" xr:uid="{00000000-0005-0000-0000-00004B070000}"/>
    <cellStyle name="เครื่องหมายจุลภาค 15 2 3 2" xfId="2305" xr:uid="{00000000-0005-0000-0000-00004C070000}"/>
    <cellStyle name="เครื่องหมายจุลภาค 15 2 3 2 2" xfId="46884" xr:uid="{D6FC5C30-D2FE-4694-841A-5D829C134BA9}"/>
    <cellStyle name="เครื่องหมายจุลภาค 15 2 3 2 3" xfId="31122" xr:uid="{6042B5F6-3364-4728-92CB-3AB59645EC64}"/>
    <cellStyle name="เครื่องหมายจุลภาค 15 2 3 3" xfId="46111" xr:uid="{C385D33F-2124-486D-BAF3-BA906D516374}"/>
    <cellStyle name="เครื่องหมายจุลภาค 15 2 3 4" xfId="15330" xr:uid="{425BD90F-D324-44D5-A349-AF69077381CF}"/>
    <cellStyle name="เครื่องหมายจุลภาค 15 2 4" xfId="2303" xr:uid="{00000000-0005-0000-0000-00004D070000}"/>
    <cellStyle name="เครื่องหมายจุลภาค 15 2 4 2" xfId="37203" xr:uid="{1DA9532C-1CE2-414B-A286-6A2039A18C88}"/>
    <cellStyle name="เครื่องหมายจุลภาค 15 2 4 3" xfId="46882" xr:uid="{8FD149FD-E537-4C43-84E3-672FD18E058D}"/>
    <cellStyle name="เครื่องหมายจุลภาค 15 2 4 4" xfId="21474" xr:uid="{D8E9CB64-42DE-4733-8E64-0B6815A877B0}"/>
    <cellStyle name="เครื่องหมายจุลภาค 15 2 5" xfId="23798" xr:uid="{923672A2-CFE0-4B60-AEAA-7D0CDE596224}"/>
    <cellStyle name="เครื่องหมายจุลภาค 15 2 5 2" xfId="39453" xr:uid="{F4E1300C-F5B8-401D-ACCD-179EC1216E7D}"/>
    <cellStyle name="เครื่องหมายจุลภาค 15 2 6" xfId="25704" xr:uid="{14263FD1-FF87-43D7-8CB0-62A2CC68050B}"/>
    <cellStyle name="เครื่องหมายจุลภาค 15 2 7" xfId="46109" xr:uid="{48ECE0D7-77AC-4538-AD90-8FF00C272B0F}"/>
    <cellStyle name="เครื่องหมายจุลภาค 15 2 8" xfId="9474" xr:uid="{4D15029F-D541-41A1-9D3E-2E8F29D78A97}"/>
    <cellStyle name="เครื่องหมายจุลภาค 15 3" xfId="1199" xr:uid="{00000000-0005-0000-0000-00004E070000}"/>
    <cellStyle name="เครื่องหมายจุลภาค 15 3 2" xfId="2306" xr:uid="{00000000-0005-0000-0000-00004F070000}"/>
    <cellStyle name="เครื่องหมายจุลภาค 15 3 2 2" xfId="46885" xr:uid="{2E3973F8-5494-41E0-8FA2-8CC85BD752A6}"/>
    <cellStyle name="เครื่องหมายจุลภาค 15 3 3" xfId="46112" xr:uid="{D1678552-480E-4FB2-AE7A-7EE614E3C7E9}"/>
    <cellStyle name="เครื่องหมายจุลภาค 15 3 4" xfId="21715" xr:uid="{A9F63D8A-9A0C-497D-B727-2E58265A5CC5}"/>
    <cellStyle name="เครื่องหมายจุลภาค 15 4" xfId="1200" xr:uid="{00000000-0005-0000-0000-000050070000}"/>
    <cellStyle name="เครื่องหมายจุลภาค 15 4 2" xfId="2307" xr:uid="{00000000-0005-0000-0000-000051070000}"/>
    <cellStyle name="เครื่องหมายจุลภาค 15 4 2 2" xfId="46886" xr:uid="{A3051E64-BFB0-4BDB-AB20-1C18AFACD178}"/>
    <cellStyle name="เครื่องหมายจุลภาค 15 4 2 3" xfId="36659" xr:uid="{626F8A60-109E-4312-9E09-23137D0F91E4}"/>
    <cellStyle name="เครื่องหมายจุลภาค 15 4 3" xfId="46113" xr:uid="{C219BD2C-D70D-4076-B65D-129E44E79A53}"/>
    <cellStyle name="เครื่องหมายจุลภาค 15 4 4" xfId="20930" xr:uid="{E354BBB3-A030-4602-9348-DF040ECBA082}"/>
    <cellStyle name="เครื่องหมายจุลภาค 15 5" xfId="2302" xr:uid="{00000000-0005-0000-0000-000052070000}"/>
    <cellStyle name="เครื่องหมายจุลภาค 15 5 2" xfId="38382" xr:uid="{6C6FF9FE-DB2F-4647-A85B-FCB209D3064C}"/>
    <cellStyle name="เครื่องหมายจุลภาค 15 5 3" xfId="46881" xr:uid="{03F39428-1AC3-4FD0-9083-0F0BE9529CDD}"/>
    <cellStyle name="เครื่องหมายจุลภาค 15 5 4" xfId="22726" xr:uid="{00D980D3-48AD-42A8-8CC6-B7EF1255EA49}"/>
    <cellStyle name="เครื่องหมายจุลภาค 15 6" xfId="46108" xr:uid="{7AD11A14-C5FE-4F2F-B356-D40E00BFAF08}"/>
    <cellStyle name="เครื่องหมายจุลภาค 15 7" xfId="8331" xr:uid="{EA80AA79-C507-4214-A662-D46595A5111B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10" xr:uid="{00000000-0005-0000-0000-000056070000}"/>
    <cellStyle name="เครื่องหมายจุลภาค 16 2 2 2 2" xfId="46889" xr:uid="{7DD2933C-D377-4D96-B3EF-F0B54F025CE1}"/>
    <cellStyle name="เครื่องหมายจุลภาค 16 2 2 3" xfId="46116" xr:uid="{F70E13B5-2329-4344-B1B0-7B3CB449F5B7}"/>
    <cellStyle name="เครื่องหมายจุลภาค 16 2 2 4" xfId="37379" xr:uid="{F3DC8731-928F-4A8C-85FB-C03ACF8E7F30}"/>
    <cellStyle name="เครื่องหมายจุลภาค 16 2 3" xfId="1204" xr:uid="{00000000-0005-0000-0000-000057070000}"/>
    <cellStyle name="เครื่องหมายจุลภาค 16 2 3 2" xfId="2311" xr:uid="{00000000-0005-0000-0000-000058070000}"/>
    <cellStyle name="เครื่องหมายจุลภาค 16 2 3 2 2" xfId="46890" xr:uid="{C1689C83-0292-4E53-BE21-8A0B8B272D13}"/>
    <cellStyle name="เครื่องหมายจุลภาค 16 2 3 3" xfId="46117" xr:uid="{96874D00-3DD0-479A-A7DD-6683163C47DF}"/>
    <cellStyle name="เครื่องหมายจุลภาค 16 2 4" xfId="2309" xr:uid="{00000000-0005-0000-0000-000059070000}"/>
    <cellStyle name="เครื่องหมายจุลภาค 16 2 4 2" xfId="46888" xr:uid="{7204FB1B-3CE4-4384-ABB5-D84DCD91B828}"/>
    <cellStyle name="เครื่องหมายจุลภาค 16 2 5" xfId="46115" xr:uid="{09EF1B36-D6A9-4F06-B69A-4CE8729AD581}"/>
    <cellStyle name="เครื่องหมายจุลภาค 16 2 6" xfId="21683" xr:uid="{1F0DAED6-DCAB-49AE-8133-6FC709C756B0}"/>
    <cellStyle name="เครื่องหมายจุลภาค 16 3" xfId="1205" xr:uid="{00000000-0005-0000-0000-00005A070000}"/>
    <cellStyle name="เครื่องหมายจุลภาค 16 3 2" xfId="2312" xr:uid="{00000000-0005-0000-0000-00005B070000}"/>
    <cellStyle name="เครื่องหมายจุลภาค 16 3 2 2" xfId="46891" xr:uid="{08F83908-4E03-473F-B3BD-636358640D7E}"/>
    <cellStyle name="เครื่องหมายจุลภาค 16 3 2 3" xfId="39666" xr:uid="{150DD43F-4660-4648-97E5-69A8757A5C22}"/>
    <cellStyle name="เครื่องหมายจุลภาค 16 3 3" xfId="46118" xr:uid="{4B099C45-D876-44ED-ADDB-4324ED50D441}"/>
    <cellStyle name="เครื่องหมายจุลภาค 16 3 4" xfId="24011" xr:uid="{1E1A80FF-B7B3-4022-BF40-1EE9F93EB10E}"/>
    <cellStyle name="เครื่องหมายจุลภาค 16 4" xfId="1206" xr:uid="{00000000-0005-0000-0000-00005C070000}"/>
    <cellStyle name="เครื่องหมายจุลภาค 16 4 2" xfId="2313" xr:uid="{00000000-0005-0000-0000-00005D070000}"/>
    <cellStyle name="เครื่องหมายจุลภาค 16 4 2 2" xfId="46892" xr:uid="{3E0C15B5-CACD-4FC4-96E9-06352EC88699}"/>
    <cellStyle name="เครื่องหมายจุลภาค 16 4 3" xfId="46119" xr:uid="{110D6CB9-7014-4625-BE37-918991C5A2AB}"/>
    <cellStyle name="เครื่องหมายจุลภาค 16 4 4" xfId="30623" xr:uid="{EBAD70E3-F2C0-4499-BB1C-7E8772DB4788}"/>
    <cellStyle name="เครื่องหมายจุลภาค 16 5" xfId="2308" xr:uid="{00000000-0005-0000-0000-00005E070000}"/>
    <cellStyle name="เครื่องหมายจุลภาค 16 5 2" xfId="46887" xr:uid="{27BD5D0C-659E-4093-A0DE-8504D5565B46}"/>
    <cellStyle name="เครื่องหมายจุลภาค 16 5 3" xfId="44780" xr:uid="{5D50F5DA-D3DD-4BC7-9000-968935151E00}"/>
    <cellStyle name="เครื่องหมายจุลภาค 16 6" xfId="46114" xr:uid="{EFCB43B9-5FA3-4C5C-893E-DF2D42629B7B}"/>
    <cellStyle name="เครื่องหมายจุลภาค 16 7" xfId="47555" xr:uid="{F4D7916E-57A4-46E9-85C5-7D737F4A63B9}"/>
    <cellStyle name="เครื่องหมายจุลภาค 16 8" xfId="14526" xr:uid="{E562B13F-90CC-4A7D-8FB8-3959E30E2D49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5" xr:uid="{00000000-0005-0000-0000-000061070000}"/>
    <cellStyle name="เครื่องหมายจุลภาค 17 2 2 2" xfId="46894" xr:uid="{C3DC239B-1B8C-4D44-8C32-EE4F5C417268}"/>
    <cellStyle name="เครื่องหมายจุลภาค 17 2 3" xfId="46121" xr:uid="{CDE2D1B3-FA55-42BE-8DDD-A5D9B2CD8C28}"/>
    <cellStyle name="เครื่องหมายจุลภาค 17 2 4" xfId="30624" xr:uid="{987A201E-F5A3-49EC-901A-1D9951831B69}"/>
    <cellStyle name="เครื่องหมายจุลภาค 17 3" xfId="1209" xr:uid="{00000000-0005-0000-0000-000062070000}"/>
    <cellStyle name="เครื่องหมายจุลภาค 17 3 2" xfId="2316" xr:uid="{00000000-0005-0000-0000-000063070000}"/>
    <cellStyle name="เครื่องหมายจุลภาค 17 3 2 2" xfId="46895" xr:uid="{6E297E81-0C75-4FC5-B222-D0CCB261E0D5}"/>
    <cellStyle name="เครื่องหมายจุลภาค 17 3 3" xfId="46122" xr:uid="{3FD4AF40-E1A8-4B07-A3FF-12F08C98FD91}"/>
    <cellStyle name="เครื่องหมายจุลภาค 17 3 4" xfId="44781" xr:uid="{55DBA989-48AD-457B-8EDF-BDE7A648B29E}"/>
    <cellStyle name="เครื่องหมายจุลภาค 17 4" xfId="2314" xr:uid="{00000000-0005-0000-0000-000064070000}"/>
    <cellStyle name="เครื่องหมายจุลภาค 17 4 2" xfId="46893" xr:uid="{25E7F71A-B566-4894-B40A-B6367B13610D}"/>
    <cellStyle name="เครื่องหมายจุลภาค 17 5" xfId="46120" xr:uid="{D957A767-BA0F-40CD-A763-8885B1179B15}"/>
    <cellStyle name="เครื่องหมายจุลภาค 17 6" xfId="47556" xr:uid="{14F0CBC8-57B5-4364-A5E8-7CD811795D7C}"/>
    <cellStyle name="เครื่องหมายจุลภาค 17 7" xfId="14527" xr:uid="{8C9EC772-C623-4301-B0E2-9678E1D83067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9" xr:uid="{00000000-0005-0000-0000-000068070000}"/>
    <cellStyle name="เครื่องหมายจุลภาค 18 2 2 2 2" xfId="46898" xr:uid="{9DEB18CE-2D03-445D-88E1-4BD89CCB25B0}"/>
    <cellStyle name="เครื่องหมายจุลภาค 18 2 2 3" xfId="46125" xr:uid="{8006AFB5-C9EF-4852-9CB3-C47CE57D1C55}"/>
    <cellStyle name="เครื่องหมายจุลภาค 18 2 3" xfId="1213" xr:uid="{00000000-0005-0000-0000-000069070000}"/>
    <cellStyle name="เครื่องหมายจุลภาค 18 2 3 2" xfId="2320" xr:uid="{00000000-0005-0000-0000-00006A070000}"/>
    <cellStyle name="เครื่องหมายจุลภาค 18 2 3 2 2" xfId="46899" xr:uid="{B9CFE585-8A8D-49CB-8109-278298C86457}"/>
    <cellStyle name="เครื่องหมายจุลภาค 18 2 3 3" xfId="46126" xr:uid="{879AB7BB-46E7-423F-AE0D-900A4169FACD}"/>
    <cellStyle name="เครื่องหมายจุลภาค 18 2 4" xfId="2318" xr:uid="{00000000-0005-0000-0000-00006B070000}"/>
    <cellStyle name="เครื่องหมายจุลภาค 18 2 4 2" xfId="46897" xr:uid="{209BBF94-3EBD-43EC-B40D-AB27FD3C73D7}"/>
    <cellStyle name="เครื่องหมายจุลภาค 18 2 5" xfId="46124" xr:uid="{80D3372C-5659-4FEF-815D-D4F2DCA4C90A}"/>
    <cellStyle name="เครื่องหมายจุลภาค 18 2 6" xfId="30625" xr:uid="{6E615F5E-2664-4E7A-BE44-61F1B3EBFDA1}"/>
    <cellStyle name="เครื่องหมายจุลภาค 18 3" xfId="1214" xr:uid="{00000000-0005-0000-0000-00006C070000}"/>
    <cellStyle name="เครื่องหมายจุลภาค 18 3 2" xfId="2321" xr:uid="{00000000-0005-0000-0000-00006D070000}"/>
    <cellStyle name="เครื่องหมายจุลภาค 18 3 2 2" xfId="46900" xr:uid="{9FBE422E-8697-4D13-9DB5-FB074C0666F9}"/>
    <cellStyle name="เครื่องหมายจุลภาค 18 3 3" xfId="46127" xr:uid="{39579AD7-BF53-4639-A552-3567E09E787C}"/>
    <cellStyle name="เครื่องหมายจุลภาค 18 4" xfId="1215" xr:uid="{00000000-0005-0000-0000-00006E070000}"/>
    <cellStyle name="เครื่องหมายจุลภาค 18 4 2" xfId="2322" xr:uid="{00000000-0005-0000-0000-00006F070000}"/>
    <cellStyle name="เครื่องหมายจุลภาค 18 4 2 2" xfId="46901" xr:uid="{F382A523-D69B-4B38-9153-A904D6C7A7B4}"/>
    <cellStyle name="เครื่องหมายจุลภาค 18 4 3" xfId="46128" xr:uid="{9BD7CB7C-7AD4-4714-B078-F964C8DB1F49}"/>
    <cellStyle name="เครื่องหมายจุลภาค 18 5" xfId="2317" xr:uid="{00000000-0005-0000-0000-000070070000}"/>
    <cellStyle name="เครื่องหมายจุลภาค 18 5 2" xfId="46896" xr:uid="{FE1912C2-C20F-4A7D-87B0-99C05886767A}"/>
    <cellStyle name="เครื่องหมายจุลภาค 18 6" xfId="46123" xr:uid="{B62A17F6-9FFD-454E-BCCC-E9DABD897BBC}"/>
    <cellStyle name="เครื่องหมายจุลภาค 18 7" xfId="14528" xr:uid="{9D6F1A6E-32EC-41C7-9AF9-CEA38042E8D1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4" xr:uid="{00000000-0005-0000-0000-000073070000}"/>
    <cellStyle name="เครื่องหมายจุลภาค 19 2 2 2" xfId="46903" xr:uid="{E52F66BE-C5EB-4555-8E15-707B20F5CFA5}"/>
    <cellStyle name="เครื่องหมายจุลภาค 19 2 3" xfId="46130" xr:uid="{B10A1A99-E77F-4794-A792-8687E49D579A}"/>
    <cellStyle name="เครื่องหมายจุลภาค 19 2 4" xfId="30626" xr:uid="{124B9B09-C094-4DE2-B24C-F39C751FA5B8}"/>
    <cellStyle name="เครื่องหมายจุลภาค 19 3" xfId="1218" xr:uid="{00000000-0005-0000-0000-000074070000}"/>
    <cellStyle name="เครื่องหมายจุลภาค 19 3 2" xfId="2325" xr:uid="{00000000-0005-0000-0000-000075070000}"/>
    <cellStyle name="เครื่องหมายจุลภาค 19 3 2 2" xfId="46904" xr:uid="{4458314B-F6E6-4E59-A380-A7C0B97EAA05}"/>
    <cellStyle name="เครื่องหมายจุลภาค 19 3 3" xfId="46131" xr:uid="{BCAAF05A-FB55-434F-AAC1-237EF5DF3E06}"/>
    <cellStyle name="เครื่องหมายจุลภาค 19 4" xfId="2323" xr:uid="{00000000-0005-0000-0000-000076070000}"/>
    <cellStyle name="เครื่องหมายจุลภาค 19 4 2" xfId="46902" xr:uid="{0C24AFD7-2EAD-40CC-A8FB-50F8076F1A6E}"/>
    <cellStyle name="เครื่องหมายจุลภาค 19 5" xfId="46129" xr:uid="{672A2A54-B8A1-4DA6-AA78-32B554466C43}"/>
    <cellStyle name="เครื่องหมายจุลภาค 19 6" xfId="14529" xr:uid="{69C7553B-2047-4F21-A866-72AD97301B41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7" xr:uid="{00000000-0005-0000-0000-00007A070000}"/>
    <cellStyle name="เครื่องหมายจุลภาค 2 10 2 2 2" xfId="18295" xr:uid="{DE8E9191-3779-434F-BE75-F8A6741A1E2B}"/>
    <cellStyle name="เครื่องหมายจุลภาค 2 10 2 2 2 2" xfId="34024" xr:uid="{CD1A32DB-AE75-4256-9662-9FCC049339AE}"/>
    <cellStyle name="เครื่องหมายจุลภาค 2 10 2 2 3" xfId="27828" xr:uid="{4267FF45-CEC9-401A-AF07-BE63263C8C00}"/>
    <cellStyle name="เครื่องหมายจุลภาค 2 10 2 2 4" xfId="46906" xr:uid="{D4C038B4-6A45-48E6-B1C7-A52838FDA59B}"/>
    <cellStyle name="เครื่องหมายจุลภาค 2 10 2 2 5" xfId="11691" xr:uid="{D954139E-B582-4746-B2BA-7A3EB5B2A884}"/>
    <cellStyle name="เครื่องหมายจุลภาค 2 10 2 3" xfId="16250" xr:uid="{4CC45CDB-54AC-4D2E-B141-CBEDD0C905C6}"/>
    <cellStyle name="เครื่องหมายจุลภาค 2 10 2 3 2" xfId="31979" xr:uid="{59725D26-1558-40BF-8C5A-E37F17DE8DF6}"/>
    <cellStyle name="เครื่องหมายจุลภาค 2 10 2 4" xfId="21475" xr:uid="{27BCCFD1-40D1-4295-BE0C-7462F470017B}"/>
    <cellStyle name="เครื่องหมายจุลภาค 2 10 2 4 2" xfId="37204" xr:uid="{2C75B082-52B7-4DDC-845B-CF222E3337A9}"/>
    <cellStyle name="เครื่องหมายจุลภาค 2 10 2 5" xfId="23799" xr:uid="{0EA15DE7-7303-497C-AD37-61614F7BB849}"/>
    <cellStyle name="เครื่องหมายจุลภาค 2 10 2 5 2" xfId="39454" xr:uid="{CFD12CE5-82B4-442F-8BC5-58F815A0A4BC}"/>
    <cellStyle name="เครื่องหมายจุลภาค 2 10 2 6" xfId="25705" xr:uid="{49F7C0C6-4D49-4579-B20E-43910D941EE4}"/>
    <cellStyle name="เครื่องหมายจุลภาค 2 10 2 7" xfId="46132" xr:uid="{63F0694E-87D2-4F6A-8CFF-90622F07E29D}"/>
    <cellStyle name="เครื่องหมายจุลภาค 2 10 2 8" xfId="9475" xr:uid="{592F4EED-6285-414F-A407-88106EC66129}"/>
    <cellStyle name="เครื่องหมายจุลภาค 2 10 3" xfId="20931" xr:uid="{4571E12F-D06E-471F-ACCA-340156D10DB2}"/>
    <cellStyle name="เครื่องหมายจุลภาค 2 10 3 2" xfId="36660" xr:uid="{1CA28BF7-3E11-49C5-B145-041917E36215}"/>
    <cellStyle name="เครื่องหมายจุลภาค 2 10 4" xfId="22727" xr:uid="{6B6BF378-D749-441F-8452-0C769072ECDF}"/>
    <cellStyle name="เครื่องหมายจุลภาค 2 10 4 2" xfId="38383" xr:uid="{638F2CF0-9606-4570-8478-FABA016C9B09}"/>
    <cellStyle name="เครื่องหมายจุลภาค 2 11" xfId="1222" xr:uid="{00000000-0005-0000-0000-00007B070000}"/>
    <cellStyle name="เครื่องหมายจุลภาค 2 11 2" xfId="2328" xr:uid="{00000000-0005-0000-0000-00007C070000}"/>
    <cellStyle name="เครื่องหมายจุลภาค 2 11 2 2" xfId="11692" xr:uid="{E6C03495-94A3-4861-A94E-7978717A412E}"/>
    <cellStyle name="เครื่องหมายจุลภาค 2 11 2 2 2" xfId="18296" xr:uid="{6EBA67CE-F4CA-4B05-9373-09D4B31790EE}"/>
    <cellStyle name="เครื่องหมายจุลภาค 2 11 2 2 2 2" xfId="34025" xr:uid="{CF0CEA40-CAB5-4E84-A175-DB03A9AD15B9}"/>
    <cellStyle name="เครื่องหมายจุลภาค 2 11 2 2 3" xfId="27829" xr:uid="{12556C63-BCB7-4E68-B14F-9A348BD290B4}"/>
    <cellStyle name="เครื่องหมายจุลภาค 2 11 2 3" xfId="16251" xr:uid="{CEEC1527-8C9F-4EC2-A7D7-AA34924AFF4F}"/>
    <cellStyle name="เครื่องหมายจุลภาค 2 11 2 3 2" xfId="31980" xr:uid="{D89CDEBC-F92E-44CF-B327-6AED7FF4B2B3}"/>
    <cellStyle name="เครื่องหมายจุลภาค 2 11 2 4" xfId="21476" xr:uid="{96EB208C-D403-4B1F-8CC2-8190BC9FAD7C}"/>
    <cellStyle name="เครื่องหมายจุลภาค 2 11 2 4 2" xfId="37205" xr:uid="{54AC30E1-57B5-4517-BE5D-62693AAF2A70}"/>
    <cellStyle name="เครื่องหมายจุลภาค 2 11 2 5" xfId="23800" xr:uid="{03B625B8-BF70-4AD0-94C7-2F3734186B78}"/>
    <cellStyle name="เครื่องหมายจุลภาค 2 11 2 5 2" xfId="39455" xr:uid="{9D791B28-4A48-48E8-92CB-6586DA6CFA23}"/>
    <cellStyle name="เครื่องหมายจุลภาค 2 11 2 6" xfId="25706" xr:uid="{61BEB334-C323-4169-BBA7-2036BF0EE313}"/>
    <cellStyle name="เครื่องหมายจุลภาค 2 11 2 7" xfId="46907" xr:uid="{85F3DB23-43EE-46BE-A47F-02F8EDE7932B}"/>
    <cellStyle name="เครื่องหมายจุลภาค 2 11 2 8" xfId="9476" xr:uid="{7AC20EF0-DDAF-48BF-AF2E-7A9AF9D9AF35}"/>
    <cellStyle name="เครื่องหมายจุลภาค 2 11 3" xfId="20932" xr:uid="{B7F14EE9-6EA4-42CC-AD2B-5580B1B0A806}"/>
    <cellStyle name="เครื่องหมายจุลภาค 2 11 3 2" xfId="36661" xr:uid="{6024DCA4-8BDA-490D-956D-2FAABF5D146E}"/>
    <cellStyle name="เครื่องหมายจุลภาค 2 11 4" xfId="22728" xr:uid="{85D1B2E6-2E7E-481B-982E-24E5413BC7CC}"/>
    <cellStyle name="เครื่องหมายจุลภาค 2 11 4 2" xfId="38384" xr:uid="{AE05D47D-F762-449B-9A48-6DB51C37DA1A}"/>
    <cellStyle name="เครื่องหมายจุลภาค 2 11 5" xfId="46133" xr:uid="{0DC13456-D387-42CB-AA9C-6DE93A5E78F2}"/>
    <cellStyle name="เครื่องหมายจุลภาค 2 11 6" xfId="8332" xr:uid="{C3866045-B8BB-4F97-9997-E6B3F7975BC8}"/>
    <cellStyle name="เครื่องหมายจุลภาค 2 12" xfId="1223" xr:uid="{00000000-0005-0000-0000-00007D070000}"/>
    <cellStyle name="เครื่องหมายจุลภาค 2 12 2" xfId="2329" xr:uid="{00000000-0005-0000-0000-00007E070000}"/>
    <cellStyle name="เครื่องหมายจุลภาค 2 12 2 2" xfId="11693" xr:uid="{AC005760-5641-4D0A-8B2F-DC4E8623EC3C}"/>
    <cellStyle name="เครื่องหมายจุลภาค 2 12 2 2 2" xfId="18297" xr:uid="{D7A31761-29C3-4B12-A584-31B8B4A720D2}"/>
    <cellStyle name="เครื่องหมายจุลภาค 2 12 2 2 2 2" xfId="34026" xr:uid="{37A09209-58D7-45F1-8B30-385755648ED9}"/>
    <cellStyle name="เครื่องหมายจุลภาค 2 12 2 2 3" xfId="27830" xr:uid="{06E1B6B9-6E6C-4926-A847-36A7DDCD61CF}"/>
    <cellStyle name="เครื่องหมายจุลภาค 2 12 2 3" xfId="16252" xr:uid="{FA5DF1C8-507A-4B90-9573-57E35B46EBA7}"/>
    <cellStyle name="เครื่องหมายจุลภาค 2 12 2 3 2" xfId="31981" xr:uid="{16BC4908-A829-4026-B977-E59942E67554}"/>
    <cellStyle name="เครื่องหมายจุลภาค 2 12 2 4" xfId="21477" xr:uid="{FF7324EE-27E5-423E-B4D3-07722420CE9A}"/>
    <cellStyle name="เครื่องหมายจุลภาค 2 12 2 4 2" xfId="37206" xr:uid="{45ADA120-B56C-48CC-B0A3-5B705B7BC940}"/>
    <cellStyle name="เครื่องหมายจุลภาค 2 12 2 5" xfId="23801" xr:uid="{E4FDFE12-CF05-4632-88C3-5C452DC42760}"/>
    <cellStyle name="เครื่องหมายจุลภาค 2 12 2 5 2" xfId="39456" xr:uid="{53317D94-72FC-4E22-A1D8-7AF7134518B3}"/>
    <cellStyle name="เครื่องหมายจุลภาค 2 12 2 6" xfId="25707" xr:uid="{553F9DA8-D2A8-41DB-B7F3-4FBADBF3C60A}"/>
    <cellStyle name="เครื่องหมายจุลภาค 2 12 2 7" xfId="46908" xr:uid="{74DA4A06-C465-4646-A923-D92399C0E77D}"/>
    <cellStyle name="เครื่องหมายจุลภาค 2 12 2 8" xfId="9477" xr:uid="{4E0A58F7-E8E1-4911-A893-F1065E5A8503}"/>
    <cellStyle name="เครื่องหมายจุลภาค 2 12 3" xfId="20933" xr:uid="{69809426-2B02-49CA-8CD2-E21062C1CD60}"/>
    <cellStyle name="เครื่องหมายจุลภาค 2 12 3 2" xfId="36662" xr:uid="{95497576-F3AC-46C6-8A4E-772C62A67CE0}"/>
    <cellStyle name="เครื่องหมายจุลภาค 2 12 4" xfId="22729" xr:uid="{E6A521B7-0A77-4338-ABB8-7375E63B5AC4}"/>
    <cellStyle name="เครื่องหมายจุลภาค 2 12 4 2" xfId="38385" xr:uid="{6E6CF5A5-B9BE-4C3F-A83F-A19034F831EC}"/>
    <cellStyle name="เครื่องหมายจุลภาค 2 12 5" xfId="46134" xr:uid="{03AFD30D-6D36-4E14-9096-AAF1ADDE8E30}"/>
    <cellStyle name="เครื่องหมายจุลภาค 2 12 6" xfId="8333" xr:uid="{02873F56-D997-44A2-86BB-E33374EFD460}"/>
    <cellStyle name="เครื่องหมายจุลภาค 2 13" xfId="1224" xr:uid="{00000000-0005-0000-0000-00007F070000}"/>
    <cellStyle name="เครื่องหมายจุลภาค 2 13 2" xfId="2330" xr:uid="{00000000-0005-0000-0000-000080070000}"/>
    <cellStyle name="เครื่องหมายจุลภาค 2 13 2 2" xfId="11694" xr:uid="{84D530F1-BC4D-4566-8311-6FC2D54BDA64}"/>
    <cellStyle name="เครื่องหมายจุลภาค 2 13 2 2 2" xfId="18298" xr:uid="{39B9BB2A-D63E-47BD-8506-25A671608121}"/>
    <cellStyle name="เครื่องหมายจุลภาค 2 13 2 2 2 2" xfId="34027" xr:uid="{040674BA-3E27-4CBA-AA09-9E7E7E42A047}"/>
    <cellStyle name="เครื่องหมายจุลภาค 2 13 2 2 3" xfId="27831" xr:uid="{A394F502-E934-4353-A7D9-011D031F310D}"/>
    <cellStyle name="เครื่องหมายจุลภาค 2 13 2 3" xfId="16253" xr:uid="{3B756B58-28FB-45BC-8694-D2F2407033F2}"/>
    <cellStyle name="เครื่องหมายจุลภาค 2 13 2 3 2" xfId="31982" xr:uid="{01C1C518-A1FE-4A1E-A895-4E85D511D0F0}"/>
    <cellStyle name="เครื่องหมายจุลภาค 2 13 2 4" xfId="21478" xr:uid="{AD3594CE-E9C0-4965-99D3-C74C64ADBDE2}"/>
    <cellStyle name="เครื่องหมายจุลภาค 2 13 2 4 2" xfId="37207" xr:uid="{315E1128-33F1-4C93-BD03-44E6C856C837}"/>
    <cellStyle name="เครื่องหมายจุลภาค 2 13 2 5" xfId="23802" xr:uid="{D3385E50-99AB-4951-8FB9-8F53730D2AE5}"/>
    <cellStyle name="เครื่องหมายจุลภาค 2 13 2 5 2" xfId="39457" xr:uid="{77267755-AB35-434B-969C-105351FAB6A0}"/>
    <cellStyle name="เครื่องหมายจุลภาค 2 13 2 6" xfId="25708" xr:uid="{A9517C11-E9D8-4331-86F5-F7E07F98B559}"/>
    <cellStyle name="เครื่องหมายจุลภาค 2 13 2 7" xfId="46909" xr:uid="{3E49EDC4-53D9-46AE-ADC4-E2A4CA3DE0DF}"/>
    <cellStyle name="เครื่องหมายจุลภาค 2 13 2 8" xfId="9478" xr:uid="{EB845395-7FE0-4BC3-BF3A-8A93C09A7609}"/>
    <cellStyle name="เครื่องหมายจุลภาค 2 13 3" xfId="20934" xr:uid="{08D61E97-B76D-4448-8838-39CA10BF6E90}"/>
    <cellStyle name="เครื่องหมายจุลภาค 2 13 3 2" xfId="36663" xr:uid="{C196C940-EDE7-4FBF-89CF-F1561CD0B4E9}"/>
    <cellStyle name="เครื่องหมายจุลภาค 2 13 4" xfId="22730" xr:uid="{87C0DF8A-04A0-49B6-8EC5-B4D7C1D4026B}"/>
    <cellStyle name="เครื่องหมายจุลภาค 2 13 4 2" xfId="38386" xr:uid="{202B8603-9CEF-4295-825A-C3FCD0D0CF9F}"/>
    <cellStyle name="เครื่องหมายจุลภาค 2 13 5" xfId="46135" xr:uid="{FE4DE401-EE33-41AD-872A-B84234AF361A}"/>
    <cellStyle name="เครื่องหมายจุลภาค 2 13 6" xfId="8334" xr:uid="{130A5BC3-3438-42A2-9F66-846BC915118B}"/>
    <cellStyle name="เครื่องหมายจุลภาค 2 14" xfId="2326" xr:uid="{00000000-0005-0000-0000-000081070000}"/>
    <cellStyle name="เครื่องหมายจุลภาค 2 14 2" xfId="9479" xr:uid="{51DF2BE1-C2F5-4B0E-B6CD-B377687EFDE0}"/>
    <cellStyle name="เครื่องหมายจุลภาค 2 14 2 2" xfId="11695" xr:uid="{EF9F6A98-B1EC-4369-BCB9-84C3F7BB49FF}"/>
    <cellStyle name="เครื่องหมายจุลภาค 2 14 2 2 2" xfId="18299" xr:uid="{C7AFCFC8-1B2F-439C-A61F-AB9A3D6E0850}"/>
    <cellStyle name="เครื่องหมายจุลภาค 2 14 2 2 2 2" xfId="34028" xr:uid="{BA9CA76A-1F43-47BE-9A0F-5BE2CA2F9769}"/>
    <cellStyle name="เครื่องหมายจุลภาค 2 14 2 2 3" xfId="27832" xr:uid="{3472DFA4-A7DC-4F7D-9BE6-DCD1EEDBB1B8}"/>
    <cellStyle name="เครื่องหมายจุลภาค 2 14 2 3" xfId="16254" xr:uid="{0D102EA8-F873-4C4A-81F0-0D7A67F590B7}"/>
    <cellStyle name="เครื่องหมายจุลภาค 2 14 2 3 2" xfId="31983" xr:uid="{02F07E7F-FA27-408A-AB99-0911791F94AB}"/>
    <cellStyle name="เครื่องหมายจุลภาค 2 14 2 4" xfId="21479" xr:uid="{780FAA26-ECDF-44F1-B714-74D492DB81D6}"/>
    <cellStyle name="เครื่องหมายจุลภาค 2 14 2 4 2" xfId="37208" xr:uid="{449D4EF4-5633-48A5-A8C3-842D93D4C07F}"/>
    <cellStyle name="เครื่องหมายจุลภาค 2 14 2 5" xfId="23803" xr:uid="{421DED13-305F-4273-92B4-EE9504D27E55}"/>
    <cellStyle name="เครื่องหมายจุลภาค 2 14 2 5 2" xfId="39458" xr:uid="{AAE8E118-93D4-463D-B0A2-70CA479CD167}"/>
    <cellStyle name="เครื่องหมายจุลภาค 2 14 2 6" xfId="25709" xr:uid="{018DB31F-094E-4B02-97FF-326D5B2E6601}"/>
    <cellStyle name="เครื่องหมายจุลภาค 2 14 3" xfId="20935" xr:uid="{9E189141-328E-4872-9A21-FC53E9D2BF57}"/>
    <cellStyle name="เครื่องหมายจุลภาค 2 14 3 2" xfId="36664" xr:uid="{C4DE55AF-33C9-47A5-8F09-1FCA124B483C}"/>
    <cellStyle name="เครื่องหมายจุลภาค 2 14 4" xfId="22731" xr:uid="{0036B3C9-FF38-474B-AA03-D70075A68DA3}"/>
    <cellStyle name="เครื่องหมายจุลภาค 2 14 4 2" xfId="38387" xr:uid="{E1F2129E-BF19-4B4A-BC29-6ABB28AE920F}"/>
    <cellStyle name="เครื่องหมายจุลภาค 2 14 5" xfId="46905" xr:uid="{488B04E8-804B-4689-93AC-A8A99B26E448}"/>
    <cellStyle name="เครื่องหมายจุลภาค 2 14 6" xfId="8335" xr:uid="{5EE677D0-A383-4229-B5AE-216896359910}"/>
    <cellStyle name="เครื่องหมายจุลภาค 2 15" xfId="2618" xr:uid="{00000000-0005-0000-0000-000082070000}"/>
    <cellStyle name="เครื่องหมายจุลภาค 2 15 2" xfId="9480" xr:uid="{3CF6F489-B600-41EB-9E37-6E58E26B5FAE}"/>
    <cellStyle name="เครื่องหมายจุลภาค 2 15 2 2" xfId="11696" xr:uid="{DB66F95C-8B6F-42A3-AFB1-FD1FE3685842}"/>
    <cellStyle name="เครื่องหมายจุลภาค 2 15 2 2 2" xfId="18300" xr:uid="{6AB6EC85-D0BC-4466-8146-0A2BC2E1F38C}"/>
    <cellStyle name="เครื่องหมายจุลภาค 2 15 2 2 2 2" xfId="34029" xr:uid="{E6337306-C459-4371-BEC2-FD8B814ED0C6}"/>
    <cellStyle name="เครื่องหมายจุลภาค 2 15 2 2 3" xfId="27833" xr:uid="{E165207D-0514-4BB8-8BDC-84850500229C}"/>
    <cellStyle name="เครื่องหมายจุลภาค 2 15 2 3" xfId="16255" xr:uid="{1FF32957-558D-4356-9E98-083E3060E641}"/>
    <cellStyle name="เครื่องหมายจุลภาค 2 15 2 3 2" xfId="31984" xr:uid="{50C42C8D-B9A3-40BA-97AB-0DB1DA1D7461}"/>
    <cellStyle name="เครื่องหมายจุลภาค 2 15 2 4" xfId="21480" xr:uid="{3463FB54-EB99-42BD-9286-BF98F6A83B43}"/>
    <cellStyle name="เครื่องหมายจุลภาค 2 15 2 4 2" xfId="37209" xr:uid="{C020EE07-5A33-4498-A67A-D6DC6E6BA35C}"/>
    <cellStyle name="เครื่องหมายจุลภาค 2 15 2 5" xfId="23804" xr:uid="{D70F3F1A-436F-4F9D-9D99-CFC270FE5800}"/>
    <cellStyle name="เครื่องหมายจุลภาค 2 15 2 5 2" xfId="39459" xr:uid="{A7ABA0E6-0B1E-4A6F-A563-D785AC37155B}"/>
    <cellStyle name="เครื่องหมายจุลภาค 2 15 2 6" xfId="25710" xr:uid="{30F3ABE4-D678-41D3-845F-FF3CF571D5BB}"/>
    <cellStyle name="เครื่องหมายจุลภาค 2 15 3" xfId="20936" xr:uid="{36DADB5C-8DA0-4E3C-88E0-3E606D75F0CD}"/>
    <cellStyle name="เครื่องหมายจุลภาค 2 15 3 2" xfId="36665" xr:uid="{FDAC33E3-5F57-4B1E-B555-AF3BDED88854}"/>
    <cellStyle name="เครื่องหมายจุลภาค 2 15 4" xfId="22732" xr:uid="{30889E69-EC4E-4EA6-AD10-68486A8308CB}"/>
    <cellStyle name="เครื่องหมายจุลภาค 2 15 4 2" xfId="38388" xr:uid="{1AE8052B-C7E0-495B-BA8C-4DA7B2996C74}"/>
    <cellStyle name="เครื่องหมายจุลภาค 2 15 5" xfId="47159" xr:uid="{411E9CE8-2521-4558-BA40-D08891D0F4E3}"/>
    <cellStyle name="เครื่องหมายจุลภาค 2 15 6" xfId="8336" xr:uid="{98BEA8CE-DCFA-4E09-A5B3-BF05B01C7A02}"/>
    <cellStyle name="เครื่องหมายจุลภาค 2 16" xfId="8337" xr:uid="{AE0D9E93-8D35-4DBB-8672-F4DE965093D5}"/>
    <cellStyle name="เครื่องหมายจุลภาค 2 16 2" xfId="9481" xr:uid="{2FFDD2E6-AAA1-4ED4-8685-3D6621C14A7C}"/>
    <cellStyle name="เครื่องหมายจุลภาค 2 16 2 2" xfId="11697" xr:uid="{03B79E11-3EB5-4ADC-B54D-8751B855D6C4}"/>
    <cellStyle name="เครื่องหมายจุลภาค 2 16 2 2 2" xfId="18301" xr:uid="{2709784F-C62C-4CFE-AEB0-190982A54C83}"/>
    <cellStyle name="เครื่องหมายจุลภาค 2 16 2 2 2 2" xfId="34030" xr:uid="{2BC6EDD2-67B7-44DF-8414-86963CC173D5}"/>
    <cellStyle name="เครื่องหมายจุลภาค 2 16 2 2 3" xfId="27834" xr:uid="{12E49713-2FFE-4EC2-A4AA-4511905ACD21}"/>
    <cellStyle name="เครื่องหมายจุลภาค 2 16 2 3" xfId="16256" xr:uid="{7E6AF87F-1B89-484B-BED1-503769CEFDF7}"/>
    <cellStyle name="เครื่องหมายจุลภาค 2 16 2 3 2" xfId="31985" xr:uid="{E3FF9EF8-4A57-4975-936C-35F4FD5D1FF8}"/>
    <cellStyle name="เครื่องหมายจุลภาค 2 16 2 4" xfId="21481" xr:uid="{A3216B10-632E-4844-ACB5-307E063F1809}"/>
    <cellStyle name="เครื่องหมายจุลภาค 2 16 2 4 2" xfId="37210" xr:uid="{FC3F086C-9F05-4871-BC4D-91AF0096E39B}"/>
    <cellStyle name="เครื่องหมายจุลภาค 2 16 2 5" xfId="23805" xr:uid="{124188BD-2A99-4F46-B6E9-E391F38E1540}"/>
    <cellStyle name="เครื่องหมายจุลภาค 2 16 2 5 2" xfId="39460" xr:uid="{0CB62645-D53C-4D4E-AF85-F8257E0B0044}"/>
    <cellStyle name="เครื่องหมายจุลภาค 2 16 2 6" xfId="25711" xr:uid="{753EBA45-2816-4545-BF85-6034128B7209}"/>
    <cellStyle name="เครื่องหมายจุลภาค 2 16 3" xfId="20937" xr:uid="{7B048A30-EF79-4D6A-BC0E-412A54DE9DFB}"/>
    <cellStyle name="เครื่องหมายจุลภาค 2 16 3 2" xfId="36666" xr:uid="{3E124FC3-4047-44F2-B2BA-0CDA26608F9E}"/>
    <cellStyle name="เครื่องหมายจุลภาค 2 16 4" xfId="22733" xr:uid="{0A04D168-182B-4CD1-AFCA-C34B0F1ABB18}"/>
    <cellStyle name="เครื่องหมายจุลภาค 2 16 4 2" xfId="38389" xr:uid="{B5A70F9D-5000-4C1F-8630-016FDA383556}"/>
    <cellStyle name="เครื่องหมายจุลภาค 2 17" xfId="8338" xr:uid="{E3893519-B7A1-40D7-BC2E-70BE7A2C2945}"/>
    <cellStyle name="เครื่องหมายจุลภาค 2 17 2" xfId="9482" xr:uid="{D2247E10-44BD-477B-92EC-272C7A1C415E}"/>
    <cellStyle name="เครื่องหมายจุลภาค 2 17 2 2" xfId="11698" xr:uid="{6C2C187E-4957-42AB-A55A-BDBC2AD2F4A9}"/>
    <cellStyle name="เครื่องหมายจุลภาค 2 17 2 2 2" xfId="18302" xr:uid="{D773AEEF-14C6-4F10-9CDD-C43E0C0C778B}"/>
    <cellStyle name="เครื่องหมายจุลภาค 2 17 2 2 2 2" xfId="34031" xr:uid="{C18BC402-E65D-46C3-A629-FDC61864001C}"/>
    <cellStyle name="เครื่องหมายจุลภาค 2 17 2 2 3" xfId="27835" xr:uid="{D079DBEC-7004-4F8C-AFA4-536531ACB825}"/>
    <cellStyle name="เครื่องหมายจุลภาค 2 17 2 3" xfId="16257" xr:uid="{63306293-CFB0-4FB2-9243-1758605CA778}"/>
    <cellStyle name="เครื่องหมายจุลภาค 2 17 2 3 2" xfId="31986" xr:uid="{F59C8F60-EF70-4823-A6E1-B404A4B627E4}"/>
    <cellStyle name="เครื่องหมายจุลภาค 2 17 2 4" xfId="21482" xr:uid="{FD2B84DA-9F2D-4E36-96FF-2D87A31DD344}"/>
    <cellStyle name="เครื่องหมายจุลภาค 2 17 2 4 2" xfId="37211" xr:uid="{4273382C-B79A-4E3D-8D1C-186A18527D64}"/>
    <cellStyle name="เครื่องหมายจุลภาค 2 17 2 5" xfId="23806" xr:uid="{FF4045FA-ABB3-4BEA-BFAF-45B429F909C7}"/>
    <cellStyle name="เครื่องหมายจุลภาค 2 17 2 5 2" xfId="39461" xr:uid="{3272C008-BABE-472A-88FB-830C4B11EC2C}"/>
    <cellStyle name="เครื่องหมายจุลภาค 2 17 2 6" xfId="25712" xr:uid="{F3F0F8DE-FF99-44E4-B472-9A6C094F2337}"/>
    <cellStyle name="เครื่องหมายจุลภาค 2 17 3" xfId="20938" xr:uid="{F179FF34-73FF-4DF2-A382-F467973C2871}"/>
    <cellStyle name="เครื่องหมายจุลภาค 2 17 3 2" xfId="36667" xr:uid="{E7024BFC-A254-459E-BEC0-7D2E2EBFD092}"/>
    <cellStyle name="เครื่องหมายจุลภาค 2 17 4" xfId="22734" xr:uid="{FBFEB9C7-8A7D-4A24-8472-22B8DAACD48F}"/>
    <cellStyle name="เครื่องหมายจุลภาค 2 17 4 2" xfId="38390" xr:uid="{40850B06-74E3-4C21-B4CE-732D7E39F997}"/>
    <cellStyle name="เครื่องหมายจุลภาค 2 18" xfId="8339" xr:uid="{862390CE-B3CE-4EF5-8DCA-5450D0F3A7C2}"/>
    <cellStyle name="เครื่องหมายจุลภาค 2 18 2" xfId="9483" xr:uid="{667DFC51-4FC3-4675-A916-71B55E7BCE67}"/>
    <cellStyle name="เครื่องหมายจุลภาค 2 18 2 2" xfId="11699" xr:uid="{0FAEEBBD-B76B-4192-A96E-4B04C4646D62}"/>
    <cellStyle name="เครื่องหมายจุลภาค 2 18 2 2 2" xfId="18303" xr:uid="{0892F1E9-6B81-45A0-A0DD-E4A69FBC11CE}"/>
    <cellStyle name="เครื่องหมายจุลภาค 2 18 2 2 2 2" xfId="34032" xr:uid="{CEC2F2F5-48CD-4591-970B-7A1B1C3880BE}"/>
    <cellStyle name="เครื่องหมายจุลภาค 2 18 2 2 3" xfId="27836" xr:uid="{045B3D7C-4AE7-4A2C-94C6-CA2C8C387339}"/>
    <cellStyle name="เครื่องหมายจุลภาค 2 18 2 3" xfId="16258" xr:uid="{61D40280-5131-4EC9-A3DF-74A95D4F8E58}"/>
    <cellStyle name="เครื่องหมายจุลภาค 2 18 2 3 2" xfId="31987" xr:uid="{AE398BF3-7E3F-4BBE-BCE4-8580F354BB73}"/>
    <cellStyle name="เครื่องหมายจุลภาค 2 18 2 4" xfId="21483" xr:uid="{993BE1B0-8774-4352-B7C8-D4EAF1D73E4C}"/>
    <cellStyle name="เครื่องหมายจุลภาค 2 18 2 4 2" xfId="37212" xr:uid="{22D5E0F7-DEE4-4503-8BE3-6543740A4774}"/>
    <cellStyle name="เครื่องหมายจุลภาค 2 18 2 5" xfId="23807" xr:uid="{14D51929-787F-4278-A0FE-46F4DD39600A}"/>
    <cellStyle name="เครื่องหมายจุลภาค 2 18 2 5 2" xfId="39462" xr:uid="{EDF44A47-771B-4793-8B74-BB888BFD1A77}"/>
    <cellStyle name="เครื่องหมายจุลภาค 2 18 2 6" xfId="25713" xr:uid="{6B4048DB-CD51-402B-B111-0F7F9C8870E7}"/>
    <cellStyle name="เครื่องหมายจุลภาค 2 18 3" xfId="20939" xr:uid="{8A5572E6-2B58-4015-8C49-A4E9D0C8670A}"/>
    <cellStyle name="เครื่องหมายจุลภาค 2 18 3 2" xfId="36668" xr:uid="{FE8CB63A-DE0D-4AED-97EA-20C60387C629}"/>
    <cellStyle name="เครื่องหมายจุลภาค 2 18 4" xfId="22735" xr:uid="{E6658F7F-F4E4-4F80-9A96-69AE91100926}"/>
    <cellStyle name="เครื่องหมายจุลภาค 2 18 4 2" xfId="38391" xr:uid="{868EA3CA-7E36-4874-ABC5-3679378542D3}"/>
    <cellStyle name="เครื่องหมายจุลภาค 2 19" xfId="8340" xr:uid="{1C0E3795-5913-457A-85EB-955C830D179D}"/>
    <cellStyle name="เครื่องหมายจุลภาค 2 19 2" xfId="9484" xr:uid="{CB5C792A-35AE-4707-A81F-42A8C8AF370E}"/>
    <cellStyle name="เครื่องหมายจุลภาค 2 19 2 2" xfId="11700" xr:uid="{68F5244C-E66C-4D44-97A3-99BE547A306A}"/>
    <cellStyle name="เครื่องหมายจุลภาค 2 19 2 2 2" xfId="18304" xr:uid="{5F5A4902-8248-417D-B291-B90FBDDBEDA9}"/>
    <cellStyle name="เครื่องหมายจุลภาค 2 19 2 2 2 2" xfId="34033" xr:uid="{F88B0F8B-022A-4957-9DC0-9CDED7C54BFB}"/>
    <cellStyle name="เครื่องหมายจุลภาค 2 19 2 2 3" xfId="27837" xr:uid="{1C9744AF-E8A2-4747-8119-BB4D326033DC}"/>
    <cellStyle name="เครื่องหมายจุลภาค 2 19 2 3" xfId="16259" xr:uid="{2A41ED96-C89E-4FEC-90E0-C46571B21A6B}"/>
    <cellStyle name="เครื่องหมายจุลภาค 2 19 2 3 2" xfId="31988" xr:uid="{08FAD768-95AF-4EA7-80E8-D6163D81CBCF}"/>
    <cellStyle name="เครื่องหมายจุลภาค 2 19 2 4" xfId="21484" xr:uid="{6FF7964B-C697-4223-935A-E8FA3865F3A8}"/>
    <cellStyle name="เครื่องหมายจุลภาค 2 19 2 4 2" xfId="37213" xr:uid="{506C9058-A7B0-4948-9A53-E13DD8AD1852}"/>
    <cellStyle name="เครื่องหมายจุลภาค 2 19 2 5" xfId="23808" xr:uid="{7D765024-4F59-4E34-A6BE-70793577D5BF}"/>
    <cellStyle name="เครื่องหมายจุลภาค 2 19 2 5 2" xfId="39463" xr:uid="{6297A56E-0CB3-4E27-A7EF-12C8148682D8}"/>
    <cellStyle name="เครื่องหมายจุลภาค 2 19 2 6" xfId="25714" xr:uid="{FEC10639-F841-40EA-ABE2-A34F940BF417}"/>
    <cellStyle name="เครื่องหมายจุลภาค 2 19 3" xfId="20940" xr:uid="{B19B2DC6-F0B3-4CA7-9312-D0B212C20077}"/>
    <cellStyle name="เครื่องหมายจุลภาค 2 19 3 2" xfId="36669" xr:uid="{5E28D7CE-755C-4C25-B7C4-1AA4BC7E0F44}"/>
    <cellStyle name="เครื่องหมายจุลภาค 2 19 4" xfId="22736" xr:uid="{ACD7B556-FD8F-4A8F-A35D-465E0C4D36C0}"/>
    <cellStyle name="เครื่องหมายจุลภาค 2 19 4 2" xfId="38392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2" xr:uid="{00000000-0005-0000-0000-000085070000}"/>
    <cellStyle name="เครื่องหมายจุลภาค 2 2 10 2 2" xfId="46911" xr:uid="{3CCAF0C5-8AF0-4772-9C96-C4766F475C8A}"/>
    <cellStyle name="เครื่องหมายจุลภาค 2 2 10 3" xfId="46137" xr:uid="{3DC95374-7851-49E3-B4AA-877AE728C5D8}"/>
    <cellStyle name="เครื่องหมายจุลภาค 2 2 10 4" xfId="44440" xr:uid="{027BA2DE-E5F0-4B4A-AC4F-6D2AFF3A91A1}"/>
    <cellStyle name="เครื่องหมายจุลภาค 2 2 11" xfId="1227" xr:uid="{00000000-0005-0000-0000-000086070000}"/>
    <cellStyle name="เครื่องหมายจุลภาค 2 2 11 2" xfId="2333" xr:uid="{00000000-0005-0000-0000-000087070000}"/>
    <cellStyle name="เครื่องหมายจุลภาค 2 2 11 2 2" xfId="46912" xr:uid="{2400F98C-ED06-41DA-9FEB-81291A80E886}"/>
    <cellStyle name="เครื่องหมายจุลภาค 2 2 11 3" xfId="46138" xr:uid="{8D05FA5C-D5CC-4D18-B804-42651794FA76}"/>
    <cellStyle name="เครื่องหมายจุลภาค 2 2 12" xfId="2331" xr:uid="{00000000-0005-0000-0000-000088070000}"/>
    <cellStyle name="เครื่องหมายจุลภาค 2 2 12 2" xfId="46910" xr:uid="{7ACA6A83-44E6-490C-AF7C-5747754C0FB7}"/>
    <cellStyle name="เครื่องหมายจุลภาค 2 2 13" xfId="46136" xr:uid="{64662143-5AC7-4FEC-8BF0-ABE911670183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5" xr:uid="{00000000-0005-0000-0000-00008B070000}"/>
    <cellStyle name="เครื่องหมายจุลภาค 2 2 2 10 2 2" xfId="46914" xr:uid="{23441605-7F22-48FD-A62B-983F3E8B3FE0}"/>
    <cellStyle name="เครื่องหมายจุลภาค 2 2 2 10 3" xfId="46140" xr:uid="{5ABCEF43-F9B8-4564-ACC8-592C0EF434AD}"/>
    <cellStyle name="เครื่องหมายจุลภาค 2 2 2 11" xfId="2334" xr:uid="{00000000-0005-0000-0000-00008C070000}"/>
    <cellStyle name="เครื่องหมายจุลภาค 2 2 2 11 2" xfId="46913" xr:uid="{99D69B12-FFF8-4B8B-8187-3B3D8EDC9BAD}"/>
    <cellStyle name="เครื่องหมายจุลภาค 2 2 2 12" xfId="46139" xr:uid="{18C43131-633D-40CF-9370-2D3B80F04814}"/>
    <cellStyle name="เครื่องหมายจุลภาค 2 2 2 13" xfId="8341" xr:uid="{35743965-FE74-4839-BA89-01081A26EF7D}"/>
    <cellStyle name="เครื่องหมายจุลภาค 2 2 2 2" xfId="1230" xr:uid="{00000000-0005-0000-0000-00008D070000}"/>
    <cellStyle name="เครื่องหมายจุลภาค 2 2 2 2 10" xfId="44500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7" xr:uid="{00000000-0005-0000-0000-000090070000}"/>
    <cellStyle name="เครื่องหมายจุลภาค 2 2 2 2 2 2 2 2" xfId="46916" xr:uid="{D96FA8EB-AB28-438E-87E0-26E3409C0EC9}"/>
    <cellStyle name="เครื่องหมายจุลภาค 2 2 2 2 2 2 3" xfId="46143" xr:uid="{33F6E628-2C04-448D-98D7-B5368B7BB382}"/>
    <cellStyle name="เครื่องหมายจุลภาค 2 2 2 2 2 3" xfId="1233" xr:uid="{00000000-0005-0000-0000-000091070000}"/>
    <cellStyle name="เครื่องหมายจุลภาค 2 2 2 2 2 3 2" xfId="2338" xr:uid="{00000000-0005-0000-0000-000092070000}"/>
    <cellStyle name="เครื่องหมายจุลภาค 2 2 2 2 2 3 2 2" xfId="46917" xr:uid="{530E474B-3A80-4E28-8B2F-786C23A71CBE}"/>
    <cellStyle name="เครื่องหมายจุลภาค 2 2 2 2 2 3 3" xfId="46144" xr:uid="{87FB58D0-314C-490C-98EB-163962D80B0A}"/>
    <cellStyle name="เครื่องหมายจุลภาค 2 2 2 2 2 4" xfId="2336" xr:uid="{00000000-0005-0000-0000-000093070000}"/>
    <cellStyle name="เครื่องหมายจุลภาค 2 2 2 2 2 4 2" xfId="46915" xr:uid="{F0B2A6B0-76E8-4A27-A069-05F30B81E422}"/>
    <cellStyle name="เครื่องหมายจุลภาค 2 2 2 2 2 5" xfId="46142" xr:uid="{DA611475-507E-4E11-B6FD-C2527C7906E9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40" xr:uid="{00000000-0005-0000-0000-000096070000}"/>
    <cellStyle name="เครื่องหมายจุลภาค 2 2 2 2 3 2 2 2" xfId="46919" xr:uid="{4CD17F26-CAF9-49EB-9B24-7A416B04BE11}"/>
    <cellStyle name="เครื่องหมายจุลภาค 2 2 2 2 3 2 3" xfId="46146" xr:uid="{8313AAE8-1985-4144-9612-8681B3FCEF16}"/>
    <cellStyle name="เครื่องหมายจุลภาค 2 2 2 2 3 3" xfId="1236" xr:uid="{00000000-0005-0000-0000-000097070000}"/>
    <cellStyle name="เครื่องหมายจุลภาค 2 2 2 2 3 3 2" xfId="2341" xr:uid="{00000000-0005-0000-0000-000098070000}"/>
    <cellStyle name="เครื่องหมายจุลภาค 2 2 2 2 3 3 2 2" xfId="46920" xr:uid="{9FE015F0-A0B4-4910-A9D4-0BA03F89E20F}"/>
    <cellStyle name="เครื่องหมายจุลภาค 2 2 2 2 3 3 3" xfId="46147" xr:uid="{60E5F9B8-CC57-43F3-9E4A-A88BE8DB45F0}"/>
    <cellStyle name="เครื่องหมายจุลภาค 2 2 2 2 3 4" xfId="2339" xr:uid="{00000000-0005-0000-0000-000099070000}"/>
    <cellStyle name="เครื่องหมายจุลภาค 2 2 2 2 3 4 2" xfId="46918" xr:uid="{8BA7E44F-6A7E-49B4-860E-0900322F7FBB}"/>
    <cellStyle name="เครื่องหมายจุลภาค 2 2 2 2 3 5" xfId="46145" xr:uid="{CE7DCB2F-2BC3-4F41-9EB2-FCE2B8D6BC0E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3" xr:uid="{00000000-0005-0000-0000-00009C070000}"/>
    <cellStyle name="เครื่องหมายจุลภาค 2 2 2 2 4 2 2 2" xfId="46922" xr:uid="{9CF63EE3-0C3B-4ACB-9509-45CB0412AE26}"/>
    <cellStyle name="เครื่องหมายจุลภาค 2 2 2 2 4 2 3" xfId="46149" xr:uid="{2BD9B350-3717-4F0B-B70A-5457E170CB20}"/>
    <cellStyle name="เครื่องหมายจุลภาค 2 2 2 2 4 3" xfId="1239" xr:uid="{00000000-0005-0000-0000-00009D070000}"/>
    <cellStyle name="เครื่องหมายจุลภาค 2 2 2 2 4 3 2" xfId="2344" xr:uid="{00000000-0005-0000-0000-00009E070000}"/>
    <cellStyle name="เครื่องหมายจุลภาค 2 2 2 2 4 3 2 2" xfId="46923" xr:uid="{7E668985-81CE-4ADF-A2D9-08C112110DE0}"/>
    <cellStyle name="เครื่องหมายจุลภาค 2 2 2 2 4 3 3" xfId="46150" xr:uid="{ED20FA1E-2A38-4781-8033-106C6A11C9B6}"/>
    <cellStyle name="เครื่องหมายจุลภาค 2 2 2 2 4 4" xfId="2342" xr:uid="{00000000-0005-0000-0000-00009F070000}"/>
    <cellStyle name="เครื่องหมายจุลภาค 2 2 2 2 4 4 2" xfId="46921" xr:uid="{1E322120-38BC-4060-9812-432394F4A899}"/>
    <cellStyle name="เครื่องหมายจุลภาค 2 2 2 2 4 5" xfId="46148" xr:uid="{B350A717-B862-49B8-BCE0-D20B1F841739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6" xr:uid="{00000000-0005-0000-0000-0000A2070000}"/>
    <cellStyle name="เครื่องหมายจุลภาค 2 2 2 2 5 2 2 2" xfId="46925" xr:uid="{9BD3906A-E3FA-4889-8CAD-14C5FF124CC3}"/>
    <cellStyle name="เครื่องหมายจุลภาค 2 2 2 2 5 2 3" xfId="46152" xr:uid="{08BA056F-6437-40A6-9775-3DFD0CFD8D19}"/>
    <cellStyle name="เครื่องหมายจุลภาค 2 2 2 2 5 3" xfId="1242" xr:uid="{00000000-0005-0000-0000-0000A3070000}"/>
    <cellStyle name="เครื่องหมายจุลภาค 2 2 2 2 5 3 2" xfId="2347" xr:uid="{00000000-0005-0000-0000-0000A4070000}"/>
    <cellStyle name="เครื่องหมายจุลภาค 2 2 2 2 5 3 2 2" xfId="46926" xr:uid="{AC50DFC1-5495-4282-8822-1E4785E33677}"/>
    <cellStyle name="เครื่องหมายจุลภาค 2 2 2 2 5 3 3" xfId="46153" xr:uid="{FBEF22BE-343F-4A99-8CA5-10294227D0C7}"/>
    <cellStyle name="เครื่องหมายจุลภาค 2 2 2 2 5 4" xfId="2345" xr:uid="{00000000-0005-0000-0000-0000A5070000}"/>
    <cellStyle name="เครื่องหมายจุลภาค 2 2 2 2 5 4 2" xfId="46924" xr:uid="{5599288E-61D3-4611-8827-98374AD8C5C6}"/>
    <cellStyle name="เครื่องหมายจุลภาค 2 2 2 2 5 5" xfId="46151" xr:uid="{5C7A7B40-4CE3-4148-928B-3D5C52F71357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9" xr:uid="{00000000-0005-0000-0000-0000A8070000}"/>
    <cellStyle name="เครื่องหมายจุลภาค 2 2 2 2 6 2 2 2" xfId="46928" xr:uid="{7DB2C99E-BC1D-4B85-91EF-0A61B8FED58B}"/>
    <cellStyle name="เครื่องหมายจุลภาค 2 2 2 2 6 2 3" xfId="46155" xr:uid="{FAAE110F-5334-4F7B-8C14-C8F3EEB4CA1F}"/>
    <cellStyle name="เครื่องหมายจุลภาค 2 2 2 2 6 3" xfId="1245" xr:uid="{00000000-0005-0000-0000-0000A9070000}"/>
    <cellStyle name="เครื่องหมายจุลภาค 2 2 2 2 6 3 2" xfId="2350" xr:uid="{00000000-0005-0000-0000-0000AA070000}"/>
    <cellStyle name="เครื่องหมายจุลภาค 2 2 2 2 6 3 2 2" xfId="46929" xr:uid="{218899DD-0F21-47BE-A371-D62DA02032A9}"/>
    <cellStyle name="เครื่องหมายจุลภาค 2 2 2 2 6 3 3" xfId="46156" xr:uid="{1E61A295-1C38-43C7-914A-07C38005E4E3}"/>
    <cellStyle name="เครื่องหมายจุลภาค 2 2 2 2 6 4" xfId="2348" xr:uid="{00000000-0005-0000-0000-0000AB070000}"/>
    <cellStyle name="เครื่องหมายจุลภาค 2 2 2 2 6 4 2" xfId="46927" xr:uid="{1EDCBF6A-FCFA-48A1-9C44-CB6266A91897}"/>
    <cellStyle name="เครื่องหมายจุลภาค 2 2 2 2 6 5" xfId="46154" xr:uid="{C68DD653-1940-4696-BFC0-9E9124B8331A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2" xr:uid="{00000000-0005-0000-0000-0000AE070000}"/>
    <cellStyle name="เครื่องหมายจุลภาค 2 2 2 2 7 2 2 2" xfId="46931" xr:uid="{801BE7A3-74DB-4840-8AF6-0F7BC5BD4349}"/>
    <cellStyle name="เครื่องหมายจุลภาค 2 2 2 2 7 2 3" xfId="46158" xr:uid="{C1955D56-1341-45FB-A651-5B1B13AC1DFD}"/>
    <cellStyle name="เครื่องหมายจุลภาค 2 2 2 2 7 3" xfId="1248" xr:uid="{00000000-0005-0000-0000-0000AF070000}"/>
    <cellStyle name="เครื่องหมายจุลภาค 2 2 2 2 7 3 2" xfId="2353" xr:uid="{00000000-0005-0000-0000-0000B0070000}"/>
    <cellStyle name="เครื่องหมายจุลภาค 2 2 2 2 7 3 2 2" xfId="46932" xr:uid="{5D4A09A2-34FE-4741-A58E-422B3345B100}"/>
    <cellStyle name="เครื่องหมายจุลภาค 2 2 2 2 7 3 3" xfId="46159" xr:uid="{3BFA1D89-7783-4E7F-B570-80A98F400D63}"/>
    <cellStyle name="เครื่องหมายจุลภาค 2 2 2 2 7 4" xfId="2351" xr:uid="{00000000-0005-0000-0000-0000B1070000}"/>
    <cellStyle name="เครื่องหมายจุลภาค 2 2 2 2 7 4 2" xfId="46930" xr:uid="{096B1342-DA26-44B8-993D-82D4B52CDDA8}"/>
    <cellStyle name="เครื่องหมายจุลภาค 2 2 2 2 7 5" xfId="46157" xr:uid="{312076B5-610E-42EF-910C-D0DF6A1FA531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5" xr:uid="{00000000-0005-0000-0000-0000B4070000}"/>
    <cellStyle name="เครื่องหมายจุลภาค 2 2 2 2 8 2 2 2" xfId="46934" xr:uid="{F222FBB5-13D7-45A3-BE05-0B42D2C10ADE}"/>
    <cellStyle name="เครื่องหมายจุลภาค 2 2 2 2 8 2 3" xfId="46161" xr:uid="{5887DD81-27AE-4FCD-9560-B6E5050344E2}"/>
    <cellStyle name="เครื่องหมายจุลภาค 2 2 2 2 8 3" xfId="1251" xr:uid="{00000000-0005-0000-0000-0000B5070000}"/>
    <cellStyle name="เครื่องหมายจุลภาค 2 2 2 2 8 3 2" xfId="2356" xr:uid="{00000000-0005-0000-0000-0000B6070000}"/>
    <cellStyle name="เครื่องหมายจุลภาค 2 2 2 2 8 3 2 2" xfId="46935" xr:uid="{DC0A7211-E0E8-4982-BE41-80E498698E18}"/>
    <cellStyle name="เครื่องหมายจุลภาค 2 2 2 2 8 3 3" xfId="46162" xr:uid="{D6F152EC-0FFC-4752-86C4-24A9110E6459}"/>
    <cellStyle name="เครื่องหมายจุลภาค 2 2 2 2 8 4" xfId="2354" xr:uid="{00000000-0005-0000-0000-0000B7070000}"/>
    <cellStyle name="เครื่องหมายจุลภาค 2 2 2 2 8 4 2" xfId="46933" xr:uid="{BE2C3E9F-A592-4656-A9CB-BE20D71165F3}"/>
    <cellStyle name="เครื่องหมายจุลภาค 2 2 2 2 8 5" xfId="46160" xr:uid="{53730393-7CB8-46EB-AC58-A247A6F3FDF3}"/>
    <cellStyle name="เครื่องหมายจุลภาค 2 2 2 2 9" xfId="46141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9" xr:uid="{00000000-0005-0000-0000-0000BB070000}"/>
    <cellStyle name="เครื่องหมายจุลภาค 2 2 2 3 2 2 2 2" xfId="46938" xr:uid="{A3ED6488-9824-4656-82D7-17109B6E8BB1}"/>
    <cellStyle name="เครื่องหมายจุลภาค 2 2 2 3 2 2 3" xfId="46165" xr:uid="{776C6732-D12A-4F00-B185-B34F6AD7C356}"/>
    <cellStyle name="เครื่องหมายจุลภาค 2 2 2 3 2 3" xfId="1255" xr:uid="{00000000-0005-0000-0000-0000BC070000}"/>
    <cellStyle name="เครื่องหมายจุลภาค 2 2 2 3 2 3 2" xfId="2360" xr:uid="{00000000-0005-0000-0000-0000BD070000}"/>
    <cellStyle name="เครื่องหมายจุลภาค 2 2 2 3 2 3 2 2" xfId="46939" xr:uid="{4CF4A108-B78E-4C21-ABB9-6EC5C9F038CA}"/>
    <cellStyle name="เครื่องหมายจุลภาค 2 2 2 3 2 3 3" xfId="46166" xr:uid="{1B3AF5CF-D920-4303-9892-E70F16D332DE}"/>
    <cellStyle name="เครื่องหมายจุลภาค 2 2 2 3 2 4" xfId="2358" xr:uid="{00000000-0005-0000-0000-0000BE070000}"/>
    <cellStyle name="เครื่องหมายจุลภาค 2 2 2 3 2 4 2" xfId="46937" xr:uid="{66DED891-8B9B-4D6B-AC73-9F4B5157900C}"/>
    <cellStyle name="เครื่องหมายจุลภาค 2 2 2 3 2 5" xfId="46164" xr:uid="{3DEA1257-1ED3-4335-A513-B0AF46FC2846}"/>
    <cellStyle name="เครื่องหมายจุลภาค 2 2 2 3 3" xfId="1256" xr:uid="{00000000-0005-0000-0000-0000BF070000}"/>
    <cellStyle name="เครื่องหมายจุลภาค 2 2 2 3 3 2" xfId="2361" xr:uid="{00000000-0005-0000-0000-0000C0070000}"/>
    <cellStyle name="เครื่องหมายจุลภาค 2 2 2 3 3 2 2" xfId="46940" xr:uid="{325B08E1-2CB1-4E57-8864-AE8B2D4B3D3F}"/>
    <cellStyle name="เครื่องหมายจุลภาค 2 2 2 3 3 3" xfId="46167" xr:uid="{B3A4991F-605F-451A-8CB9-B9B0B12F9F3A}"/>
    <cellStyle name="เครื่องหมายจุลภาค 2 2 2 3 4" xfId="1257" xr:uid="{00000000-0005-0000-0000-0000C1070000}"/>
    <cellStyle name="เครื่องหมายจุลภาค 2 2 2 3 4 2" xfId="2362" xr:uid="{00000000-0005-0000-0000-0000C2070000}"/>
    <cellStyle name="เครื่องหมายจุลภาค 2 2 2 3 4 2 2" xfId="46941" xr:uid="{A58D661F-4C9D-413E-8AF7-01F6ADB945CD}"/>
    <cellStyle name="เครื่องหมายจุลภาค 2 2 2 3 4 3" xfId="46168" xr:uid="{47176470-FFF2-4E08-A496-6725BDC93748}"/>
    <cellStyle name="เครื่องหมายจุลภาค 2 2 2 3 5" xfId="2357" xr:uid="{00000000-0005-0000-0000-0000C3070000}"/>
    <cellStyle name="เครื่องหมายจุลภาค 2 2 2 3 5 2" xfId="46936" xr:uid="{8E521F8F-3D1A-4804-A442-DCE4A06498B3}"/>
    <cellStyle name="เครื่องหมายจุลภาค 2 2 2 3 6" xfId="46163" xr:uid="{3C35FAC8-1A18-4FF9-8DEA-DC0371C5A3A4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4" xr:uid="{00000000-0005-0000-0000-0000C6070000}"/>
    <cellStyle name="เครื่องหมายจุลภาค 2 2 2 4 2 2 2" xfId="46943" xr:uid="{44F00B72-D42E-4578-8F3B-1503B48D4AF1}"/>
    <cellStyle name="เครื่องหมายจุลภาค 2 2 2 4 2 3" xfId="46170" xr:uid="{2331187F-45B9-4D08-9420-F48FDA29DD6F}"/>
    <cellStyle name="เครื่องหมายจุลภาค 2 2 2 4 3" xfId="1260" xr:uid="{00000000-0005-0000-0000-0000C7070000}"/>
    <cellStyle name="เครื่องหมายจุลภาค 2 2 2 4 3 2" xfId="2365" xr:uid="{00000000-0005-0000-0000-0000C8070000}"/>
    <cellStyle name="เครื่องหมายจุลภาค 2 2 2 4 3 2 2" xfId="46944" xr:uid="{7ADEF07C-EA24-410D-A935-AD0EC21D5DD1}"/>
    <cellStyle name="เครื่องหมายจุลภาค 2 2 2 4 3 3" xfId="46171" xr:uid="{EF1766A4-2B2B-453E-AF39-2B6DF594D8FE}"/>
    <cellStyle name="เครื่องหมายจุลภาค 2 2 2 4 4" xfId="2363" xr:uid="{00000000-0005-0000-0000-0000C9070000}"/>
    <cellStyle name="เครื่องหมายจุลภาค 2 2 2 4 4 2" xfId="46942" xr:uid="{6796EA35-637B-4930-ABAA-A4CC826D62FB}"/>
    <cellStyle name="เครื่องหมายจุลภาค 2 2 2 4 5" xfId="46169" xr:uid="{8D1A2640-CE2D-4DDE-9F86-64FF4118E2D7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7" xr:uid="{00000000-0005-0000-0000-0000CC070000}"/>
    <cellStyle name="เครื่องหมายจุลภาค 2 2 2 5 2 2 2" xfId="46946" xr:uid="{64F3CD94-16AD-442A-8E59-422E990F3A4E}"/>
    <cellStyle name="เครื่องหมายจุลภาค 2 2 2 5 2 3" xfId="46173" xr:uid="{705F4926-C169-4BC3-B225-D3F943140C51}"/>
    <cellStyle name="เครื่องหมายจุลภาค 2 2 2 5 3" xfId="1263" xr:uid="{00000000-0005-0000-0000-0000CD070000}"/>
    <cellStyle name="เครื่องหมายจุลภาค 2 2 2 5 3 2" xfId="2368" xr:uid="{00000000-0005-0000-0000-0000CE070000}"/>
    <cellStyle name="เครื่องหมายจุลภาค 2 2 2 5 3 2 2" xfId="46947" xr:uid="{4DFE0F87-4CAF-419E-9774-F64E7EB030D3}"/>
    <cellStyle name="เครื่องหมายจุลภาค 2 2 2 5 3 3" xfId="46174" xr:uid="{EFF45A5B-DC9B-4780-AE31-59B433B9424F}"/>
    <cellStyle name="เครื่องหมายจุลภาค 2 2 2 5 4" xfId="2366" xr:uid="{00000000-0005-0000-0000-0000CF070000}"/>
    <cellStyle name="เครื่องหมายจุลภาค 2 2 2 5 4 2" xfId="46945" xr:uid="{A1EB46A9-8FCE-4F14-97C8-36396FA84CA1}"/>
    <cellStyle name="เครื่องหมายจุลภาค 2 2 2 5 5" xfId="46172" xr:uid="{7AAC0B36-B7EF-4730-ADBB-B561C934DEFA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70" xr:uid="{00000000-0005-0000-0000-0000D2070000}"/>
    <cellStyle name="เครื่องหมายจุลภาค 2 2 2 6 2 2 2" xfId="46949" xr:uid="{F031F36C-09B1-4CBA-B7A4-84A87CF73A3D}"/>
    <cellStyle name="เครื่องหมายจุลภาค 2 2 2 6 2 3" xfId="46176" xr:uid="{C8706830-2D71-415D-9648-25DCA9274E51}"/>
    <cellStyle name="เครื่องหมายจุลภาค 2 2 2 6 3" xfId="1266" xr:uid="{00000000-0005-0000-0000-0000D3070000}"/>
    <cellStyle name="เครื่องหมายจุลภาค 2 2 2 6 3 2" xfId="2371" xr:uid="{00000000-0005-0000-0000-0000D4070000}"/>
    <cellStyle name="เครื่องหมายจุลภาค 2 2 2 6 3 2 2" xfId="46950" xr:uid="{10DE000D-305B-48B9-ADE9-4EEC6CB6AA5A}"/>
    <cellStyle name="เครื่องหมายจุลภาค 2 2 2 6 3 3" xfId="46177" xr:uid="{D714DAA8-82F5-4C8A-B868-1F470B978417}"/>
    <cellStyle name="เครื่องหมายจุลภาค 2 2 2 6 4" xfId="2369" xr:uid="{00000000-0005-0000-0000-0000D5070000}"/>
    <cellStyle name="เครื่องหมายจุลภาค 2 2 2 6 4 2" xfId="46948" xr:uid="{83FAD6DA-0B31-416C-AF80-86C44BA18778}"/>
    <cellStyle name="เครื่องหมายจุลภาค 2 2 2 6 5" xfId="46175" xr:uid="{9BBB93E0-9087-428B-AA23-74D83845B99E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3" xr:uid="{00000000-0005-0000-0000-0000D8070000}"/>
    <cellStyle name="เครื่องหมายจุลภาค 2 2 2 7 2 2 2" xfId="46952" xr:uid="{31C2BF8E-4291-4A25-831D-BCE9A28C4F91}"/>
    <cellStyle name="เครื่องหมายจุลภาค 2 2 2 7 2 3" xfId="46179" xr:uid="{915E476A-3F10-48F0-AF05-7F5CA3A34419}"/>
    <cellStyle name="เครื่องหมายจุลภาค 2 2 2 7 3" xfId="1269" xr:uid="{00000000-0005-0000-0000-0000D9070000}"/>
    <cellStyle name="เครื่องหมายจุลภาค 2 2 2 7 3 2" xfId="2374" xr:uid="{00000000-0005-0000-0000-0000DA070000}"/>
    <cellStyle name="เครื่องหมายจุลภาค 2 2 2 7 3 2 2" xfId="46953" xr:uid="{070D4207-271D-4532-9693-8E15BEABC045}"/>
    <cellStyle name="เครื่องหมายจุลภาค 2 2 2 7 3 3" xfId="46180" xr:uid="{3C410F79-7BAC-4A09-8E4E-168B8E36C4A7}"/>
    <cellStyle name="เครื่องหมายจุลภาค 2 2 2 7 4" xfId="2372" xr:uid="{00000000-0005-0000-0000-0000DB070000}"/>
    <cellStyle name="เครื่องหมายจุลภาค 2 2 2 7 4 2" xfId="46951" xr:uid="{5A9135C0-4041-4F75-954D-40D15BD8752E}"/>
    <cellStyle name="เครื่องหมายจุลภาค 2 2 2 7 5" xfId="46178" xr:uid="{E8937E5C-88F2-4C2B-AE13-82E50AB5E862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6" xr:uid="{00000000-0005-0000-0000-0000DE070000}"/>
    <cellStyle name="เครื่องหมายจุลภาค 2 2 2 8 2 2 2" xfId="46955" xr:uid="{70ACFF09-49C5-4807-93B9-B2AF5B220269}"/>
    <cellStyle name="เครื่องหมายจุลภาค 2 2 2 8 2 3" xfId="46182" xr:uid="{BE364C8D-BE4B-4B45-84DE-C7B68BB2A7A5}"/>
    <cellStyle name="เครื่องหมายจุลภาค 2 2 2 8 3" xfId="1272" xr:uid="{00000000-0005-0000-0000-0000DF070000}"/>
    <cellStyle name="เครื่องหมายจุลภาค 2 2 2 8 3 2" xfId="2377" xr:uid="{00000000-0005-0000-0000-0000E0070000}"/>
    <cellStyle name="เครื่องหมายจุลภาค 2 2 2 8 3 2 2" xfId="46956" xr:uid="{9AEB311D-0A7C-4C73-835F-A8731D362647}"/>
    <cellStyle name="เครื่องหมายจุลภาค 2 2 2 8 3 3" xfId="46183" xr:uid="{08A72AA7-2453-443B-9AB8-298A1C6FD6D9}"/>
    <cellStyle name="เครื่องหมายจุลภาค 2 2 2 8 4" xfId="2375" xr:uid="{00000000-0005-0000-0000-0000E1070000}"/>
    <cellStyle name="เครื่องหมายจุลภาค 2 2 2 8 4 2" xfId="46954" xr:uid="{DAD9A455-3D3A-4841-9FB7-A414F16D8666}"/>
    <cellStyle name="เครื่องหมายจุลภาค 2 2 2 8 5" xfId="46181" xr:uid="{A65FF2D4-F097-4322-9A55-1CEF1B68900E}"/>
    <cellStyle name="เครื่องหมายจุลภาค 2 2 2 9" xfId="1273" xr:uid="{00000000-0005-0000-0000-0000E2070000}"/>
    <cellStyle name="เครื่องหมายจุลภาค 2 2 2 9 2" xfId="2378" xr:uid="{00000000-0005-0000-0000-0000E3070000}"/>
    <cellStyle name="เครื่องหมายจุลภาค 2 2 2 9 2 2" xfId="46957" xr:uid="{A04D3122-FCA4-4F1E-940F-F1AF911F393F}"/>
    <cellStyle name="เครื่องหมายจุลภาค 2 2 2 9 3" xfId="46184" xr:uid="{1DC13537-744E-4A88-9687-D019CF1879D9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80" xr:uid="{00000000-0005-0000-0000-0000E6070000}"/>
    <cellStyle name="เครื่องหมายจุลภาค 2 2 3 2 2 2" xfId="46959" xr:uid="{02DEC565-647D-46C9-AF4B-28E5959FE659}"/>
    <cellStyle name="เครื่องหมายจุลภาค 2 2 3 2 3" xfId="46186" xr:uid="{E7E60940-4BCB-4FB4-BCB8-52C2BAAEAB6C}"/>
    <cellStyle name="เครื่องหมายจุลภาค 2 2 3 3" xfId="1276" xr:uid="{00000000-0005-0000-0000-0000E7070000}"/>
    <cellStyle name="เครื่องหมายจุลภาค 2 2 3 3 2" xfId="2381" xr:uid="{00000000-0005-0000-0000-0000E8070000}"/>
    <cellStyle name="เครื่องหมายจุลภาค 2 2 3 3 2 2" xfId="46960" xr:uid="{B02961D4-1B9D-4270-84CB-8D6712FA4ECF}"/>
    <cellStyle name="เครื่องหมายจุลภาค 2 2 3 3 3" xfId="46187" xr:uid="{8FBB87F1-7251-48A7-B7C8-31CEDFD3ADD1}"/>
    <cellStyle name="เครื่องหมายจุลภาค 2 2 3 4" xfId="2379" xr:uid="{00000000-0005-0000-0000-0000E9070000}"/>
    <cellStyle name="เครื่องหมายจุลภาค 2 2 3 4 2" xfId="46958" xr:uid="{FD9E89BD-D8D6-418B-98E3-9EAD1D170BD4}"/>
    <cellStyle name="เครื่องหมายจุลภาค 2 2 3 5" xfId="46185" xr:uid="{9AEEFB8A-B3B1-4256-ADA2-02AFFAB0D8E1}"/>
    <cellStyle name="เครื่องหมายจุลภาค 2 2 3 6" xfId="8342" xr:uid="{ECFCB9FA-2F17-4054-B844-1602EE47609F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3" xr:uid="{00000000-0005-0000-0000-0000EC070000}"/>
    <cellStyle name="เครื่องหมายจุลภาค 2 2 4 2 2 2" xfId="46962" xr:uid="{3F51D743-5255-4704-A9D0-CDB16FF973D2}"/>
    <cellStyle name="เครื่องหมายจุลภาค 2 2 4 2 3" xfId="46189" xr:uid="{5C51222B-C60A-4F83-B4B9-6AFC0A00A2A2}"/>
    <cellStyle name="เครื่องหมายจุลภาค 2 2 4 3" xfId="1279" xr:uid="{00000000-0005-0000-0000-0000ED070000}"/>
    <cellStyle name="เครื่องหมายจุลภาค 2 2 4 3 2" xfId="2384" xr:uid="{00000000-0005-0000-0000-0000EE070000}"/>
    <cellStyle name="เครื่องหมายจุลภาค 2 2 4 3 2 2" xfId="46963" xr:uid="{20E4D91C-1D9F-4668-97D7-9D30054D6D08}"/>
    <cellStyle name="เครื่องหมายจุลภาค 2 2 4 3 3" xfId="46190" xr:uid="{1438CAB0-CC3C-48D3-8482-737585B9DCC9}"/>
    <cellStyle name="เครื่องหมายจุลภาค 2 2 4 4" xfId="2382" xr:uid="{00000000-0005-0000-0000-0000EF070000}"/>
    <cellStyle name="เครื่องหมายจุลภาค 2 2 4 4 2" xfId="46961" xr:uid="{3BDB2A85-36E3-47E3-A134-77497DB0B836}"/>
    <cellStyle name="เครื่องหมายจุลภาค 2 2 4 5" xfId="46188" xr:uid="{5BA6D15D-A63D-4C13-B0BC-AF570245A8B1}"/>
    <cellStyle name="เครื่องหมายจุลภาค 2 2 4 6" xfId="8343" xr:uid="{547782F0-3280-489A-9846-ED049B070399}"/>
    <cellStyle name="เครื่องหมายจุลภาค 2 2 5" xfId="1280" xr:uid="{00000000-0005-0000-0000-0000F0070000}"/>
    <cellStyle name="เครื่องหมายจุลภาค 2 2 5 10" xfId="9485" xr:uid="{FABC8023-CDE0-46E0-95FC-DDE8AE13B8AB}"/>
    <cellStyle name="เครื่องหมายจุลภาค 2 2 5 2" xfId="1281" xr:uid="{00000000-0005-0000-0000-0000F1070000}"/>
    <cellStyle name="เครื่องหมายจุลภาค 2 2 5 2 2" xfId="2386" xr:uid="{00000000-0005-0000-0000-0000F2070000}"/>
    <cellStyle name="เครื่องหมายจุลภาค 2 2 5 2 2 2" xfId="34034" xr:uid="{6E185AEC-A06C-4A37-84EE-A173F0EA3D6D}"/>
    <cellStyle name="เครื่องหมายจุลภาค 2 2 5 2 2 3" xfId="46965" xr:uid="{80E6CB41-C5C6-416E-9239-CC0F54D1B40F}"/>
    <cellStyle name="เครื่องหมายจุลภาค 2 2 5 2 2 4" xfId="18305" xr:uid="{23C03565-49DE-4969-9BF3-ED928CB5AC6F}"/>
    <cellStyle name="เครื่องหมายจุลภาค 2 2 5 2 3" xfId="27838" xr:uid="{2C140118-53F2-4C66-9FA9-25E1F2842BF9}"/>
    <cellStyle name="เครื่องหมายจุลภาค 2 2 5 2 4" xfId="46192" xr:uid="{0A049889-A6BC-42D4-8EF2-BA026BF41C26}"/>
    <cellStyle name="เครื่องหมายจุลภาค 2 2 5 2 5" xfId="11701" xr:uid="{C457BCD4-9617-401A-835D-3F20670CE669}"/>
    <cellStyle name="เครื่องหมายจุลภาค 2 2 5 3" xfId="1282" xr:uid="{00000000-0005-0000-0000-0000F3070000}"/>
    <cellStyle name="เครื่องหมายจุลภาค 2 2 5 3 2" xfId="2387" xr:uid="{00000000-0005-0000-0000-0000F4070000}"/>
    <cellStyle name="เครื่องหมายจุลภาค 2 2 5 3 2 2" xfId="46966" xr:uid="{E8556D04-8EE0-4B41-B66D-F9461FEBA866}"/>
    <cellStyle name="เครื่องหมายจุลภาค 2 2 5 3 2 3" xfId="31123" xr:uid="{43264358-5518-4662-9F57-5A713B7F9BEC}"/>
    <cellStyle name="เครื่องหมายจุลภาค 2 2 5 3 3" xfId="46193" xr:uid="{AD790A5E-6AD6-414A-86E1-15D66A0412DE}"/>
    <cellStyle name="เครื่องหมายจุลภาค 2 2 5 3 4" xfId="15331" xr:uid="{BE1C77C8-FC30-416F-87E2-61D7ED6BE17C}"/>
    <cellStyle name="เครื่องหมายจุลภาค 2 2 5 4" xfId="2385" xr:uid="{00000000-0005-0000-0000-0000F5070000}"/>
    <cellStyle name="เครื่องหมายจุลภาค 2 2 5 4 2" xfId="37214" xr:uid="{AA408B41-A024-4A65-907D-D596C472290F}"/>
    <cellStyle name="เครื่องหมายจุลภาค 2 2 5 4 3" xfId="46964" xr:uid="{57E69B1E-5A35-41A8-AB62-7ACAF5B7A91D}"/>
    <cellStyle name="เครื่องหมายจุลภาค 2 2 5 4 4" xfId="21485" xr:uid="{2518B895-EC2A-4396-BF80-294DC7F55326}"/>
    <cellStyle name="เครื่องหมายจุลภาค 2 2 5 5" xfId="23809" xr:uid="{17574E21-FAF4-4C58-A788-4387826604B5}"/>
    <cellStyle name="เครื่องหมายจุลภาค 2 2 5 5 2" xfId="39464" xr:uid="{8B553DC1-EA94-42F4-9E29-4F419741F8C9}"/>
    <cellStyle name="เครื่องหมายจุลภาค 2 2 5 6" xfId="25715" xr:uid="{83D6B95F-EEC0-481D-9A16-E8D51D60E8C9}"/>
    <cellStyle name="เครื่องหมายจุลภาค 2 2 5 7" xfId="45461" xr:uid="{C1016DDA-BD64-45EB-8787-381303442000}"/>
    <cellStyle name="เครื่องหมายจุลภาค 2 2 5 8" xfId="46191" xr:uid="{E2E98C33-CD18-4766-AF1D-D6ED9F80E97C}"/>
    <cellStyle name="เครื่องหมายจุลภาค 2 2 5 9" xfId="48225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9" xr:uid="{00000000-0005-0000-0000-0000F8070000}"/>
    <cellStyle name="เครื่องหมายจุลภาค 2 2 6 2 2 2" xfId="46968" xr:uid="{D63D90A3-4804-425C-931E-ACFA6C50EFC6}"/>
    <cellStyle name="เครื่องหมายจุลภาค 2 2 6 2 2 3" xfId="32207" xr:uid="{375DB3EC-9F62-4E1A-BFFB-1B5062F50103}"/>
    <cellStyle name="เครื่องหมายจุลภาค 2 2 6 2 3" xfId="46195" xr:uid="{1B9F840E-582B-4965-BC94-5EF772702270}"/>
    <cellStyle name="เครื่องหมายจุลภาค 2 2 6 2 4" xfId="16478" xr:uid="{4C7F495D-E681-462D-9162-E53FFE4FAC67}"/>
    <cellStyle name="เครื่องหมายจุลภาค 2 2 6 3" xfId="1285" xr:uid="{00000000-0005-0000-0000-0000F9070000}"/>
    <cellStyle name="เครื่องหมายจุลภาค 2 2 6 3 2" xfId="2390" xr:uid="{00000000-0005-0000-0000-0000FA070000}"/>
    <cellStyle name="เครื่องหมายจุลภาค 2 2 6 3 2 2" xfId="46969" xr:uid="{70E79787-1CC6-4CD0-8BEA-E4E33A1D9ED7}"/>
    <cellStyle name="เครื่องหมายจุลภาค 2 2 6 3 2 3" xfId="37353" xr:uid="{90F1BBBB-F3DE-4B0D-AC26-9AF148873C03}"/>
    <cellStyle name="เครื่องหมายจุลภาค 2 2 6 3 3" xfId="46196" xr:uid="{15B9A6C4-CD2C-4821-9D33-8D981D2C9FFE}"/>
    <cellStyle name="เครื่องหมายจุลภาค 2 2 6 3 4" xfId="21624" xr:uid="{2BCBCD11-97B8-4B39-8A31-435A229A87F7}"/>
    <cellStyle name="เครื่องหมายจุลภาค 2 2 6 4" xfId="2388" xr:uid="{00000000-0005-0000-0000-0000FB070000}"/>
    <cellStyle name="เครื่องหมายจุลภาค 2 2 6 4 2" xfId="39639" xr:uid="{6A6D1DCC-9FF3-40F3-A54A-9CD03D51E186}"/>
    <cellStyle name="เครื่องหมายจุลภาค 2 2 6 4 3" xfId="46967" xr:uid="{18BAAFE1-9291-4FA1-97F0-13931C410E5A}"/>
    <cellStyle name="เครื่องหมายจุลภาค 2 2 6 4 4" xfId="23984" xr:uid="{60A488BE-D09F-4235-9416-865B3212A9F9}"/>
    <cellStyle name="เครื่องหมายจุลภาค 2 2 6 5" xfId="25964" xr:uid="{292BEC7D-0495-469C-9823-DCD99C01C1DF}"/>
    <cellStyle name="เครื่องหมายจุลภาค 2 2 6 6" xfId="46194" xr:uid="{BB5A8E0A-291F-444E-A7D7-F59FD6BEDDC9}"/>
    <cellStyle name="เครื่องหมายจุลภาค 2 2 6 7" xfId="9774" xr:uid="{ED00351B-8F92-450C-AA97-9F4F2A9190E6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2" xr:uid="{00000000-0005-0000-0000-0000FE070000}"/>
    <cellStyle name="เครื่องหมายจุลภาค 2 2 7 2 2 2" xfId="46971" xr:uid="{BDFC7DA9-A761-46E0-8309-809C19659FCB}"/>
    <cellStyle name="เครื่องหมายจุลภาค 2 2 7 2 3" xfId="46198" xr:uid="{DD776115-820E-457E-A31F-8289994A4467}"/>
    <cellStyle name="เครื่องหมายจุลภาค 2 2 7 3" xfId="1288" xr:uid="{00000000-0005-0000-0000-0000FF070000}"/>
    <cellStyle name="เครื่องหมายจุลภาค 2 2 7 3 2" xfId="2393" xr:uid="{00000000-0005-0000-0000-000000080000}"/>
    <cellStyle name="เครื่องหมายจุลภาค 2 2 7 3 2 2" xfId="46972" xr:uid="{3A5BC2A9-6893-4CEA-BAFC-6B977ADB11F5}"/>
    <cellStyle name="เครื่องหมายจุลภาค 2 2 7 3 3" xfId="46199" xr:uid="{4416D1D5-7F4D-4EA6-9374-F89BD24932DD}"/>
    <cellStyle name="เครื่องหมายจุลภาค 2 2 7 4" xfId="2391" xr:uid="{00000000-0005-0000-0000-000001080000}"/>
    <cellStyle name="เครื่องหมายจุลภาค 2 2 7 4 2" xfId="46970" xr:uid="{B360922F-90B8-46AD-872F-E2B604CF87B1}"/>
    <cellStyle name="เครื่องหมายจุลภาค 2 2 7 5" xfId="46197" xr:uid="{5072FD05-726F-4071-BA9B-23B3C326DADE}"/>
    <cellStyle name="เครื่องหมายจุลภาค 2 2 7 6" xfId="21682" xr:uid="{13064E18-7C2D-41EF-B73C-7EC6BF9426F8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5" xr:uid="{00000000-0005-0000-0000-000004080000}"/>
    <cellStyle name="เครื่องหมายจุลภาค 2 2 8 2 2 2" xfId="46974" xr:uid="{20D989AD-EF50-4554-8880-79D603D02F25}"/>
    <cellStyle name="เครื่องหมายจุลภาค 2 2 8 2 3" xfId="46201" xr:uid="{766F649B-CA0D-482D-952B-4FB7228C43A4}"/>
    <cellStyle name="เครื่องหมายจุลภาค 2 2 8 2 4" xfId="36670" xr:uid="{CABA8EA9-7918-44D8-8D97-C4A24698699F}"/>
    <cellStyle name="เครื่องหมายจุลภาค 2 2 8 3" xfId="1291" xr:uid="{00000000-0005-0000-0000-000005080000}"/>
    <cellStyle name="เครื่องหมายจุลภาค 2 2 8 3 2" xfId="2396" xr:uid="{00000000-0005-0000-0000-000006080000}"/>
    <cellStyle name="เครื่องหมายจุลภาค 2 2 8 3 2 2" xfId="46975" xr:uid="{2A0655E8-560C-4A79-9743-2D2D8E36FE9A}"/>
    <cellStyle name="เครื่องหมายจุลภาค 2 2 8 3 3" xfId="46202" xr:uid="{0A1776E4-523E-4F07-9DE6-1CD9DBD96376}"/>
    <cellStyle name="เครื่องหมายจุลภาค 2 2 8 4" xfId="2394" xr:uid="{00000000-0005-0000-0000-000007080000}"/>
    <cellStyle name="เครื่องหมายจุลภาค 2 2 8 4 2" xfId="46973" xr:uid="{1A2D800A-43E6-4455-877A-36CFF6294C8C}"/>
    <cellStyle name="เครื่องหมายจุลภาค 2 2 8 5" xfId="46200" xr:uid="{A0D374E9-1E9F-4A47-BDD4-7F54CC732C09}"/>
    <cellStyle name="เครื่องหมายจุลภาค 2 2 8 6" xfId="20941" xr:uid="{5D5AB9EE-2046-4FBE-9DE4-D62C086A3B4A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8" xr:uid="{00000000-0005-0000-0000-00000A080000}"/>
    <cellStyle name="เครื่องหมายจุลภาค 2 2 9 2 2 2" xfId="46977" xr:uid="{0756F71C-CCA4-4D86-AD9C-F388D80E81CC}"/>
    <cellStyle name="เครื่องหมายจุลภาค 2 2 9 2 3" xfId="46204" xr:uid="{2BDB519D-12F5-49DE-8608-515B063406DF}"/>
    <cellStyle name="เครื่องหมายจุลภาค 2 2 9 2 4" xfId="38393" xr:uid="{814B7DB7-3569-493F-95DA-A232029DB87A}"/>
    <cellStyle name="เครื่องหมายจุลภาค 2 2 9 3" xfId="1294" xr:uid="{00000000-0005-0000-0000-00000B080000}"/>
    <cellStyle name="เครื่องหมายจุลภาค 2 2 9 3 2" xfId="2399" xr:uid="{00000000-0005-0000-0000-00000C080000}"/>
    <cellStyle name="เครื่องหมายจุลภาค 2 2 9 3 2 2" xfId="46978" xr:uid="{1EFA59EA-FB69-445E-BD62-EC3EC860E0F4}"/>
    <cellStyle name="เครื่องหมายจุลภาค 2 2 9 3 3" xfId="46205" xr:uid="{E3776025-BBFA-416C-B366-7F0C11E5AA3D}"/>
    <cellStyle name="เครื่องหมายจุลภาค 2 2 9 4" xfId="2397" xr:uid="{00000000-0005-0000-0000-00000D080000}"/>
    <cellStyle name="เครื่องหมายจุลภาค 2 2 9 4 2" xfId="46976" xr:uid="{DF2EAB55-BD55-4A68-93D1-880FABB1F029}"/>
    <cellStyle name="เครื่องหมายจุลภาค 2 2 9 5" xfId="46203" xr:uid="{D05F9AF0-34D1-432B-AFD6-8C52C10B602D}"/>
    <cellStyle name="เครื่องหมายจุลภาค 2 2 9 6" xfId="22737" xr:uid="{336F5103-4D23-49C7-9398-8443531847C8}"/>
    <cellStyle name="เครื่องหมายจุลภาค 2 2_CPI_Y'52_TOP_GG 1" xfId="1295" xr:uid="{00000000-0005-0000-0000-00000E080000}"/>
    <cellStyle name="เครื่องหมายจุลภาค 2 20" xfId="8344" xr:uid="{6D2D5EAF-59B6-45A2-B0BE-02D222B0ACD5}"/>
    <cellStyle name="เครื่องหมายจุลภาค 2 20 2" xfId="9486" xr:uid="{BF6F926F-F11C-42DC-98BA-748B0B7FAC32}"/>
    <cellStyle name="เครื่องหมายจุลภาค 2 20 2 2" xfId="11702" xr:uid="{C0037AA0-12AF-4EC5-886A-A87D36999CDC}"/>
    <cellStyle name="เครื่องหมายจุลภาค 2 20 2 2 2" xfId="18306" xr:uid="{BDA40B30-8E3F-421E-AE93-174903215E5B}"/>
    <cellStyle name="เครื่องหมายจุลภาค 2 20 2 2 2 2" xfId="34035" xr:uid="{22696267-CAD1-4DC5-BF53-CF2B4164B70A}"/>
    <cellStyle name="เครื่องหมายจุลภาค 2 20 2 2 3" xfId="27839" xr:uid="{1687667D-17B1-47AD-B8D5-01C6803C277A}"/>
    <cellStyle name="เครื่องหมายจุลภาค 2 20 2 3" xfId="16260" xr:uid="{7AE25CD9-5932-40EE-95F2-33857E8E84E0}"/>
    <cellStyle name="เครื่องหมายจุลภาค 2 20 2 3 2" xfId="31989" xr:uid="{3EA5E6A8-4EA2-46C7-8AC0-3DE8B9CC4639}"/>
    <cellStyle name="เครื่องหมายจุลภาค 2 20 2 4" xfId="21486" xr:uid="{2719B579-A214-4125-B1FA-D07DD9C18439}"/>
    <cellStyle name="เครื่องหมายจุลภาค 2 20 2 4 2" xfId="37215" xr:uid="{AF7C1D3A-ABC6-4EF9-B217-270AD1DC99A3}"/>
    <cellStyle name="เครื่องหมายจุลภาค 2 20 2 5" xfId="23810" xr:uid="{144A5505-C529-4595-8490-93C07E200836}"/>
    <cellStyle name="เครื่องหมายจุลภาค 2 20 2 5 2" xfId="39465" xr:uid="{E9612FBA-F2AD-40F3-9A01-2CF4BF30F359}"/>
    <cellStyle name="เครื่องหมายจุลภาค 2 20 2 6" xfId="25716" xr:uid="{D92DD698-8837-4F6C-8904-026506B1B200}"/>
    <cellStyle name="เครื่องหมายจุลภาค 2 20 3" xfId="20942" xr:uid="{B7D8B5CD-A211-4768-A8E2-EE9421B6861C}"/>
    <cellStyle name="เครื่องหมายจุลภาค 2 20 3 2" xfId="36671" xr:uid="{33BECB0E-D28E-4E3C-BF3A-A78E7B0930FD}"/>
    <cellStyle name="เครื่องหมายจุลภาค 2 20 4" xfId="22738" xr:uid="{B5BC0D23-49C1-4FE0-B944-2EE10D62877F}"/>
    <cellStyle name="เครื่องหมายจุลภาค 2 20 4 2" xfId="38394" xr:uid="{7CD99D11-29E1-4EE7-BB4C-03579058DECA}"/>
    <cellStyle name="เครื่องหมายจุลภาค 2 21" xfId="8495" xr:uid="{2F0B0448-5B87-493D-8D35-ED337781AEDE}"/>
    <cellStyle name="เครื่องหมายจุลภาค 2 21 10" xfId="44782" xr:uid="{39D61BBF-5AA5-4858-BA9C-687B26A387FF}"/>
    <cellStyle name="เครื่องหมายจุลภาค 2 21 11" xfId="47557" xr:uid="{AA702AD1-8DA3-4331-AB83-B2103EA051CC}"/>
    <cellStyle name="เครื่องหมายจุลภาค 2 21 2" xfId="9584" xr:uid="{090B67E9-AF4A-434E-93EF-082A28CA7B36}"/>
    <cellStyle name="เครื่องหมายจุลภาค 2 21 2 2" xfId="11775" xr:uid="{54FFBFC1-6DF0-4638-99F1-0BE881324BBC}"/>
    <cellStyle name="เครื่องหมายจุลภาค 2 21 2 2 2" xfId="18379" xr:uid="{1C6573F1-9491-4079-BC55-BD7195589771}"/>
    <cellStyle name="เครื่องหมายจุลภาค 2 21 2 2 2 2" xfId="34108" xr:uid="{5FBE1488-9361-41CB-A14A-9C24A0C00181}"/>
    <cellStyle name="เครื่องหมายจุลภาค 2 21 2 2 3" xfId="27912" xr:uid="{DD323A56-4016-4090-83CE-EC0185A59606}"/>
    <cellStyle name="เครื่องหมายจุลภาค 2 21 2 3" xfId="16332" xr:uid="{CE492D10-B240-4197-BCAD-73BD2AA68F69}"/>
    <cellStyle name="เครื่องหมายจุลภาค 2 21 2 3 2" xfId="32061" xr:uid="{1211FF8E-F90A-4973-8F02-14829F97A841}"/>
    <cellStyle name="เครื่องหมายจุลภาค 2 21 2 4" xfId="21550" xr:uid="{A5FDE7DF-D96C-409B-8FB1-8F01D2693570}"/>
    <cellStyle name="เครื่องหมายจุลภาค 2 21 2 4 2" xfId="37279" xr:uid="{BF894E5E-344B-4886-A0CC-46D73448F44F}"/>
    <cellStyle name="เครื่องหมายจุลภาค 2 21 2 5" xfId="23908" xr:uid="{1DD4A28F-87D2-4849-B178-162AADCC2654}"/>
    <cellStyle name="เครื่องหมายจุลภาค 2 21 2 5 2" xfId="39563" xr:uid="{973C7139-249B-46F7-AF92-41641187E018}"/>
    <cellStyle name="เครื่องหมายจุลภาค 2 21 2 6" xfId="25814" xr:uid="{ECA88D37-ECD7-4C84-96FD-E0A08330BD3F}"/>
    <cellStyle name="เครื่องหมายจุลภาค 2 21 3" xfId="11093" xr:uid="{F4180113-E953-47BC-8E65-A855F47E8538}"/>
    <cellStyle name="เครื่องหมายจุลภาค 2 21 3 2" xfId="17703" xr:uid="{0CE302CC-4EE9-4AE9-9908-99E27BA057C1}"/>
    <cellStyle name="เครื่องหมายจุลภาค 2 21 3 2 2" xfId="33432" xr:uid="{53C1B0E9-3923-42F9-B53C-550FC6359142}"/>
    <cellStyle name="เครื่องหมายจุลภาค 2 21 3 3" xfId="27236" xr:uid="{9F35AB1A-4A09-4E21-BCBE-6967BF25C9AB}"/>
    <cellStyle name="เครื่องหมายจุลภาค 2 21 4" xfId="14530" xr:uid="{758332CF-34B0-4145-971D-7B9531D6A65C}"/>
    <cellStyle name="เครื่องหมายจุลภาค 2 21 4 2" xfId="30627" xr:uid="{253DCD7F-3AE0-4396-ABB5-32376CD37843}"/>
    <cellStyle name="เครื่องหมายจุลภาค 2 21 5" xfId="15464" xr:uid="{157450BE-39E0-4ED5-98C1-43D3D96253C4}"/>
    <cellStyle name="เครื่องหมายจุลภาค 2 21 5 2" xfId="31204" xr:uid="{CA3C68FD-D481-4ADE-ACE5-C081E484A7D0}"/>
    <cellStyle name="เครื่องหมายจุลภาค 2 21 6" xfId="21006" xr:uid="{A5614712-2921-4790-A318-A6046501E65C}"/>
    <cellStyle name="เครื่องหมายจุลภาค 2 21 6 2" xfId="36735" xr:uid="{546990AB-EAC5-436C-8F56-85B46A0290DE}"/>
    <cellStyle name="เครื่องหมายจุลภาค 2 21 7" xfId="22836" xr:uid="{E55EACD6-AFA4-4901-8CE9-5E5D41B03F65}"/>
    <cellStyle name="เครื่องหมายจุลภาค 2 21 7 2" xfId="38491" xr:uid="{D46B4562-668A-4A05-B891-9B2B2A40DC68}"/>
    <cellStyle name="เครื่องหมายจุลภาค 2 21 8" xfId="24742" xr:uid="{6FA6997F-3877-4B68-B4F2-069C620B76ED}"/>
    <cellStyle name="เครื่องหมายจุลภาค 2 21 9" xfId="44239" xr:uid="{43C9B4A9-E452-47F8-946C-4862DD83E513}"/>
    <cellStyle name="เครื่องหมายจุลภาค 2 21 9 2" xfId="44367" xr:uid="{6DE31BF9-06B0-4FAA-B1F7-A552B3A7A34E}"/>
    <cellStyle name="เครื่องหมายจุลภาค 2 21 9 3" xfId="44567" xr:uid="{11157167-B72F-4519-9CB3-A83C1EF6029E}"/>
    <cellStyle name="เครื่องหมายจุลภาค 2 21 9 3 2" xfId="47286" xr:uid="{F1AA9791-D075-4DC6-94DE-692CD8A9E838}"/>
    <cellStyle name="เครื่องหมายจุลภาค 2 21 9 3 2 2" xfId="48276" xr:uid="{DEBD65EF-ECE4-42A6-9636-39641348C0B7}"/>
    <cellStyle name="เครื่องหมายจุลภาค 2 22" xfId="8513" xr:uid="{1C756CD1-1973-4329-A6A4-8F66DEE86C4F}"/>
    <cellStyle name="เครื่องหมายจุลภาค 2 22 2" xfId="11108" xr:uid="{05558DC0-DE62-4681-B880-C1FEF6B58EA1}"/>
    <cellStyle name="เครื่องหมายจุลภาค 2 22 2 2" xfId="17718" xr:uid="{FE36A4B4-A725-4D09-9426-1FF8EC3FB400}"/>
    <cellStyle name="เครื่องหมายจุลภาค 2 22 2 2 2" xfId="33447" xr:uid="{A51C2685-2243-463E-9026-85FF5BEF1574}"/>
    <cellStyle name="เครื่องหมายจุลภาค 2 22 2 3" xfId="27251" xr:uid="{90EA43D6-EBF0-4970-B701-7F647C34F180}"/>
    <cellStyle name="เครื่องหมายจุลภาค 2 22 3" xfId="14566" xr:uid="{AABC33D6-EEA2-4EF1-854E-71FC2DAF7A57}"/>
    <cellStyle name="เครื่องหมายจุลภาค 2 22 3 2" xfId="30654" xr:uid="{971A2D55-0519-43B3-9394-E4E67348A9D6}"/>
    <cellStyle name="เครื่องหมายจุลภาค 2 22 4" xfId="15477" xr:uid="{59F00A00-53D0-4046-A123-15D95B44E071}"/>
    <cellStyle name="เครื่องหมายจุลภาค 2 22 4 2" xfId="31216" xr:uid="{9C665FD9-7347-4100-B49D-A76A0C3CFB08}"/>
    <cellStyle name="เครื่องหมายจุลภาค 2 22 5" xfId="21018" xr:uid="{08114826-F879-40AB-A327-EDACE11E02B8}"/>
    <cellStyle name="เครื่องหมายจุลภาค 2 22 5 2" xfId="36747" xr:uid="{26599D98-C4A4-42FB-920B-D24911836C03}"/>
    <cellStyle name="เครื่องหมายจุลภาค 2 22 6" xfId="22849" xr:uid="{1569D94C-5432-4A57-80AD-5BE7281F27A1}"/>
    <cellStyle name="เครื่องหมายจุลภาค 2 22 6 2" xfId="38504" xr:uid="{A8F8B14F-20CF-474C-BF3A-B0078239B03F}"/>
    <cellStyle name="เครื่องหมายจุลภาค 2 22 7" xfId="24755" xr:uid="{FA462256-612A-4040-9EBA-8786B8B138F6}"/>
    <cellStyle name="เครื่องหมายจุลภาค 2 22 8" xfId="44793" xr:uid="{0EEED0B3-554A-4700-B268-0BAE878E0AC5}"/>
    <cellStyle name="เครื่องหมายจุลภาค 2 22 9" xfId="47565" xr:uid="{6F470698-A82B-43A0-AFBD-5B40E25B2ED9}"/>
    <cellStyle name="เครื่องหมายจุลภาค 2 23" xfId="9620" xr:uid="{AC17A20A-8563-48ED-8651-6744AECC048E}"/>
    <cellStyle name="เครื่องหมายจุลภาค 2 23 2" xfId="14874" xr:uid="{00E88EDF-7881-4182-A22E-B8F115F88715}"/>
    <cellStyle name="เครื่องหมายจุลภาค 2 23 2 2" xfId="30956" xr:uid="{6C987DB1-E47B-48D2-9B69-A20ED4D41419}"/>
    <cellStyle name="เครื่องหมายจุลภาค 2 23 3" xfId="16368" xr:uid="{823AD30D-3252-4C8D-AC87-B7B3E2FEC2C3}"/>
    <cellStyle name="เครื่องหมายจุลภาค 2 23 3 2" xfId="32097" xr:uid="{F580EBFA-8E8A-4646-94D4-4BBDF5636AAB}"/>
    <cellStyle name="เครื่องหมายจุลภาค 2 23 4" xfId="21568" xr:uid="{CAAC8E88-0F72-4CB4-B035-29D2692222AF}"/>
    <cellStyle name="เครื่องหมายจุลภาค 2 23 4 2" xfId="37297" xr:uid="{1F7623C7-01B1-47B9-A107-9258599FBB8D}"/>
    <cellStyle name="เครื่องหมายจุลภาค 2 23 5" xfId="23927" xr:uid="{06C85425-0291-49F5-A762-8FFFADABC6E2}"/>
    <cellStyle name="เครื่องหมายจุลภาค 2 23 5 2" xfId="39582" xr:uid="{D2DEAC83-517E-4744-B792-8B355A953FDC}"/>
    <cellStyle name="เครื่องหมายจุลภาค 2 23 6" xfId="25850" xr:uid="{DA984980-E1D1-440F-9C76-482139BEFBEF}"/>
    <cellStyle name="เครื่องหมายจุลภาค 2 23 7" xfId="45089" xr:uid="{D4CD553B-C5D1-4731-B499-A663A512A0E2}"/>
    <cellStyle name="เครื่องหมายจุลภาค 2 23 8" xfId="47861" xr:uid="{CC227793-C38E-4709-A988-CB2214D703A8}"/>
    <cellStyle name="เครื่องหมายจุลภาค 2 24" xfId="15418" xr:uid="{81E5A16E-D220-434F-9318-AD4D100384CF}"/>
    <cellStyle name="เครื่องหมายจุลภาค 2 24 2" xfId="21685" xr:uid="{4EF7CFCC-6426-44CB-B7F5-84A8974D6FD9}"/>
    <cellStyle name="เครื่องหมายจุลภาค 2 24 2 2" xfId="37380" xr:uid="{199686F1-4571-4AC5-8597-4E8332F4AFC1}"/>
    <cellStyle name="เครื่องหมายจุลภาค 2 24 3" xfId="24012" xr:uid="{BC9B27EC-E5A6-41F4-AE8E-88CC52F3A5BD}"/>
    <cellStyle name="เครื่องหมายจุลภาค 2 24 3 2" xfId="39667" xr:uid="{D5F82688-22B9-4F11-BD6D-33CEF030D75B}"/>
    <cellStyle name="เครื่องหมายจุลภาค 2 24 4" xfId="31158" xr:uid="{DF56408F-77E6-4E9D-817C-5964FC2CFD33}"/>
    <cellStyle name="เครื่องหมายจุลภาค 2 25" xfId="14559" xr:uid="{CECF696A-DCDB-4309-8A83-D3E89A291A32}"/>
    <cellStyle name="เครื่องหมายจุลภาค 2 25 2" xfId="30648" xr:uid="{374F3218-B9F1-47B4-B510-50B1C909EE05}"/>
    <cellStyle name="เครื่องหมายจุลภาค 2 26" xfId="20474" xr:uid="{010079D3-0005-421F-AE2B-8374C6DE5140}"/>
    <cellStyle name="เครื่องหมายจุลภาค 2 26 2" xfId="36203" xr:uid="{6F720223-47DB-4147-ADC9-2CC62DA164BF}"/>
    <cellStyle name="เครื่องหมายจุลภาค 2 27" xfId="21758" xr:uid="{34E12E6A-5C95-40E9-8E5C-30C22A831C97}"/>
    <cellStyle name="เครื่องหมายจุลภาค 2 27 2" xfId="37419" xr:uid="{C70339FB-E956-40E7-9B8C-20AC7217C228}"/>
    <cellStyle name="เครื่องหมายจุลภาค 2 28" xfId="24063" xr:uid="{777F4E95-A630-4A8F-8927-58ED88AB20C9}"/>
    <cellStyle name="เครื่องหมายจุลภาค 2 29" xfId="44133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2" xfId="1298" xr:uid="{00000000-0005-0000-0000-000011080000}"/>
    <cellStyle name="เครื่องหมายจุลภาค 2 3 2 2 2" xfId="2402" xr:uid="{00000000-0005-0000-0000-000012080000}"/>
    <cellStyle name="เครื่องหมายจุลภาค 2 3 2 2 2 2" xfId="34036" xr:uid="{9BBFE5FD-1CF3-4CA9-82B0-27CA9882DB2F}"/>
    <cellStyle name="เครื่องหมายจุลภาค 2 3 2 2 2 3" xfId="46981" xr:uid="{BB22AB5E-615B-4A1F-AB72-A14954856EF9}"/>
    <cellStyle name="เครื่องหมายจุลภาค 2 3 2 2 2 4" xfId="18307" xr:uid="{A52CDE37-EB03-4034-A126-167DB4B5A373}"/>
    <cellStyle name="เครื่องหมายจุลภาค 2 3 2 2 3" xfId="27840" xr:uid="{E4237EE2-2A0C-4498-9769-C0864EA4964D}"/>
    <cellStyle name="เครื่องหมายจุลภาค 2 3 2 2 4" xfId="46208" xr:uid="{F180CB45-E4D1-49FA-8651-B229595533CD}"/>
    <cellStyle name="เครื่องหมายจุลภาค 2 3 2 2 5" xfId="11703" xr:uid="{66A6EF12-421B-4797-85B2-21CF354C52E1}"/>
    <cellStyle name="เครื่องหมายจุลภาค 2 3 2 3" xfId="1299" xr:uid="{00000000-0005-0000-0000-000013080000}"/>
    <cellStyle name="เครื่องหมายจุลภาค 2 3 2 3 2" xfId="2403" xr:uid="{00000000-0005-0000-0000-000014080000}"/>
    <cellStyle name="เครื่องหมายจุลภาค 2 3 2 3 2 2" xfId="46982" xr:uid="{5D128F90-9BAE-4BDD-B1A6-0A78974BFB0D}"/>
    <cellStyle name="เครื่องหมายจุลภาค 2 3 2 3 2 3" xfId="31990" xr:uid="{2D44A726-50F8-41CA-A2C5-68F407E1BDFB}"/>
    <cellStyle name="เครื่องหมายจุลภาค 2 3 2 3 3" xfId="46209" xr:uid="{55DF7A26-8137-44DC-BB3B-BC948296F00C}"/>
    <cellStyle name="เครื่องหมายจุลภาค 2 3 2 3 4" xfId="16261" xr:uid="{2931BAD4-E4B8-416B-96FE-14C335320537}"/>
    <cellStyle name="เครื่องหมายจุลภาค 2 3 2 4" xfId="2401" xr:uid="{00000000-0005-0000-0000-000015080000}"/>
    <cellStyle name="เครื่องหมายจุลภาค 2 3 2 4 2" xfId="37216" xr:uid="{AECD50FD-E448-486A-A41B-B91DDFD8F63D}"/>
    <cellStyle name="เครื่องหมายจุลภาค 2 3 2 4 3" xfId="46980" xr:uid="{80BBA173-EB95-46B7-A103-17FE6386A56B}"/>
    <cellStyle name="เครื่องหมายจุลภาค 2 3 2 4 4" xfId="21487" xr:uid="{D1C55C9E-80D3-48D9-AF9F-D8324053E756}"/>
    <cellStyle name="เครื่องหมายจุลภาค 2 3 2 5" xfId="23811" xr:uid="{2726DB90-A2C8-4409-BC7C-61E61B7A39F4}"/>
    <cellStyle name="เครื่องหมายจุลภาค 2 3 2 5 2" xfId="39466" xr:uid="{E9BF1929-339A-42AD-882C-3FD97FAF95EC}"/>
    <cellStyle name="เครื่องหมายจุลภาค 2 3 2 6" xfId="25717" xr:uid="{C429C3C2-29C5-453A-9073-7D4BACD5D124}"/>
    <cellStyle name="เครื่องหมายจุลภาค 2 3 2 7" xfId="44465" xr:uid="{2E266F3F-F5A1-41EC-AD17-1513D62EEC21}"/>
    <cellStyle name="เครื่องหมายจุลภาค 2 3 2 8" xfId="46207" xr:uid="{F62BE8EB-AABC-4551-8751-BADC52FC5141}"/>
    <cellStyle name="เครื่องหมายจุลภาค 2 3 2 9" xfId="9487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5" xr:uid="{00000000-0005-0000-0000-000018080000}"/>
    <cellStyle name="เครื่องหมายจุลภาค 2 3 3 2 2 2" xfId="44574" xr:uid="{BD6E8CF5-AD92-4FFD-8101-7C6395F3B5AF}"/>
    <cellStyle name="เครื่องหมายจุลภาค 2 3 3 2 2 2 2" xfId="47272" xr:uid="{673288A8-D05D-421F-95A6-4152C8A98D9E}"/>
    <cellStyle name="เครื่องหมายจุลภาค 2 3 3 2 2 2 2 2" xfId="48291" xr:uid="{DF5C1701-4FF3-4634-8C56-9CFFA5EE6108}"/>
    <cellStyle name="เครื่องหมายจุลภาค 2 3 3 2 2 3" xfId="46984" xr:uid="{53D711DE-02C3-40BE-898D-331D124C9D56}"/>
    <cellStyle name="เครื่องหมายจุลภาค 2 3 3 2 2 4" xfId="44360" xr:uid="{F99D3DE8-BA7E-4C15-857F-BD18F103F3BC}"/>
    <cellStyle name="เครื่องหมายจุลภาค 2 3 3 2 3" xfId="46211" xr:uid="{8F07F6B5-E3CF-4BA0-BBC4-32A24208C286}"/>
    <cellStyle name="เครื่องหมายจุลภาค 2 3 3 2 4" xfId="44238" xr:uid="{BBD667C7-191E-48A3-92F3-A061051768B3}"/>
    <cellStyle name="เครื่องหมายจุลภาค 2 3 3 3" xfId="1302" xr:uid="{00000000-0005-0000-0000-000019080000}"/>
    <cellStyle name="เครื่องหมายจุลภาค 2 3 3 3 2" xfId="2406" xr:uid="{00000000-0005-0000-0000-00001A080000}"/>
    <cellStyle name="เครื่องหมายจุลภาค 2 3 3 3 2 2" xfId="46985" xr:uid="{F9198AEC-7902-4FBE-8675-5C122AD85326}"/>
    <cellStyle name="เครื่องหมายจุลภาค 2 3 3 3 3" xfId="46212" xr:uid="{F3F0AAD9-7F19-4BB7-AE52-1FBC2E8F839B}"/>
    <cellStyle name="เครื่องหมายจุลภาค 2 3 3 4" xfId="2404" xr:uid="{00000000-0005-0000-0000-00001B080000}"/>
    <cellStyle name="เครื่องหมายจุลภาค 2 3 3 4 2" xfId="46983" xr:uid="{4891ED4C-A3FF-43C1-96B9-C229B33BE5D5}"/>
    <cellStyle name="เครื่องหมายจุลภาค 2 3 3 5" xfId="46210" xr:uid="{31BE4142-37B2-424D-A237-70FD1EA1055E}"/>
    <cellStyle name="เครื่องหมายจุลภาค 2 3 3 6" xfId="21735" xr:uid="{29ACF6C1-E208-48E2-8990-052C27A3090B}"/>
    <cellStyle name="เครื่องหมายจุลภาค 2 3 4" xfId="1303" xr:uid="{00000000-0005-0000-0000-00001C080000}"/>
    <cellStyle name="เครื่องหมายจุลภาค 2 3 4 2" xfId="2407" xr:uid="{00000000-0005-0000-0000-00001D080000}"/>
    <cellStyle name="เครื่องหมายจุลภาค 2 3 4 2 2" xfId="46986" xr:uid="{7A1592B2-EC32-42E6-B047-85AF33D43FC6}"/>
    <cellStyle name="เครื่องหมายจุลภาค 2 3 4 2 3" xfId="36672" xr:uid="{F3DAE8EA-C17A-4B22-B408-84B5B9E2A148}"/>
    <cellStyle name="เครื่องหมายจุลภาค 2 3 4 3" xfId="46213" xr:uid="{BAF532A8-6486-462B-B661-AF50C696CB6F}"/>
    <cellStyle name="เครื่องหมายจุลภาค 2 3 4 4" xfId="20943" xr:uid="{27FCA387-C1BC-467C-BEF4-DEEEC7C7C2E9}"/>
    <cellStyle name="เครื่องหมายจุลภาค 2 3 5" xfId="1304" xr:uid="{00000000-0005-0000-0000-00001E080000}"/>
    <cellStyle name="เครื่องหมายจุลภาค 2 3 5 2" xfId="2408" xr:uid="{00000000-0005-0000-0000-00001F080000}"/>
    <cellStyle name="เครื่องหมายจุลภาค 2 3 5 2 2" xfId="46987" xr:uid="{FC90BD11-239E-4A96-82D7-D5A0968A871B}"/>
    <cellStyle name="เครื่องหมายจุลภาค 2 3 5 2 3" xfId="38395" xr:uid="{A44DE50A-A33F-4F29-BCD7-A70B7C456D46}"/>
    <cellStyle name="เครื่องหมายจุลภาค 2 3 5 3" xfId="46214" xr:uid="{DEA9F673-FD6F-4749-8FC8-4E997BC82879}"/>
    <cellStyle name="เครื่องหมายจุลภาค 2 3 5 4" xfId="22739" xr:uid="{304E2E34-B975-4523-A5F6-70BCA92FEEB5}"/>
    <cellStyle name="เครื่องหมายจุลภาค 2 3 6" xfId="2400" xr:uid="{00000000-0005-0000-0000-000020080000}"/>
    <cellStyle name="เครื่องหมายจุลภาค 2 3 6 2" xfId="46979" xr:uid="{3D9D692F-66C8-4A8A-9825-D61799DEA2ED}"/>
    <cellStyle name="เครื่องหมายจุลภาค 2 3 7" xfId="46206" xr:uid="{F5C1A6F7-D3BB-4D06-95AB-967B629FF142}"/>
    <cellStyle name="เครื่องหมายจุลภาค 2 3 8" xfId="8345" xr:uid="{797988DC-F790-482B-9435-74425F44294A}"/>
    <cellStyle name="เครื่องหมายจุลภาค 2 30" xfId="44147" xr:uid="{B0FCBD6C-C568-4FA1-8EC0-35E192E80ED6}"/>
    <cellStyle name="เครื่องหมายจุลภาค 2 31" xfId="44220" xr:uid="{8F2799E9-AA0A-4BB8-9D4A-1302DD2F9BD0}"/>
    <cellStyle name="เครื่องหมายจุลภาค 2 32" xfId="47223" xr:uid="{DD1C363B-8A12-46B3-8B8C-74C57A98D58B}"/>
    <cellStyle name="เครื่องหมายจุลภาค 2 33" xfId="47228" xr:uid="{FD2BD2B2-2313-4DB8-B3DB-7B8406E60025}"/>
    <cellStyle name="เครื่องหมายจุลภาค 2 34" xfId="2633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10" xr:uid="{00000000-0005-0000-0000-000023080000}"/>
    <cellStyle name="เครื่องหมายจุลภาค 2 4 2 2 2" xfId="18308" xr:uid="{BEA291A8-68BD-4841-ABDC-17C2CF9F57BB}"/>
    <cellStyle name="เครื่องหมายจุลภาค 2 4 2 2 2 2" xfId="34037" xr:uid="{93884936-AEFB-49A9-9DC8-45A95FADF463}"/>
    <cellStyle name="เครื่องหมายจุลภาค 2 4 2 2 3" xfId="27841" xr:uid="{59E73AA3-6948-4654-B778-DB6499F83A9F}"/>
    <cellStyle name="เครื่องหมายจุลภาค 2 4 2 2 4" xfId="46989" xr:uid="{A46870F6-4FBF-4568-B807-C8EF49F93067}"/>
    <cellStyle name="เครื่องหมายจุลภาค 2 4 2 2 5" xfId="11704" xr:uid="{611A2575-94A6-474F-BFCD-D5F6E4F394C3}"/>
    <cellStyle name="เครื่องหมายจุลภาค 2 4 2 3" xfId="16262" xr:uid="{0F3D6DAF-AD8F-42AF-B46C-AE416F37F16A}"/>
    <cellStyle name="เครื่องหมายจุลภาค 2 4 2 3 2" xfId="31991" xr:uid="{CC47464A-068A-478C-B98A-09CD9C43B697}"/>
    <cellStyle name="เครื่องหมายจุลภาค 2 4 2 4" xfId="21488" xr:uid="{BA69FFE4-A99E-4DBD-BE14-093D4EA1BDF9}"/>
    <cellStyle name="เครื่องหมายจุลภาค 2 4 2 4 2" xfId="37217" xr:uid="{CFD2DC7A-1546-457F-95BE-97EC124DF23D}"/>
    <cellStyle name="เครื่องหมายจุลภาค 2 4 2 5" xfId="23812" xr:uid="{EAD965F9-8C87-4BD8-9F5B-A86B6F928974}"/>
    <cellStyle name="เครื่องหมายจุลภาค 2 4 2 5 2" xfId="39467" xr:uid="{D7B16AC3-4606-4E13-AC12-FF5AC780690C}"/>
    <cellStyle name="เครื่องหมายจุลภาค 2 4 2 6" xfId="25718" xr:uid="{3A25318E-DB56-4058-86BA-97166C36F02B}"/>
    <cellStyle name="เครื่องหมายจุลภาค 2 4 2 7" xfId="46216" xr:uid="{3B4BE9F6-8637-4E34-98DB-5C14F555BA9D}"/>
    <cellStyle name="เครื่องหมายจุลภาค 2 4 2 8" xfId="9488" xr:uid="{0FB1113E-D0B1-4F2F-A871-C5D6C5457D2C}"/>
    <cellStyle name="เครื่องหมายจุลภาค 2 4 3" xfId="1307" xr:uid="{00000000-0005-0000-0000-000024080000}"/>
    <cellStyle name="เครื่องหมายจุลภาค 2 4 3 2" xfId="2411" xr:uid="{00000000-0005-0000-0000-000025080000}"/>
    <cellStyle name="เครื่องหมายจุลภาค 2 4 3 2 2" xfId="39686" xr:uid="{E91D5971-3329-413E-B33F-EB3DDD8D572B}"/>
    <cellStyle name="เครื่องหมายจุลภาค 2 4 3 2 3" xfId="46990" xr:uid="{969AAFDC-9B52-41D8-A516-8D2DDC09E209}"/>
    <cellStyle name="เครื่องหมายจุลภาค 2 4 3 2 4" xfId="24031" xr:uid="{25426DE3-C331-4D84-BD26-6AB49CF08318}"/>
    <cellStyle name="เครื่องหมายจุลภาค 2 4 3 3" xfId="37398" xr:uid="{D63C36B7-F7AC-4D34-A351-4F48B7A1752A}"/>
    <cellStyle name="เครื่องหมายจุลภาค 2 4 3 4" xfId="46217" xr:uid="{710DC13C-1570-4D6A-8595-B3383EBB3DF3}"/>
    <cellStyle name="เครื่องหมายจุลภาค 2 4 3 5" xfId="21736" xr:uid="{E150A5DC-713A-4AA5-8EF8-D4130305A1AE}"/>
    <cellStyle name="เครื่องหมายจุลภาค 2 4 4" xfId="2409" xr:uid="{00000000-0005-0000-0000-000026080000}"/>
    <cellStyle name="เครื่องหมายจุลภาค 2 4 4 2" xfId="36673" xr:uid="{2B2FE175-0AE2-4628-A721-D090A9A003B3}"/>
    <cellStyle name="เครื่องหมายจุลภาค 2 4 4 3" xfId="46988" xr:uid="{07F0691E-B200-455A-9B72-2018905FF29C}"/>
    <cellStyle name="เครื่องหมายจุลภาค 2 4 4 4" xfId="20944" xr:uid="{3B155314-13D4-495F-AADF-86151C3E9C88}"/>
    <cellStyle name="เครื่องหมายจุลภาค 2 4 5" xfId="22740" xr:uid="{C5F7FE18-3051-4673-89E2-C3415765707F}"/>
    <cellStyle name="เครื่องหมายจุลภาค 2 4 5 2" xfId="38396" xr:uid="{FCEE9594-5AED-4895-9516-0CB547432AB2}"/>
    <cellStyle name="เครื่องหมายจุลภาค 2 4 6" xfId="46215" xr:uid="{2381C564-14B3-4C01-AA42-67AEEF5CAF07}"/>
    <cellStyle name="เครื่องหมายจุลภาค 2 4 7" xfId="8346" xr:uid="{AFE83F9A-53F8-4286-90A1-13C4BC6BD164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3" xr:uid="{00000000-0005-0000-0000-000029080000}"/>
    <cellStyle name="เครื่องหมายจุลภาค 2 5 2 2 2" xfId="18309" xr:uid="{1DE85F27-D38F-49B2-BA11-B32B956787D6}"/>
    <cellStyle name="เครื่องหมายจุลภาค 2 5 2 2 2 2" xfId="34038" xr:uid="{380CFB98-0440-4540-986F-E7D59E77A1AF}"/>
    <cellStyle name="เครื่องหมายจุลภาค 2 5 2 2 3" xfId="27842" xr:uid="{3628D3EC-6888-46CE-929D-268AB6543DE6}"/>
    <cellStyle name="เครื่องหมายจุลภาค 2 5 2 2 4" xfId="46992" xr:uid="{1EBB59D9-3102-4F22-881E-F9B33D095D43}"/>
    <cellStyle name="เครื่องหมายจุลภาค 2 5 2 2 5" xfId="11705" xr:uid="{67B80F72-3BB2-4736-9470-95FB5578020D}"/>
    <cellStyle name="เครื่องหมายจุลภาค 2 5 2 3" xfId="16263" xr:uid="{3F4FEA02-2F91-43F8-99EE-96F64435576E}"/>
    <cellStyle name="เครื่องหมายจุลภาค 2 5 2 3 2" xfId="31992" xr:uid="{3B848E84-C61C-41D7-94AD-AF12B23CB855}"/>
    <cellStyle name="เครื่องหมายจุลภาค 2 5 2 4" xfId="21489" xr:uid="{3C943C1F-AB35-4F20-A45B-D5270AAFCDB0}"/>
    <cellStyle name="เครื่องหมายจุลภาค 2 5 2 4 2" xfId="37218" xr:uid="{3BF912EF-39C1-4D92-95B3-442D55F5486C}"/>
    <cellStyle name="เครื่องหมายจุลภาค 2 5 2 5" xfId="23813" xr:uid="{62A6311B-C06B-4487-95EE-8E38C890668F}"/>
    <cellStyle name="เครื่องหมายจุลภาค 2 5 2 5 2" xfId="39468" xr:uid="{BA88615B-1A69-4538-B6E8-ED33C43E91B5}"/>
    <cellStyle name="เครื่องหมายจุลภาค 2 5 2 6" xfId="25719" xr:uid="{7FA8F968-667B-447D-969F-7639465D93A3}"/>
    <cellStyle name="เครื่องหมายจุลภาค 2 5 2 7" xfId="46219" xr:uid="{203998F9-A260-48E7-9369-AA7564BCEC2B}"/>
    <cellStyle name="เครื่องหมายจุลภาค 2 5 2 8" xfId="9489" xr:uid="{4F4D2143-446E-494A-84AD-3DF41A687B6B}"/>
    <cellStyle name="เครื่องหมายจุลภาค 2 5 3" xfId="1310" xr:uid="{00000000-0005-0000-0000-00002A080000}"/>
    <cellStyle name="เครื่องหมายจุลภาค 2 5 3 2" xfId="2414" xr:uid="{00000000-0005-0000-0000-00002B080000}"/>
    <cellStyle name="เครื่องหมายจุลภาค 2 5 3 2 2" xfId="46993" xr:uid="{3EA2C945-3C32-42BB-B2F7-CC2C7D1F6E18}"/>
    <cellStyle name="เครื่องหมายจุลภาค 2 5 3 2 3" xfId="36674" xr:uid="{24E91081-6CFA-478A-9714-9AFE79BD749F}"/>
    <cellStyle name="เครื่องหมายจุลภาค 2 5 3 3" xfId="46220" xr:uid="{2981C439-7699-4772-8DC4-E435F6573349}"/>
    <cellStyle name="เครื่องหมายจุลภาค 2 5 3 4" xfId="20945" xr:uid="{D1B98740-A8CB-4FB1-8806-1E02A903AA7C}"/>
    <cellStyle name="เครื่องหมายจุลภาค 2 5 4" xfId="2412" xr:uid="{00000000-0005-0000-0000-00002C080000}"/>
    <cellStyle name="เครื่องหมายจุลภาค 2 5 4 2" xfId="38397" xr:uid="{73077906-7DB5-4F5A-9F33-3F43AD6EB33A}"/>
    <cellStyle name="เครื่องหมายจุลภาค 2 5 4 3" xfId="46991" xr:uid="{E7247AD1-733D-4D40-819A-BA25865B0B42}"/>
    <cellStyle name="เครื่องหมายจุลภาค 2 5 4 4" xfId="22741" xr:uid="{377B582F-1CB9-4D45-BB05-7DB789B4431F}"/>
    <cellStyle name="เครื่องหมายจุลภาค 2 5 5" xfId="46218" xr:uid="{25DFDCB9-26B6-44F5-8AE0-91500DAD8D77}"/>
    <cellStyle name="เครื่องหมายจุลภาค 2 5 6" xfId="8347" xr:uid="{44D838F1-5AB8-4386-BC8C-5C06A1D690FC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6" xr:uid="{00000000-0005-0000-0000-00002F080000}"/>
    <cellStyle name="เครื่องหมายจุลภาค 2 6 2 2 2" xfId="18310" xr:uid="{60D7A042-1F74-4E5C-8DF0-351B022DE4A7}"/>
    <cellStyle name="เครื่องหมายจุลภาค 2 6 2 2 2 2" xfId="34039" xr:uid="{A85BE116-AD7D-43CE-9562-062269C33F04}"/>
    <cellStyle name="เครื่องหมายจุลภาค 2 6 2 2 3" xfId="27843" xr:uid="{F2ACB535-E00D-4195-A357-A9601426A986}"/>
    <cellStyle name="เครื่องหมายจุลภาค 2 6 2 2 4" xfId="46995" xr:uid="{7BAF3464-DAB3-45C3-A8AB-74ADB528087D}"/>
    <cellStyle name="เครื่องหมายจุลภาค 2 6 2 2 5" xfId="11706" xr:uid="{2EE54DC6-0D82-41AB-8D4A-71AF18091D42}"/>
    <cellStyle name="เครื่องหมายจุลภาค 2 6 2 3" xfId="16264" xr:uid="{7A31C2CC-DE9C-4554-A6B4-F4FC9F71E08D}"/>
    <cellStyle name="เครื่องหมายจุลภาค 2 6 2 3 2" xfId="31993" xr:uid="{4EEACEB3-DBF7-48AA-A1F5-2F51D78B15EB}"/>
    <cellStyle name="เครื่องหมายจุลภาค 2 6 2 4" xfId="21490" xr:uid="{C38F4FFE-F2ED-49FA-A892-E8A8B68BA807}"/>
    <cellStyle name="เครื่องหมายจุลภาค 2 6 2 4 2" xfId="37219" xr:uid="{C9CDFF48-9DF4-4F18-A653-13553408A139}"/>
    <cellStyle name="เครื่องหมายจุลภาค 2 6 2 5" xfId="23814" xr:uid="{A223350F-4DB9-4376-9C2F-05859DC1FC44}"/>
    <cellStyle name="เครื่องหมายจุลภาค 2 6 2 5 2" xfId="39469" xr:uid="{76B3C470-613E-46AF-B6ED-CE80969B3A7D}"/>
    <cellStyle name="เครื่องหมายจุลภาค 2 6 2 6" xfId="25720" xr:uid="{0DC808AB-874C-45F3-9E99-F42EF39313EA}"/>
    <cellStyle name="เครื่องหมายจุลภาค 2 6 2 7" xfId="46222" xr:uid="{0701B73E-C730-4F93-89BD-ACE0F90CA238}"/>
    <cellStyle name="เครื่องหมายจุลภาค 2 6 2 8" xfId="9490" xr:uid="{67C160D3-05E0-4620-8533-00788C1F5C38}"/>
    <cellStyle name="เครื่องหมายจุลภาค 2 6 3" xfId="1313" xr:uid="{00000000-0005-0000-0000-000030080000}"/>
    <cellStyle name="เครื่องหมายจุลภาค 2 6 3 2" xfId="2417" xr:uid="{00000000-0005-0000-0000-000031080000}"/>
    <cellStyle name="เครื่องหมายจุลภาค 2 6 3 2 2" xfId="46996" xr:uid="{51E7480D-5494-49EB-9427-FE523786A809}"/>
    <cellStyle name="เครื่องหมายจุลภาค 2 6 3 2 3" xfId="36675" xr:uid="{7CAF40FC-FC50-4430-8968-E3FEC2C976F9}"/>
    <cellStyle name="เครื่องหมายจุลภาค 2 6 3 3" xfId="46223" xr:uid="{B8038DD2-8FD8-422A-8B2F-6434F0E20E9E}"/>
    <cellStyle name="เครื่องหมายจุลภาค 2 6 3 4" xfId="20946" xr:uid="{737DCDBE-0DC6-47E1-8835-606FCCE96FE8}"/>
    <cellStyle name="เครื่องหมายจุลภาค 2 6 4" xfId="2415" xr:uid="{00000000-0005-0000-0000-000032080000}"/>
    <cellStyle name="เครื่องหมายจุลภาค 2 6 4 2" xfId="38398" xr:uid="{741ED298-36A2-4E34-AAF9-E094D75735EA}"/>
    <cellStyle name="เครื่องหมายจุลภาค 2 6 4 3" xfId="46994" xr:uid="{66A1E43A-CA67-4517-BB97-A7EB51E33177}"/>
    <cellStyle name="เครื่องหมายจุลภาค 2 6 4 4" xfId="22742" xr:uid="{A2E46A4F-0212-4CD8-BEBD-06F7D4472E7F}"/>
    <cellStyle name="เครื่องหมายจุลภาค 2 6 5" xfId="46221" xr:uid="{0390E02C-75FC-4F33-9E60-CBA5FB725CA5}"/>
    <cellStyle name="เครื่องหมายจุลภาค 2 6 6" xfId="8348" xr:uid="{4CF8414E-BE92-4834-9A2D-55849E44D8CB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9" xr:uid="{00000000-0005-0000-0000-000035080000}"/>
    <cellStyle name="เครื่องหมายจุลภาค 2 7 2 2 2" xfId="18311" xr:uid="{D7FD227D-F9EA-4A96-91C8-B0BB285E9821}"/>
    <cellStyle name="เครื่องหมายจุลภาค 2 7 2 2 2 2" xfId="34040" xr:uid="{E5DD85B2-E6B9-4198-9D78-D1335583CB41}"/>
    <cellStyle name="เครื่องหมายจุลภาค 2 7 2 2 3" xfId="27844" xr:uid="{4393FD69-D7AC-4856-818E-D38093B72427}"/>
    <cellStyle name="เครื่องหมายจุลภาค 2 7 2 2 4" xfId="46998" xr:uid="{6E483095-28AA-4A2D-9259-3B3F1B4CA70A}"/>
    <cellStyle name="เครื่องหมายจุลภาค 2 7 2 2 5" xfId="11707" xr:uid="{40D3A562-D32C-4CCD-ADF3-18F4C47BEC00}"/>
    <cellStyle name="เครื่องหมายจุลภาค 2 7 2 3" xfId="16265" xr:uid="{220037EF-8C21-416F-A231-AC1AC0186B7B}"/>
    <cellStyle name="เครื่องหมายจุลภาค 2 7 2 3 2" xfId="31994" xr:uid="{C64C7090-7AA9-403B-8BE5-C247C79E1B56}"/>
    <cellStyle name="เครื่องหมายจุลภาค 2 7 2 4" xfId="21491" xr:uid="{97E5CE1E-DBEF-4262-B43C-DFCC29F35C0C}"/>
    <cellStyle name="เครื่องหมายจุลภาค 2 7 2 4 2" xfId="37220" xr:uid="{1A596C6C-CE11-49E6-9F90-BF3FFC4B3982}"/>
    <cellStyle name="เครื่องหมายจุลภาค 2 7 2 5" xfId="23815" xr:uid="{3947450C-065F-4C0E-8E1C-43E0C6653C72}"/>
    <cellStyle name="เครื่องหมายจุลภาค 2 7 2 5 2" xfId="39470" xr:uid="{6F96AA51-FFE2-4952-B7F6-554E7C7237AD}"/>
    <cellStyle name="เครื่องหมายจุลภาค 2 7 2 6" xfId="25721" xr:uid="{92457D61-5ECC-4090-A2AE-F6F72784E6C8}"/>
    <cellStyle name="เครื่องหมายจุลภาค 2 7 2 7" xfId="46225" xr:uid="{DC5C51AB-AA78-436E-A8C9-29E4164A03AE}"/>
    <cellStyle name="เครื่องหมายจุลภาค 2 7 2 8" xfId="9491" xr:uid="{5492F870-5601-4138-BB95-A316129AAB6D}"/>
    <cellStyle name="เครื่องหมายจุลภาค 2 7 3" xfId="1316" xr:uid="{00000000-0005-0000-0000-000036080000}"/>
    <cellStyle name="เครื่องหมายจุลภาค 2 7 3 2" xfId="2420" xr:uid="{00000000-0005-0000-0000-000037080000}"/>
    <cellStyle name="เครื่องหมายจุลภาค 2 7 3 2 2" xfId="46999" xr:uid="{B051A0FB-1891-45DB-96DE-3D22207E3588}"/>
    <cellStyle name="เครื่องหมายจุลภาค 2 7 3 2 3" xfId="36676" xr:uid="{058DC82F-C13D-4A98-B561-4A6E6446C73C}"/>
    <cellStyle name="เครื่องหมายจุลภาค 2 7 3 3" xfId="46226" xr:uid="{A3376992-1977-4011-AD4D-9B238649F40C}"/>
    <cellStyle name="เครื่องหมายจุลภาค 2 7 3 4" xfId="20947" xr:uid="{17EA98BC-2DF0-4135-B17B-BA6C5091A7BC}"/>
    <cellStyle name="เครื่องหมายจุลภาค 2 7 4" xfId="2418" xr:uid="{00000000-0005-0000-0000-000038080000}"/>
    <cellStyle name="เครื่องหมายจุลภาค 2 7 4 2" xfId="38399" xr:uid="{66C9ACAB-734C-48D7-A599-7506D90A93D9}"/>
    <cellStyle name="เครื่องหมายจุลภาค 2 7 4 3" xfId="46997" xr:uid="{DE13ED25-3FD3-4012-9A21-05FD20A5AA3A}"/>
    <cellStyle name="เครื่องหมายจุลภาค 2 7 4 4" xfId="22743" xr:uid="{F1AED78B-430A-45C4-8267-AA4E72BBE438}"/>
    <cellStyle name="เครื่องหมายจุลภาค 2 7 5" xfId="46224" xr:uid="{3879B128-3A32-49A3-B5A3-69027B234ACD}"/>
    <cellStyle name="เครื่องหมายจุลภาค 2 7 6" xfId="8349" xr:uid="{11395D2B-F12D-4164-A33E-FF9D6058EACD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2" xr:uid="{00000000-0005-0000-0000-00003B080000}"/>
    <cellStyle name="เครื่องหมายจุลภาค 2 8 2 2 2" xfId="18312" xr:uid="{B2B462B1-A831-440B-AAB1-0E92A2280BFB}"/>
    <cellStyle name="เครื่องหมายจุลภาค 2 8 2 2 2 2" xfId="34041" xr:uid="{D1E8BFA4-A125-48C9-8377-5E2B38012821}"/>
    <cellStyle name="เครื่องหมายจุลภาค 2 8 2 2 3" xfId="27845" xr:uid="{2E39FEAC-2BA0-419E-B098-1B3D0FB1D242}"/>
    <cellStyle name="เครื่องหมายจุลภาค 2 8 2 2 4" xfId="47001" xr:uid="{9F8D3D1B-7136-4F8F-9D1E-78AAF02C45B6}"/>
    <cellStyle name="เครื่องหมายจุลภาค 2 8 2 2 5" xfId="11708" xr:uid="{81AA3A0A-13AE-4D47-BD7D-308357E1F064}"/>
    <cellStyle name="เครื่องหมายจุลภาค 2 8 2 3" xfId="16266" xr:uid="{4497E003-C624-432B-8BA2-04D8EF06CC9C}"/>
    <cellStyle name="เครื่องหมายจุลภาค 2 8 2 3 2" xfId="31995" xr:uid="{0B0CF657-555B-42D4-B2B2-2DB312237683}"/>
    <cellStyle name="เครื่องหมายจุลภาค 2 8 2 4" xfId="21492" xr:uid="{92B5B804-931A-41CB-BC5C-DA44FBE6A1F6}"/>
    <cellStyle name="เครื่องหมายจุลภาค 2 8 2 4 2" xfId="37221" xr:uid="{9A570054-43AE-4E34-9083-939A2FFBD83A}"/>
    <cellStyle name="เครื่องหมายจุลภาค 2 8 2 5" xfId="23816" xr:uid="{5FC0BB81-DE9E-4214-A733-086A4582F326}"/>
    <cellStyle name="เครื่องหมายจุลภาค 2 8 2 5 2" xfId="39471" xr:uid="{BA7D5DE2-545F-401C-8D39-27B42534CF80}"/>
    <cellStyle name="เครื่องหมายจุลภาค 2 8 2 6" xfId="25722" xr:uid="{38D0C27C-5052-4A46-B76E-BCED4E03CC1A}"/>
    <cellStyle name="เครื่องหมายจุลภาค 2 8 2 7" xfId="46228" xr:uid="{B04D42A0-7714-4219-9396-AF5A15CD57A9}"/>
    <cellStyle name="เครื่องหมายจุลภาค 2 8 2 8" xfId="9492" xr:uid="{A7734487-40EC-46D6-924D-64910F484A79}"/>
    <cellStyle name="เครื่องหมายจุลภาค 2 8 3" xfId="1319" xr:uid="{00000000-0005-0000-0000-00003C080000}"/>
    <cellStyle name="เครื่องหมายจุลภาค 2 8 3 2" xfId="2423" xr:uid="{00000000-0005-0000-0000-00003D080000}"/>
    <cellStyle name="เครื่องหมายจุลภาค 2 8 3 2 2" xfId="47002" xr:uid="{B1ACC791-5A44-40DC-82CA-67B110466E6F}"/>
    <cellStyle name="เครื่องหมายจุลภาค 2 8 3 2 3" xfId="36677" xr:uid="{0678694E-8974-4E4E-8F25-49438A458A54}"/>
    <cellStyle name="เครื่องหมายจุลภาค 2 8 3 3" xfId="46229" xr:uid="{EE81DA82-6F4D-4699-81AE-2A609709D7BD}"/>
    <cellStyle name="เครื่องหมายจุลภาค 2 8 3 4" xfId="20948" xr:uid="{16BA8111-78A9-448B-83FF-29CE85A08704}"/>
    <cellStyle name="เครื่องหมายจุลภาค 2 8 4" xfId="2421" xr:uid="{00000000-0005-0000-0000-00003E080000}"/>
    <cellStyle name="เครื่องหมายจุลภาค 2 8 4 2" xfId="38400" xr:uid="{DCA1320D-9954-4594-A24B-3B3CA1054E81}"/>
    <cellStyle name="เครื่องหมายจุลภาค 2 8 4 3" xfId="47000" xr:uid="{4BB50572-250E-4FCE-86F8-89EA43E989C6}"/>
    <cellStyle name="เครื่องหมายจุลภาค 2 8 4 4" xfId="22744" xr:uid="{F5E98F20-2C61-4AA8-9C1C-22CE1ADD49A3}"/>
    <cellStyle name="เครื่องหมายจุลภาค 2 8 5" xfId="46227" xr:uid="{D3823AA5-A665-4ACF-8812-C79A39B670F1}"/>
    <cellStyle name="เครื่องหมายจุลภาค 2 8 6" xfId="8350" xr:uid="{08884369-BC10-43C8-B9E3-EAD7BFBEF6FC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5" xr:uid="{00000000-0005-0000-0000-000041080000}"/>
    <cellStyle name="เครื่องหมายจุลภาค 2 9 2 2 2" xfId="18313" xr:uid="{A8D20204-A3C7-495E-A249-0F3A93AC5F5A}"/>
    <cellStyle name="เครื่องหมายจุลภาค 2 9 2 2 2 2" xfId="34042" xr:uid="{488CE414-8AF0-4BE3-A98E-265C3886670E}"/>
    <cellStyle name="เครื่องหมายจุลภาค 2 9 2 2 3" xfId="27846" xr:uid="{099AEE65-9F37-4ABC-87F3-AE80F968444B}"/>
    <cellStyle name="เครื่องหมายจุลภาค 2 9 2 2 4" xfId="47004" xr:uid="{BB5357C5-ED51-44C1-AA9B-BC5AD79E89D4}"/>
    <cellStyle name="เครื่องหมายจุลภาค 2 9 2 2 5" xfId="11709" xr:uid="{1CECA2DC-32CF-47AD-A8A5-8DC1F8905759}"/>
    <cellStyle name="เครื่องหมายจุลภาค 2 9 2 3" xfId="16267" xr:uid="{35699011-AB75-4750-86D4-95602B26E7DC}"/>
    <cellStyle name="เครื่องหมายจุลภาค 2 9 2 3 2" xfId="31996" xr:uid="{4002CBA1-0E45-470B-BECE-43C4506274A6}"/>
    <cellStyle name="เครื่องหมายจุลภาค 2 9 2 4" xfId="21493" xr:uid="{FFED03BA-0E14-41D6-A8B6-ED60F585270C}"/>
    <cellStyle name="เครื่องหมายจุลภาค 2 9 2 4 2" xfId="37222" xr:uid="{39C2D5DB-87FD-422D-81D9-72C2B0DA91D6}"/>
    <cellStyle name="เครื่องหมายจุลภาค 2 9 2 5" xfId="23817" xr:uid="{9C501386-A5E0-4037-B8DA-F059D00299A4}"/>
    <cellStyle name="เครื่องหมายจุลภาค 2 9 2 5 2" xfId="39472" xr:uid="{C5C52DA7-ACC0-4545-9056-34692D65C729}"/>
    <cellStyle name="เครื่องหมายจุลภาค 2 9 2 6" xfId="25723" xr:uid="{25E7EEA8-F681-4371-90D5-02DB723CF8BC}"/>
    <cellStyle name="เครื่องหมายจุลภาค 2 9 2 7" xfId="46231" xr:uid="{89F5470B-0F60-419C-9FD7-FE29C0825ECE}"/>
    <cellStyle name="เครื่องหมายจุลภาค 2 9 2 8" xfId="9493" xr:uid="{D53CB034-43BD-4363-8679-9BF4C7E963AE}"/>
    <cellStyle name="เครื่องหมายจุลภาค 2 9 3" xfId="1322" xr:uid="{00000000-0005-0000-0000-000042080000}"/>
    <cellStyle name="เครื่องหมายจุลภาค 2 9 3 2" xfId="2426" xr:uid="{00000000-0005-0000-0000-000043080000}"/>
    <cellStyle name="เครื่องหมายจุลภาค 2 9 3 2 2" xfId="47005" xr:uid="{759A49B9-7315-472D-A96B-A6AE5BAE1F86}"/>
    <cellStyle name="เครื่องหมายจุลภาค 2 9 3 2 3" xfId="36678" xr:uid="{3FFFA0B1-C1DD-45A5-9137-8CBBF2AABEAD}"/>
    <cellStyle name="เครื่องหมายจุลภาค 2 9 3 3" xfId="44456" xr:uid="{B0FC0AAC-1376-419E-893C-73C7E332467F}"/>
    <cellStyle name="เครื่องหมายจุลภาค 2 9 3 4" xfId="46232" xr:uid="{6A462DB3-D391-4C9C-8EFB-50AEA2953A71}"/>
    <cellStyle name="เครื่องหมายจุลภาค 2 9 3 5" xfId="20949" xr:uid="{22872A37-DD66-4E60-8B2A-3583714CFA44}"/>
    <cellStyle name="เครื่องหมายจุลภาค 2 9 4" xfId="2424" xr:uid="{00000000-0005-0000-0000-000044080000}"/>
    <cellStyle name="เครื่องหมายจุลภาค 2 9 4 2" xfId="38401" xr:uid="{B3BB4DAA-E6DD-4FB1-936B-80BE37A34B4D}"/>
    <cellStyle name="เครื่องหมายจุลภาค 2 9 4 3" xfId="44455" xr:uid="{4C95BBA9-8746-41FB-81AA-D12398876AA4}"/>
    <cellStyle name="เครื่องหมายจุลภาค 2 9 4 4" xfId="47003" xr:uid="{D0785208-BA50-47AA-B330-CB550549E025}"/>
    <cellStyle name="เครื่องหมายจุลภาค 2 9 4 5" xfId="22745" xr:uid="{88298553-659A-41BC-B717-44F0696B65F1}"/>
    <cellStyle name="เครื่องหมายจุลภาค 2 9 5" xfId="46230" xr:uid="{6E717632-1DFB-4EB3-BD3E-2B329C3993B2}"/>
    <cellStyle name="เครื่องหมายจุลภาค 2 9 6" xfId="8351" xr:uid="{E6F8E3E0-0563-4E8D-A52E-52104A41CD00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7" xr:uid="{00000000-0005-0000-0000-000049080000}"/>
    <cellStyle name="เครื่องหมายจุลภาค 20 2 2 2 2" xfId="47006" xr:uid="{CBCDA229-7E10-4593-B00B-7132B51FC275}"/>
    <cellStyle name="เครื่องหมายจุลภาค 20 2 2 3" xfId="46235" xr:uid="{36FA28CA-D81B-4664-8C78-D9EB8B59106A}"/>
    <cellStyle name="เครื่องหมายจุลภาค 20 2 3" xfId="46234" xr:uid="{8F5BFCEC-C3F7-407E-8783-72EDB8323FC2}"/>
    <cellStyle name="เครื่องหมายจุลภาค 20 3" xfId="46233" xr:uid="{634F13D5-21D0-419D-84CA-4EBE0152EF6F}"/>
    <cellStyle name="เครื่องหมายจุลภาค 20 4" xfId="39743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9" xr:uid="{00000000-0005-0000-0000-000050080000}"/>
    <cellStyle name="เครื่องหมายจุลภาค 25 2 2 2" xfId="47008" xr:uid="{D8D800AC-049B-4FF1-B6A2-23301F61FCFA}"/>
    <cellStyle name="เครื่องหมายจุลภาค 25 2 3" xfId="46237" xr:uid="{76061E74-9AFA-4AFC-9979-FCDCDC6EB318}"/>
    <cellStyle name="เครื่องหมายจุลภาค 25 3" xfId="1333" xr:uid="{00000000-0005-0000-0000-000051080000}"/>
    <cellStyle name="เครื่องหมายจุลภาค 25 3 2" xfId="2430" xr:uid="{00000000-0005-0000-0000-000052080000}"/>
    <cellStyle name="เครื่องหมายจุลภาค 25 3 2 2" xfId="47009" xr:uid="{1E4337E5-E04D-452C-B6CA-5F29A2322A31}"/>
    <cellStyle name="เครื่องหมายจุลภาค 25 3 3" xfId="46238" xr:uid="{ED98F627-4A79-47B4-B4C0-B27B56F642E8}"/>
    <cellStyle name="เครื่องหมายจุลภาค 25 4" xfId="2428" xr:uid="{00000000-0005-0000-0000-000053080000}"/>
    <cellStyle name="เครื่องหมายจุลภาค 25 4 2" xfId="47007" xr:uid="{8896F9C8-DA6E-46F5-9DCF-9F83529FDF5D}"/>
    <cellStyle name="เครื่องหมายจุลภาค 25 5" xfId="46236" xr:uid="{422E45AB-24C4-4615-AB40-6665FDDA1B61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2" xr:uid="{00000000-0005-0000-0000-000056080000}"/>
    <cellStyle name="เครื่องหมายจุลภาค 26 2 2 2" xfId="47011" xr:uid="{3165F76C-5DD9-4D05-AB76-CCE557D5EFE1}"/>
    <cellStyle name="เครื่องหมายจุลภาค 26 2 3" xfId="46240" xr:uid="{85CA910E-4A4D-4680-B0F4-76AE00122777}"/>
    <cellStyle name="เครื่องหมายจุลภาค 26 3" xfId="1336" xr:uid="{00000000-0005-0000-0000-000057080000}"/>
    <cellStyle name="เครื่องหมายจุลภาค 26 3 2" xfId="2433" xr:uid="{00000000-0005-0000-0000-000058080000}"/>
    <cellStyle name="เครื่องหมายจุลภาค 26 3 2 2" xfId="47012" xr:uid="{49A44166-55D4-4A9B-A21D-669A90C6B3D8}"/>
    <cellStyle name="เครื่องหมายจุลภาค 26 3 3" xfId="46241" xr:uid="{88B692AB-ED67-4BB3-BE72-1353BFCD6309}"/>
    <cellStyle name="เครื่องหมายจุลภาค 26 4" xfId="2431" xr:uid="{00000000-0005-0000-0000-000059080000}"/>
    <cellStyle name="เครื่องหมายจุลภาค 26 4 2" xfId="47010" xr:uid="{A7C835A1-B02A-4CAC-AB71-5FA142503885}"/>
    <cellStyle name="เครื่องหมายจุลภาค 26 5" xfId="46239" xr:uid="{E97FE199-704C-4DDA-AABF-20C709201805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5" xr:uid="{00000000-0005-0000-0000-00005E080000}"/>
    <cellStyle name="เครื่องหมายจุลภาค 29 2 2 2" xfId="47014" xr:uid="{1F91B0FB-F0DE-445C-BEF3-0AE065FB3B2D}"/>
    <cellStyle name="เครื่องหมายจุลภาค 29 2 3" xfId="46243" xr:uid="{AF568B86-2732-4C45-B4A1-621422DC1A2E}"/>
    <cellStyle name="เครื่องหมายจุลภาค 29 3" xfId="1341" xr:uid="{00000000-0005-0000-0000-00005F080000}"/>
    <cellStyle name="เครื่องหมายจุลภาค 29 3 2" xfId="2436" xr:uid="{00000000-0005-0000-0000-000060080000}"/>
    <cellStyle name="เครื่องหมายจุลภาค 29 3 2 2" xfId="47015" xr:uid="{294D2F69-42AE-44B8-BA10-215DDBF601CB}"/>
    <cellStyle name="เครื่องหมายจุลภาค 29 3 3" xfId="46244" xr:uid="{72556A04-0BCC-4B78-861B-8CEAF7E16731}"/>
    <cellStyle name="เครื่องหมายจุลภาค 29 4" xfId="2434" xr:uid="{00000000-0005-0000-0000-000061080000}"/>
    <cellStyle name="เครื่องหมายจุลภาค 29 4 2" xfId="47013" xr:uid="{509AF359-2D96-461C-A6D2-F81E4342CC0A}"/>
    <cellStyle name="เครื่องหมายจุลภาค 29 5" xfId="46242" xr:uid="{EFD37110-080F-42B9-B5D5-00A88313229A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8" xr:uid="{00000000-0005-0000-0000-000064080000}"/>
    <cellStyle name="เครื่องหมายจุลภาค 3 10 2 2" xfId="37381" xr:uid="{9E976FCD-32F2-487A-8603-F87CBBC66EB1}"/>
    <cellStyle name="เครื่องหมายจุลภาค 3 10 2 3" xfId="47017" xr:uid="{7DA586D9-1DED-47B6-B784-31CB0431E501}"/>
    <cellStyle name="เครื่องหมายจุลภาค 3 10 2 4" xfId="21686" xr:uid="{DD849D10-C86E-4C04-98EA-14D0B1D144E4}"/>
    <cellStyle name="เครื่องหมายจุลภาค 3 10 3" xfId="24013" xr:uid="{B9ED611F-4371-4C1A-A9EC-0471B32A65A7}"/>
    <cellStyle name="เครื่องหมายจุลภาค 3 10 3 2" xfId="39668" xr:uid="{88E4AE4D-AB41-4F67-A49E-91EC1D556AB7}"/>
    <cellStyle name="เครื่องหมายจุลภาค 3 10 4" xfId="30628" xr:uid="{41573EE1-F6AD-49BE-A569-4529B8C0B678}"/>
    <cellStyle name="เครื่องหมายจุลภาค 3 10 5" xfId="46246" xr:uid="{4B79A315-53B9-418A-9AFC-82D0686DD59D}"/>
    <cellStyle name="เครื่องหมายจุลภาค 3 10 6" xfId="14531" xr:uid="{75BEF201-E17B-4ED7-AD65-6DF266802A54}"/>
    <cellStyle name="เครื่องหมายจุลภาค 3 11" xfId="1344" xr:uid="{00000000-0005-0000-0000-000065080000}"/>
    <cellStyle name="เครื่องหมายจุลภาค 3 11 2" xfId="2439" xr:uid="{00000000-0005-0000-0000-000066080000}"/>
    <cellStyle name="เครื่องหมายจุลภาค 3 11 2 2" xfId="47018" xr:uid="{90CC714E-606A-4463-9939-387533AF9D15}"/>
    <cellStyle name="เครื่องหมายจุลภาค 3 11 3" xfId="46247" xr:uid="{E3965E9A-1598-4575-ACDA-2FDB2A7765D8}"/>
    <cellStyle name="เครื่องหมายจุลภาค 3 11 4" xfId="21681" xr:uid="{DDE8C758-4EB4-4545-8EAA-3464DD601C4D}"/>
    <cellStyle name="เครื่องหมายจุลภาค 3 12" xfId="1345" xr:uid="{00000000-0005-0000-0000-000067080000}"/>
    <cellStyle name="เครื่องหมายจุลภาค 3 12 2" xfId="2440" xr:uid="{00000000-0005-0000-0000-000068080000}"/>
    <cellStyle name="เครื่องหมายจุลภาค 3 12 2 2" xfId="47019" xr:uid="{4E0668F1-66A0-44C0-9C63-6E54A3F36469}"/>
    <cellStyle name="เครื่องหมายจุลภาค 3 12 2 3" xfId="36204" xr:uid="{EB280AB2-BB30-400D-B587-EA53FBAF5DA6}"/>
    <cellStyle name="เครื่องหมายจุลภาค 3 12 3" xfId="46248" xr:uid="{6E8B1B95-9867-47B4-87A7-F8BA648C1960}"/>
    <cellStyle name="เครื่องหมายจุลภาค 3 12 4" xfId="20475" xr:uid="{6958E972-FD50-41CE-9CCB-856F32C9B804}"/>
    <cellStyle name="เครื่องหมายจุลภาค 3 13" xfId="2437" xr:uid="{00000000-0005-0000-0000-000069080000}"/>
    <cellStyle name="เครื่องหมายจุลภาค 3 13 2" xfId="37420" xr:uid="{F0614473-C280-4971-A985-D15457B4AF74}"/>
    <cellStyle name="เครื่องหมายจุลภาค 3 13 3" xfId="47016" xr:uid="{D0E67BA0-CC10-4097-A08D-83A234A404CD}"/>
    <cellStyle name="เครื่องหมายจุลภาค 3 13 4" xfId="21759" xr:uid="{68A62EB6-939C-4459-9C45-ECE24954E25C}"/>
    <cellStyle name="เครื่องหมายจุลภาค 3 14" xfId="24064" xr:uid="{8E95E191-3ECD-4165-B937-5F8695CF2A2C}"/>
    <cellStyle name="เครื่องหมายจุลภาค 3 15" xfId="44134" xr:uid="{AD87DCD2-334C-42DF-AAC7-A95B62192682}"/>
    <cellStyle name="เครื่องหมายจุลภาค 3 16" xfId="44148" xr:uid="{45383FA7-3A2E-47DF-9412-D9A232D5F87C}"/>
    <cellStyle name="เครื่องหมายจุลภาค 3 17" xfId="44783" xr:uid="{D4D033B2-A403-4992-9C52-4A5F3B716B54}"/>
    <cellStyle name="เครื่องหมายจุลภาค 3 18" xfId="46245" xr:uid="{4C0AE505-2229-4256-A4CB-87697D6B87C9}"/>
    <cellStyle name="เครื่องหมายจุลภาค 3 19" xfId="47224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3" xr:uid="{00000000-0005-0000-0000-00006E080000}"/>
    <cellStyle name="เครื่องหมายจุลภาค 3 2 2 2 2 2 2" xfId="47022" xr:uid="{5453B622-BEDC-4894-A7A3-B97CC30F8167}"/>
    <cellStyle name="เครื่องหมายจุลภาค 3 2 2 2 2 2 3" xfId="39687" xr:uid="{69E1964B-FFB8-4A1D-B90B-C53F7D8BDCF5}"/>
    <cellStyle name="เครื่องหมายจุลภาค 3 2 2 2 2 3" xfId="46252" xr:uid="{3DF956B2-087D-42B2-A13B-5604CF1FF812}"/>
    <cellStyle name="เครื่องหมายจุลภาค 3 2 2 2 2 4" xfId="24032" xr:uid="{C6A639CD-2B9E-4564-A837-C1DE0A40F605}"/>
    <cellStyle name="เครื่องหมายจุลภาค 3 2 2 2 3" xfId="1350" xr:uid="{00000000-0005-0000-0000-00006F080000}"/>
    <cellStyle name="เครื่องหมายจุลภาค 3 2 2 2 3 2" xfId="2444" xr:uid="{00000000-0005-0000-0000-000070080000}"/>
    <cellStyle name="เครื่องหมายจุลภาค 3 2 2 2 3 2 2" xfId="47023" xr:uid="{B892CFAB-246E-4032-A5F1-064047F35AED}"/>
    <cellStyle name="เครื่องหมายจุลภาค 3 2 2 2 3 3" xfId="46253" xr:uid="{3102D7E8-8938-400C-BCFC-A0CDD9153615}"/>
    <cellStyle name="เครื่องหมายจุลภาค 3 2 2 2 3 4" xfId="37399" xr:uid="{56D7D65D-449F-4F93-BFD2-B00875A35439}"/>
    <cellStyle name="เครื่องหมายจุลภาค 3 2 2 2 4" xfId="2442" xr:uid="{00000000-0005-0000-0000-000071080000}"/>
    <cellStyle name="เครื่องหมายจุลภาค 3 2 2 2 4 2" xfId="47021" xr:uid="{FAFC7E51-6A6F-4EA9-AF03-ED655729F551}"/>
    <cellStyle name="เครื่องหมายจุลภาค 3 2 2 2 5" xfId="46251" xr:uid="{E7461FC0-DB33-4D1D-8841-7D59BA5AB831}"/>
    <cellStyle name="เครื่องหมายจุลภาค 3 2 2 2 6" xfId="21737" xr:uid="{19D1FA2C-6909-44B8-B603-8D6C50776D32}"/>
    <cellStyle name="เครื่องหมายจุลภาค 3 2 2 3" xfId="1351" xr:uid="{00000000-0005-0000-0000-000072080000}"/>
    <cellStyle name="เครื่องหมายจุลภาค 3 2 2 3 2" xfId="2445" xr:uid="{00000000-0005-0000-0000-000073080000}"/>
    <cellStyle name="เครื่องหมายจุลภาค 3 2 2 3 2 2" xfId="47024" xr:uid="{9D5DDEC5-D6FB-447C-A250-BC18F1CBDF34}"/>
    <cellStyle name="เครื่องหมายจุลภาค 3 2 2 3 3" xfId="46254" xr:uid="{801921A8-3279-4ED4-8F59-74F021BDBDF3}"/>
    <cellStyle name="เครื่องหมายจุลภาค 3 2 2 4" xfId="1352" xr:uid="{00000000-0005-0000-0000-000074080000}"/>
    <cellStyle name="เครื่องหมายจุลภาค 3 2 2 4 2" xfId="2446" xr:uid="{00000000-0005-0000-0000-000075080000}"/>
    <cellStyle name="เครื่องหมายจุลภาค 3 2 2 4 2 2" xfId="47025" xr:uid="{FF1E384C-AF33-444C-9F54-2F187C4FB2DC}"/>
    <cellStyle name="เครื่องหมายจุลภาค 3 2 2 4 3" xfId="46255" xr:uid="{E36E206D-7E53-4D93-9801-F2B3A6CCFED2}"/>
    <cellStyle name="เครื่องหมายจุลภาค 3 2 2 5" xfId="2441" xr:uid="{00000000-0005-0000-0000-000076080000}"/>
    <cellStyle name="เครื่องหมายจุลภาค 3 2 2 5 2" xfId="47020" xr:uid="{C0832402-AB21-4246-96D3-117E920BA590}"/>
    <cellStyle name="เครื่องหมายจุลภาค 3 2 2 6" xfId="46250" xr:uid="{F35B4743-E756-4B24-9C09-83350004B24B}"/>
    <cellStyle name="เครื่องหมายจุลภาค 3 2 2 7" xfId="8353" xr:uid="{591EA94F-E229-41CF-940D-B22C8245404A}"/>
    <cellStyle name="เครื่องหมายจุลภาค 3 2 3" xfId="9494" xr:uid="{9A56B1EC-C70D-4B5A-A8A0-33EF9FC78A08}"/>
    <cellStyle name="เครื่องหมายจุลภาค 3 2 3 2" xfId="11710" xr:uid="{7E8618D5-DAE2-4CB4-A8F2-347870AA24A2}"/>
    <cellStyle name="เครื่องหมายจุลภาค 3 2 3 2 2" xfId="18314" xr:uid="{C9153A09-42B4-4F02-A4AB-C47EB27CEC65}"/>
    <cellStyle name="เครื่องหมายจุลภาค 3 2 3 2 2 2" xfId="34043" xr:uid="{A5A88D4C-498E-4577-AF39-E2454128D9F4}"/>
    <cellStyle name="เครื่องหมายจุลภาค 3 2 3 2 3" xfId="27847" xr:uid="{8EA9ED1C-6695-44D2-ADDC-E620928F18EA}"/>
    <cellStyle name="เครื่องหมายจุลภาค 3 2 3 3" xfId="16268" xr:uid="{8F9092ED-FED7-4BC8-9A41-EE5D4A493C48}"/>
    <cellStyle name="เครื่องหมายจุลภาค 3 2 3 3 2" xfId="31997" xr:uid="{40FF8BB4-FCBA-4463-87F4-471E06A02151}"/>
    <cellStyle name="เครื่องหมายจุลภาค 3 2 3 4" xfId="21494" xr:uid="{437CA520-38F8-4D7D-A94C-F026F5E4CA51}"/>
    <cellStyle name="เครื่องหมายจุลภาค 3 2 3 4 2" xfId="37223" xr:uid="{D5F16CA3-9144-4BBD-899C-C466B891163A}"/>
    <cellStyle name="เครื่องหมายจุลภาค 3 2 3 5" xfId="23818" xr:uid="{1DADCB80-20D9-4F05-9AC3-CA37E6C1F5C2}"/>
    <cellStyle name="เครื่องหมายจุลภาค 3 2 3 5 2" xfId="39473" xr:uid="{E307A796-04E4-4EC7-81A2-07172F18C5CC}"/>
    <cellStyle name="เครื่องหมายจุลภาค 3 2 3 6" xfId="25724" xr:uid="{E413AD3A-3E1D-46BF-8366-B7A00131CBB4}"/>
    <cellStyle name="เครื่องหมายจุลภาค 3 2 4" xfId="9775" xr:uid="{93E72555-1E33-4FFD-B423-2A0077F9DC0F}"/>
    <cellStyle name="เครื่องหมายจุลภาค 3 2 4 2" xfId="16479" xr:uid="{A2253CA7-CC3D-4E96-887C-B477315847FA}"/>
    <cellStyle name="เครื่องหมายจุลภาค 3 2 4 2 2" xfId="32208" xr:uid="{B929EA6C-10AF-4C2E-A04F-0B103F02DBE0}"/>
    <cellStyle name="เครื่องหมายจุลภาค 3 2 4 3" xfId="21625" xr:uid="{14B25770-15A0-482A-B6BA-56403016A09D}"/>
    <cellStyle name="เครื่องหมายจุลภาค 3 2 4 3 2" xfId="37354" xr:uid="{B5756B0B-2504-43BF-BCD2-57D03EBC937A}"/>
    <cellStyle name="เครื่องหมายจุลภาค 3 2 4 4" xfId="23985" xr:uid="{32B332AF-6E14-46A4-B5B3-BCFD08AA812E}"/>
    <cellStyle name="เครื่องหมายจุลภาค 3 2 4 4 2" xfId="39640" xr:uid="{3E836B11-4A3F-491B-98C4-EB02811774D4}"/>
    <cellStyle name="เครื่องหมายจุลภาค 3 2 4 5" xfId="25965" xr:uid="{CA5F96B1-9EB3-419E-80CE-AE187D0A3EEC}"/>
    <cellStyle name="เครื่องหมายจุลภาค 3 2 5" xfId="21641" xr:uid="{320F1E3B-0D6B-49AC-973B-5C213F5CDF68}"/>
    <cellStyle name="เครื่องหมายจุลภาค 3 2 5 2" xfId="24002" xr:uid="{66A32F74-9059-4AF5-BC42-AE29B1776C4C}"/>
    <cellStyle name="เครื่องหมายจุลภาค 3 2 5 2 2" xfId="39657" xr:uid="{39285FC8-D8B1-4D93-BFEF-6495D43A6FB9}"/>
    <cellStyle name="เครื่องหมายจุลภาค 3 2 5 3" xfId="37370" xr:uid="{A659AB50-EBC4-4CC0-9963-6B5A156B84A1}"/>
    <cellStyle name="เครื่องหมายจุลภาค 3 2 6" xfId="20950" xr:uid="{47889E56-7328-45F4-BFD8-791419DE6180}"/>
    <cellStyle name="เครื่องหมายจุลภาค 3 2 6 2" xfId="36679" xr:uid="{4279815D-9DD0-431E-925E-F9558DAA526E}"/>
    <cellStyle name="เครื่องหมายจุลภาค 3 2 7" xfId="22746" xr:uid="{A26C165D-5FD3-4AA7-9144-4B40192F5E46}"/>
    <cellStyle name="เครื่องหมายจุลภาค 3 2 7 2" xfId="38402" xr:uid="{1E99163B-A89D-42A2-B7F1-1B6495308FD5}"/>
    <cellStyle name="เครื่องหมายจุลภาค 3 2 8" xfId="46249" xr:uid="{95707CE3-2C03-4349-805B-97BCAA063D50}"/>
    <cellStyle name="เครื่องหมายจุลภาค 3 2 9" xfId="8352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8" xr:uid="{B206D520-0349-4464-AADC-489B48BBADF7}"/>
    <cellStyle name="เครื่องหมายจุลภาค 3 21" xfId="2634" xr:uid="{09F05727-A733-48F8-9820-5BA0D6F711DB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7" xr:uid="{00000000-0005-0000-0000-00007A080000}"/>
    <cellStyle name="เครื่องหมายจุลภาค 3 3 2 2 2" xfId="47026" xr:uid="{901D0DF0-A898-402B-B9E5-38D0A9BE3321}"/>
    <cellStyle name="เครื่องหมายจุลภาค 3 3 2 3" xfId="46257" xr:uid="{D6B99F80-3E7C-42CC-AF85-FCDB9F1602D2}"/>
    <cellStyle name="เครื่องหมายจุลภาค 3 3 2 4" xfId="8355" xr:uid="{76C66862-5E0B-4B30-841C-3CF77E3D30FD}"/>
    <cellStyle name="เครื่องหมายจุลภาค 3 3 3" xfId="9495" xr:uid="{1393132E-89E0-4ED4-9B24-109994B80FFB}"/>
    <cellStyle name="เครื่องหมายจุลภาค 3 3 3 2" xfId="11711" xr:uid="{511FE3A4-7F30-48FF-A098-C83A338A60A2}"/>
    <cellStyle name="เครื่องหมายจุลภาค 3 3 3 2 2" xfId="18315" xr:uid="{34A0952E-48EB-4842-B25F-40FDFC3A92E5}"/>
    <cellStyle name="เครื่องหมายจุลภาค 3 3 3 2 2 2" xfId="34044" xr:uid="{B20F3143-5474-45AD-8F76-7520D0DEAAE3}"/>
    <cellStyle name="เครื่องหมายจุลภาค 3 3 3 2 3" xfId="27848" xr:uid="{96277AC0-91E6-46F7-B56C-52C9031836A5}"/>
    <cellStyle name="เครื่องหมายจุลภาค 3 3 3 3" xfId="16269" xr:uid="{9EFECA0F-19CD-4230-8A0D-1EC341326AD5}"/>
    <cellStyle name="เครื่องหมายจุลภาค 3 3 3 3 2" xfId="31998" xr:uid="{83A713DA-EAE1-4D6C-8681-5C7F4F00CACE}"/>
    <cellStyle name="เครื่องหมายจุลภาค 3 3 3 4" xfId="21495" xr:uid="{EC07623F-8ED2-417C-800E-D749D1E3A29D}"/>
    <cellStyle name="เครื่องหมายจุลภาค 3 3 3 4 2" xfId="37224" xr:uid="{C63CA023-74E7-4754-903F-0552518E0822}"/>
    <cellStyle name="เครื่องหมายจุลภาค 3 3 3 5" xfId="23819" xr:uid="{11AD699E-6579-4495-9DFC-7E3E28B244B3}"/>
    <cellStyle name="เครื่องหมายจุลภาค 3 3 3 5 2" xfId="39474" xr:uid="{D709AC33-21FE-44DF-8E0D-8EB9521778C0}"/>
    <cellStyle name="เครื่องหมายจุลภาค 3 3 3 6" xfId="25725" xr:uid="{E507E124-025C-4E7A-BFB6-9BD2773EF18B}"/>
    <cellStyle name="เครื่องหมายจุลภาค 3 3 4" xfId="20951" xr:uid="{7C53467B-10BD-4E89-9377-21EFD8CDA8A4}"/>
    <cellStyle name="เครื่องหมายจุลภาค 3 3 4 2" xfId="36680" xr:uid="{115E9B07-D5DE-48CE-8440-D12B2FA740E0}"/>
    <cellStyle name="เครื่องหมายจุลภาค 3 3 5" xfId="22747" xr:uid="{AD3F6583-5373-4618-8790-B655ED4C9924}"/>
    <cellStyle name="เครื่องหมายจุลภาค 3 3 5 2" xfId="38403" xr:uid="{8D474713-DC00-4F73-B7F5-5D215A176B19}"/>
    <cellStyle name="เครื่องหมายจุลภาค 3 3 6" xfId="46256" xr:uid="{718FCDF3-41CF-4AAD-BB40-628E94642ADA}"/>
    <cellStyle name="เครื่องหมายจุลภาค 3 3 7" xfId="8354" xr:uid="{67921E67-2959-46F1-80CF-BE633A61695C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9" xr:uid="{00000000-0005-0000-0000-00007D080000}"/>
    <cellStyle name="เครื่องหมายจุลภาค 3 4 2 2 2" xfId="47028" xr:uid="{2269E803-D180-4E58-898A-F35E0A4F0625}"/>
    <cellStyle name="เครื่องหมายจุลภาค 3 4 2 3" xfId="46259" xr:uid="{2BEEBEF9-BA5E-4022-8628-6898EC05EA5F}"/>
    <cellStyle name="เครื่องหมายจุลภาค 3 4 3" xfId="1358" xr:uid="{00000000-0005-0000-0000-00007E080000}"/>
    <cellStyle name="เครื่องหมายจุลภาค 3 4 3 2" xfId="2450" xr:uid="{00000000-0005-0000-0000-00007F080000}"/>
    <cellStyle name="เครื่องหมายจุลภาค 3 4 3 2 2" xfId="47029" xr:uid="{9DE6C80C-9612-4CEA-8964-D48A21F75378}"/>
    <cellStyle name="เครื่องหมายจุลภาค 3 4 3 3" xfId="46260" xr:uid="{4D5C9A5E-A7AA-440A-824B-BE4F4961B70F}"/>
    <cellStyle name="เครื่องหมายจุลภาค 3 4 4" xfId="2448" xr:uid="{00000000-0005-0000-0000-000080080000}"/>
    <cellStyle name="เครื่องหมายจุลภาค 3 4 4 2" xfId="47027" xr:uid="{280DF3F6-2E11-498D-86FA-97051572FA5C}"/>
    <cellStyle name="เครื่องหมายจุลภาค 3 4 5" xfId="46258" xr:uid="{A818C02F-6CCA-413D-8407-54318A9C4CEE}"/>
    <cellStyle name="เครื่องหมายจุลภาค 3 4 6" xfId="8356" xr:uid="{C2164A8A-5085-4E51-B1E7-6D90E0590ED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2" xr:uid="{00000000-0005-0000-0000-000083080000}"/>
    <cellStyle name="เครื่องหมายจุลภาค 3 5 2 2 2" xfId="18316" xr:uid="{CDF8EA06-5EAA-4C86-8A34-99352D81942D}"/>
    <cellStyle name="เครื่องหมายจุลภาค 3 5 2 2 2 2" xfId="34045" xr:uid="{51291BFC-5DE3-4541-A10C-9373F16AF643}"/>
    <cellStyle name="เครื่องหมายจุลภาค 3 5 2 2 3" xfId="27849" xr:uid="{7B5D9206-FAB9-427E-9E89-58E5ABC05F25}"/>
    <cellStyle name="เครื่องหมายจุลภาค 3 5 2 2 4" xfId="47031" xr:uid="{E6EC31B1-F51E-43A2-B31A-72BD4DFB5671}"/>
    <cellStyle name="เครื่องหมายจุลภาค 3 5 2 2 5" xfId="11712" xr:uid="{23DC9DE8-CF57-4D76-B21A-C8D132AC424C}"/>
    <cellStyle name="เครื่องหมายจุลภาค 3 5 2 3" xfId="16270" xr:uid="{0AE2CF54-34F3-46B0-BAA5-3CDE7D1F28AC}"/>
    <cellStyle name="เครื่องหมายจุลภาค 3 5 2 3 2" xfId="31999" xr:uid="{D26DDB92-82E6-49E2-857B-EAB8D617565A}"/>
    <cellStyle name="เครื่องหมายจุลภาค 3 5 2 4" xfId="21496" xr:uid="{378F690A-2817-4DB8-B444-08B91E1447A5}"/>
    <cellStyle name="เครื่องหมายจุลภาค 3 5 2 4 2" xfId="37225" xr:uid="{401C6D35-EE09-426F-968C-B3F7A6915BFA}"/>
    <cellStyle name="เครื่องหมายจุลภาค 3 5 2 5" xfId="23820" xr:uid="{DAD87254-A253-4C20-81AE-8F64D3B8D629}"/>
    <cellStyle name="เครื่องหมายจุลภาค 3 5 2 5 2" xfId="39475" xr:uid="{6EE56F6C-0A28-4E74-AD33-38ECC22A37A9}"/>
    <cellStyle name="เครื่องหมายจุลภาค 3 5 2 6" xfId="25726" xr:uid="{1710C75B-A649-4E82-9C24-E889537969EB}"/>
    <cellStyle name="เครื่องหมายจุลภาค 3 5 2 7" xfId="46262" xr:uid="{EC00A03A-2FC9-408F-A451-F5B8190A878B}"/>
    <cellStyle name="เครื่องหมายจุลภาค 3 5 2 8" xfId="9496" xr:uid="{0812E3AD-79DF-4B9D-AF80-C65740253B0C}"/>
    <cellStyle name="เครื่องหมายจุลภาค 3 5 3" xfId="1361" xr:uid="{00000000-0005-0000-0000-000084080000}"/>
    <cellStyle name="เครื่องหมายจุลภาค 3 5 3 2" xfId="2453" xr:uid="{00000000-0005-0000-0000-000085080000}"/>
    <cellStyle name="เครื่องหมายจุลภาค 3 5 3 2 2" xfId="47032" xr:uid="{9ABB7529-BC7C-4FAC-A384-333F62F36FD1}"/>
    <cellStyle name="เครื่องหมายจุลภาค 3 5 3 2 3" xfId="36681" xr:uid="{FF613697-449D-45EB-B673-CADF9EE644FA}"/>
    <cellStyle name="เครื่องหมายจุลภาค 3 5 3 3" xfId="46263" xr:uid="{92B1E586-ED9E-44EA-8FFE-283A0DBA9384}"/>
    <cellStyle name="เครื่องหมายจุลภาค 3 5 3 4" xfId="20952" xr:uid="{4BFB3507-062C-4B3B-8816-844EAC26E092}"/>
    <cellStyle name="เครื่องหมายจุลภาค 3 5 4" xfId="2451" xr:uid="{00000000-0005-0000-0000-000086080000}"/>
    <cellStyle name="เครื่องหมายจุลภาค 3 5 4 2" xfId="38404" xr:uid="{82457D50-A6F0-481E-AFED-38F93345FE08}"/>
    <cellStyle name="เครื่องหมายจุลภาค 3 5 4 3" xfId="47030" xr:uid="{37BD46FF-5B41-435C-ABB8-408B008658FA}"/>
    <cellStyle name="เครื่องหมายจุลภาค 3 5 4 4" xfId="22748" xr:uid="{BC62FAAE-FA2A-408E-ACC1-005BA6D152DA}"/>
    <cellStyle name="เครื่องหมายจุลภาค 3 5 5" xfId="46261" xr:uid="{1D65BCC5-E730-4562-8125-BC54720D09E2}"/>
    <cellStyle name="เครื่องหมายจุลภาค 3 5 6" xfId="8357" xr:uid="{38CB73C0-7D8D-47BB-9D94-1FF6058058C5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5" xr:uid="{00000000-0005-0000-0000-000089080000}"/>
    <cellStyle name="เครื่องหมายจุลภาค 3 6 2 2 2" xfId="18317" xr:uid="{0989AD5C-1834-45BB-B01C-B90125E8ED8B}"/>
    <cellStyle name="เครื่องหมายจุลภาค 3 6 2 2 2 2" xfId="34046" xr:uid="{1F6C01B3-5DCA-4D10-8A3E-6629DB3C0CC5}"/>
    <cellStyle name="เครื่องหมายจุลภาค 3 6 2 2 3" xfId="27850" xr:uid="{CE017C78-943F-4201-AC9F-51AAA83BB214}"/>
    <cellStyle name="เครื่องหมายจุลภาค 3 6 2 2 4" xfId="47034" xr:uid="{89021CC1-AA91-4892-AAAD-189E44F75716}"/>
    <cellStyle name="เครื่องหมายจุลภาค 3 6 2 2 5" xfId="11713" xr:uid="{E08C2B83-0B57-4459-B427-B8859D26D332}"/>
    <cellStyle name="เครื่องหมายจุลภาค 3 6 2 3" xfId="16271" xr:uid="{749D22EC-C4B1-4B51-B66B-0BA406810834}"/>
    <cellStyle name="เครื่องหมายจุลภาค 3 6 2 3 2" xfId="32000" xr:uid="{927FD17A-7127-4DA0-B9F6-4292354064D0}"/>
    <cellStyle name="เครื่องหมายจุลภาค 3 6 2 4" xfId="21497" xr:uid="{2D8A0A6E-8178-479F-9285-1931E479E6CA}"/>
    <cellStyle name="เครื่องหมายจุลภาค 3 6 2 4 2" xfId="37226" xr:uid="{1EC5701F-CE28-46A1-931A-CA87C28D9764}"/>
    <cellStyle name="เครื่องหมายจุลภาค 3 6 2 5" xfId="23821" xr:uid="{6AD1CE26-0088-44BE-90F0-076E71D6316E}"/>
    <cellStyle name="เครื่องหมายจุลภาค 3 6 2 5 2" xfId="39476" xr:uid="{66414008-BBF5-4F66-999C-F30F14D08E12}"/>
    <cellStyle name="เครื่องหมายจุลภาค 3 6 2 6" xfId="25727" xr:uid="{248BF79A-71D8-4BC8-A323-64A40B2DA1D4}"/>
    <cellStyle name="เครื่องหมายจุลภาค 3 6 2 7" xfId="46265" xr:uid="{11123273-1752-4E8E-98D4-995DF3142BE0}"/>
    <cellStyle name="เครื่องหมายจุลภาค 3 6 2 8" xfId="9497" xr:uid="{C2B45A29-9D1F-4CC1-8486-AEEBCDA1CFDB}"/>
    <cellStyle name="เครื่องหมายจุลภาค 3 6 3" xfId="1364" xr:uid="{00000000-0005-0000-0000-00008A080000}"/>
    <cellStyle name="เครื่องหมายจุลภาค 3 6 3 2" xfId="2456" xr:uid="{00000000-0005-0000-0000-00008B080000}"/>
    <cellStyle name="เครื่องหมายจุลภาค 3 6 3 2 2" xfId="47035" xr:uid="{E411AAC1-1DA4-4D91-8158-D2146FC993B0}"/>
    <cellStyle name="เครื่องหมายจุลภาค 3 6 3 2 3" xfId="36682" xr:uid="{3BAC80E7-DF8E-4EB2-9483-771A2E566B6F}"/>
    <cellStyle name="เครื่องหมายจุลภาค 3 6 3 3" xfId="46266" xr:uid="{175639CC-5505-4FB8-95A7-B795E4F48F55}"/>
    <cellStyle name="เครื่องหมายจุลภาค 3 6 3 4" xfId="20953" xr:uid="{18ADFB4A-42B9-4FF6-8E3F-C09649BE9371}"/>
    <cellStyle name="เครื่องหมายจุลภาค 3 6 4" xfId="2454" xr:uid="{00000000-0005-0000-0000-00008C080000}"/>
    <cellStyle name="เครื่องหมายจุลภาค 3 6 4 2" xfId="38405" xr:uid="{B0172E77-F5E6-456E-9D6C-6136038D0C55}"/>
    <cellStyle name="เครื่องหมายจุลภาค 3 6 4 3" xfId="47033" xr:uid="{6E9D4955-5E4A-46E3-A8C5-64AA7325F504}"/>
    <cellStyle name="เครื่องหมายจุลภาค 3 6 4 4" xfId="22749" xr:uid="{B12ACAD6-6783-4E77-9860-6CE3EDD6E0C6}"/>
    <cellStyle name="เครื่องหมายจุลภาค 3 6 5" xfId="46264" xr:uid="{E732802F-45F0-4381-94A0-A729D2955419}"/>
    <cellStyle name="เครื่องหมายจุลภาค 3 6 6" xfId="8358" xr:uid="{C417CE3E-6228-4569-B55B-9F775CEE959D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8" xr:uid="{00000000-0005-0000-0000-00008F080000}"/>
    <cellStyle name="เครื่องหมายจุลภาค 3 7 2 2 2" xfId="18318" xr:uid="{DCFDA05A-A03D-4940-B3AA-BC4E9CE3847A}"/>
    <cellStyle name="เครื่องหมายจุลภาค 3 7 2 2 2 2" xfId="34047" xr:uid="{F1A2934A-FA44-47EF-9295-C3FFDC687B31}"/>
    <cellStyle name="เครื่องหมายจุลภาค 3 7 2 2 3" xfId="27851" xr:uid="{682A3F42-D459-44C0-A7B0-ACDF7BE6632D}"/>
    <cellStyle name="เครื่องหมายจุลภาค 3 7 2 2 4" xfId="47037" xr:uid="{43AE96F7-0E67-4D0A-9C5C-193423427691}"/>
    <cellStyle name="เครื่องหมายจุลภาค 3 7 2 2 5" xfId="11714" xr:uid="{76092DB2-9400-40E6-BA7F-5D119B1A18A2}"/>
    <cellStyle name="เครื่องหมายจุลภาค 3 7 2 3" xfId="16272" xr:uid="{C13EA74E-1CC6-447E-BDD4-F2EC24470198}"/>
    <cellStyle name="เครื่องหมายจุลภาค 3 7 2 3 2" xfId="32001" xr:uid="{5876801C-BEF1-4E62-A3E5-8D47BFF1A0E6}"/>
    <cellStyle name="เครื่องหมายจุลภาค 3 7 2 4" xfId="21498" xr:uid="{F8CAF095-A75F-44F0-98F2-97DC0CB43A65}"/>
    <cellStyle name="เครื่องหมายจุลภาค 3 7 2 4 2" xfId="37227" xr:uid="{DE0D9EAC-DA6B-42F7-9F8B-5DCCA31025C7}"/>
    <cellStyle name="เครื่องหมายจุลภาค 3 7 2 5" xfId="23822" xr:uid="{5C12A5DB-2EF6-4549-A279-0DE733A98119}"/>
    <cellStyle name="เครื่องหมายจุลภาค 3 7 2 5 2" xfId="39477" xr:uid="{09B3AABD-75CA-4B03-BD0C-F7C21DD24545}"/>
    <cellStyle name="เครื่องหมายจุลภาค 3 7 2 6" xfId="25728" xr:uid="{B4D9EDA5-D371-49D2-8AD3-C33EA24FA353}"/>
    <cellStyle name="เครื่องหมายจุลภาค 3 7 2 7" xfId="46268" xr:uid="{9266398F-E80A-4FCC-80DB-B9859A55B54A}"/>
    <cellStyle name="เครื่องหมายจุลภาค 3 7 2 8" xfId="9498" xr:uid="{D4FEED12-BC11-4B78-8247-458D878D88C1}"/>
    <cellStyle name="เครื่องหมายจุลภาค 3 7 3" xfId="1367" xr:uid="{00000000-0005-0000-0000-000090080000}"/>
    <cellStyle name="เครื่องหมายจุลภาค 3 7 3 2" xfId="2459" xr:uid="{00000000-0005-0000-0000-000091080000}"/>
    <cellStyle name="เครื่องหมายจุลภาค 3 7 3 2 2" xfId="47038" xr:uid="{87D27649-1E68-472D-9557-841871D7F276}"/>
    <cellStyle name="เครื่องหมายจุลภาค 3 7 3 2 3" xfId="36683" xr:uid="{EB4D7A31-A822-4022-8BBA-C2FAC3E24030}"/>
    <cellStyle name="เครื่องหมายจุลภาค 3 7 3 3" xfId="46269" xr:uid="{3A351E02-7DF4-4B05-9B3E-B8759512DBF6}"/>
    <cellStyle name="เครื่องหมายจุลภาค 3 7 3 4" xfId="20954" xr:uid="{E6C04D60-E471-4004-856C-ED5154427BCB}"/>
    <cellStyle name="เครื่องหมายจุลภาค 3 7 4" xfId="2457" xr:uid="{00000000-0005-0000-0000-000092080000}"/>
    <cellStyle name="เครื่องหมายจุลภาค 3 7 4 2" xfId="38406" xr:uid="{2808F526-222A-423E-B1BA-F5C5C4D88EA0}"/>
    <cellStyle name="เครื่องหมายจุลภาค 3 7 4 3" xfId="47036" xr:uid="{471E71B2-672F-428B-AEE1-D8BC2265C7F9}"/>
    <cellStyle name="เครื่องหมายจุลภาค 3 7 4 4" xfId="22750" xr:uid="{FA166893-DCD7-41B4-A22C-CD7C9E5DACC5}"/>
    <cellStyle name="เครื่องหมายจุลภาค 3 7 5" xfId="46267" xr:uid="{D4AE3775-FA91-4080-AB03-D8FFC9782B7F}"/>
    <cellStyle name="เครื่องหมายจุลภาค 3 7 6" xfId="8359" xr:uid="{E5FD0ADE-7D19-4766-9779-B36944C9474F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1" xr:uid="{00000000-0005-0000-0000-000095080000}"/>
    <cellStyle name="เครื่องหมายจุลภาค 3 8 2 2 2" xfId="33448" xr:uid="{3C981505-1DAB-4BBA-8F62-2E8DE4719101}"/>
    <cellStyle name="เครื่องหมายจุลภาค 3 8 2 2 3" xfId="47040" xr:uid="{EA2E2E72-A09B-4350-B8AE-AA3C64F4F1BA}"/>
    <cellStyle name="เครื่องหมายจุลภาค 3 8 2 2 4" xfId="17719" xr:uid="{A784F0F8-ADBB-42A9-A6B0-6427E37B3C99}"/>
    <cellStyle name="เครื่องหมายจุลภาค 3 8 2 3" xfId="27252" xr:uid="{A94EB0CB-4F43-433E-B916-EF9AB27B1A70}"/>
    <cellStyle name="เครื่องหมายจุลภาค 3 8 2 4" xfId="46271" xr:uid="{DCC56E72-97B8-48F4-BEE4-07DAE3EC600F}"/>
    <cellStyle name="เครื่องหมายจุลภาค 3 8 2 5" xfId="11109" xr:uid="{99C6EF29-5039-4259-B3E2-2DFE6B742364}"/>
    <cellStyle name="เครื่องหมายจุลภาค 3 8 3" xfId="1370" xr:uid="{00000000-0005-0000-0000-000096080000}"/>
    <cellStyle name="เครื่องหมายจุลภาค 3 8 3 2" xfId="2462" xr:uid="{00000000-0005-0000-0000-000097080000}"/>
    <cellStyle name="เครื่องหมายจุลภาค 3 8 3 2 2" xfId="47041" xr:uid="{CDD38BBA-7D29-42FB-83A3-B39540F7687C}"/>
    <cellStyle name="เครื่องหมายจุลภาค 3 8 3 2 3" xfId="31217" xr:uid="{47D7DF75-5054-4F00-9713-05784D3AF85F}"/>
    <cellStyle name="เครื่องหมายจุลภาค 3 8 3 3" xfId="46272" xr:uid="{47A1BE6F-899E-490E-8B1F-997A60405200}"/>
    <cellStyle name="เครื่องหมายจุลภาค 3 8 3 4" xfId="15478" xr:uid="{85C65902-AF08-42E7-9BC8-25BAB2FA1BF5}"/>
    <cellStyle name="เครื่องหมายจุลภาค 3 8 4" xfId="2460" xr:uid="{00000000-0005-0000-0000-000098080000}"/>
    <cellStyle name="เครื่องหมายจุลภาค 3 8 4 2" xfId="36748" xr:uid="{10724D0B-4A16-4647-9D88-BAD8215577F5}"/>
    <cellStyle name="เครื่องหมายจุลภาค 3 8 4 3" xfId="47039" xr:uid="{531DFE86-5E6A-4E1E-A2E3-43277C034AEC}"/>
    <cellStyle name="เครื่องหมายจุลภาค 3 8 4 4" xfId="21019" xr:uid="{68ECBBA9-B7C3-4036-AF1E-9A473746F1B6}"/>
    <cellStyle name="เครื่องหมายจุลภาค 3 8 5" xfId="22850" xr:uid="{FF99C560-3F9F-43B5-8F13-F98A24B32020}"/>
    <cellStyle name="เครื่องหมายจุลภาค 3 8 5 2" xfId="38505" xr:uid="{E947DB0F-23F0-4C80-8949-747EEB4E562B}"/>
    <cellStyle name="เครื่องหมายจุลภาค 3 8 6" xfId="24756" xr:uid="{5E1EA86C-FE51-44B0-B66D-19C87D5B3CF0}"/>
    <cellStyle name="เครื่องหมายจุลภาค 3 8 7" xfId="46270" xr:uid="{52FD64EE-D935-4F00-BE23-231A87ACCA04}"/>
    <cellStyle name="เครื่องหมายจุลภาค 3 8 8" xfId="8514" xr:uid="{B2189353-6EC8-48B9-8EC8-0836BE5750EE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4" xr:uid="{00000000-0005-0000-0000-00009B080000}"/>
    <cellStyle name="เครื่องหมายจุลภาค 3 9 2 2 2" xfId="47043" xr:uid="{4EAF1381-29A6-4ED8-B2CA-DCC5DDDF6B1F}"/>
    <cellStyle name="เครื่องหมายจุลภาค 3 9 2 2 3" xfId="32098" xr:uid="{3D925495-5762-45EC-A8FE-D0288CAC73D1}"/>
    <cellStyle name="เครื่องหมายจุลภาค 3 9 2 3" xfId="46274" xr:uid="{10C0290A-4142-4450-9CFF-6F56D62D7E11}"/>
    <cellStyle name="เครื่องหมายจุลภาค 3 9 2 4" xfId="16369" xr:uid="{D3B3CE46-F1E8-4668-9F02-5546274AEC73}"/>
    <cellStyle name="เครื่องหมายจุลภาค 3 9 3" xfId="1373" xr:uid="{00000000-0005-0000-0000-00009C080000}"/>
    <cellStyle name="เครื่องหมายจุลภาค 3 9 3 2" xfId="2465" xr:uid="{00000000-0005-0000-0000-00009D080000}"/>
    <cellStyle name="เครื่องหมายจุลภาค 3 9 3 2 2" xfId="47044" xr:uid="{EA51BF21-6C30-41A5-945B-31B5E6357DFC}"/>
    <cellStyle name="เครื่องหมายจุลภาค 3 9 3 2 3" xfId="37298" xr:uid="{29E0633F-72C9-416B-A726-200C64CE0529}"/>
    <cellStyle name="เครื่องหมายจุลภาค 3 9 3 3" xfId="46275" xr:uid="{14F90A77-7C36-4B0F-98DD-872896773D47}"/>
    <cellStyle name="เครื่องหมายจุลภาค 3 9 3 4" xfId="21569" xr:uid="{5E32D9F2-B990-4487-AA45-95B0CA4D31CD}"/>
    <cellStyle name="เครื่องหมายจุลภาค 3 9 4" xfId="2463" xr:uid="{00000000-0005-0000-0000-00009E080000}"/>
    <cellStyle name="เครื่องหมายจุลภาค 3 9 4 2" xfId="39583" xr:uid="{AEF7BC03-C19F-424D-B0FB-362317D73973}"/>
    <cellStyle name="เครื่องหมายจุลภาค 3 9 4 3" xfId="47042" xr:uid="{CCAF1990-FBED-4C65-81C8-9A202940A130}"/>
    <cellStyle name="เครื่องหมายจุลภาค 3 9 4 4" xfId="23928" xr:uid="{EB625360-77E9-4D36-94EB-7AA5C8102B29}"/>
    <cellStyle name="เครื่องหมายจุลภาค 3 9 5" xfId="25851" xr:uid="{0890272F-1F34-42D9-98AE-0662314E4347}"/>
    <cellStyle name="เครื่องหมายจุลภาค 3 9 6" xfId="46273" xr:uid="{54BA5A8B-6794-462F-990D-3110B4F89BF0}"/>
    <cellStyle name="เครื่องหมายจุลภาค 3 9 7" xfId="9621" xr:uid="{28698A39-84AF-4EBA-91A2-1057BA1222FF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7" xr:uid="{00000000-0005-0000-0000-0000A2080000}"/>
    <cellStyle name="เครื่องหมายจุลภาค 30 2 2 2" xfId="47046" xr:uid="{1397F5A6-CF8D-46E1-9D0A-A464A9C0E4A7}"/>
    <cellStyle name="เครื่องหมายจุลภาค 30 2 3" xfId="46277" xr:uid="{FF29FB66-AB97-4AEF-81DD-203911410302}"/>
    <cellStyle name="เครื่องหมายจุลภาค 30 3" xfId="1377" xr:uid="{00000000-0005-0000-0000-0000A3080000}"/>
    <cellStyle name="เครื่องหมายจุลภาค 30 3 2" xfId="2468" xr:uid="{00000000-0005-0000-0000-0000A4080000}"/>
    <cellStyle name="เครื่องหมายจุลภาค 30 3 2 2" xfId="47047" xr:uid="{42610FE5-CF95-42B2-994D-2EBC8C815706}"/>
    <cellStyle name="เครื่องหมายจุลภาค 30 3 3" xfId="46278" xr:uid="{A48C5565-ECFD-4F11-A64E-7A2B07035BAA}"/>
    <cellStyle name="เครื่องหมายจุลภาค 30 4" xfId="2466" xr:uid="{00000000-0005-0000-0000-0000A5080000}"/>
    <cellStyle name="เครื่องหมายจุลภาค 30 4 2" xfId="47045" xr:uid="{F618FF52-E688-4905-8D71-9080CD80B4D9}"/>
    <cellStyle name="เครื่องหมายจุลภาค 30 5" xfId="46276" xr:uid="{8C532595-2993-4B52-893E-E92D53CA4020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70" xr:uid="{00000000-0005-0000-0000-0000A8080000}"/>
    <cellStyle name="เครื่องหมายจุลภาค 31 2 2 2" xfId="47049" xr:uid="{33FE9454-7C0D-483C-BB68-964E3B0E0269}"/>
    <cellStyle name="เครื่องหมายจุลภาค 31 2 3" xfId="46280" xr:uid="{F1EF3879-012E-42FB-B56B-EA0ADB84BD0D}"/>
    <cellStyle name="เครื่องหมายจุลภาค 31 3" xfId="1380" xr:uid="{00000000-0005-0000-0000-0000A9080000}"/>
    <cellStyle name="เครื่องหมายจุลภาค 31 3 2" xfId="2471" xr:uid="{00000000-0005-0000-0000-0000AA080000}"/>
    <cellStyle name="เครื่องหมายจุลภาค 31 3 2 2" xfId="47050" xr:uid="{81456EA5-6BCD-4DC0-905E-6F908EDAC427}"/>
    <cellStyle name="เครื่องหมายจุลภาค 31 3 3" xfId="46281" xr:uid="{95C255FA-6AEE-49A0-9F49-0FD4FAAB0E58}"/>
    <cellStyle name="เครื่องหมายจุลภาค 31 4" xfId="2469" xr:uid="{00000000-0005-0000-0000-0000AB080000}"/>
    <cellStyle name="เครื่องหมายจุลภาค 31 4 2" xfId="47048" xr:uid="{1E555236-D165-4BDF-B0AB-B2DD78D483BE}"/>
    <cellStyle name="เครื่องหมายจุลภาค 31 5" xfId="46279" xr:uid="{BF900A67-FFD7-442E-B862-A00E9030F777}"/>
    <cellStyle name="เครื่องหมายจุลภาค 32" xfId="1658" xr:uid="{00000000-0005-0000-0000-0000AC080000}"/>
    <cellStyle name="เครื่องหมายจุลภาค 32 2" xfId="1663" xr:uid="{00000000-0005-0000-0000-0000AD080000}"/>
    <cellStyle name="เครื่องหมายจุลภาค 32 2 2" xfId="2598" xr:uid="{00000000-0005-0000-0000-0000AE080000}"/>
    <cellStyle name="เครื่องหมายจุลภาค 32 2 2 2" xfId="47139" xr:uid="{1D6913A8-F72A-4730-B94C-CB285C2E545B}"/>
    <cellStyle name="เครื่องหมายจุลภาค 32 2 3" xfId="46406" xr:uid="{638EE866-E46F-47AD-A9B3-F8A04203CB18}"/>
    <cellStyle name="เครื่องหมายจุลภาค 32 3" xfId="2595" xr:uid="{00000000-0005-0000-0000-0000AF080000}"/>
    <cellStyle name="เครื่องหมายจุลภาค 32 3 2" xfId="47136" xr:uid="{90DDF83B-3EED-4E73-8AD5-404750169278}"/>
    <cellStyle name="เครื่องหมายจุลภาค 32 4" xfId="46403" xr:uid="{DECF5C01-81B8-476C-A77F-AEF4C868782B}"/>
    <cellStyle name="เครื่องหมายจุลภาค 33" xfId="21702" xr:uid="{8D620CF6-E57E-48DC-A7A7-D94811C7C7A9}"/>
    <cellStyle name="เครื่องหมายจุลภาค 33 2" xfId="24021" xr:uid="{46112168-E55D-4125-8A8D-E382562E4965}"/>
    <cellStyle name="เครื่องหมายจุลภาค 33 2 2" xfId="39676" xr:uid="{145D9905-3B00-4985-ABB5-CD11B88EDA52}"/>
    <cellStyle name="เครื่องหมายจุลภาค 33 3" xfId="37388" xr:uid="{AD3C12B0-819D-4632-B16F-9FCC58305A2D}"/>
    <cellStyle name="เครื่องหมายจุลภาค 33 4" xfId="43832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2" xr:uid="{00000000-0005-0000-0000-0000B2080000}"/>
    <cellStyle name="เครื่องหมายจุลภาค 4 10 2 2" xfId="47051" xr:uid="{2B6C46C8-EAD5-48D5-9800-3FFE60E56AF0}"/>
    <cellStyle name="เครื่องหมายจุลภาค 4 10 2 3" xfId="36684" xr:uid="{B8611B7C-3C51-41BF-B269-09AAD81A2CD2}"/>
    <cellStyle name="เครื่องหมายจุลภาค 4 10 3" xfId="46282" xr:uid="{C8C7F0EA-9DB1-4CCF-9323-8075D5D95C6A}"/>
    <cellStyle name="เครื่องหมายจุลภาค 4 10 4" xfId="20955" xr:uid="{F956C78E-EA3B-4249-8F52-BA5D366CA07F}"/>
    <cellStyle name="เครื่องหมายจุลภาค 4 11" xfId="1383" xr:uid="{00000000-0005-0000-0000-0000B3080000}"/>
    <cellStyle name="เครื่องหมายจุลภาค 4 11 2" xfId="2473" xr:uid="{00000000-0005-0000-0000-0000B4080000}"/>
    <cellStyle name="เครื่องหมายจุลภาค 4 11 2 2" xfId="47052" xr:uid="{2D5A2CFE-6427-48A1-944F-501B8111B323}"/>
    <cellStyle name="เครื่องหมายจุลภาค 4 11 2 3" xfId="38407" xr:uid="{1CA0CEAF-376D-40F5-B3F6-AF40A1E7663C}"/>
    <cellStyle name="เครื่องหมายจุลภาค 4 11 3" xfId="46283" xr:uid="{BD21C935-073C-4806-AF14-B11FEDFB04C9}"/>
    <cellStyle name="เครื่องหมายจุลภาค 4 11 4" xfId="22751" xr:uid="{7F4C092F-B2FD-473D-BE88-03F27EEDDFAE}"/>
    <cellStyle name="เครื่องหมายจุลภาค 4 12" xfId="1384" xr:uid="{00000000-0005-0000-0000-0000B5080000}"/>
    <cellStyle name="เครื่องหมายจุลภาค 4 12 2" xfId="2474" xr:uid="{00000000-0005-0000-0000-0000B6080000}"/>
    <cellStyle name="เครื่องหมายจุลภาค 4 12 2 2" xfId="47053" xr:uid="{C333D2B8-BEF0-411F-AAFA-D0B9D778EA30}"/>
    <cellStyle name="เครื่องหมายจุลภาค 4 12 3" xfId="46284" xr:uid="{1A418266-90A5-41CA-A5A3-582F8674BE31}"/>
    <cellStyle name="เครื่องหมายจุลภาค 4 12 4" xfId="44135" xr:uid="{F8E0C336-6C9A-4053-81D8-D5E9C3EFD464}"/>
    <cellStyle name="เครื่องหมายจุลภาค 4 13" xfId="44149" xr:uid="{FA312954-4645-4805-A7B3-8B2F44DCF6BA}"/>
    <cellStyle name="เครื่องหมายจุลภาค 4 14" xfId="47225" xr:uid="{CCBD0B3B-1F52-40E3-8BE2-33EAB1987754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6" xr:uid="{00000000-0005-0000-0000-0000B9080000}"/>
    <cellStyle name="เครื่องหมายจุลภาค 4 2 2 2 2" xfId="11717" xr:uid="{F851417E-8F00-4D07-B562-22C938D91048}"/>
    <cellStyle name="เครื่องหมายจุลภาค 4 2 2 2 2 2" xfId="18321" xr:uid="{B5C112C1-53F6-4C2A-A702-AA433E3F0F93}"/>
    <cellStyle name="เครื่องหมายจุลภาค 4 2 2 2 2 2 2" xfId="34050" xr:uid="{DEC94353-AD8E-43C2-B2FB-B15B5A90E981}"/>
    <cellStyle name="เครื่องหมายจุลภาค 4 2 2 2 2 3" xfId="27854" xr:uid="{1E59000F-3BD5-4922-A0D9-D6AB1C563B87}"/>
    <cellStyle name="เครื่องหมายจุลภาค 4 2 2 2 3" xfId="15332" xr:uid="{1F4DE7FF-07C5-478F-A705-95846E5B393D}"/>
    <cellStyle name="เครื่องหมายจุลภาค 4 2 2 2 3 2" xfId="31124" xr:uid="{773107B8-2870-47D5-A2A2-428B4326B5FF}"/>
    <cellStyle name="เครื่องหมายจุลภาค 4 2 2 2 4" xfId="21501" xr:uid="{8C2CF0E4-A4A8-4B35-8DF0-FDF1892FBB75}"/>
    <cellStyle name="เครื่องหมายจุลภาค 4 2 2 2 4 2" xfId="37230" xr:uid="{EF4FA455-C9EB-44C5-9457-72C1FC9B6700}"/>
    <cellStyle name="เครื่องหมายจุลภาค 4 2 2 2 5" xfId="23825" xr:uid="{E683CF78-64F6-4580-9434-F0CB16C32B72}"/>
    <cellStyle name="เครื่องหมายจุลภาค 4 2 2 2 5 2" xfId="39480" xr:uid="{101A1767-AE51-40B7-BC27-FCF3CD7DEEB7}"/>
    <cellStyle name="เครื่องหมายจุลภาค 4 2 2 2 6" xfId="25731" xr:uid="{62322F58-508C-4649-8E9D-677BBDED8C1F}"/>
    <cellStyle name="เครื่องหมายจุลภาค 4 2 2 2 7" xfId="47055" xr:uid="{967E0DE5-87B3-44CE-8B07-13DB1A0122D3}"/>
    <cellStyle name="เครื่องหมายจุลภาค 4 2 2 2 8" xfId="9501" xr:uid="{D60FE498-2FCD-4F6A-86AC-8069176942A3}"/>
    <cellStyle name="เครื่องหมายจุลภาค 4 2 2 3" xfId="20957" xr:uid="{1BBE3C7F-CB18-48F9-B51F-175801C7E2D8}"/>
    <cellStyle name="เครื่องหมายจุลภาค 4 2 2 3 2" xfId="36686" xr:uid="{56D6A27E-B461-4183-96A6-BBCBD230C461}"/>
    <cellStyle name="เครื่องหมายจุลภาค 4 2 2 4" xfId="22753" xr:uid="{4E33A8BF-7F2D-43C6-9588-27C723614118}"/>
    <cellStyle name="เครื่องหมายจุลภาค 4 2 2 4 2" xfId="38409" xr:uid="{49ED6805-0675-43BB-9014-6F0FED0B6EC5}"/>
    <cellStyle name="เครื่องหมายจุลภาค 4 2 2 5" xfId="46286" xr:uid="{4DC7370E-EF02-4DE9-A838-53E14B62FB29}"/>
    <cellStyle name="เครื่องหมายจุลภาค 4 2 3" xfId="1387" xr:uid="{00000000-0005-0000-0000-0000BA080000}"/>
    <cellStyle name="เครื่องหมายจุลภาค 4 2 3 2" xfId="2477" xr:uid="{00000000-0005-0000-0000-0000BB080000}"/>
    <cellStyle name="เครื่องหมายจุลภาค 4 2 3 2 2" xfId="18320" xr:uid="{7F80D9F4-59F7-4278-97CE-AD048906F5B1}"/>
    <cellStyle name="เครื่องหมายจุลภาค 4 2 3 2 2 2" xfId="34049" xr:uid="{D24E022B-6ECD-4355-82DC-376C1281C01C}"/>
    <cellStyle name="เครื่องหมายจุลภาค 4 2 3 2 3" xfId="27853" xr:uid="{0555F118-577F-42F9-8EB3-F893AAFAD7CC}"/>
    <cellStyle name="เครื่องหมายจุลภาค 4 2 3 2 4" xfId="47056" xr:uid="{B26AEC29-42BF-4B0F-927F-799492F20F90}"/>
    <cellStyle name="เครื่องหมายจุลภาค 4 2 3 2 5" xfId="11716" xr:uid="{EA77503B-1F5F-4C38-867E-D52387A051AA}"/>
    <cellStyle name="เครื่องหมายจุลภาค 4 2 3 3" xfId="16274" xr:uid="{F8BE35D6-9441-47AE-BF8D-A4B10A3DFB73}"/>
    <cellStyle name="เครื่องหมายจุลภาค 4 2 3 3 2" xfId="32003" xr:uid="{1710DDC0-60E6-4524-B897-7580C68B358B}"/>
    <cellStyle name="เครื่องหมายจุลภาค 4 2 3 4" xfId="21500" xr:uid="{AD6FC74A-1668-4E03-855B-4B3FC2E5BD9B}"/>
    <cellStyle name="เครื่องหมายจุลภาค 4 2 3 4 2" xfId="37229" xr:uid="{004CAF5F-BE2C-49B4-9CB8-CBF254E049F9}"/>
    <cellStyle name="เครื่องหมายจุลภาค 4 2 3 5" xfId="23824" xr:uid="{39F2ACA8-A551-4E50-988F-E71344B48B06}"/>
    <cellStyle name="เครื่องหมายจุลภาค 4 2 3 5 2" xfId="39479" xr:uid="{89D9FF1F-929D-42E3-A745-CCAFABC0DC35}"/>
    <cellStyle name="เครื่องหมายจุลภาค 4 2 3 6" xfId="25730" xr:uid="{553CD695-2537-4D0B-8F66-E1C4B3688D48}"/>
    <cellStyle name="เครื่องหมายจุลภาค 4 2 3 7" xfId="46287" xr:uid="{036A3BE5-9F28-453F-93B3-2AAF7694412F}"/>
    <cellStyle name="เครื่องหมายจุลภาค 4 2 3 8" xfId="9500" xr:uid="{802970A3-C4C5-4E89-B966-B6FAFE5B3651}"/>
    <cellStyle name="เครื่องหมายจุลภาค 4 2 4" xfId="2475" xr:uid="{00000000-0005-0000-0000-0000BC080000}"/>
    <cellStyle name="เครื่องหมายจุลภาค 4 2 4 2" xfId="36685" xr:uid="{D066B904-ABBB-40B6-B4E9-F9DDA581CA88}"/>
    <cellStyle name="เครื่องหมายจุลภาค 4 2 4 3" xfId="47054" xr:uid="{AE215204-B0B3-48A0-8863-032EB08FD60C}"/>
    <cellStyle name="เครื่องหมายจุลภาค 4 2 4 4" xfId="20956" xr:uid="{DC4B78B0-F60C-44FA-B600-A7ECC6EBBA3C}"/>
    <cellStyle name="เครื่องหมายจุลภาค 4 2 5" xfId="22752" xr:uid="{61E22875-8492-4F94-9EEE-548DEF7D9CAA}"/>
    <cellStyle name="เครื่องหมายจุลภาค 4 2 5 2" xfId="38408" xr:uid="{09695B64-B45D-4A5E-948D-04B3EC667B2F}"/>
    <cellStyle name="เครื่องหมายจุลภาค 4 2 6" xfId="46285" xr:uid="{51D15B18-164B-4A00-91FF-3C24535AE7D6}"/>
    <cellStyle name="เครื่องหมายจุลภาค 4 2 7" xfId="8360" xr:uid="{1B9F5986-2FF9-4AC3-AA20-D24F22CB64D9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9" xr:uid="{00000000-0005-0000-0000-0000BF080000}"/>
    <cellStyle name="เครื่องหมายจุลภาค 4 3 2 2 2" xfId="11719" xr:uid="{EA00AACD-ADA1-40BD-878B-F3C122B41585}"/>
    <cellStyle name="เครื่องหมายจุลภาค 4 3 2 2 2 2" xfId="18323" xr:uid="{D9B4525B-D276-4B51-AD50-0F433B84413A}"/>
    <cellStyle name="เครื่องหมายจุลภาค 4 3 2 2 2 2 2" xfId="34052" xr:uid="{FA03E5C3-BF21-422B-A821-8819CD2DAF40}"/>
    <cellStyle name="เครื่องหมายจุลภาค 4 3 2 2 2 3" xfId="27856" xr:uid="{E5F2429B-1EA8-47E9-B6F5-C58BC1078789}"/>
    <cellStyle name="เครื่องหมายจุลภาค 4 3 2 2 3" xfId="15333" xr:uid="{D9A8CD86-FF6A-4879-AE8A-57BA1F4C337A}"/>
    <cellStyle name="เครื่องหมายจุลภาค 4 3 2 2 3 2" xfId="31125" xr:uid="{F7613F3B-D6ED-424D-A967-268ADCE7573C}"/>
    <cellStyle name="เครื่องหมายจุลภาค 4 3 2 2 4" xfId="21503" xr:uid="{58F11DCD-A99A-451D-A428-02401F385443}"/>
    <cellStyle name="เครื่องหมายจุลภาค 4 3 2 2 4 2" xfId="37232" xr:uid="{36D52C30-0D95-491F-A2C1-EBDA69D247F6}"/>
    <cellStyle name="เครื่องหมายจุลภาค 4 3 2 2 5" xfId="23827" xr:uid="{C85B30E0-695E-4673-A136-51EF754FAA5A}"/>
    <cellStyle name="เครื่องหมายจุลภาค 4 3 2 2 5 2" xfId="39482" xr:uid="{7AB70B41-B454-463D-80EA-2775BB9A0E37}"/>
    <cellStyle name="เครื่องหมายจุลภาค 4 3 2 2 6" xfId="25733" xr:uid="{2EF38CA5-3F6B-48C2-B4B2-0A11A5011795}"/>
    <cellStyle name="เครื่องหมายจุลภาค 4 3 2 2 7" xfId="47058" xr:uid="{C60315E8-E007-4CB3-839A-BD54D1C1BE15}"/>
    <cellStyle name="เครื่องหมายจุลภาค 4 3 2 2 8" xfId="9503" xr:uid="{6484FB92-B719-48E6-A8D4-F77AF40CCFCF}"/>
    <cellStyle name="เครื่องหมายจุลภาค 4 3 2 3" xfId="20959" xr:uid="{B19510D5-00DB-498C-A6FE-1149C56F2BF6}"/>
    <cellStyle name="เครื่องหมายจุลภาค 4 3 2 3 2" xfId="36688" xr:uid="{76FA46DA-5D6D-448D-A077-94DF825FB017}"/>
    <cellStyle name="เครื่องหมายจุลภาค 4 3 2 4" xfId="22755" xr:uid="{6F9C2CAA-272B-4075-8F08-8AF2A4C84FB7}"/>
    <cellStyle name="เครื่องหมายจุลภาค 4 3 2 4 2" xfId="38411" xr:uid="{AA8BE272-E0C6-495F-B016-6802BE69B2CA}"/>
    <cellStyle name="เครื่องหมายจุลภาค 4 3 2 5" xfId="46289" xr:uid="{4984F938-855D-46DA-8E24-42D0140F7EF8}"/>
    <cellStyle name="เครื่องหมายจุลภาค 4 3 3" xfId="1390" xr:uid="{00000000-0005-0000-0000-0000C0080000}"/>
    <cellStyle name="เครื่องหมายจุลภาค 4 3 3 2" xfId="2480" xr:uid="{00000000-0005-0000-0000-0000C1080000}"/>
    <cellStyle name="เครื่องหมายจุลภาค 4 3 3 2 2" xfId="18322" xr:uid="{E52A5752-4C69-4B7E-AD3B-BCEC0E442914}"/>
    <cellStyle name="เครื่องหมายจุลภาค 4 3 3 2 2 2" xfId="34051" xr:uid="{76C3368E-B23D-4630-ADDB-78B2994A146D}"/>
    <cellStyle name="เครื่องหมายจุลภาค 4 3 3 2 3" xfId="27855" xr:uid="{9D036500-1D96-45B9-A67A-111E2B953292}"/>
    <cellStyle name="เครื่องหมายจุลภาค 4 3 3 2 4" xfId="47059" xr:uid="{14143C78-D7D2-4BA6-9BF5-7B6119F4E329}"/>
    <cellStyle name="เครื่องหมายจุลภาค 4 3 3 2 5" xfId="11718" xr:uid="{9264A5FE-6E43-4D15-A575-A8863D38614D}"/>
    <cellStyle name="เครื่องหมายจุลภาค 4 3 3 3" xfId="16275" xr:uid="{A50FE648-04E7-4FFE-B884-406CD7DB6963}"/>
    <cellStyle name="เครื่องหมายจุลภาค 4 3 3 3 2" xfId="32004" xr:uid="{D3EF8F9F-1EE3-4133-946D-016B175762A5}"/>
    <cellStyle name="เครื่องหมายจุลภาค 4 3 3 4" xfId="21502" xr:uid="{4E864B13-62BD-4EA2-94D0-454B79F4D4FE}"/>
    <cellStyle name="เครื่องหมายจุลภาค 4 3 3 4 2" xfId="37231" xr:uid="{D6327FC6-4EF8-45AE-9828-90E000D86AFE}"/>
    <cellStyle name="เครื่องหมายจุลภาค 4 3 3 5" xfId="23826" xr:uid="{ABE271EE-2FA6-4EB5-BAE0-9F80D88CC2B2}"/>
    <cellStyle name="เครื่องหมายจุลภาค 4 3 3 5 2" xfId="39481" xr:uid="{6FD0B753-A76B-4578-89C1-7605F3572054}"/>
    <cellStyle name="เครื่องหมายจุลภาค 4 3 3 6" xfId="25732" xr:uid="{6BD99358-3FB9-4D38-AD87-7EBD8B4AEFDA}"/>
    <cellStyle name="เครื่องหมายจุลภาค 4 3 3 7" xfId="46290" xr:uid="{BDAA4A99-D825-497D-BE1C-8527A88B4786}"/>
    <cellStyle name="เครื่องหมายจุลภาค 4 3 3 8" xfId="9502" xr:uid="{6DC7E133-F665-41FC-87B6-A9618D2389B5}"/>
    <cellStyle name="เครื่องหมายจุลภาค 4 3 4" xfId="2478" xr:uid="{00000000-0005-0000-0000-0000C2080000}"/>
    <cellStyle name="เครื่องหมายจุลภาค 4 3 4 2" xfId="36687" xr:uid="{93CE5743-E6D7-4FB3-A34F-6ADC94F843BF}"/>
    <cellStyle name="เครื่องหมายจุลภาค 4 3 4 3" xfId="47057" xr:uid="{D248E9DE-46E5-4758-B8E3-BCB58117A930}"/>
    <cellStyle name="เครื่องหมายจุลภาค 4 3 4 4" xfId="20958" xr:uid="{EA1D9807-2C04-419C-B920-E6593EF7F0BC}"/>
    <cellStyle name="เครื่องหมายจุลภาค 4 3 5" xfId="22754" xr:uid="{687911A8-5E66-4120-9746-6CF9D06C66ED}"/>
    <cellStyle name="เครื่องหมายจุลภาค 4 3 5 2" xfId="38410" xr:uid="{4CAA8099-0BDB-4D46-8FFF-7ADBECAE1CC4}"/>
    <cellStyle name="เครื่องหมายจุลภาค 4 3 6" xfId="46288" xr:uid="{DCC058DD-F5EB-4643-819E-3313CE6B335E}"/>
    <cellStyle name="เครื่องหมายจุลภาค 4 3 7" xfId="8361" xr:uid="{66F1D398-B9A3-4CD2-92D4-BCD7918D2934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2" xr:uid="{00000000-0005-0000-0000-0000C5080000}"/>
    <cellStyle name="เครื่องหมายจุลภาค 4 4 2 2 2" xfId="18324" xr:uid="{51A09EEF-6391-4C8A-9A37-4FE0693A7386}"/>
    <cellStyle name="เครื่องหมายจุลภาค 4 4 2 2 2 2" xfId="34053" xr:uid="{EA2A79FE-6DE8-45D7-9815-A8973BDE469A}"/>
    <cellStyle name="เครื่องหมายจุลภาค 4 4 2 2 3" xfId="27857" xr:uid="{1EC03C02-5B7B-4F2B-871E-E1DDBF388802}"/>
    <cellStyle name="เครื่องหมายจุลภาค 4 4 2 2 4" xfId="47061" xr:uid="{83F201D7-00B7-4338-BEEC-AEAEE83922E1}"/>
    <cellStyle name="เครื่องหมายจุลภาค 4 4 2 2 5" xfId="11720" xr:uid="{C49C09B2-EA7A-4642-A7AF-A08BE3E550DB}"/>
    <cellStyle name="เครื่องหมายจุลภาค 4 4 2 3" xfId="15334" xr:uid="{508CBED3-8473-456E-AF66-5D2F244E49E3}"/>
    <cellStyle name="เครื่องหมายจุลภาค 4 4 2 3 2" xfId="31126" xr:uid="{C333EE14-3D7E-4890-9571-62EE6CB1D5A9}"/>
    <cellStyle name="เครื่องหมายจุลภาค 4 4 2 4" xfId="21504" xr:uid="{F6DD8935-9A56-4CC6-914D-AAA490DE642A}"/>
    <cellStyle name="เครื่องหมายจุลภาค 4 4 2 4 2" xfId="37233" xr:uid="{18828D30-EEEB-49BF-BE18-7FAA6C5CC1E8}"/>
    <cellStyle name="เครื่องหมายจุลภาค 4 4 2 5" xfId="23828" xr:uid="{E804F3EF-24C7-43DE-A536-AFD41E170AE2}"/>
    <cellStyle name="เครื่องหมายจุลภาค 4 4 2 5 2" xfId="39483" xr:uid="{615D5CA7-81E3-43D5-94DE-E69AC71FEDC2}"/>
    <cellStyle name="เครื่องหมายจุลภาค 4 4 2 6" xfId="25734" xr:uid="{F245AC2F-08C6-4F3E-97A3-1E7DFD419E39}"/>
    <cellStyle name="เครื่องหมายจุลภาค 4 4 2 7" xfId="46292" xr:uid="{7BBA742B-1267-4436-96F7-11A6F27D5243}"/>
    <cellStyle name="เครื่องหมายจุลภาค 4 4 2 8" xfId="9504" xr:uid="{EAB6E09C-F68D-434C-9C82-7DCE4516F976}"/>
    <cellStyle name="เครื่องหมายจุลภาค 4 4 3" xfId="1393" xr:uid="{00000000-0005-0000-0000-0000C6080000}"/>
    <cellStyle name="เครื่องหมายจุลภาค 4 4 3 2" xfId="2483" xr:uid="{00000000-0005-0000-0000-0000C7080000}"/>
    <cellStyle name="เครื่องหมายจุลภาค 4 4 3 2 2" xfId="47062" xr:uid="{FA125834-C7F3-466E-8F93-901467200296}"/>
    <cellStyle name="เครื่องหมายจุลภาค 4 4 3 2 3" xfId="36689" xr:uid="{F6B5F318-27D5-406A-BAB5-EA2E58A0E3C0}"/>
    <cellStyle name="เครื่องหมายจุลภาค 4 4 3 3" xfId="46293" xr:uid="{3DCA8157-B2CA-4FB4-9215-D4C695F52812}"/>
    <cellStyle name="เครื่องหมายจุลภาค 4 4 3 4" xfId="20960" xr:uid="{70A3B0BE-94BA-47BB-8C1D-B6921757032B}"/>
    <cellStyle name="เครื่องหมายจุลภาค 4 4 4" xfId="2481" xr:uid="{00000000-0005-0000-0000-0000C8080000}"/>
    <cellStyle name="เครื่องหมายจุลภาค 4 4 4 2" xfId="38412" xr:uid="{932AF31F-21D6-4FC8-BC90-FF2D7944F314}"/>
    <cellStyle name="เครื่องหมายจุลภาค 4 4 4 3" xfId="47060" xr:uid="{FF8F663A-1FB9-4E62-B575-D84F0B0CE660}"/>
    <cellStyle name="เครื่องหมายจุลภาค 4 4 4 4" xfId="22756" xr:uid="{6DBCE3BA-CC37-4C6A-87B2-6705F176EB86}"/>
    <cellStyle name="เครื่องหมายจุลภาค 4 4 5" xfId="46291" xr:uid="{F038DA16-7C02-440A-AC08-60C31C6A7C50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5" xr:uid="{00000000-0005-0000-0000-0000CB080000}"/>
    <cellStyle name="เครื่องหมายจุลภาค 4 5 2 2 2" xfId="18325" xr:uid="{FD2A9902-6C51-4EF4-9969-772ED61AD410}"/>
    <cellStyle name="เครื่องหมายจุลภาค 4 5 2 2 2 2" xfId="34054" xr:uid="{4C56E107-2F49-4A53-9A72-9A4950D90E7B}"/>
    <cellStyle name="เครื่องหมายจุลภาค 4 5 2 2 3" xfId="27858" xr:uid="{DA1DFD70-C5C5-46AD-B0E8-6A0FB004106D}"/>
    <cellStyle name="เครื่องหมายจุลภาค 4 5 2 2 4" xfId="47064" xr:uid="{DDC0ABEE-D2C6-44A9-B778-8FA6AB6F5AAF}"/>
    <cellStyle name="เครื่องหมายจุลภาค 4 5 2 2 5" xfId="11721" xr:uid="{98919AA4-9111-40C5-B8E6-C3513D5E6746}"/>
    <cellStyle name="เครื่องหมายจุลภาค 4 5 2 3" xfId="16276" xr:uid="{452E637B-5728-4839-A407-D2E006786F62}"/>
    <cellStyle name="เครื่องหมายจุลภาค 4 5 2 3 2" xfId="32005" xr:uid="{7FD2E233-8445-4402-88FA-36C9B017D80A}"/>
    <cellStyle name="เครื่องหมายจุลภาค 4 5 2 4" xfId="21505" xr:uid="{5BAADF46-1B99-4DBB-84A5-96BE38FA84F8}"/>
    <cellStyle name="เครื่องหมายจุลภาค 4 5 2 4 2" xfId="37234" xr:uid="{F198C207-A6B6-412B-88A7-8820BE3930A3}"/>
    <cellStyle name="เครื่องหมายจุลภาค 4 5 2 5" xfId="23829" xr:uid="{B6DBE748-C45B-42D0-88C6-F85FC7097BBA}"/>
    <cellStyle name="เครื่องหมายจุลภาค 4 5 2 5 2" xfId="39484" xr:uid="{21D37BC3-717A-492F-972F-CADEBB4E4130}"/>
    <cellStyle name="เครื่องหมายจุลภาค 4 5 2 6" xfId="25735" xr:uid="{63D1A883-B094-468C-A313-345408F22C57}"/>
    <cellStyle name="เครื่องหมายจุลภาค 4 5 2 7" xfId="46295" xr:uid="{570D2438-8EAF-4DF8-A765-FF51D85E5D14}"/>
    <cellStyle name="เครื่องหมายจุลภาค 4 5 2 8" xfId="9505" xr:uid="{104D0EA0-859B-4A89-8C7E-3C350D946F07}"/>
    <cellStyle name="เครื่องหมายจุลภาค 4 5 3" xfId="1396" xr:uid="{00000000-0005-0000-0000-0000CC080000}"/>
    <cellStyle name="เครื่องหมายจุลภาค 4 5 3 2" xfId="2486" xr:uid="{00000000-0005-0000-0000-0000CD080000}"/>
    <cellStyle name="เครื่องหมายจุลภาค 4 5 3 2 2" xfId="47065" xr:uid="{ED30A532-09B5-4C1B-9248-2C328CC95FA9}"/>
    <cellStyle name="เครื่องหมายจุลภาค 4 5 3 2 3" xfId="36690" xr:uid="{ACAAA97B-F0DF-491D-AE1D-1913BFC7E8BD}"/>
    <cellStyle name="เครื่องหมายจุลภาค 4 5 3 3" xfId="46296" xr:uid="{3340C9BE-6B7B-451A-8415-947EC8F4F9FE}"/>
    <cellStyle name="เครื่องหมายจุลภาค 4 5 3 4" xfId="20961" xr:uid="{A6580722-64FA-4974-8F81-0A1E7E66B5D4}"/>
    <cellStyle name="เครื่องหมายจุลภาค 4 5 4" xfId="2484" xr:uid="{00000000-0005-0000-0000-0000CE080000}"/>
    <cellStyle name="เครื่องหมายจุลภาค 4 5 4 2" xfId="38413" xr:uid="{BF8B7BB9-90E4-41E8-8075-B1418AA961FF}"/>
    <cellStyle name="เครื่องหมายจุลภาค 4 5 4 3" xfId="47063" xr:uid="{2AA29F3E-FD70-44A5-8FD4-79C4FD191C7E}"/>
    <cellStyle name="เครื่องหมายจุลภาค 4 5 4 4" xfId="22757" xr:uid="{D5386155-603E-4308-AFB3-299C08F7B7C3}"/>
    <cellStyle name="เครื่องหมายจุลภาค 4 5 5" xfId="46294" xr:uid="{7E04B8BA-482E-4E4D-85FA-3439CA833C79}"/>
    <cellStyle name="เครื่องหมายจุลภาค 4 5 6" xfId="8362" xr:uid="{E6B39E85-F00A-4E6F-BFFC-5F3551B4EF1E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8" xr:uid="{00000000-0005-0000-0000-0000D1080000}"/>
    <cellStyle name="เครื่องหมายจุลภาค 4 6 2 2 2" xfId="18326" xr:uid="{446CEA5B-58CD-46F5-A5E6-D9CB07B2F3C4}"/>
    <cellStyle name="เครื่องหมายจุลภาค 4 6 2 2 2 2" xfId="34055" xr:uid="{C3E47DE4-C7AE-45F7-A41C-3A2B17B61665}"/>
    <cellStyle name="เครื่องหมายจุลภาค 4 6 2 2 3" xfId="27859" xr:uid="{DE70BC6F-2B92-44B6-914F-49BFC191E912}"/>
    <cellStyle name="เครื่องหมายจุลภาค 4 6 2 2 4" xfId="47067" xr:uid="{B97D6420-43F8-40C0-B3F7-8AD13B69DDC1}"/>
    <cellStyle name="เครื่องหมายจุลภาค 4 6 2 2 5" xfId="11722" xr:uid="{7970C4C9-AC9C-4D17-8AD8-9A39A516AAD0}"/>
    <cellStyle name="เครื่องหมายจุลภาค 4 6 2 3" xfId="16277" xr:uid="{D23EA7A3-23B2-4F0A-81F1-CA954AC28093}"/>
    <cellStyle name="เครื่องหมายจุลภาค 4 6 2 3 2" xfId="32006" xr:uid="{D95E957E-DE9D-4AFD-8CC2-E9300F69895E}"/>
    <cellStyle name="เครื่องหมายจุลภาค 4 6 2 4" xfId="21506" xr:uid="{1C0FCCA1-BFE1-44FD-91F7-30592C450278}"/>
    <cellStyle name="เครื่องหมายจุลภาค 4 6 2 4 2" xfId="37235" xr:uid="{B5D6513A-AB26-4620-A3EB-624E5243F110}"/>
    <cellStyle name="เครื่องหมายจุลภาค 4 6 2 5" xfId="23830" xr:uid="{121F3309-ECD8-41E4-97A9-F266928FB95B}"/>
    <cellStyle name="เครื่องหมายจุลภาค 4 6 2 5 2" xfId="39485" xr:uid="{AF52AC8B-CB2D-4A5E-B083-BE19B2A32FD0}"/>
    <cellStyle name="เครื่องหมายจุลภาค 4 6 2 6" xfId="25736" xr:uid="{D6D24C1A-49C8-4417-9015-D34103868153}"/>
    <cellStyle name="เครื่องหมายจุลภาค 4 6 2 7" xfId="46298" xr:uid="{233B6D5A-8EDF-4E99-8A1E-2CB94248E1F6}"/>
    <cellStyle name="เครื่องหมายจุลภาค 4 6 2 8" xfId="9506" xr:uid="{DE599F54-045A-4A8C-8B17-B3473BDE9A05}"/>
    <cellStyle name="เครื่องหมายจุลภาค 4 6 3" xfId="1399" xr:uid="{00000000-0005-0000-0000-0000D2080000}"/>
    <cellStyle name="เครื่องหมายจุลภาค 4 6 3 2" xfId="2489" xr:uid="{00000000-0005-0000-0000-0000D3080000}"/>
    <cellStyle name="เครื่องหมายจุลภาค 4 6 3 2 2" xfId="47068" xr:uid="{39D5F7FB-0D30-4A1E-B0A9-126065C34DBF}"/>
    <cellStyle name="เครื่องหมายจุลภาค 4 6 3 2 3" xfId="36691" xr:uid="{DC392F3D-969A-43D5-9193-1CD569F4AD0C}"/>
    <cellStyle name="เครื่องหมายจุลภาค 4 6 3 3" xfId="46299" xr:uid="{C0B3A34C-CF81-488F-ADA3-C710DD58C2DE}"/>
    <cellStyle name="เครื่องหมายจุลภาค 4 6 3 4" xfId="20962" xr:uid="{683853AF-88DB-4005-89C6-5E1C4E907E5B}"/>
    <cellStyle name="เครื่องหมายจุลภาค 4 6 4" xfId="2487" xr:uid="{00000000-0005-0000-0000-0000D4080000}"/>
    <cellStyle name="เครื่องหมายจุลภาค 4 6 4 2" xfId="38414" xr:uid="{129D26CD-93C4-47E5-9041-C0B9F4E2DEB6}"/>
    <cellStyle name="เครื่องหมายจุลภาค 4 6 4 3" xfId="47066" xr:uid="{85358E70-DC35-416D-ACAE-D6E8CCF1A33A}"/>
    <cellStyle name="เครื่องหมายจุลภาค 4 6 4 4" xfId="22758" xr:uid="{B04D2366-A250-490B-B542-14E948B9C6B9}"/>
    <cellStyle name="เครื่องหมายจุลภาค 4 6 5" xfId="46297" xr:uid="{DEA59487-7169-4ABC-8C00-EA19C400E182}"/>
    <cellStyle name="เครื่องหมายจุลภาค 4 6 6" xfId="8363" xr:uid="{A03BDCE3-E0B0-4314-9BE5-6CE5B21B87C4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1" xr:uid="{00000000-0005-0000-0000-0000D7080000}"/>
    <cellStyle name="เครื่องหมายจุลภาค 4 7 2 2 2" xfId="34048" xr:uid="{0F517CD4-6CB6-4391-B5E7-1EE08147607B}"/>
    <cellStyle name="เครื่องหมายจุลภาค 4 7 2 2 3" xfId="47070" xr:uid="{6BF1CFEA-C61D-46E8-9A2A-C3ECCCA34B65}"/>
    <cellStyle name="เครื่องหมายจุลภาค 4 7 2 2 4" xfId="18319" xr:uid="{0F560B31-A0C5-4549-B131-EF3E31CDA5AF}"/>
    <cellStyle name="เครื่องหมายจุลภาค 4 7 2 3" xfId="27852" xr:uid="{F7EC062C-E40E-4CF7-9E7F-6DF80CB2C0D0}"/>
    <cellStyle name="เครื่องหมายจุลภาค 4 7 2 4" xfId="46301" xr:uid="{AED3D299-9A25-4C26-AB58-02A39C91083F}"/>
    <cellStyle name="เครื่องหมายจุลภาค 4 7 2 5" xfId="11715" xr:uid="{5CAD1929-6737-417B-8ECF-1873D535181B}"/>
    <cellStyle name="เครื่องหมายจุลภาค 4 7 3" xfId="1402" xr:uid="{00000000-0005-0000-0000-0000D8080000}"/>
    <cellStyle name="เครื่องหมายจุลภาค 4 7 3 2" xfId="2492" xr:uid="{00000000-0005-0000-0000-0000D9080000}"/>
    <cellStyle name="เครื่องหมายจุลภาค 4 7 3 2 2" xfId="47071" xr:uid="{048D11DF-1F58-45CB-8A3A-B2C93C4EDCBD}"/>
    <cellStyle name="เครื่องหมายจุลภาค 4 7 3 2 3" xfId="32002" xr:uid="{1F734095-BDCC-4013-85FC-253B5F7924A4}"/>
    <cellStyle name="เครื่องหมายจุลภาค 4 7 3 3" xfId="46302" xr:uid="{2E3E08E5-A8E0-4125-BB4A-7D23ED0CE19B}"/>
    <cellStyle name="เครื่องหมายจุลภาค 4 7 3 4" xfId="16273" xr:uid="{B0F13665-013B-4A95-B928-76826E55F00F}"/>
    <cellStyle name="เครื่องหมายจุลภาค 4 7 4" xfId="2490" xr:uid="{00000000-0005-0000-0000-0000DA080000}"/>
    <cellStyle name="เครื่องหมายจุลภาค 4 7 4 2" xfId="37228" xr:uid="{45C02BFD-2E6A-45CE-AB8B-335A942614D4}"/>
    <cellStyle name="เครื่องหมายจุลภาค 4 7 4 3" xfId="47069" xr:uid="{EEA28DEB-9108-4CC5-ACBA-4BF8E3F43500}"/>
    <cellStyle name="เครื่องหมายจุลภาค 4 7 4 4" xfId="21499" xr:uid="{75E10BE8-4F22-4BB8-98DC-BBE614000897}"/>
    <cellStyle name="เครื่องหมายจุลภาค 4 7 5" xfId="23823" xr:uid="{EDFBF789-F233-42A4-9257-4139A27A53B2}"/>
    <cellStyle name="เครื่องหมายจุลภาค 4 7 5 2" xfId="39478" xr:uid="{33A24B42-5590-47D5-AE24-2AC08AAFD550}"/>
    <cellStyle name="เครื่องหมายจุลภาค 4 7 6" xfId="25729" xr:uid="{6B9BB570-4376-4BEE-B63C-818F3D5D13D8}"/>
    <cellStyle name="เครื่องหมายจุลภาค 4 7 7" xfId="46300" xr:uid="{E5CB0F9A-9387-400A-B49B-5434E0D94179}"/>
    <cellStyle name="เครื่องหมายจุลภาค 4 7 8" xfId="9499" xr:uid="{D43EE63C-E5D2-4363-8C73-EF4FBE898CF5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4" xr:uid="{00000000-0005-0000-0000-0000DD080000}"/>
    <cellStyle name="เครื่องหมายจุลภาค 4 8 2 2 2" xfId="47073" xr:uid="{88404D1D-56D8-4101-BB5D-09C000563F06}"/>
    <cellStyle name="เครื่องหมายจุลภาค 4 8 2 2 3" xfId="39669" xr:uid="{0E296C81-4AAA-4B08-B5A8-244FD327A6ED}"/>
    <cellStyle name="เครื่องหมายจุลภาค 4 8 2 3" xfId="46304" xr:uid="{92AEA6FF-373A-4CE5-966B-549188755362}"/>
    <cellStyle name="เครื่องหมายจุลภาค 4 8 2 4" xfId="24014" xr:uid="{956E772E-413E-4089-9580-35AF74D2B329}"/>
    <cellStyle name="เครื่องหมายจุลภาค 4 8 3" xfId="1405" xr:uid="{00000000-0005-0000-0000-0000DE080000}"/>
    <cellStyle name="เครื่องหมายจุลภาค 4 8 3 2" xfId="2495" xr:uid="{00000000-0005-0000-0000-0000DF080000}"/>
    <cellStyle name="เครื่องหมายจุลภาค 4 8 3 2 2" xfId="47074" xr:uid="{9027ABAD-2358-49B6-9CE0-6C347AD2C745}"/>
    <cellStyle name="เครื่องหมายจุลภาค 4 8 3 3" xfId="46305" xr:uid="{8304C8A4-1A77-4916-B52B-208AC2AE4673}"/>
    <cellStyle name="เครื่องหมายจุลภาค 4 8 3 4" xfId="37382" xr:uid="{824117F0-FADD-4FCE-926E-F42F1ED7650F}"/>
    <cellStyle name="เครื่องหมายจุลภาค 4 8 4" xfId="2493" xr:uid="{00000000-0005-0000-0000-0000E0080000}"/>
    <cellStyle name="เครื่องหมายจุลภาค 4 8 4 2" xfId="47072" xr:uid="{9509BD12-4432-46E4-AFC1-CC9EE5AE44AC}"/>
    <cellStyle name="เครื่องหมายจุลภาค 4 8 5" xfId="46303" xr:uid="{6748D8B7-924A-490F-B1C2-E0B4B276FCB8}"/>
    <cellStyle name="เครื่องหมายจุลภาค 4 8 6" xfId="21687" xr:uid="{F0B68F84-19A3-41EE-A6D7-F6D5312FC33D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7" xr:uid="{00000000-0005-0000-0000-0000E3080000}"/>
    <cellStyle name="เครื่องหมายจุลภาค 4 9 2 2 2" xfId="47076" xr:uid="{F6F03C56-B0CA-437B-8179-73B44D9DE14F}"/>
    <cellStyle name="เครื่องหมายจุลภาค 4 9 2 3" xfId="46307" xr:uid="{4D3AF1F8-8B5A-468C-AFC7-4CDF10DE0B60}"/>
    <cellStyle name="เครื่องหมายจุลภาค 4 9 3" xfId="1408" xr:uid="{00000000-0005-0000-0000-0000E4080000}"/>
    <cellStyle name="เครื่องหมายจุลภาค 4 9 3 2" xfId="2498" xr:uid="{00000000-0005-0000-0000-0000E5080000}"/>
    <cellStyle name="เครื่องหมายจุลภาค 4 9 3 2 2" xfId="47077" xr:uid="{E518867F-0F17-4CB7-80E3-76DB21F4E062}"/>
    <cellStyle name="เครื่องหมายจุลภาค 4 9 3 3" xfId="46308" xr:uid="{CC704A7D-2372-4889-8A02-B7E4FB8A09A3}"/>
    <cellStyle name="เครื่องหมายจุลภาค 4 9 4" xfId="2496" xr:uid="{00000000-0005-0000-0000-0000E6080000}"/>
    <cellStyle name="เครื่องหมายจุลภาค 4 9 4 2" xfId="47075" xr:uid="{EE9BC587-55B6-4AC8-A554-427199E7EE3C}"/>
    <cellStyle name="เครื่องหมายจุลภาค 4 9 5" xfId="46306" xr:uid="{9EB035B3-9E00-4C03-8E98-84DA203C93B3}"/>
    <cellStyle name="เครื่องหมายจุลภาค 4 9 6" xfId="21695" xr:uid="{9CE65C1A-6ACF-45EA-8CEA-ED3163F78FB0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500" xr:uid="{00000000-0005-0000-0000-0000E9080000}"/>
    <cellStyle name="เครื่องหมายจุลภาค 5 10 2 2" xfId="47079" xr:uid="{13A46F0B-E908-4DF4-8DD6-E8270BA5A3E1}"/>
    <cellStyle name="เครื่องหมายจุลภาค 5 10 2 3" xfId="36692" xr:uid="{22AFBA00-FE8D-4FB9-BEF8-A5B2A04ACFC6}"/>
    <cellStyle name="เครื่องหมายจุลภาค 5 10 3" xfId="46310" xr:uid="{3488E109-7EAD-4EDA-A322-D377B1C75469}"/>
    <cellStyle name="เครื่องหมายจุลภาค 5 10 4" xfId="20963" xr:uid="{E8E76D95-6BB5-45C7-BB27-5040311B4702}"/>
    <cellStyle name="เครื่องหมายจุลภาค 5 11" xfId="1411" xr:uid="{00000000-0005-0000-0000-0000EA080000}"/>
    <cellStyle name="เครื่องหมายจุลภาค 5 11 2" xfId="2501" xr:uid="{00000000-0005-0000-0000-0000EB080000}"/>
    <cellStyle name="เครื่องหมายจุลภาค 5 11 2 2" xfId="47080" xr:uid="{811C1820-FF19-4BD1-B7B0-94A2D73B24B2}"/>
    <cellStyle name="เครื่องหมายจุลภาค 5 11 2 3" xfId="38415" xr:uid="{632CDC0F-1A8F-4816-8DEA-E8480460B3B8}"/>
    <cellStyle name="เครื่องหมายจุลภาค 5 11 3" xfId="46311" xr:uid="{C380023A-C6B5-468D-A83F-2AFB7EEC28B0}"/>
    <cellStyle name="เครื่องหมายจุลภาค 5 11 4" xfId="22759" xr:uid="{E949232D-2468-4EC1-97DD-357966B80931}"/>
    <cellStyle name="เครื่องหมายจุลภาค 5 12" xfId="2499" xr:uid="{00000000-0005-0000-0000-0000EC080000}"/>
    <cellStyle name="เครื่องหมายจุลภาค 5 12 2" xfId="47078" xr:uid="{9EC18853-4156-42A6-9F5E-8E4AF72060FB}"/>
    <cellStyle name="เครื่องหมายจุลภาค 5 12 3" xfId="24692" xr:uid="{276D1FBE-08DC-4085-B434-529B030F30C0}"/>
    <cellStyle name="เครื่องหมายจุลภาค 5 13" xfId="44784" xr:uid="{F3AE5FDC-AA6E-4EFF-BA93-89D579C2720A}"/>
    <cellStyle name="เครื่องหมายจุลภาค 5 14" xfId="46309" xr:uid="{ADEC9C42-2038-4F1F-ADA6-75A9558C3F2E}"/>
    <cellStyle name="เครื่องหมายจุลภาค 5 15" xfId="47559" xr:uid="{C669AC13-7F29-4235-AAA1-734E7EFDBB53}"/>
    <cellStyle name="เครื่องหมายจุลภาค 5 16" xfId="8364" xr:uid="{958ADB8D-DCD0-475C-9443-585E6DB52DE0}"/>
    <cellStyle name="เครื่องหมายจุลภาค 5 2" xfId="1412" xr:uid="{00000000-0005-0000-0000-0000ED080000}"/>
    <cellStyle name="เครื่องหมายจุลภาค 5 2 10" xfId="8366" xr:uid="{7C118D67-29A4-4C7C-85F5-F76012E3BE98}"/>
    <cellStyle name="เครื่องหมายจุลภาค 5 2 10 2" xfId="9509" xr:uid="{96F2DBB6-6373-40CC-910B-D697D0E36BC6}"/>
    <cellStyle name="เครื่องหมายจุลภาค 5 2 10 2 2" xfId="11725" xr:uid="{4BB6E57F-1143-454F-BC29-B1CFDF925CB0}"/>
    <cellStyle name="เครื่องหมายจุลภาค 5 2 10 2 2 2" xfId="18329" xr:uid="{EBAF90BE-AFAE-4E9A-BB5C-02DD1BC1D2C2}"/>
    <cellStyle name="เครื่องหมายจุลภาค 5 2 10 2 2 2 2" xfId="34058" xr:uid="{BDA10147-ACBD-4875-A6FE-5A4E4C5E7E1C}"/>
    <cellStyle name="เครื่องหมายจุลภาค 5 2 10 2 2 3" xfId="27862" xr:uid="{232C5E1C-FC18-42C6-A88A-B26F7BE36681}"/>
    <cellStyle name="เครื่องหมายจุลภาค 5 2 10 2 3" xfId="15336" xr:uid="{F900B2D7-8E33-4347-BDBF-5B8BF36FE909}"/>
    <cellStyle name="เครื่องหมายจุลภาค 5 2 10 2 3 2" xfId="31128" xr:uid="{0C18DC24-E652-46C3-A5A6-32E198285C23}"/>
    <cellStyle name="เครื่องหมายจุลภาค 5 2 10 2 4" xfId="21509" xr:uid="{F7B26E42-E337-40C8-9DD2-FAF3D725F4F9}"/>
    <cellStyle name="เครื่องหมายจุลภาค 5 2 10 2 4 2" xfId="37238" xr:uid="{7EE1E998-073D-4A49-BD9C-2A0A4258FD18}"/>
    <cellStyle name="เครื่องหมายจุลภาค 5 2 10 2 5" xfId="23833" xr:uid="{AEC10F60-EEDB-4F9C-8D29-D676F462AB44}"/>
    <cellStyle name="เครื่องหมายจุลภาค 5 2 10 2 5 2" xfId="39488" xr:uid="{B8848711-543F-4AD9-8CBB-C6844A6B39BE}"/>
    <cellStyle name="เครื่องหมายจุลภาค 5 2 10 2 6" xfId="25739" xr:uid="{0B4F1961-2A15-47D3-804C-3412A61FEE30}"/>
    <cellStyle name="เครื่องหมายจุลภาค 5 2 10 3" xfId="20965" xr:uid="{3FF00152-8912-4278-BC94-E7E2BF2C1B30}"/>
    <cellStyle name="เครื่องหมายจุลภาค 5 2 10 3 2" xfId="36694" xr:uid="{0C1519ED-CE63-4B5A-8781-7D0C2D4713F4}"/>
    <cellStyle name="เครื่องหมายจุลภาค 5 2 10 4" xfId="22761" xr:uid="{48958FD9-3D30-44BB-BFC5-6B9D15D91CB6}"/>
    <cellStyle name="เครื่องหมายจุลภาค 5 2 10 4 2" xfId="38417" xr:uid="{9805F735-4596-4A88-A8EB-F9BB21A5B977}"/>
    <cellStyle name="เครื่องหมายจุลภาค 5 2 11" xfId="8367" xr:uid="{1D43581F-0AAB-40B1-B1C2-A6695B6B5C2C}"/>
    <cellStyle name="เครื่องหมายจุลภาค 5 2 11 2" xfId="9510" xr:uid="{872ABCA2-61E8-438C-96C5-54273CAAF270}"/>
    <cellStyle name="เครื่องหมายจุลภาค 5 2 11 2 2" xfId="11726" xr:uid="{DE812457-CB36-451A-88D7-16D2121C9778}"/>
    <cellStyle name="เครื่องหมายจุลภาค 5 2 11 2 2 2" xfId="18330" xr:uid="{08E67E3E-5A17-4CFA-A3E5-0B3964A3F72D}"/>
    <cellStyle name="เครื่องหมายจุลภาค 5 2 11 2 2 2 2" xfId="34059" xr:uid="{4B79D436-3957-4DEF-AE18-4B3E003B1B92}"/>
    <cellStyle name="เครื่องหมายจุลภาค 5 2 11 2 2 3" xfId="27863" xr:uid="{EE7236E8-8D70-4D0A-B15C-20EC885135D4}"/>
    <cellStyle name="เครื่องหมายจุลภาค 5 2 11 2 3" xfId="15337" xr:uid="{37375D52-D0FD-410E-AFE7-DE6E7308B8B7}"/>
    <cellStyle name="เครื่องหมายจุลภาค 5 2 11 2 3 2" xfId="31129" xr:uid="{5F5E1CE6-4032-4106-8415-E6FC36AE736C}"/>
    <cellStyle name="เครื่องหมายจุลภาค 5 2 11 2 4" xfId="21510" xr:uid="{D96BD944-FD2E-4ACE-B499-D21BF940D74D}"/>
    <cellStyle name="เครื่องหมายจุลภาค 5 2 11 2 4 2" xfId="37239" xr:uid="{B2D1E8E7-0903-43C0-8B89-9957F6643D77}"/>
    <cellStyle name="เครื่องหมายจุลภาค 5 2 11 2 5" xfId="23834" xr:uid="{D5F9BAFE-FEBA-448C-8E5C-8353E6086361}"/>
    <cellStyle name="เครื่องหมายจุลภาค 5 2 11 2 5 2" xfId="39489" xr:uid="{EFEA66A7-707F-4EF4-9A46-22CF6634D101}"/>
    <cellStyle name="เครื่องหมายจุลภาค 5 2 11 2 6" xfId="25740" xr:uid="{6FB821AF-7FF4-47C2-8FEE-B13DE7976F87}"/>
    <cellStyle name="เครื่องหมายจุลภาค 5 2 11 3" xfId="20966" xr:uid="{9876FF04-2F76-4B35-B66F-2935BD952E10}"/>
    <cellStyle name="เครื่องหมายจุลภาค 5 2 11 3 2" xfId="36695" xr:uid="{0600EB9E-5E91-494B-9124-A66350871C86}"/>
    <cellStyle name="เครื่องหมายจุลภาค 5 2 11 4" xfId="22762" xr:uid="{1B56FB36-1431-4995-BA3E-477B9F296536}"/>
    <cellStyle name="เครื่องหมายจุลภาค 5 2 11 4 2" xfId="38418" xr:uid="{3022BFCA-B87F-40F2-BF18-341D182A7A23}"/>
    <cellStyle name="เครื่องหมายจุลภาค 5 2 12" xfId="8368" xr:uid="{D3AADD5B-5D9C-49D3-A6C6-ACBAFC13F190}"/>
    <cellStyle name="เครื่องหมายจุลภาค 5 2 12 2" xfId="9511" xr:uid="{17F847EA-7510-4EF1-8A30-4E7A1CCE0116}"/>
    <cellStyle name="เครื่องหมายจุลภาค 5 2 12 2 2" xfId="11727" xr:uid="{55966BE8-0EE6-456E-9682-54C4FF5DD61D}"/>
    <cellStyle name="เครื่องหมายจุลภาค 5 2 12 2 2 2" xfId="18331" xr:uid="{B74C134C-6657-48A7-AA45-9AE2CA36D2C7}"/>
    <cellStyle name="เครื่องหมายจุลภาค 5 2 12 2 2 2 2" xfId="34060" xr:uid="{548E50AF-1D84-4F10-AE69-3E31373A0EC2}"/>
    <cellStyle name="เครื่องหมายจุลภาค 5 2 12 2 2 3" xfId="27864" xr:uid="{9BBE1B50-5C5D-4FF3-909E-349B84F7421E}"/>
    <cellStyle name="เครื่องหมายจุลภาค 5 2 12 2 3" xfId="15338" xr:uid="{5F38E386-42F4-49EC-9378-55D39A1BF5E6}"/>
    <cellStyle name="เครื่องหมายจุลภาค 5 2 12 2 3 2" xfId="31130" xr:uid="{05E33BF7-CB89-44AE-9C9F-B74E8CA31A8F}"/>
    <cellStyle name="เครื่องหมายจุลภาค 5 2 12 2 4" xfId="21511" xr:uid="{10D79D0B-D6E1-41A1-8701-048FEB10E402}"/>
    <cellStyle name="เครื่องหมายจุลภาค 5 2 12 2 4 2" xfId="37240" xr:uid="{7467D0E1-DCD0-4E11-BA52-97D1475B8077}"/>
    <cellStyle name="เครื่องหมายจุลภาค 5 2 12 2 5" xfId="23835" xr:uid="{3A7E933C-3894-4310-84C5-DC0C4256EF82}"/>
    <cellStyle name="เครื่องหมายจุลภาค 5 2 12 2 5 2" xfId="39490" xr:uid="{E43BB4D5-C1A0-4A18-94CA-54345C817583}"/>
    <cellStyle name="เครื่องหมายจุลภาค 5 2 12 2 6" xfId="25741" xr:uid="{313CBA97-9138-4B33-BFAC-AC339218FEB9}"/>
    <cellStyle name="เครื่องหมายจุลภาค 5 2 12 3" xfId="20967" xr:uid="{3BE154B7-D0B3-4A9E-BB08-B0FCCED5C350}"/>
    <cellStyle name="เครื่องหมายจุลภาค 5 2 12 3 2" xfId="36696" xr:uid="{61AF2BCA-7CD0-4C67-8880-91539701B56E}"/>
    <cellStyle name="เครื่องหมายจุลภาค 5 2 12 4" xfId="22763" xr:uid="{34198331-20DD-4C23-A794-85531AD23D28}"/>
    <cellStyle name="เครื่องหมายจุลภาค 5 2 12 4 2" xfId="38419" xr:uid="{29C09FE2-11DB-4F1F-A49A-69CC40CCBF8A}"/>
    <cellStyle name="เครื่องหมายจุลภาค 5 2 13" xfId="8369" xr:uid="{A949163B-9841-47BC-8B86-65C1D5CC9AAB}"/>
    <cellStyle name="เครื่องหมายจุลภาค 5 2 13 2" xfId="9512" xr:uid="{A7B06BBD-6D68-4BEE-8F04-B2D74EDC67FB}"/>
    <cellStyle name="เครื่องหมายจุลภาค 5 2 13 2 2" xfId="11728" xr:uid="{E40E2437-7211-4139-8DE2-FD282C3B9E01}"/>
    <cellStyle name="เครื่องหมายจุลภาค 5 2 13 2 2 2" xfId="18332" xr:uid="{5B5E253E-467E-4787-A043-7FF2B67681AC}"/>
    <cellStyle name="เครื่องหมายจุลภาค 5 2 13 2 2 2 2" xfId="34061" xr:uid="{E390F0AB-F084-4881-B28F-69C5C020D30C}"/>
    <cellStyle name="เครื่องหมายจุลภาค 5 2 13 2 2 3" xfId="27865" xr:uid="{9F16AAF2-7A64-4841-885D-ADE613D22CB3}"/>
    <cellStyle name="เครื่องหมายจุลภาค 5 2 13 2 3" xfId="15339" xr:uid="{9712D28E-DD44-4DCF-B8BF-3B0C652B5273}"/>
    <cellStyle name="เครื่องหมายจุลภาค 5 2 13 2 3 2" xfId="31131" xr:uid="{2C9B3C8E-05F6-4A8D-B24D-A3C920B25927}"/>
    <cellStyle name="เครื่องหมายจุลภาค 5 2 13 2 4" xfId="21512" xr:uid="{BB1CB932-66E3-4747-A594-C63FA8265C49}"/>
    <cellStyle name="เครื่องหมายจุลภาค 5 2 13 2 4 2" xfId="37241" xr:uid="{327599D9-2F3F-4613-9A97-DD35A5EFEF36}"/>
    <cellStyle name="เครื่องหมายจุลภาค 5 2 13 2 5" xfId="23836" xr:uid="{210DEACC-C22C-4B41-8D2B-C1ECE34FA2F0}"/>
    <cellStyle name="เครื่องหมายจุลภาค 5 2 13 2 5 2" xfId="39491" xr:uid="{88C8D494-D930-4677-B729-6C9180D892C4}"/>
    <cellStyle name="เครื่องหมายจุลภาค 5 2 13 2 6" xfId="25742" xr:uid="{14BA91E9-6361-4640-9505-2C2702E66050}"/>
    <cellStyle name="เครื่องหมายจุลภาค 5 2 13 3" xfId="20968" xr:uid="{4F3DF54B-9BE1-4CE2-86EA-910F100588F7}"/>
    <cellStyle name="เครื่องหมายจุลภาค 5 2 13 3 2" xfId="36697" xr:uid="{7AEBF12B-5129-4708-9469-B9A078F16888}"/>
    <cellStyle name="เครื่องหมายจุลภาค 5 2 13 4" xfId="22764" xr:uid="{A00C3E76-E2A8-4190-B438-9A724F6A637F}"/>
    <cellStyle name="เครื่องหมายจุลภาค 5 2 13 4 2" xfId="38420" xr:uid="{37CEBEB4-B7F5-4E8B-AFD1-C0B3784CCA8B}"/>
    <cellStyle name="เครื่องหมายจุลภาค 5 2 14" xfId="8370" xr:uid="{3143A9EA-63D7-4401-A2BB-8266BF006123}"/>
    <cellStyle name="เครื่องหมายจุลภาค 5 2 14 2" xfId="9513" xr:uid="{0C64D770-F129-41F1-945E-4AAE8442860F}"/>
    <cellStyle name="เครื่องหมายจุลภาค 5 2 14 2 2" xfId="11729" xr:uid="{23F52E94-7D6F-4592-AF59-05B6D2E31C9E}"/>
    <cellStyle name="เครื่องหมายจุลภาค 5 2 14 2 2 2" xfId="18333" xr:uid="{99AABE06-DD87-4B88-89DA-5B55A8FCE3CB}"/>
    <cellStyle name="เครื่องหมายจุลภาค 5 2 14 2 2 2 2" xfId="34062" xr:uid="{55552D07-8692-404D-91F6-3C9CF8B4A238}"/>
    <cellStyle name="เครื่องหมายจุลภาค 5 2 14 2 2 3" xfId="27866" xr:uid="{C051E235-C604-4CE8-A0EC-CBC6D61B05D5}"/>
    <cellStyle name="เครื่องหมายจุลภาค 5 2 14 2 3" xfId="15340" xr:uid="{BF0811BC-645D-4662-B554-C16E39E2BDE4}"/>
    <cellStyle name="เครื่องหมายจุลภาค 5 2 14 2 3 2" xfId="31132" xr:uid="{65C56D3E-E838-483E-B6E1-9B620ADAFF77}"/>
    <cellStyle name="เครื่องหมายจุลภาค 5 2 14 2 4" xfId="21513" xr:uid="{79E660ED-CF76-4B1D-AB9B-46AF48334A8E}"/>
    <cellStyle name="เครื่องหมายจุลภาค 5 2 14 2 4 2" xfId="37242" xr:uid="{18E7D3AD-7473-4771-BAD4-7A7E4CCE642C}"/>
    <cellStyle name="เครื่องหมายจุลภาค 5 2 14 2 5" xfId="23837" xr:uid="{212F2075-E3DD-435D-BEC2-49060F632B3D}"/>
    <cellStyle name="เครื่องหมายจุลภาค 5 2 14 2 5 2" xfId="39492" xr:uid="{59C462E0-5C2A-4210-A6D0-08FD7EDD7E6D}"/>
    <cellStyle name="เครื่องหมายจุลภาค 5 2 14 2 6" xfId="25743" xr:uid="{3D07FF33-50AB-4B55-BD0D-2805E62A5EC0}"/>
    <cellStyle name="เครื่องหมายจุลภาค 5 2 14 3" xfId="20969" xr:uid="{9DA021DB-09C7-4D54-9290-974548D95AF5}"/>
    <cellStyle name="เครื่องหมายจุลภาค 5 2 14 3 2" xfId="36698" xr:uid="{5FAAD545-36B7-4E92-A6D0-BDD9DE7F5B51}"/>
    <cellStyle name="เครื่องหมายจุลภาค 5 2 14 4" xfId="22765" xr:uid="{E29259A3-B0C8-4D50-8392-16A479DB30AC}"/>
    <cellStyle name="เครื่องหมายจุลภาค 5 2 14 4 2" xfId="38421" xr:uid="{2457B7C6-60BD-4521-AD18-F452C5E2BA7E}"/>
    <cellStyle name="เครื่องหมายจุลภาค 5 2 15" xfId="8371" xr:uid="{18E60684-023F-4A06-AE74-EBA4B133CEEB}"/>
    <cellStyle name="เครื่องหมายจุลภาค 5 2 15 2" xfId="9514" xr:uid="{7DA0B971-234F-4E8E-871C-0E2BFB805422}"/>
    <cellStyle name="เครื่องหมายจุลภาค 5 2 15 2 2" xfId="11730" xr:uid="{F4CD649E-4283-43BE-A20C-FC6BA7FD0A9B}"/>
    <cellStyle name="เครื่องหมายจุลภาค 5 2 15 2 2 2" xfId="18334" xr:uid="{93E5E4F1-4F75-40B1-A82D-AFEF15C6D06A}"/>
    <cellStyle name="เครื่องหมายจุลภาค 5 2 15 2 2 2 2" xfId="34063" xr:uid="{8BC5334C-A89E-4EDD-95C0-27C60DF1246E}"/>
    <cellStyle name="เครื่องหมายจุลภาค 5 2 15 2 2 3" xfId="27867" xr:uid="{19D5D6A2-1755-4C8D-B9EE-6AFB5F379293}"/>
    <cellStyle name="เครื่องหมายจุลภาค 5 2 15 2 3" xfId="15341" xr:uid="{02069902-6A19-4766-971B-00942E59D423}"/>
    <cellStyle name="เครื่องหมายจุลภาค 5 2 15 2 3 2" xfId="31133" xr:uid="{0F0E41E3-ACDD-4703-89E1-1E9E2FE6AE0C}"/>
    <cellStyle name="เครื่องหมายจุลภาค 5 2 15 2 4" xfId="21514" xr:uid="{8C5EE52F-551B-4704-9DE3-B1A3010A79BE}"/>
    <cellStyle name="เครื่องหมายจุลภาค 5 2 15 2 4 2" xfId="37243" xr:uid="{4887C4A5-E58C-4643-8916-D73CF1A2B408}"/>
    <cellStyle name="เครื่องหมายจุลภาค 5 2 15 2 5" xfId="23838" xr:uid="{C0B945BC-4BFF-4657-80B9-EE72C09085E9}"/>
    <cellStyle name="เครื่องหมายจุลภาค 5 2 15 2 5 2" xfId="39493" xr:uid="{80C5D43E-577A-4235-B5FF-783509B01C5D}"/>
    <cellStyle name="เครื่องหมายจุลภาค 5 2 15 2 6" xfId="25744" xr:uid="{96F41D32-FCAC-40B9-AB08-394C05767F69}"/>
    <cellStyle name="เครื่องหมายจุลภาค 5 2 15 3" xfId="20970" xr:uid="{C69261FA-5D5E-4BAF-86C9-13975730A31A}"/>
    <cellStyle name="เครื่องหมายจุลภาค 5 2 15 3 2" xfId="36699" xr:uid="{BBD52BBF-C7D9-4DFD-94D5-231958832D17}"/>
    <cellStyle name="เครื่องหมายจุลภาค 5 2 15 4" xfId="22766" xr:uid="{C93C5001-64C4-48B5-9E53-E3BC3DF20B37}"/>
    <cellStyle name="เครื่องหมายจุลภาค 5 2 15 4 2" xfId="38422" xr:uid="{45BBA295-308D-406D-949E-812877A62C88}"/>
    <cellStyle name="เครื่องหมายจุลภาค 5 2 16" xfId="8372" xr:uid="{AF26F93C-5C58-400D-BF19-8C6BC024A7A0}"/>
    <cellStyle name="เครื่องหมายจุลภาค 5 2 16 2" xfId="9515" xr:uid="{9A274E9E-0D76-499D-B5CF-91A39A3C4DDF}"/>
    <cellStyle name="เครื่องหมายจุลภาค 5 2 16 2 2" xfId="11731" xr:uid="{59AB0031-C7A9-49B1-99C0-336316E8B016}"/>
    <cellStyle name="เครื่องหมายจุลภาค 5 2 16 2 2 2" xfId="18335" xr:uid="{DE4406C2-A0C4-47AA-A0F7-823B9F180805}"/>
    <cellStyle name="เครื่องหมายจุลภาค 5 2 16 2 2 2 2" xfId="34064" xr:uid="{243DF098-0893-41D9-A357-C9C6A375BDE1}"/>
    <cellStyle name="เครื่องหมายจุลภาค 5 2 16 2 2 3" xfId="27868" xr:uid="{F725E542-0DB3-4351-86DE-72FF10EDF5AA}"/>
    <cellStyle name="เครื่องหมายจุลภาค 5 2 16 2 3" xfId="15342" xr:uid="{8B3370C4-C644-4322-A488-26F9DB9DBED5}"/>
    <cellStyle name="เครื่องหมายจุลภาค 5 2 16 2 3 2" xfId="31134" xr:uid="{A59E9408-8003-483B-AA9C-79A0556C98B7}"/>
    <cellStyle name="เครื่องหมายจุลภาค 5 2 16 2 4" xfId="21515" xr:uid="{9BBE106C-8E26-40EF-8BE2-3CDC8A29F192}"/>
    <cellStyle name="เครื่องหมายจุลภาค 5 2 16 2 4 2" xfId="37244" xr:uid="{6B14CFC6-8013-433B-8102-8A159CD1BB99}"/>
    <cellStyle name="เครื่องหมายจุลภาค 5 2 16 2 5" xfId="23839" xr:uid="{45B57EA6-79BE-48D9-9948-5DF8DC8DDEC4}"/>
    <cellStyle name="เครื่องหมายจุลภาค 5 2 16 2 5 2" xfId="39494" xr:uid="{9C13FE6E-C567-4C0E-8140-7AA96CE98314}"/>
    <cellStyle name="เครื่องหมายจุลภาค 5 2 16 2 6" xfId="25745" xr:uid="{4AC44D6C-4450-412E-A6E4-5A83CFFC1B48}"/>
    <cellStyle name="เครื่องหมายจุลภาค 5 2 16 3" xfId="20971" xr:uid="{EA2FD641-E28B-4AE3-8720-DBAD2143A9BC}"/>
    <cellStyle name="เครื่องหมายจุลภาค 5 2 16 3 2" xfId="36700" xr:uid="{15ABAAE6-EBDE-40BB-B094-EB8EF3DD43DC}"/>
    <cellStyle name="เครื่องหมายจุลภาค 5 2 16 4" xfId="22767" xr:uid="{7423233B-0A1F-46DD-B239-BB4C22FDA886}"/>
    <cellStyle name="เครื่องหมายจุลภาค 5 2 16 4 2" xfId="38423" xr:uid="{589AF531-7880-4AE2-9ECF-503056C715C6}"/>
    <cellStyle name="เครื่องหมายจุลภาค 5 2 17" xfId="8373" xr:uid="{07AA3285-6FD8-4E4C-82A3-73C717CFABD5}"/>
    <cellStyle name="เครื่องหมายจุลภาค 5 2 17 2" xfId="9516" xr:uid="{21097514-8D59-4878-A7CA-DDFFB4A01AD9}"/>
    <cellStyle name="เครื่องหมายจุลภาค 5 2 17 2 2" xfId="11732" xr:uid="{59642A43-9515-4071-8D89-A652D4EDA363}"/>
    <cellStyle name="เครื่องหมายจุลภาค 5 2 17 2 2 2" xfId="18336" xr:uid="{D436813B-3360-4702-A7FC-2918177B93DD}"/>
    <cellStyle name="เครื่องหมายจุลภาค 5 2 17 2 2 2 2" xfId="34065" xr:uid="{98CBA090-7696-417C-8D5B-6A3A6BC5B897}"/>
    <cellStyle name="เครื่องหมายจุลภาค 5 2 17 2 2 3" xfId="27869" xr:uid="{E89CE6AC-C1A8-40AF-BF5A-07C7337ECF83}"/>
    <cellStyle name="เครื่องหมายจุลภาค 5 2 17 2 3" xfId="15343" xr:uid="{27F0415E-E14F-4FB3-A467-3E3CF11A341F}"/>
    <cellStyle name="เครื่องหมายจุลภาค 5 2 17 2 3 2" xfId="31135" xr:uid="{0C6B190C-CBB9-42D5-9C4C-2B23BA356E1E}"/>
    <cellStyle name="เครื่องหมายจุลภาค 5 2 17 2 4" xfId="21516" xr:uid="{D5C03B08-436E-4AEC-A5C1-374D9FC6AE03}"/>
    <cellStyle name="เครื่องหมายจุลภาค 5 2 17 2 4 2" xfId="37245" xr:uid="{021C1359-94BE-4229-96DE-A9747CF657A6}"/>
    <cellStyle name="เครื่องหมายจุลภาค 5 2 17 2 5" xfId="23840" xr:uid="{1829660E-D963-44D4-9F72-4D5ED6B30505}"/>
    <cellStyle name="เครื่องหมายจุลภาค 5 2 17 2 5 2" xfId="39495" xr:uid="{C12E7774-A9C4-4662-8E48-3D677716F0D4}"/>
    <cellStyle name="เครื่องหมายจุลภาค 5 2 17 2 6" xfId="25746" xr:uid="{D724C9E2-0C62-4988-B675-78D228C693FF}"/>
    <cellStyle name="เครื่องหมายจุลภาค 5 2 17 3" xfId="20972" xr:uid="{D3BE0C8E-093F-4DAC-849C-7B7C7B0CCD3D}"/>
    <cellStyle name="เครื่องหมายจุลภาค 5 2 17 3 2" xfId="36701" xr:uid="{22E2BB28-BD7D-4A81-BC01-593F5846AD4A}"/>
    <cellStyle name="เครื่องหมายจุลภาค 5 2 17 4" xfId="22768" xr:uid="{E588F769-8524-4AAC-9F4C-D51F181A1803}"/>
    <cellStyle name="เครื่องหมายจุลภาค 5 2 17 4 2" xfId="38424" xr:uid="{49D45429-0B43-4046-8AE0-27992F09D19C}"/>
    <cellStyle name="เครื่องหมายจุลภาค 5 2 18" xfId="8374" xr:uid="{562CF484-3063-4706-9F4D-0BAE83B6FF5D}"/>
    <cellStyle name="เครื่องหมายจุลภาค 5 2 18 2" xfId="9517" xr:uid="{D53572F9-491A-4A87-991D-38AC9ACB5F5F}"/>
    <cellStyle name="เครื่องหมายจุลภาค 5 2 18 2 2" xfId="11733" xr:uid="{031EF4A5-06E7-4860-86CE-F61D070B9750}"/>
    <cellStyle name="เครื่องหมายจุลภาค 5 2 18 2 2 2" xfId="18337" xr:uid="{BCB1379E-6312-4DAE-B579-DD56C8080793}"/>
    <cellStyle name="เครื่องหมายจุลภาค 5 2 18 2 2 2 2" xfId="34066" xr:uid="{6C8E685D-C61F-48D3-8B07-5240EA42536D}"/>
    <cellStyle name="เครื่องหมายจุลภาค 5 2 18 2 2 3" xfId="27870" xr:uid="{EB18FFD4-5758-452F-903A-27DDAAE55FBA}"/>
    <cellStyle name="เครื่องหมายจุลภาค 5 2 18 2 3" xfId="15344" xr:uid="{DCB3DE55-BD8D-4C9C-A183-A1FFED09375E}"/>
    <cellStyle name="เครื่องหมายจุลภาค 5 2 18 2 3 2" xfId="31136" xr:uid="{AE4F3081-0230-40BA-9190-95227E17A755}"/>
    <cellStyle name="เครื่องหมายจุลภาค 5 2 18 2 4" xfId="21517" xr:uid="{7A6CB393-B520-4DEE-A6B8-359A2FFEEC03}"/>
    <cellStyle name="เครื่องหมายจุลภาค 5 2 18 2 4 2" xfId="37246" xr:uid="{B9C72690-6C20-4B55-A3B1-A0A50E35A412}"/>
    <cellStyle name="เครื่องหมายจุลภาค 5 2 18 2 5" xfId="23841" xr:uid="{921A32DD-78A5-425C-94EF-04265E2E5524}"/>
    <cellStyle name="เครื่องหมายจุลภาค 5 2 18 2 5 2" xfId="39496" xr:uid="{785D9693-8E3D-4303-B69D-9DA3DD0FF525}"/>
    <cellStyle name="เครื่องหมายจุลภาค 5 2 18 2 6" xfId="25747" xr:uid="{7A09D354-8E25-479E-83C9-DCE73E553686}"/>
    <cellStyle name="เครื่องหมายจุลภาค 5 2 18 3" xfId="20973" xr:uid="{9310BE5F-0B40-4F4D-8F56-4B3057F79BD1}"/>
    <cellStyle name="เครื่องหมายจุลภาค 5 2 18 3 2" xfId="36702" xr:uid="{FC322EFA-4FE2-48D5-AA8B-054DA89943D9}"/>
    <cellStyle name="เครื่องหมายจุลภาค 5 2 18 4" xfId="22769" xr:uid="{8BA19BF2-1D39-4EB2-B3E2-AB05029CD63A}"/>
    <cellStyle name="เครื่องหมายจุลภาค 5 2 18 4 2" xfId="38425" xr:uid="{05C68BB6-A0E3-429B-9EB2-326B5D89AB97}"/>
    <cellStyle name="เครื่องหมายจุลภาค 5 2 19" xfId="8375" xr:uid="{6E933193-0497-4562-906B-DFCE55CE3191}"/>
    <cellStyle name="เครื่องหมายจุลภาค 5 2 19 2" xfId="9518" xr:uid="{AB8B1093-720A-41A8-A7B7-C6326B93EFC6}"/>
    <cellStyle name="เครื่องหมายจุลภาค 5 2 19 2 2" xfId="11734" xr:uid="{5D944138-E76D-4694-83AB-989AE8B616A7}"/>
    <cellStyle name="เครื่องหมายจุลภาค 5 2 19 2 2 2" xfId="18338" xr:uid="{E997FF45-6ADB-4033-850F-A1CA2B36B7DA}"/>
    <cellStyle name="เครื่องหมายจุลภาค 5 2 19 2 2 2 2" xfId="34067" xr:uid="{60DC4516-2D8F-41C5-A37E-EFDC91522A1B}"/>
    <cellStyle name="เครื่องหมายจุลภาค 5 2 19 2 2 3" xfId="27871" xr:uid="{45A6A31A-702A-42D6-8AA3-7B6E551CDA47}"/>
    <cellStyle name="เครื่องหมายจุลภาค 5 2 19 2 3" xfId="15345" xr:uid="{6550172E-1753-4ADC-98DF-35F434019C26}"/>
    <cellStyle name="เครื่องหมายจุลภาค 5 2 19 2 3 2" xfId="31137" xr:uid="{88F39939-A5D3-41ED-8AAA-2B51B05F8D3E}"/>
    <cellStyle name="เครื่องหมายจุลภาค 5 2 19 2 4" xfId="21518" xr:uid="{784BFE4D-7006-4FFA-81DD-60BF2B2344E4}"/>
    <cellStyle name="เครื่องหมายจุลภาค 5 2 19 2 4 2" xfId="37247" xr:uid="{BF44B2F7-1EA7-40F5-8D1F-CFF712C9E9D1}"/>
    <cellStyle name="เครื่องหมายจุลภาค 5 2 19 2 5" xfId="23842" xr:uid="{62CFC426-C779-4F87-AAC8-BCCB2F5A736D}"/>
    <cellStyle name="เครื่องหมายจุลภาค 5 2 19 2 5 2" xfId="39497" xr:uid="{7B4A56C3-78E3-4D64-A9F5-B332A58211E3}"/>
    <cellStyle name="เครื่องหมายจุลภาค 5 2 19 2 6" xfId="25748" xr:uid="{C4CFE887-67DC-43A7-9D36-470DFA7AB98D}"/>
    <cellStyle name="เครื่องหมายจุลภาค 5 2 19 3" xfId="20974" xr:uid="{DBC892DE-F272-41E9-96ED-A0302A80BD5D}"/>
    <cellStyle name="เครื่องหมายจุลภาค 5 2 19 3 2" xfId="36703" xr:uid="{D3FA4ED6-1078-4D78-91A7-6486BB78E814}"/>
    <cellStyle name="เครื่องหมายจุลภาค 5 2 19 4" xfId="22770" xr:uid="{A95F9636-D0FF-4A94-89FA-01A3917C1560}"/>
    <cellStyle name="เครื่องหมายจุลภาค 5 2 19 4 2" xfId="38426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3" xr:uid="{00000000-0005-0000-0000-0000EF080000}"/>
    <cellStyle name="เครื่องหมายจุลภาค 5 2 2 2 2" xfId="11735" xr:uid="{D29C3364-66A9-4F00-BE0F-E0823305A0FC}"/>
    <cellStyle name="เครื่องหมายจุลภาค 5 2 2 2 2 2" xfId="18339" xr:uid="{694F83E6-FF76-45A8-A240-053E3CC245B3}"/>
    <cellStyle name="เครื่องหมายจุลภาค 5 2 2 2 2 2 2" xfId="34068" xr:uid="{D5FF4646-CE0D-451B-B3A5-3894DE90A085}"/>
    <cellStyle name="เครื่องหมายจุลภาค 5 2 2 2 2 3" xfId="27872" xr:uid="{54817831-6DDC-42CD-B9AA-94F27B28506D}"/>
    <cellStyle name="เครื่องหมายจุลภาค 5 2 2 2 3" xfId="15346" xr:uid="{0843E926-3B23-4382-9BD0-3A0369327B75}"/>
    <cellStyle name="เครื่องหมายจุลภาค 5 2 2 2 3 2" xfId="31138" xr:uid="{3C11CAB1-A4DF-4CB9-8BBC-3D7C4923D09F}"/>
    <cellStyle name="เครื่องหมายจุลภาค 5 2 2 2 4" xfId="21519" xr:uid="{838D56EB-5C2D-4C32-80C6-7AB981052757}"/>
    <cellStyle name="เครื่องหมายจุลภาค 5 2 2 2 4 2" xfId="37248" xr:uid="{22510CCC-0C57-44C8-BFCD-71126D707326}"/>
    <cellStyle name="เครื่องหมายจุลภาค 5 2 2 2 5" xfId="23843" xr:uid="{50A67CAB-C834-4EEC-9B7E-014FF966BFD0}"/>
    <cellStyle name="เครื่องหมายจุลภาค 5 2 2 2 5 2" xfId="39498" xr:uid="{7AE194EE-9801-4070-A5E8-8E79EA8B769F}"/>
    <cellStyle name="เครื่องหมายจุลภาค 5 2 2 2 6" xfId="25749" xr:uid="{F06D907F-F8F2-439C-B8A2-60AD2AF2B571}"/>
    <cellStyle name="เครื่องหมายจุลภาค 5 2 2 2 7" xfId="47082" xr:uid="{97AA62F7-C036-4E46-8B3C-2AEAC30A1D7F}"/>
    <cellStyle name="เครื่องหมายจุลภาค 5 2 2 2 8" xfId="9519" xr:uid="{7D7397E3-E4E4-448D-A427-FF740C07FC7A}"/>
    <cellStyle name="เครื่องหมายจุลภาค 5 2 2 3" xfId="20975" xr:uid="{9D54EF4D-D605-4142-B574-B5A44835EA2F}"/>
    <cellStyle name="เครื่องหมายจุลภาค 5 2 2 3 2" xfId="36704" xr:uid="{39D444E3-4E85-4914-9A14-9E503CF110FD}"/>
    <cellStyle name="เครื่องหมายจุลภาค 5 2 2 4" xfId="22771" xr:uid="{A2B8121E-7248-4380-BEC2-B085C8CEF0CF}"/>
    <cellStyle name="เครื่องหมายจุลภาค 5 2 2 4 2" xfId="38427" xr:uid="{0C88C4D1-5333-49C6-B8AD-129F1012F6EC}"/>
    <cellStyle name="เครื่องหมายจุลภาค 5 2 2 5" xfId="46313" xr:uid="{A4BF4494-FD89-488F-92D6-7628AE0C7D1E}"/>
    <cellStyle name="เครื่องหมายจุลภาค 5 2 2 6" xfId="8376" xr:uid="{09A93C91-C759-431D-B8E4-73716DB9438C}"/>
    <cellStyle name="เครื่องหมายจุลภาค 5 2 20" xfId="8377" xr:uid="{A3E290E4-D6F6-466F-9BCF-438D1E8074A4}"/>
    <cellStyle name="เครื่องหมายจุลภาค 5 2 20 2" xfId="9520" xr:uid="{0CA2AB15-88E9-4561-816B-05498FCE09E6}"/>
    <cellStyle name="เครื่องหมายจุลภาค 5 2 20 2 2" xfId="11736" xr:uid="{0F015D61-E82F-4E4A-BD67-549DFC36196E}"/>
    <cellStyle name="เครื่องหมายจุลภาค 5 2 20 2 2 2" xfId="18340" xr:uid="{A78E135A-0791-4893-BFE2-67B871DA9D7B}"/>
    <cellStyle name="เครื่องหมายจุลภาค 5 2 20 2 2 2 2" xfId="34069" xr:uid="{1EC2C057-59DC-4D6B-83B8-9984453B27E9}"/>
    <cellStyle name="เครื่องหมายจุลภาค 5 2 20 2 2 3" xfId="27873" xr:uid="{A1319C59-74F5-4EEF-BC7D-61A40F746267}"/>
    <cellStyle name="เครื่องหมายจุลภาค 5 2 20 2 3" xfId="15347" xr:uid="{EB15C92D-340C-4E9C-9745-157A87193043}"/>
    <cellStyle name="เครื่องหมายจุลภาค 5 2 20 2 3 2" xfId="31139" xr:uid="{A297F516-E527-4C69-815D-F49F82110BC3}"/>
    <cellStyle name="เครื่องหมายจุลภาค 5 2 20 2 4" xfId="21520" xr:uid="{8C0A2C95-7902-414B-9AA5-4B797BB07B2C}"/>
    <cellStyle name="เครื่องหมายจุลภาค 5 2 20 2 4 2" xfId="37249" xr:uid="{8132C810-528D-4C31-A147-1945B3911300}"/>
    <cellStyle name="เครื่องหมายจุลภาค 5 2 20 2 5" xfId="23844" xr:uid="{4B7DCC79-C266-4D01-9FA4-232B669E1300}"/>
    <cellStyle name="เครื่องหมายจุลภาค 5 2 20 2 5 2" xfId="39499" xr:uid="{D0D43102-0912-4B1F-BDAA-F1C617329ECE}"/>
    <cellStyle name="เครื่องหมายจุลภาค 5 2 20 2 6" xfId="25750" xr:uid="{E20A00C9-D739-4A6E-A2F4-53B1E616A224}"/>
    <cellStyle name="เครื่องหมายจุลภาค 5 2 20 3" xfId="20976" xr:uid="{22AA1F87-7D17-49C6-B2E5-2ED28767DAE7}"/>
    <cellStyle name="เครื่องหมายจุลภาค 5 2 20 3 2" xfId="36705" xr:uid="{FA7CAFBF-FE85-4C3E-94C3-618E9F590D49}"/>
    <cellStyle name="เครื่องหมายจุลภาค 5 2 20 4" xfId="22772" xr:uid="{D965FD6B-E59F-4813-9ECF-5C676AAA5096}"/>
    <cellStyle name="เครื่องหมายจุลภาค 5 2 20 4 2" xfId="38428" xr:uid="{AF57E91B-F346-4DB9-B506-06CC504BE77A}"/>
    <cellStyle name="เครื่องหมายจุลภาค 5 2 21" xfId="9508" xr:uid="{EBCBA760-8EF5-43C9-BBFF-F446C4D5473B}"/>
    <cellStyle name="เครื่องหมายจุลภาค 5 2 21 2" xfId="11724" xr:uid="{4B5E84F7-E4C6-4F88-80FF-9A1167A9674C}"/>
    <cellStyle name="เครื่องหมายจุลภาค 5 2 21 2 2" xfId="18328" xr:uid="{59A18508-4996-404F-AAE3-74C5D766369C}"/>
    <cellStyle name="เครื่องหมายจุลภาค 5 2 21 2 2 2" xfId="34057" xr:uid="{55D06DF4-2472-4AE2-8CC7-98156CF43889}"/>
    <cellStyle name="เครื่องหมายจุลภาค 5 2 21 2 3" xfId="27861" xr:uid="{1D5B0DF0-9372-4F3C-89B1-ED91F25298DB}"/>
    <cellStyle name="เครื่องหมายจุลภาค 5 2 21 3" xfId="15335" xr:uid="{7E29899A-1194-471D-B5DE-34F618FF0F26}"/>
    <cellStyle name="เครื่องหมายจุลภาค 5 2 21 3 2" xfId="31127" xr:uid="{2DA8C498-962B-42A1-9051-EDD0BB9C27E5}"/>
    <cellStyle name="เครื่องหมายจุลภาค 5 2 21 4" xfId="21508" xr:uid="{9D454E3C-C831-4C24-8F37-92BC13A8685B}"/>
    <cellStyle name="เครื่องหมายจุลภาค 5 2 21 4 2" xfId="37237" xr:uid="{BF3B3F0C-42E5-4A11-A72F-BD17C2CFD2AE}"/>
    <cellStyle name="เครื่องหมายจุลภาค 5 2 21 5" xfId="23832" xr:uid="{BC498E56-D3F2-4D1A-87C7-AD4288BBDAC1}"/>
    <cellStyle name="เครื่องหมายจุลภาค 5 2 21 5 2" xfId="39487" xr:uid="{057328A8-7820-4BA7-88D5-01D2F922740C}"/>
    <cellStyle name="เครื่องหมายจุลภาค 5 2 21 6" xfId="25738" xr:uid="{2F19E908-01CA-45A4-B6D0-E188B59F49D8}"/>
    <cellStyle name="เครื่องหมายจุลภาค 5 2 22" xfId="20964" xr:uid="{9761A17E-EC1C-435B-8F8A-8F5C16F56956}"/>
    <cellStyle name="เครื่องหมายจุลภาค 5 2 22 2" xfId="36693" xr:uid="{CE160241-1047-418F-BF7C-41EE8155C759}"/>
    <cellStyle name="เครื่องหมายจุลภาค 5 2 23" xfId="22760" xr:uid="{D50CE26E-A120-476D-ADDB-0D4D3473ED9B}"/>
    <cellStyle name="เครื่องหมายจุลภาค 5 2 23 2" xfId="38416" xr:uid="{B1E257CA-A2B5-400F-82BE-BF954382E568}"/>
    <cellStyle name="เครื่องหมายจุลภาค 5 2 24" xfId="46312" xr:uid="{525BE2B2-B349-46FC-8C01-4B4E3C9BF22F}"/>
    <cellStyle name="เครื่องหมายจุลภาค 5 2 25" xfId="8365" xr:uid="{E964F9AF-76E9-46E1-B907-4222191A60AD}"/>
    <cellStyle name="เครื่องหมายจุลภาค 5 2 3" xfId="1414" xr:uid="{00000000-0005-0000-0000-0000F0080000}"/>
    <cellStyle name="เครื่องหมายจุลภาค 5 2 3 2" xfId="2504" xr:uid="{00000000-0005-0000-0000-0000F1080000}"/>
    <cellStyle name="เครื่องหมายจุลภาค 5 2 3 2 2" xfId="11737" xr:uid="{FD219B37-2663-408A-8FDF-BB806B07EFC1}"/>
    <cellStyle name="เครื่องหมายจุลภาค 5 2 3 2 2 2" xfId="18341" xr:uid="{61AD1546-A746-4787-A1B2-1E0F0793361E}"/>
    <cellStyle name="เครื่องหมายจุลภาค 5 2 3 2 2 2 2" xfId="34070" xr:uid="{2928E2F6-08BC-41A9-BD14-73F7C31E485A}"/>
    <cellStyle name="เครื่องหมายจุลภาค 5 2 3 2 2 3" xfId="27874" xr:uid="{2DAE0532-CC2C-4BB4-91A7-F77580EFEBC0}"/>
    <cellStyle name="เครื่องหมายจุลภาค 5 2 3 2 3" xfId="15348" xr:uid="{1F4D2900-43C5-4C1A-8095-8EC77DCA183D}"/>
    <cellStyle name="เครื่องหมายจุลภาค 5 2 3 2 3 2" xfId="31140" xr:uid="{AE621CF0-48C2-44D4-9E1B-7BC17F29ED71}"/>
    <cellStyle name="เครื่องหมายจุลภาค 5 2 3 2 4" xfId="21521" xr:uid="{948A9823-94E6-4BE2-9157-C5FAA6B03458}"/>
    <cellStyle name="เครื่องหมายจุลภาค 5 2 3 2 4 2" xfId="37250" xr:uid="{58E4B575-4EE5-4F53-8CA1-AB67E8AF3A36}"/>
    <cellStyle name="เครื่องหมายจุลภาค 5 2 3 2 5" xfId="23845" xr:uid="{F14F1189-215F-4601-9F6A-C61C76208F90}"/>
    <cellStyle name="เครื่องหมายจุลภาค 5 2 3 2 5 2" xfId="39500" xr:uid="{52E676BF-E36C-407C-A47B-47ACE8BB6B84}"/>
    <cellStyle name="เครื่องหมายจุลภาค 5 2 3 2 6" xfId="25751" xr:uid="{1F2B90D1-F066-477E-BB54-E16E7CB19E52}"/>
    <cellStyle name="เครื่องหมายจุลภาค 5 2 3 2 7" xfId="47083" xr:uid="{F42182A3-CF0A-4801-8F44-0D2876268606}"/>
    <cellStyle name="เครื่องหมายจุลภาค 5 2 3 2 8" xfId="9521" xr:uid="{9E95FDD8-3E93-4A73-8F7B-13C688B14716}"/>
    <cellStyle name="เครื่องหมายจุลภาค 5 2 3 3" xfId="20977" xr:uid="{BCCC6870-FAEA-4859-BC59-BD4E4B424D3D}"/>
    <cellStyle name="เครื่องหมายจุลภาค 5 2 3 3 2" xfId="36706" xr:uid="{48DE49A2-E059-4A99-99FC-7C884948C54B}"/>
    <cellStyle name="เครื่องหมายจุลภาค 5 2 3 4" xfId="22773" xr:uid="{8C97287C-3F7D-4169-838F-E4545459A7E2}"/>
    <cellStyle name="เครื่องหมายจุลภาค 5 2 3 4 2" xfId="38429" xr:uid="{24123C7B-F055-42F0-B7DB-C365412A063F}"/>
    <cellStyle name="เครื่องหมายจุลภาค 5 2 3 5" xfId="46314" xr:uid="{72CBF005-B4EA-445A-8D7E-99BD23851670}"/>
    <cellStyle name="เครื่องหมายจุลภาค 5 2 3 6" xfId="8378" xr:uid="{E8A031B4-6820-4A95-93DF-411E0467E74C}"/>
    <cellStyle name="เครื่องหมายจุลภาค 5 2 4" xfId="2502" xr:uid="{00000000-0005-0000-0000-0000F2080000}"/>
    <cellStyle name="เครื่องหมายจุลภาค 5 2 4 2" xfId="9522" xr:uid="{3755FB14-89D9-4A94-9BB0-4FCC50E0C60A}"/>
    <cellStyle name="เครื่องหมายจุลภาค 5 2 4 2 2" xfId="11738" xr:uid="{318CCA3D-4130-4037-B0B7-A654BC6AC2BD}"/>
    <cellStyle name="เครื่องหมายจุลภาค 5 2 4 2 2 2" xfId="18342" xr:uid="{0152553A-95A8-485A-B1CB-C64790A7E9B3}"/>
    <cellStyle name="เครื่องหมายจุลภาค 5 2 4 2 2 2 2" xfId="34071" xr:uid="{51D09D7E-87BA-4E6E-895B-1F8CF89B9373}"/>
    <cellStyle name="เครื่องหมายจุลภาค 5 2 4 2 2 3" xfId="27875" xr:uid="{B4418918-EF06-4539-805A-1FAD1FA4F14E}"/>
    <cellStyle name="เครื่องหมายจุลภาค 5 2 4 2 3" xfId="15349" xr:uid="{22C2E106-708A-4586-A1C9-5AE5FCB50407}"/>
    <cellStyle name="เครื่องหมายจุลภาค 5 2 4 2 3 2" xfId="31141" xr:uid="{FE4561CE-69DF-4109-ABC7-F17FAFBCF43C}"/>
    <cellStyle name="เครื่องหมายจุลภาค 5 2 4 2 4" xfId="21522" xr:uid="{C8688EE6-CBC1-4DC1-9E83-20F56130CD0F}"/>
    <cellStyle name="เครื่องหมายจุลภาค 5 2 4 2 4 2" xfId="37251" xr:uid="{FF5C0FDF-1608-4527-A99F-C844013DB132}"/>
    <cellStyle name="เครื่องหมายจุลภาค 5 2 4 2 5" xfId="23846" xr:uid="{050F27F3-C8AD-41E2-8CEA-4C2C21542E9E}"/>
    <cellStyle name="เครื่องหมายจุลภาค 5 2 4 2 5 2" xfId="39501" xr:uid="{D32CD58E-0B6C-4179-B11F-06FAF04E295C}"/>
    <cellStyle name="เครื่องหมายจุลภาค 5 2 4 2 6" xfId="25752" xr:uid="{B9B123F6-0664-4A01-BA3A-BB33372F2A0B}"/>
    <cellStyle name="เครื่องหมายจุลภาค 5 2 4 3" xfId="20978" xr:uid="{B383129D-10AB-4F80-85FB-15D3F1221FB9}"/>
    <cellStyle name="เครื่องหมายจุลภาค 5 2 4 3 2" xfId="36707" xr:uid="{0CBCC52E-7C0C-4868-89A3-A320264CC7F7}"/>
    <cellStyle name="เครื่องหมายจุลภาค 5 2 4 4" xfId="22774" xr:uid="{F68B5CA8-C2A0-4D4A-8F30-A25121B24D47}"/>
    <cellStyle name="เครื่องหมายจุลภาค 5 2 4 4 2" xfId="38430" xr:uid="{55445898-41CB-4DA9-819C-6A856A631C60}"/>
    <cellStyle name="เครื่องหมายจุลภาค 5 2 4 5" xfId="47081" xr:uid="{2D2FA1A5-3416-4B0B-9BD1-8783F4CA1E47}"/>
    <cellStyle name="เครื่องหมายจุลภาค 5 2 4 6" xfId="8379" xr:uid="{16FD9218-CAB0-4350-BA38-CB610B984EC4}"/>
    <cellStyle name="เครื่องหมายจุลภาค 5 2 5" xfId="8380" xr:uid="{B4194A90-8330-4E72-B5FF-0CA58845A58E}"/>
    <cellStyle name="เครื่องหมายจุลภาค 5 2 5 2" xfId="9523" xr:uid="{A57AF30A-EACC-4B91-A99B-52D825BD7A2F}"/>
    <cellStyle name="เครื่องหมายจุลภาค 5 2 5 2 2" xfId="11739" xr:uid="{22CD4DFD-BACF-400B-9409-3F617D009D82}"/>
    <cellStyle name="เครื่องหมายจุลภาค 5 2 5 2 2 2" xfId="18343" xr:uid="{C636B985-BEDA-4E58-A6B3-536720F596E0}"/>
    <cellStyle name="เครื่องหมายจุลภาค 5 2 5 2 2 2 2" xfId="34072" xr:uid="{4A51AF01-915B-4C4E-9221-0644BA6B9D74}"/>
    <cellStyle name="เครื่องหมายจุลภาค 5 2 5 2 2 3" xfId="27876" xr:uid="{E0C7B01F-4732-4D91-A536-07E613F5ADAC}"/>
    <cellStyle name="เครื่องหมายจุลภาค 5 2 5 2 3" xfId="15350" xr:uid="{B75D7747-B774-4AAF-852B-C7F4480E8D9C}"/>
    <cellStyle name="เครื่องหมายจุลภาค 5 2 5 2 3 2" xfId="31142" xr:uid="{6078EA1E-1B00-4B08-B6D3-458F93C06EBA}"/>
    <cellStyle name="เครื่องหมายจุลภาค 5 2 5 2 4" xfId="21523" xr:uid="{810098F7-FDCC-4966-99A8-04E7F0B3FA10}"/>
    <cellStyle name="เครื่องหมายจุลภาค 5 2 5 2 4 2" xfId="37252" xr:uid="{A6BD55EE-955F-4DED-BBFA-4662F6228B37}"/>
    <cellStyle name="เครื่องหมายจุลภาค 5 2 5 2 5" xfId="23847" xr:uid="{F488F0EF-91F4-462C-AC9A-485D89FCF57E}"/>
    <cellStyle name="เครื่องหมายจุลภาค 5 2 5 2 5 2" xfId="39502" xr:uid="{BFE4AE2E-DFB7-4A30-9E0B-0E5308375000}"/>
    <cellStyle name="เครื่องหมายจุลภาค 5 2 5 2 6" xfId="25753" xr:uid="{32A89C1C-FE79-42D8-AA1B-51096E8093A7}"/>
    <cellStyle name="เครื่องหมายจุลภาค 5 2 5 3" xfId="20979" xr:uid="{08CD5A9A-003D-4410-8765-89D44EBEE515}"/>
    <cellStyle name="เครื่องหมายจุลภาค 5 2 5 3 2" xfId="36708" xr:uid="{472A724C-8FD6-46B4-8D27-9F88383E0021}"/>
    <cellStyle name="เครื่องหมายจุลภาค 5 2 5 4" xfId="22775" xr:uid="{7A9F4DCE-4A5B-4FFE-8B5A-064D8BEC0E63}"/>
    <cellStyle name="เครื่องหมายจุลภาค 5 2 5 4 2" xfId="38431" xr:uid="{8873C688-9317-4E4A-A8D6-86BCC17E348D}"/>
    <cellStyle name="เครื่องหมายจุลภาค 5 2 6" xfId="8381" xr:uid="{DAA7C3BA-2396-4E4E-8DB6-0DCCC2AA49CD}"/>
    <cellStyle name="เครื่องหมายจุลภาค 5 2 6 2" xfId="9524" xr:uid="{9255B70D-5921-4D91-AE60-CBBAFB0815B2}"/>
    <cellStyle name="เครื่องหมายจุลภาค 5 2 6 2 2" xfId="11740" xr:uid="{F4B85C31-FC53-4B7E-AF77-20817DA3C247}"/>
    <cellStyle name="เครื่องหมายจุลภาค 5 2 6 2 2 2" xfId="18344" xr:uid="{2F1F5CE8-54B1-4CDB-AD41-5B8D8FAF5238}"/>
    <cellStyle name="เครื่องหมายจุลภาค 5 2 6 2 2 2 2" xfId="34073" xr:uid="{86E4004F-6837-4F6D-BA05-E5D18E23BE47}"/>
    <cellStyle name="เครื่องหมายจุลภาค 5 2 6 2 2 3" xfId="27877" xr:uid="{70584ADF-0704-4F67-9CB6-BB5B1EE7DFFA}"/>
    <cellStyle name="เครื่องหมายจุลภาค 5 2 6 2 3" xfId="15351" xr:uid="{49AA6108-C02D-425D-B230-F60679959CAB}"/>
    <cellStyle name="เครื่องหมายจุลภาค 5 2 6 2 3 2" xfId="31143" xr:uid="{1A801B88-7266-418C-97C6-D680E637F41C}"/>
    <cellStyle name="เครื่องหมายจุลภาค 5 2 6 2 4" xfId="21524" xr:uid="{C5780598-AD94-4326-B28B-DDFEC7AE4400}"/>
    <cellStyle name="เครื่องหมายจุลภาค 5 2 6 2 4 2" xfId="37253" xr:uid="{318C9B6C-F983-4146-B8FB-26D3F7CD8801}"/>
    <cellStyle name="เครื่องหมายจุลภาค 5 2 6 2 5" xfId="23848" xr:uid="{80884CAF-15AF-4B1B-AA92-3ED8A22962D1}"/>
    <cellStyle name="เครื่องหมายจุลภาค 5 2 6 2 5 2" xfId="39503" xr:uid="{74F118AC-C059-4AA9-996F-5622EAD61DE9}"/>
    <cellStyle name="เครื่องหมายจุลภาค 5 2 6 2 6" xfId="25754" xr:uid="{EFD96E13-8AE8-4145-BA3B-434E93059CA5}"/>
    <cellStyle name="เครื่องหมายจุลภาค 5 2 6 3" xfId="20980" xr:uid="{0D2B5E1E-DB8C-4EBE-909E-D1E9A7D2B433}"/>
    <cellStyle name="เครื่องหมายจุลภาค 5 2 6 3 2" xfId="36709" xr:uid="{57C18C58-26AE-41FA-B2F1-DC16AE6567CB}"/>
    <cellStyle name="เครื่องหมายจุลภาค 5 2 6 4" xfId="22776" xr:uid="{96FD530D-EFC3-47E3-AD80-341A05758858}"/>
    <cellStyle name="เครื่องหมายจุลภาค 5 2 6 4 2" xfId="38432" xr:uid="{7B75DC8E-C7C7-48B3-B328-215ED323B909}"/>
    <cellStyle name="เครื่องหมายจุลภาค 5 2 7" xfId="8382" xr:uid="{FE740772-6831-4419-AC76-2F7D75ECCA8D}"/>
    <cellStyle name="เครื่องหมายจุลภาค 5 2 7 2" xfId="9525" xr:uid="{1E2B4F8A-0CC8-4BA9-B8FF-892A4B219450}"/>
    <cellStyle name="เครื่องหมายจุลภาค 5 2 7 2 2" xfId="11741" xr:uid="{B55D8449-027F-48D0-B385-D9BA7A824773}"/>
    <cellStyle name="เครื่องหมายจุลภาค 5 2 7 2 2 2" xfId="18345" xr:uid="{887C63BD-4BA6-491B-BD93-D3DA9ABE5139}"/>
    <cellStyle name="เครื่องหมายจุลภาค 5 2 7 2 2 2 2" xfId="34074" xr:uid="{075B2DA4-6B90-4654-85FC-BEE15D17F698}"/>
    <cellStyle name="เครื่องหมายจุลภาค 5 2 7 2 2 3" xfId="27878" xr:uid="{74C4154F-0174-4D4D-80B0-19644364AEA5}"/>
    <cellStyle name="เครื่องหมายจุลภาค 5 2 7 2 3" xfId="15352" xr:uid="{168A1FC8-B2CD-429F-A70F-CE781006EE94}"/>
    <cellStyle name="เครื่องหมายจุลภาค 5 2 7 2 3 2" xfId="31144" xr:uid="{C051A1F9-5E7C-41C9-9686-50D43C75593E}"/>
    <cellStyle name="เครื่องหมายจุลภาค 5 2 7 2 4" xfId="21525" xr:uid="{0008E804-B411-4C9A-B530-3C3D9ADB0163}"/>
    <cellStyle name="เครื่องหมายจุลภาค 5 2 7 2 4 2" xfId="37254" xr:uid="{A865E9EE-1E89-485D-A897-E75FD12FFB04}"/>
    <cellStyle name="เครื่องหมายจุลภาค 5 2 7 2 5" xfId="23849" xr:uid="{2EFE2045-DFAB-45E1-95F8-1066DEFE89C8}"/>
    <cellStyle name="เครื่องหมายจุลภาค 5 2 7 2 5 2" xfId="39504" xr:uid="{F04613ED-1627-4CAA-8140-F797F1720FD7}"/>
    <cellStyle name="เครื่องหมายจุลภาค 5 2 7 2 6" xfId="25755" xr:uid="{05D82D2B-4914-4242-A623-195A3E0B0066}"/>
    <cellStyle name="เครื่องหมายจุลภาค 5 2 7 3" xfId="20981" xr:uid="{DA8CA7CD-2BC2-4CCA-90B0-829E135D085A}"/>
    <cellStyle name="เครื่องหมายจุลภาค 5 2 7 3 2" xfId="36710" xr:uid="{3077F5B9-82F5-41D4-BA54-5F009A5A640E}"/>
    <cellStyle name="เครื่องหมายจุลภาค 5 2 7 4" xfId="22777" xr:uid="{00F00E72-08B8-4AB1-B4ED-5AEE514A9171}"/>
    <cellStyle name="เครื่องหมายจุลภาค 5 2 7 4 2" xfId="38433" xr:uid="{F692CDB1-5C9E-4097-83EC-AA497562F5BF}"/>
    <cellStyle name="เครื่องหมายจุลภาค 5 2 8" xfId="8383" xr:uid="{083B6850-299A-4811-B78D-4221526AE6F7}"/>
    <cellStyle name="เครื่องหมายจุลภาค 5 2 8 2" xfId="9526" xr:uid="{D962E724-D5E2-4F5E-A0B1-44683C0E7D1C}"/>
    <cellStyle name="เครื่องหมายจุลภาค 5 2 8 2 2" xfId="11742" xr:uid="{0E420462-5FF9-400D-A6BA-59E6DC887F77}"/>
    <cellStyle name="เครื่องหมายจุลภาค 5 2 8 2 2 2" xfId="18346" xr:uid="{F7AD7F18-A31C-4B35-A964-95808325B022}"/>
    <cellStyle name="เครื่องหมายจุลภาค 5 2 8 2 2 2 2" xfId="34075" xr:uid="{157068BB-DCD1-4D4C-959E-4E745DD1F978}"/>
    <cellStyle name="เครื่องหมายจุลภาค 5 2 8 2 2 3" xfId="27879" xr:uid="{AAC7831F-8D6E-4C99-BECB-E241753B519E}"/>
    <cellStyle name="เครื่องหมายจุลภาค 5 2 8 2 3" xfId="15353" xr:uid="{583AC6BD-13BF-4E69-8A4D-D00A8DAF837C}"/>
    <cellStyle name="เครื่องหมายจุลภาค 5 2 8 2 3 2" xfId="31145" xr:uid="{8CBF9DEE-BF0F-442F-BAA7-18A9A853476A}"/>
    <cellStyle name="เครื่องหมายจุลภาค 5 2 8 2 4" xfId="21526" xr:uid="{6BF40104-FB4D-4CDF-9D71-69DFA62FCBE3}"/>
    <cellStyle name="เครื่องหมายจุลภาค 5 2 8 2 4 2" xfId="37255" xr:uid="{6F79C146-AC59-4E01-9A22-4D3CC29F2E1B}"/>
    <cellStyle name="เครื่องหมายจุลภาค 5 2 8 2 5" xfId="23850" xr:uid="{2A8A0E22-A8DF-4098-867A-3A331CC4D0B4}"/>
    <cellStyle name="เครื่องหมายจุลภาค 5 2 8 2 5 2" xfId="39505" xr:uid="{757ACA53-B411-488A-AF32-578E0BD5B1BD}"/>
    <cellStyle name="เครื่องหมายจุลภาค 5 2 8 2 6" xfId="25756" xr:uid="{29964A66-F7C6-455F-9DAF-B6A7F15C8C96}"/>
    <cellStyle name="เครื่องหมายจุลภาค 5 2 8 3" xfId="20982" xr:uid="{3DE0C350-C73F-4E5B-8F6F-C7A2EA7FEAB7}"/>
    <cellStyle name="เครื่องหมายจุลภาค 5 2 8 3 2" xfId="36711" xr:uid="{FC61FB3F-FF06-4364-91FE-2A9746A24481}"/>
    <cellStyle name="เครื่องหมายจุลภาค 5 2 8 4" xfId="22778" xr:uid="{D1AF2C40-F586-4BE1-9B9E-EB0EE06A8A53}"/>
    <cellStyle name="เครื่องหมายจุลภาค 5 2 8 4 2" xfId="38434" xr:uid="{361420C0-08E5-41F2-819D-03FB7D9015AE}"/>
    <cellStyle name="เครื่องหมายจุลภาค 5 2 9" xfId="8384" xr:uid="{44F58ECA-65AD-4FC2-917D-BAF9F91B7478}"/>
    <cellStyle name="เครื่องหมายจุลภาค 5 2 9 2" xfId="9527" xr:uid="{C9D736BD-65E5-4331-9FF7-5694C5D143F1}"/>
    <cellStyle name="เครื่องหมายจุลภาค 5 2 9 2 2" xfId="11743" xr:uid="{58773942-9DA0-40B1-99B6-30837F10BEC4}"/>
    <cellStyle name="เครื่องหมายจุลภาค 5 2 9 2 2 2" xfId="18347" xr:uid="{6B4361F0-D526-4C8A-9B28-582CF5C11B3C}"/>
    <cellStyle name="เครื่องหมายจุลภาค 5 2 9 2 2 2 2" xfId="34076" xr:uid="{6234D36F-7FB5-4AC9-84CF-8CA9632B81CA}"/>
    <cellStyle name="เครื่องหมายจุลภาค 5 2 9 2 2 3" xfId="27880" xr:uid="{EF2F6FAD-802C-4390-B1C8-293EC0CB29CE}"/>
    <cellStyle name="เครื่องหมายจุลภาค 5 2 9 2 3" xfId="15354" xr:uid="{EBD670A3-DA5E-4A65-9B58-FA94DB557285}"/>
    <cellStyle name="เครื่องหมายจุลภาค 5 2 9 2 3 2" xfId="31146" xr:uid="{E6BDE89C-D482-47D5-A18C-178F55F028B0}"/>
    <cellStyle name="เครื่องหมายจุลภาค 5 2 9 2 4" xfId="21527" xr:uid="{17D3662F-792D-463C-8DF3-EE6D0886A07C}"/>
    <cellStyle name="เครื่องหมายจุลภาค 5 2 9 2 4 2" xfId="37256" xr:uid="{98DAC0B6-4570-4682-B9E6-45A13F59EBCF}"/>
    <cellStyle name="เครื่องหมายจุลภาค 5 2 9 2 5" xfId="23851" xr:uid="{696A1CA4-B2ED-4768-931F-F5F32B8A62CD}"/>
    <cellStyle name="เครื่องหมายจุลภาค 5 2 9 2 5 2" xfId="39506" xr:uid="{997E5452-377F-4638-ADB4-7A3C51E99BB2}"/>
    <cellStyle name="เครื่องหมายจุลภาค 5 2 9 2 6" xfId="25757" xr:uid="{5CCAD8EF-4EDA-4606-ADFA-5C76F6A5936E}"/>
    <cellStyle name="เครื่องหมายจุลภาค 5 2 9 3" xfId="20983" xr:uid="{429C7FCF-D85A-418A-87FC-FE4DAF4C5BDF}"/>
    <cellStyle name="เครื่องหมายจุลภาค 5 2 9 3 2" xfId="36712" xr:uid="{B114F6DA-3DC5-47AF-8963-327818E98E1C}"/>
    <cellStyle name="เครื่องหมายจุลภาค 5 2 9 4" xfId="22779" xr:uid="{470CD268-177E-4366-B226-F75C6A2BEDCB}"/>
    <cellStyle name="เครื่องหมายจุลภาค 5 2 9 4 2" xfId="38435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6" xr:uid="{00000000-0005-0000-0000-0000F5080000}"/>
    <cellStyle name="เครื่องหมายจุลภาค 5 3 2 2 2" xfId="47085" xr:uid="{4F92755A-5FF9-4EBF-B9B0-2E375B1C8A0B}"/>
    <cellStyle name="เครื่องหมายจุลภาค 5 3 2 3" xfId="46316" xr:uid="{9F31186D-F293-4803-B033-F421C1166F5A}"/>
    <cellStyle name="เครื่องหมายจุลภาค 5 3 3" xfId="1417" xr:uid="{00000000-0005-0000-0000-0000F6080000}"/>
    <cellStyle name="เครื่องหมายจุลภาค 5 3 3 2" xfId="2507" xr:uid="{00000000-0005-0000-0000-0000F7080000}"/>
    <cellStyle name="เครื่องหมายจุลภาค 5 3 3 2 2" xfId="47086" xr:uid="{982091BF-51EE-499C-922B-D59654E104D4}"/>
    <cellStyle name="เครื่องหมายจุลภาค 5 3 3 3" xfId="46317" xr:uid="{63F6C5CF-F60A-4027-9C49-036B3CD46D1E}"/>
    <cellStyle name="เครื่องหมายจุลภาค 5 3 4" xfId="2505" xr:uid="{00000000-0005-0000-0000-0000F8080000}"/>
    <cellStyle name="เครื่องหมายจุลภาค 5 3 4 2" xfId="47084" xr:uid="{B10400B3-8CE3-45FB-82F4-EF084213E084}"/>
    <cellStyle name="เครื่องหมายจุลภาค 5 3 5" xfId="46315" xr:uid="{C5AAB0BC-391E-4355-82C4-DEF32B9DC4F0}"/>
    <cellStyle name="เครื่องหมายจุลภาค 5 3 6" xfId="8385" xr:uid="{1B050C82-1710-4652-82E7-EE91DF48F9DF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9" xr:uid="{00000000-0005-0000-0000-0000FB080000}"/>
    <cellStyle name="เครื่องหมายจุลภาค 5 4 2 2 2" xfId="47088" xr:uid="{2CF5C998-921C-440F-83A1-F1C743763085}"/>
    <cellStyle name="เครื่องหมายจุลภาค 5 4 2 3" xfId="46319" xr:uid="{4FB0C1A1-F024-4FD3-8C4C-FB554D490E6F}"/>
    <cellStyle name="เครื่องหมายจุลภาค 5 4 3" xfId="1420" xr:uid="{00000000-0005-0000-0000-0000FC080000}"/>
    <cellStyle name="เครื่องหมายจุลภาค 5 4 3 2" xfId="2510" xr:uid="{00000000-0005-0000-0000-0000FD080000}"/>
    <cellStyle name="เครื่องหมายจุลภาค 5 4 3 2 2" xfId="47089" xr:uid="{1722CA6C-FD33-4864-A56E-92A066B87062}"/>
    <cellStyle name="เครื่องหมายจุลภาค 5 4 3 3" xfId="46320" xr:uid="{79C5C0B3-3D84-4481-9DC8-E8688FF7EC20}"/>
    <cellStyle name="เครื่องหมายจุลภาค 5 4 4" xfId="2508" xr:uid="{00000000-0005-0000-0000-0000FE080000}"/>
    <cellStyle name="เครื่องหมายจุลภาค 5 4 4 2" xfId="47087" xr:uid="{27263C4B-DFFF-48C9-AEE6-165F94E21EE7}"/>
    <cellStyle name="เครื่องหมายจุลภาค 5 4 5" xfId="46318" xr:uid="{03B450C0-6733-4CF2-B20A-CB773AE5E962}"/>
    <cellStyle name="เครื่องหมายจุลภาค 5 4 6" xfId="8386" xr:uid="{61382D96-EC8E-4CA3-A0DC-10B5F8938B6D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2" xr:uid="{00000000-0005-0000-0000-000001090000}"/>
    <cellStyle name="เครื่องหมายจุลภาค 5 5 2 2 2" xfId="47091" xr:uid="{9FD98802-3546-40EF-9937-73CAC45BCE1D}"/>
    <cellStyle name="เครื่องหมายจุลภาค 5 5 2 3" xfId="46322" xr:uid="{A193F4BC-828B-4778-AF4D-8FD75D686F4F}"/>
    <cellStyle name="เครื่องหมายจุลภาค 5 5 3" xfId="1423" xr:uid="{00000000-0005-0000-0000-000002090000}"/>
    <cellStyle name="เครื่องหมายจุลภาค 5 5 3 2" xfId="2513" xr:uid="{00000000-0005-0000-0000-000003090000}"/>
    <cellStyle name="เครื่องหมายจุลภาค 5 5 3 2 2" xfId="47092" xr:uid="{9964D0FE-A0E6-4AD8-92DD-D8551D5F83CE}"/>
    <cellStyle name="เครื่องหมายจุลภาค 5 5 3 3" xfId="46323" xr:uid="{15BE6143-7C0C-40F8-8C2F-19FA254204E6}"/>
    <cellStyle name="เครื่องหมายจุลภาค 5 5 4" xfId="2511" xr:uid="{00000000-0005-0000-0000-000004090000}"/>
    <cellStyle name="เครื่องหมายจุลภาค 5 5 4 2" xfId="47090" xr:uid="{CE1624C3-1B98-4C86-9B54-0EB39C27D8BE}"/>
    <cellStyle name="เครื่องหมายจุลภาค 5 5 5" xfId="46321" xr:uid="{0533AB87-96CA-4379-A461-F04CE2262540}"/>
    <cellStyle name="เครื่องหมายจุลภาค 5 5 6" xfId="8387" xr:uid="{3D45A1BD-4B66-429B-8B06-076FD0E55E0D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5" xr:uid="{00000000-0005-0000-0000-000007090000}"/>
    <cellStyle name="เครื่องหมายจุลภาค 5 6 2 2 2" xfId="18348" xr:uid="{3FA9D6B2-7F19-4B9E-8472-041FB0295B9D}"/>
    <cellStyle name="เครื่องหมายจุลภาค 5 6 2 2 2 2" xfId="34077" xr:uid="{48B2ED2C-DD5D-46AD-93DE-D768ABEED35E}"/>
    <cellStyle name="เครื่องหมายจุลภาค 5 6 2 2 3" xfId="27881" xr:uid="{7B0EF43B-AECA-4C41-91EE-1B035E062A96}"/>
    <cellStyle name="เครื่องหมายจุลภาค 5 6 2 2 4" xfId="47094" xr:uid="{5BF94A0D-59C1-4D1D-81FA-A2A60DC71215}"/>
    <cellStyle name="เครื่องหมายจุลภาค 5 6 2 2 5" xfId="11744" xr:uid="{337E1766-CC1B-4DE9-AEC0-D27C51C72DEB}"/>
    <cellStyle name="เครื่องหมายจุลภาค 5 6 2 3" xfId="16279" xr:uid="{5E043725-A06B-438C-A92D-1B82965CC294}"/>
    <cellStyle name="เครื่องหมายจุลภาค 5 6 2 3 2" xfId="32008" xr:uid="{A43C2151-4E80-4D08-A754-FA6F76B793A1}"/>
    <cellStyle name="เครื่องหมายจุลภาค 5 6 2 4" xfId="21528" xr:uid="{583B3F4A-2764-4931-83FA-0EA45C66C515}"/>
    <cellStyle name="เครื่องหมายจุลภาค 5 6 2 4 2" xfId="37257" xr:uid="{CE5F3E55-0777-45BB-87FA-370C001B8476}"/>
    <cellStyle name="เครื่องหมายจุลภาค 5 6 2 5" xfId="23852" xr:uid="{8257852E-F4EA-4515-AD68-19B428C855E4}"/>
    <cellStyle name="เครื่องหมายจุลภาค 5 6 2 5 2" xfId="39507" xr:uid="{8628826C-A574-46A0-A40E-A3DBFA405AE6}"/>
    <cellStyle name="เครื่องหมายจุลภาค 5 6 2 6" xfId="25758" xr:uid="{FDFFCCF9-D96A-4605-B769-BE9F6BF36B17}"/>
    <cellStyle name="เครื่องหมายจุลภาค 5 6 2 7" xfId="46325" xr:uid="{D2AAF00F-FF93-4607-944D-0D819AADFA33}"/>
    <cellStyle name="เครื่องหมายจุลภาค 5 6 2 8" xfId="9528" xr:uid="{4A92C0B9-54F4-4873-8E8F-C10A25897DBD}"/>
    <cellStyle name="เครื่องหมายจุลภาค 5 6 3" xfId="1426" xr:uid="{00000000-0005-0000-0000-000008090000}"/>
    <cellStyle name="เครื่องหมายจุลภาค 5 6 3 2" xfId="2516" xr:uid="{00000000-0005-0000-0000-000009090000}"/>
    <cellStyle name="เครื่องหมายจุลภาค 5 6 3 2 2" xfId="47095" xr:uid="{221D243F-F288-437A-94C2-7E5741279488}"/>
    <cellStyle name="เครื่องหมายจุลภาค 5 6 3 2 3" xfId="36713" xr:uid="{5911380E-00EC-432B-9265-6AD43F73B0DC}"/>
    <cellStyle name="เครื่องหมายจุลภาค 5 6 3 3" xfId="46326" xr:uid="{599AAECE-D98E-4B43-961F-40BB40E2DF26}"/>
    <cellStyle name="เครื่องหมายจุลภาค 5 6 3 4" xfId="20984" xr:uid="{6D4C04F8-C02B-453E-908E-382DD0D427FE}"/>
    <cellStyle name="เครื่องหมายจุลภาค 5 6 4" xfId="2514" xr:uid="{00000000-0005-0000-0000-00000A090000}"/>
    <cellStyle name="เครื่องหมายจุลภาค 5 6 4 2" xfId="38436" xr:uid="{39589DC2-2728-4C91-A7A5-1FF4F5ADDDF2}"/>
    <cellStyle name="เครื่องหมายจุลภาค 5 6 4 3" xfId="47093" xr:uid="{90F8161B-851C-4A4D-AA3F-D4DA7A39EEA5}"/>
    <cellStyle name="เครื่องหมายจุลภาค 5 6 4 4" xfId="22780" xr:uid="{4A12ED63-635C-4F55-B78F-836454C23CFA}"/>
    <cellStyle name="เครื่องหมายจุลภาค 5 6 5" xfId="46324" xr:uid="{B8C467E2-A3E1-406B-A6CC-D2370A34F27D}"/>
    <cellStyle name="เครื่องหมายจุลภาค 5 6 6" xfId="8388" xr:uid="{ACD2B944-E7A2-4C74-8578-2444ED67704D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8" xr:uid="{00000000-0005-0000-0000-00000D090000}"/>
    <cellStyle name="เครื่องหมายจุลภาค 5 7 2 2 2" xfId="34056" xr:uid="{7D3F8E63-2FEA-43AA-8EF3-36B6ABA36ACC}"/>
    <cellStyle name="เครื่องหมายจุลภาค 5 7 2 2 3" xfId="47097" xr:uid="{33B93E31-E778-414E-A7D6-A50631DF59D1}"/>
    <cellStyle name="เครื่องหมายจุลภาค 5 7 2 2 4" xfId="18327" xr:uid="{122A608B-7081-43D9-970E-9422F4EFA979}"/>
    <cellStyle name="เครื่องหมายจุลภาค 5 7 2 3" xfId="27860" xr:uid="{BA546497-6677-4F56-80F1-F9520D4B4CB7}"/>
    <cellStyle name="เครื่องหมายจุลภาค 5 7 2 4" xfId="46328" xr:uid="{0EA53600-76C1-4F9C-99E8-E87AFA7F3387}"/>
    <cellStyle name="เครื่องหมายจุลภาค 5 7 2 5" xfId="11723" xr:uid="{38C38461-5C71-4936-AEEA-D51906994295}"/>
    <cellStyle name="เครื่องหมายจุลภาค 5 7 3" xfId="1429" xr:uid="{00000000-0005-0000-0000-00000E090000}"/>
    <cellStyle name="เครื่องหมายจุลภาค 5 7 3 2" xfId="2519" xr:uid="{00000000-0005-0000-0000-00000F090000}"/>
    <cellStyle name="เครื่องหมายจุลภาค 5 7 3 2 2" xfId="47098" xr:uid="{F6287A30-CBE6-49B4-A82F-1A83F621605E}"/>
    <cellStyle name="เครื่องหมายจุลภาค 5 7 3 2 3" xfId="32007" xr:uid="{6FE67DC2-E542-4158-9B83-A8AD8124401A}"/>
    <cellStyle name="เครื่องหมายจุลภาค 5 7 3 3" xfId="46329" xr:uid="{750851EA-1307-45D7-B026-DE7E6D2AC0DC}"/>
    <cellStyle name="เครื่องหมายจุลภาค 5 7 3 4" xfId="16278" xr:uid="{29A21100-4561-49E7-9924-BD4573A2CD2C}"/>
    <cellStyle name="เครื่องหมายจุลภาค 5 7 4" xfId="2517" xr:uid="{00000000-0005-0000-0000-000010090000}"/>
    <cellStyle name="เครื่องหมายจุลภาค 5 7 4 2" xfId="37236" xr:uid="{1B87AA2A-32C6-4B85-A980-08CFDEE4B253}"/>
    <cellStyle name="เครื่องหมายจุลภาค 5 7 4 3" xfId="47096" xr:uid="{798C28CA-B76E-4333-8F60-309E619AA0B5}"/>
    <cellStyle name="เครื่องหมายจุลภาค 5 7 4 4" xfId="21507" xr:uid="{1D1682F9-9A68-4D0D-AE2A-A41D3BF2B46D}"/>
    <cellStyle name="เครื่องหมายจุลภาค 5 7 5" xfId="23831" xr:uid="{2724B1DD-D11B-40C8-AABD-78DCCF4EB031}"/>
    <cellStyle name="เครื่องหมายจุลภาค 5 7 5 2" xfId="39486" xr:uid="{B3F668E2-D867-48B5-8B1C-2777E6F96FCF}"/>
    <cellStyle name="เครื่องหมายจุลภาค 5 7 6" xfId="25737" xr:uid="{677632DE-CA96-4325-8BD8-68EED2EC3E8C}"/>
    <cellStyle name="เครื่องหมายจุลภาค 5 7 7" xfId="46327" xr:uid="{56586A7B-F8D7-459E-9017-C8EFBEDE10D4}"/>
    <cellStyle name="เครื่องหมายจุลภาค 5 7 8" xfId="9507" xr:uid="{04D674C8-7510-4C1A-A4FF-89D978D5BCA6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1" xr:uid="{00000000-0005-0000-0000-000013090000}"/>
    <cellStyle name="เครื่องหมายจุลภาค 5 8 2 2 2" xfId="47100" xr:uid="{E89DDE4C-70C5-427B-BC53-5223D75FCBF7}"/>
    <cellStyle name="เครื่องหมายจุลภาค 5 8 2 2 3" xfId="32209" xr:uid="{EAA6C48B-3499-4F3A-9BD6-18DDD0EA0D03}"/>
    <cellStyle name="เครื่องหมายจุลภาค 5 8 2 3" xfId="46331" xr:uid="{63B73002-DB37-4480-992A-119927B279E4}"/>
    <cellStyle name="เครื่องหมายจุลภาค 5 8 2 4" xfId="16480" xr:uid="{482A5A65-6D98-42A8-B6A1-AE85D930953B}"/>
    <cellStyle name="เครื่องหมายจุลภาค 5 8 3" xfId="1432" xr:uid="{00000000-0005-0000-0000-000014090000}"/>
    <cellStyle name="เครื่องหมายจุลภาค 5 8 3 2" xfId="2522" xr:uid="{00000000-0005-0000-0000-000015090000}"/>
    <cellStyle name="เครื่องหมายจุลภาค 5 8 3 2 2" xfId="47101" xr:uid="{1F5FC142-9CCE-460B-BE16-3DAAD341B4AD}"/>
    <cellStyle name="เครื่องหมายจุลภาค 5 8 3 2 3" xfId="37355" xr:uid="{15F7516E-DE84-4A62-9618-5713AB6623CC}"/>
    <cellStyle name="เครื่องหมายจุลภาค 5 8 3 3" xfId="46332" xr:uid="{BA764322-11D4-4E6B-9E87-C508DFAB57E9}"/>
    <cellStyle name="เครื่องหมายจุลภาค 5 8 3 4" xfId="21626" xr:uid="{253D0834-C7F1-4931-B12E-4078E02640C0}"/>
    <cellStyle name="เครื่องหมายจุลภาค 5 8 4" xfId="2520" xr:uid="{00000000-0005-0000-0000-000016090000}"/>
    <cellStyle name="เครื่องหมายจุลภาค 5 8 4 2" xfId="39641" xr:uid="{DD3503F9-2AE7-4341-80F2-0C0A13171C85}"/>
    <cellStyle name="เครื่องหมายจุลภาค 5 8 4 3" xfId="47099" xr:uid="{0E689DE8-CAC0-4E1B-8D70-298A1F2E3655}"/>
    <cellStyle name="เครื่องหมายจุลภาค 5 8 4 4" xfId="23986" xr:uid="{4113548A-DE3D-4059-A50D-6EC50BE508D9}"/>
    <cellStyle name="เครื่องหมายจุลภาค 5 8 5" xfId="25966" xr:uid="{175D8E7C-2B9D-413D-8675-36655F095498}"/>
    <cellStyle name="เครื่องหมายจุลภาค 5 8 6" xfId="46330" xr:uid="{6B03F0E1-EFA3-4E5B-80E3-CE5B75555352}"/>
    <cellStyle name="เครื่องหมายจุลภาค 5 8 7" xfId="9776" xr:uid="{0AC5B7F1-1E1D-4821-B06A-17A8AFE2995B}"/>
    <cellStyle name="เครื่องหมายจุลภาค 5 9" xfId="1433" xr:uid="{00000000-0005-0000-0000-000017090000}"/>
    <cellStyle name="เครื่องหมายจุลภาค 5 9 2" xfId="2523" xr:uid="{00000000-0005-0000-0000-000018090000}"/>
    <cellStyle name="เครื่องหมายจุลภาค 5 9 2 2" xfId="47102" xr:uid="{757243BA-080D-4ED1-80C2-A33722A5FAB2}"/>
    <cellStyle name="เครื่องหมายจุลภาค 5 9 2 3" xfId="21688" xr:uid="{F89CF28B-493C-4F14-A7BB-0A447C9A8C0B}"/>
    <cellStyle name="เครื่องหมายจุลภาค 5 9 3" xfId="30629" xr:uid="{52807E4B-7986-42AF-B589-A0747BF40802}"/>
    <cellStyle name="เครื่องหมายจุลภาค 5 9 4" xfId="46333" xr:uid="{3BE8B77E-65BD-44F8-A11E-DF62D0DAD7E8}"/>
    <cellStyle name="เครื่องหมายจุลภาค 5 9 5" xfId="14532" xr:uid="{C1140E8B-F683-406B-B8B6-CA2CE8FD51F8}"/>
    <cellStyle name="เครื่องหมายจุลภาค 6" xfId="1434" xr:uid="{00000000-0005-0000-0000-000019090000}"/>
    <cellStyle name="เครื่องหมายจุลภาค 6 10" xfId="46334" xr:uid="{618EE736-A614-4EE1-A73E-528154241A09}"/>
    <cellStyle name="เครื่องหมายจุลภาค 6 11" xfId="47560" xr:uid="{30E4A707-9AE7-444A-A614-2CDF69591FFA}"/>
    <cellStyle name="เครื่องหมายจุลภาค 6 12" xfId="8389" xr:uid="{3BFE37C7-6BB5-4F02-BD21-F61CD1E367F0}"/>
    <cellStyle name="เครื่องหมายจุลภาค 6 2" xfId="1435" xr:uid="{00000000-0005-0000-0000-00001A090000}"/>
    <cellStyle name="เครื่องหมายจุลภาค 6 2 2" xfId="2525" xr:uid="{00000000-0005-0000-0000-00001B090000}"/>
    <cellStyle name="เครื่องหมายจุลภาค 6 2 2 2" xfId="11746" xr:uid="{69B7EFD0-5702-41C0-BA3A-76D57ED0F446}"/>
    <cellStyle name="เครื่องหมายจุลภาค 6 2 2 2 2" xfId="18350" xr:uid="{70684AFD-176E-4452-B17D-0FF452486AD9}"/>
    <cellStyle name="เครื่องหมายจุลภาค 6 2 2 2 2 2" xfId="34079" xr:uid="{C1B29551-64BF-4695-A5B4-74E13095D30F}"/>
    <cellStyle name="เครื่องหมายจุลภาค 6 2 2 2 3" xfId="27883" xr:uid="{F72CAE90-F02D-42C3-A0EA-DAA75901966B}"/>
    <cellStyle name="เครื่องหมายจุลภาค 6 2 2 3" xfId="16281" xr:uid="{2E124D3C-CE40-453F-925A-709785578B71}"/>
    <cellStyle name="เครื่องหมายจุลภาค 6 2 2 3 2" xfId="32010" xr:uid="{52DCECA0-6286-43AD-9909-1329373A1FEF}"/>
    <cellStyle name="เครื่องหมายจุลภาค 6 2 2 4" xfId="21530" xr:uid="{D88E3CF3-5990-40CA-A7A0-7F984B07D312}"/>
    <cellStyle name="เครื่องหมายจุลภาค 6 2 2 4 2" xfId="37259" xr:uid="{06DB8576-2402-40F0-A819-8E606A8A55DF}"/>
    <cellStyle name="เครื่องหมายจุลภาค 6 2 2 5" xfId="23854" xr:uid="{1A3542D3-003F-48E9-8511-7AF84957C66D}"/>
    <cellStyle name="เครื่องหมายจุลภาค 6 2 2 5 2" xfId="39509" xr:uid="{60FA9F57-07AA-45BF-9019-16078A9DAA2A}"/>
    <cellStyle name="เครื่องหมายจุลภาค 6 2 2 6" xfId="25760" xr:uid="{4291EE9D-4FF6-425D-B6BA-0009D40A8767}"/>
    <cellStyle name="เครื่องหมายจุลภาค 6 2 2 7" xfId="47104" xr:uid="{BF944119-4003-4AD0-AF2B-431BD7DCC1A6}"/>
    <cellStyle name="เครื่องหมายจุลภาค 6 2 2 8" xfId="9530" xr:uid="{92DBBD11-EED9-416B-82F3-9048E271AE96}"/>
    <cellStyle name="เครื่องหมายจุลภาค 6 2 3" xfId="20986" xr:uid="{8356D385-0CEC-4975-8B0A-1352AF4299C1}"/>
    <cellStyle name="เครื่องหมายจุลภาค 6 2 3 2" xfId="36715" xr:uid="{A7FB6AF6-C395-4262-9FEF-EF14A7A9A45A}"/>
    <cellStyle name="เครื่องหมายจุลภาค 6 2 4" xfId="22782" xr:uid="{B626F900-FF3E-4F0F-BF8E-9AF5B882F04B}"/>
    <cellStyle name="เครื่องหมายจุลภาค 6 2 4 2" xfId="38438" xr:uid="{9337107A-9583-478A-B964-235898F4AA6F}"/>
    <cellStyle name="เครื่องหมายจุลภาค 6 2 5" xfId="46335" xr:uid="{304C2FB4-6F2C-4AD1-AE4B-8184D96F24CC}"/>
    <cellStyle name="เครื่องหมายจุลภาค 6 2 6" xfId="8390" xr:uid="{3499A7DF-DF2C-422F-A784-B52FF3C3F775}"/>
    <cellStyle name="เครื่องหมายจุลภาค 6 3" xfId="1436" xr:uid="{00000000-0005-0000-0000-00001C090000}"/>
    <cellStyle name="เครื่องหมายจุลภาค 6 3 2" xfId="2526" xr:uid="{00000000-0005-0000-0000-00001D090000}"/>
    <cellStyle name="เครื่องหมายจุลภาค 6 3 2 2" xfId="18349" xr:uid="{E8E3ABBE-D38D-4D06-952C-DDD0951EA651}"/>
    <cellStyle name="เครื่องหมายจุลภาค 6 3 2 2 2" xfId="34078" xr:uid="{4C753697-30F9-41ED-9A3F-C54E0920F5FD}"/>
    <cellStyle name="เครื่องหมายจุลภาค 6 3 2 3" xfId="27882" xr:uid="{57294E13-87E6-40A5-A3DC-7ABF33D968B7}"/>
    <cellStyle name="เครื่องหมายจุลภาค 6 3 2 4" xfId="47105" xr:uid="{E73A8371-A1FF-4578-991B-6B079D04FD98}"/>
    <cellStyle name="เครื่องหมายจุลภาค 6 3 2 5" xfId="11745" xr:uid="{15E45DB5-6E8F-4CAD-AF9A-D068E210EBC7}"/>
    <cellStyle name="เครื่องหมายจุลภาค 6 3 3" xfId="16280" xr:uid="{5A29BFA9-65BA-444A-9A70-EBB619B4C593}"/>
    <cellStyle name="เครื่องหมายจุลภาค 6 3 3 2" xfId="32009" xr:uid="{E1E96173-C215-4EF1-BC93-5AABF2358104}"/>
    <cellStyle name="เครื่องหมายจุลภาค 6 3 4" xfId="21529" xr:uid="{E7883F3B-32DD-44AE-9DB4-CFB6AC3C7949}"/>
    <cellStyle name="เครื่องหมายจุลภาค 6 3 4 2" xfId="37258" xr:uid="{2B4B3DAF-F40B-4E67-A661-00C2681C7ABB}"/>
    <cellStyle name="เครื่องหมายจุลภาค 6 3 5" xfId="23853" xr:uid="{02A86326-DF61-4AEE-A344-7C853903B741}"/>
    <cellStyle name="เครื่องหมายจุลภาค 6 3 5 2" xfId="39508" xr:uid="{C3099B7D-0164-450E-A50D-5EF8812703F6}"/>
    <cellStyle name="เครื่องหมายจุลภาค 6 3 6" xfId="25759" xr:uid="{528E9C52-9586-49AD-AC35-98093952406A}"/>
    <cellStyle name="เครื่องหมายจุลภาค 6 3 7" xfId="46336" xr:uid="{3E932B9E-2CE9-4ACC-9CB8-0788E171A727}"/>
    <cellStyle name="เครื่องหมายจุลภาค 6 3 8" xfId="9529" xr:uid="{A0B7FFBF-1540-427B-9CDD-F00C1EBB8576}"/>
    <cellStyle name="เครื่องหมายจุลภาค 6 4" xfId="1437" xr:uid="{00000000-0005-0000-0000-00001E090000}"/>
    <cellStyle name="เครื่องหมายจุลภาค 6 4 2" xfId="2527" xr:uid="{00000000-0005-0000-0000-00001F090000}"/>
    <cellStyle name="เครื่องหมายจุลภาค 6 4 2 2" xfId="32210" xr:uid="{B652CE5E-47B2-4AEA-9D52-76F9DEF58C79}"/>
    <cellStyle name="เครื่องหมายจุลภาค 6 4 2 3" xfId="47106" xr:uid="{BE7F3A72-A3D3-4325-8027-1F042EAC892F}"/>
    <cellStyle name="เครื่องหมายจุลภาค 6 4 2 4" xfId="16481" xr:uid="{D2648069-B468-4053-BCDC-E6D5B70AB8FD}"/>
    <cellStyle name="เครื่องหมายจุลภาค 6 4 3" xfId="21627" xr:uid="{F6750C1A-716B-4194-9DD9-682C867A0D9A}"/>
    <cellStyle name="เครื่องหมายจุลภาค 6 4 3 2" xfId="37356" xr:uid="{C427C924-5B81-4F85-9572-62ACC5ED7006}"/>
    <cellStyle name="เครื่องหมายจุลภาค 6 4 4" xfId="23987" xr:uid="{2A3E6AB0-CEF2-469D-B8E6-E123C211AFBE}"/>
    <cellStyle name="เครื่องหมายจุลภาค 6 4 4 2" xfId="39642" xr:uid="{04F665D8-A68F-423D-A136-08B0C3A8B403}"/>
    <cellStyle name="เครื่องหมายจุลภาค 6 4 5" xfId="25967" xr:uid="{DE73CF4B-6384-49CD-88D9-DF76A10054B0}"/>
    <cellStyle name="เครื่องหมายจุลภาค 6 4 6" xfId="46337" xr:uid="{E0E0FC92-1270-4F31-80BC-DEDE264D35B5}"/>
    <cellStyle name="เครื่องหมายจุลภาค 6 4 7" xfId="9777" xr:uid="{5D14F208-B627-439B-818F-74AEA6F31495}"/>
    <cellStyle name="เครื่องหมายจุลภาค 6 5" xfId="2524" xr:uid="{00000000-0005-0000-0000-000020090000}"/>
    <cellStyle name="เครื่องหมายจุลภาค 6 5 2" xfId="21706" xr:uid="{C31C72DE-6A21-4058-A285-B8B291E5372D}"/>
    <cellStyle name="เครื่องหมายจุลภาค 6 5 3" xfId="30630" xr:uid="{0FBAC48A-4A09-4588-AD28-2CD062F68CDD}"/>
    <cellStyle name="เครื่องหมายจุลภาค 6 5 4" xfId="47103" xr:uid="{B84149C0-0013-4549-9089-B6AC0CD924AF}"/>
    <cellStyle name="เครื่องหมายจุลภาค 6 5 5" xfId="14533" xr:uid="{8DD6F1E1-071C-443E-91AC-6D5039606AD2}"/>
    <cellStyle name="เครื่องหมายจุลภาค 6 6" xfId="20985" xr:uid="{91F1EB80-D5BE-42A1-B22E-A3CDB7BAD4BB}"/>
    <cellStyle name="เครื่องหมายจุลภาค 6 6 2" xfId="36714" xr:uid="{8A0EF147-7BC6-45B1-A26D-1CFF70B1163F}"/>
    <cellStyle name="เครื่องหมายจุลภาค 6 7" xfId="22781" xr:uid="{0C122686-3D60-44E9-B628-ED04479736B4}"/>
    <cellStyle name="เครื่องหมายจุลภาค 6 7 2" xfId="38437" xr:uid="{A48961F7-645F-45A6-BF51-E2C64B94E52B}"/>
    <cellStyle name="เครื่องหมายจุลภาค 6 8" xfId="24693" xr:uid="{8652B3CF-C748-4150-BA77-D9ECC17BBABB}"/>
    <cellStyle name="เครื่องหมายจุลภาค 6 9" xfId="44785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9" xr:uid="{00000000-0005-0000-0000-000024090000}"/>
    <cellStyle name="เครื่องหมายจุลภาค 7 2 2 2 2" xfId="47108" xr:uid="{09FD602B-929B-4877-B9D6-320F6CB54937}"/>
    <cellStyle name="เครื่องหมายจุลภาค 7 2 2 3" xfId="46339" xr:uid="{3F4A4DDC-2E5D-45BF-A409-C167C9009266}"/>
    <cellStyle name="เครื่องหมายจุลภาค 7 2 3" xfId="1441" xr:uid="{00000000-0005-0000-0000-000025090000}"/>
    <cellStyle name="เครื่องหมายจุลภาค 7 2 3 2" xfId="2530" xr:uid="{00000000-0005-0000-0000-000026090000}"/>
    <cellStyle name="เครื่องหมายจุลภาค 7 2 3 2 2" xfId="47109" xr:uid="{4A8F4F26-23B9-4751-8E03-4B4D4D434BF3}"/>
    <cellStyle name="เครื่องหมายจุลภาค 7 2 3 3" xfId="46340" xr:uid="{A0B1B41C-62C7-4ECC-9E3E-92AA637F0B81}"/>
    <cellStyle name="เครื่องหมายจุลภาค 7 2 4" xfId="2528" xr:uid="{00000000-0005-0000-0000-000027090000}"/>
    <cellStyle name="เครื่องหมายจุลภาค 7 2 4 2" xfId="47107" xr:uid="{035C2E01-DCD3-4BC4-83FA-F841F66DE167}"/>
    <cellStyle name="เครื่องหมายจุลภาค 7 2 5" xfId="46338" xr:uid="{A881E2CA-345A-4ACD-9314-37D3B7C08207}"/>
    <cellStyle name="เครื่องหมายจุลภาค 7 2 6" xfId="21692" xr:uid="{CEC0EB19-2CDE-483E-BBC3-E7B4441EA5DA}"/>
    <cellStyle name="เครื่องหมายจุลภาค 7 3" xfId="1442" xr:uid="{00000000-0005-0000-0000-000028090000}"/>
    <cellStyle name="เครื่องหมายจุลภาค 7 3 2" xfId="2531" xr:uid="{00000000-0005-0000-0000-000029090000}"/>
    <cellStyle name="เครื่องหมายจุลภาค 7 3 2 2" xfId="47110" xr:uid="{65E236F5-0144-4C13-9795-9ED9025B5435}"/>
    <cellStyle name="เครื่องหมายจุลภาค 7 3 3" xfId="46341" xr:uid="{29B2BE6D-B6AB-43C1-A8B0-2DB67030A2F9}"/>
    <cellStyle name="เครื่องหมายจุลภาค 7 4" xfId="1443" xr:uid="{00000000-0005-0000-0000-00002A090000}"/>
    <cellStyle name="เครื่องหมายจุลภาค 7 4 2" xfId="2532" xr:uid="{00000000-0005-0000-0000-00002B090000}"/>
    <cellStyle name="เครื่องหมายจุลภาค 7 4 2 2" xfId="47111" xr:uid="{E98F7B9A-336D-4BE6-9D8A-E609AE23E192}"/>
    <cellStyle name="เครื่องหมายจุลภาค 7 4 3" xfId="46342" xr:uid="{99C1DEFF-7E1D-45A6-915C-A0BCE1FFADD9}"/>
    <cellStyle name="เครื่องหมายจุลภาค 7 5" xfId="1444" xr:uid="{00000000-0005-0000-0000-00002C090000}"/>
    <cellStyle name="เครื่องหมายจุลภาค 7 5 2" xfId="2533" xr:uid="{00000000-0005-0000-0000-00002D090000}"/>
    <cellStyle name="เครื่องหมายจุลภาค 7 5 2 2" xfId="47112" xr:uid="{CD9FBF53-2DB0-45E6-96AF-039469DC36FD}"/>
    <cellStyle name="เครื่องหมายจุลภาค 7 5 3" xfId="46343" xr:uid="{232C1BDD-3A45-4168-BCC5-8B956E08127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5" xr:uid="{00000000-0005-0000-0000-000031090000}"/>
    <cellStyle name="เครื่องหมายจุลภาค 8 2 2 2 2" xfId="47114" xr:uid="{FF96A996-FAB8-4AF1-8717-823669701061}"/>
    <cellStyle name="เครื่องหมายจุลภาค 8 2 2 3" xfId="46345" xr:uid="{3DAD15CF-B07B-47E2-829C-5483D4143AFE}"/>
    <cellStyle name="เครื่องหมายจุลภาค 8 2 3" xfId="1448" xr:uid="{00000000-0005-0000-0000-000032090000}"/>
    <cellStyle name="เครื่องหมายจุลภาค 8 2 3 2" xfId="2536" xr:uid="{00000000-0005-0000-0000-000033090000}"/>
    <cellStyle name="เครื่องหมายจุลภาค 8 2 3 2 2" xfId="47115" xr:uid="{E21915B8-D229-4B34-A1AA-C5CC9900E47D}"/>
    <cellStyle name="เครื่องหมายจุลภาค 8 2 3 3" xfId="46346" xr:uid="{862BEBEA-9DDF-4B54-8228-C277BADA1F80}"/>
    <cellStyle name="เครื่องหมายจุลภาค 8 2 4" xfId="2534" xr:uid="{00000000-0005-0000-0000-000034090000}"/>
    <cellStyle name="เครื่องหมายจุลภาค 8 2 4 2" xfId="47113" xr:uid="{E66D104E-9A24-4836-8D96-EEC589227903}"/>
    <cellStyle name="เครื่องหมายจุลภาค 8 2 5" xfId="46344" xr:uid="{2FFA0C70-138A-495D-8285-58AD97879C5E}"/>
    <cellStyle name="เครื่องหมายจุลภาค 8 2 6" xfId="21705" xr:uid="{A73B7C80-F5A8-47AC-B2F5-BE8C075FA4E6}"/>
    <cellStyle name="เครื่องหมายจุลภาค 8 3" xfId="1449" xr:uid="{00000000-0005-0000-0000-000035090000}"/>
    <cellStyle name="เครื่องหมายจุลภาค 8 3 2" xfId="2537" xr:uid="{00000000-0005-0000-0000-000036090000}"/>
    <cellStyle name="เครื่องหมายจุลภาค 8 3 2 2" xfId="47116" xr:uid="{7DEDEB5F-1CD7-4635-A878-35CBC47FC9C7}"/>
    <cellStyle name="เครื่องหมายจุลภาค 8 3 3" xfId="46347" xr:uid="{02504A56-61BE-4AC1-ABDC-004B67ABBEDD}"/>
    <cellStyle name="เครื่องหมายจุลภาค 8 4" xfId="1450" xr:uid="{00000000-0005-0000-0000-000037090000}"/>
    <cellStyle name="เครื่องหมายจุลภาค 8 4 2" xfId="2538" xr:uid="{00000000-0005-0000-0000-000038090000}"/>
    <cellStyle name="เครื่องหมายจุลภาค 8 4 2 2" xfId="47117" xr:uid="{C1DB3FA0-94E4-494F-BE3C-4CCC2D2779DF}"/>
    <cellStyle name="เครื่องหมายจุลภาค 8 4 3" xfId="46348" xr:uid="{A6F3DAAB-8846-4DE0-A4BC-72D4A85C3922}"/>
    <cellStyle name="เครื่องหมายจุลภาค 8 5" xfId="1451" xr:uid="{00000000-0005-0000-0000-000039090000}"/>
    <cellStyle name="เครื่องหมายจุลภาค 8 5 2" xfId="2539" xr:uid="{00000000-0005-0000-0000-00003A090000}"/>
    <cellStyle name="เครื่องหมายจุลภาค 8 5 2 2" xfId="47118" xr:uid="{12D95BFA-B306-4323-8DA4-BB46C97F432E}"/>
    <cellStyle name="เครื่องหมายจุลภาค 8 5 3" xfId="46349" xr:uid="{063C7660-36E9-4C0D-8EE9-3334E6C100E1}"/>
    <cellStyle name="เครื่องหมายจุลภาค 9" xfId="1452" xr:uid="{00000000-0005-0000-0000-00003B090000}"/>
    <cellStyle name="เครื่องหมายจุลภาค 9 10" xfId="44786" xr:uid="{205D2FC2-CD3A-4AFB-B415-D91FE1FEB295}"/>
    <cellStyle name="เครื่องหมายจุลภาค 9 11" xfId="46350" xr:uid="{3525BE70-ED20-4ECD-AB09-A35013B4D54E}"/>
    <cellStyle name="เครื่องหมายจุลภาค 9 12" xfId="47561" xr:uid="{D0BFBF27-C152-459B-9541-23BF64E684B9}"/>
    <cellStyle name="เครื่องหมายจุลภาค 9 13" xfId="8391" xr:uid="{EAD19F5A-E505-4FAF-A7CD-A1FDF911073B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2" xr:uid="{00000000-0005-0000-0000-00003E090000}"/>
    <cellStyle name="เครื่องหมายจุลภาค 9 2 2 2 2" xfId="18352" xr:uid="{37FBA4C9-D53E-408F-B3D9-3E12786B733D}"/>
    <cellStyle name="เครื่องหมายจุลภาค 9 2 2 2 2 2" xfId="34081" xr:uid="{FBDA012E-D8A1-4769-A2A7-A19E218821E9}"/>
    <cellStyle name="เครื่องหมายจุลภาค 9 2 2 2 3" xfId="27885" xr:uid="{CC576DE2-C371-4ABD-81EA-A63A69A7546D}"/>
    <cellStyle name="เครื่องหมายจุลภาค 9 2 2 2 4" xfId="47121" xr:uid="{FC5D5E0C-8F08-42F2-94C5-56656F7911F8}"/>
    <cellStyle name="เครื่องหมายจุลภาค 9 2 2 2 5" xfId="11748" xr:uid="{C64D3C4E-CFF4-4295-983D-8BD319E35CE4}"/>
    <cellStyle name="เครื่องหมายจุลภาค 9 2 2 3" xfId="16283" xr:uid="{EDE39957-FA10-4768-AA27-19F5E4A53ADF}"/>
    <cellStyle name="เครื่องหมายจุลภาค 9 2 2 3 2" xfId="32012" xr:uid="{9A08DFE3-8061-4BDE-ACBC-46AF618AA79B}"/>
    <cellStyle name="เครื่องหมายจุลภาค 9 2 2 4" xfId="21532" xr:uid="{1C8DEF29-51C7-4931-B633-102E1547ADD9}"/>
    <cellStyle name="เครื่องหมายจุลภาค 9 2 2 4 2" xfId="37261" xr:uid="{B4E64359-CE73-40B4-B633-59F722D09F67}"/>
    <cellStyle name="เครื่องหมายจุลภาค 9 2 2 5" xfId="23856" xr:uid="{6E81C58F-FE17-46B8-9449-4483C5D53101}"/>
    <cellStyle name="เครื่องหมายจุลภาค 9 2 2 5 2" xfId="39511" xr:uid="{78D91FA2-F346-49B4-A204-BF45D7FAC431}"/>
    <cellStyle name="เครื่องหมายจุลภาค 9 2 2 6" xfId="25762" xr:uid="{43B1774D-2A3A-4BF0-9BBB-5FB188CA0385}"/>
    <cellStyle name="เครื่องหมายจุลภาค 9 2 2 7" xfId="46352" xr:uid="{9151F7DF-F9C1-4761-A78F-696E5EF8DC42}"/>
    <cellStyle name="เครื่องหมายจุลภาค 9 2 2 8" xfId="9532" xr:uid="{F659162B-DC8B-4318-BB15-1BC8FD07C090}"/>
    <cellStyle name="เครื่องหมายจุลภาค 9 2 3" xfId="1455" xr:uid="{00000000-0005-0000-0000-00003F090000}"/>
    <cellStyle name="เครื่องหมายจุลภาค 9 2 3 2" xfId="2543" xr:uid="{00000000-0005-0000-0000-000040090000}"/>
    <cellStyle name="เครื่องหมายจุลภาค 9 2 3 2 2" xfId="47122" xr:uid="{D691D80E-9860-4221-8EA5-47FA69E9E40D}"/>
    <cellStyle name="เครื่องหมายจุลภาค 9 2 3 2 3" xfId="36717" xr:uid="{90827B81-2A9F-44F5-A3A6-4CFDD7D0D57E}"/>
    <cellStyle name="เครื่องหมายจุลภาค 9 2 3 3" xfId="46353" xr:uid="{12EF838C-A84B-432C-93B5-71DA89411F79}"/>
    <cellStyle name="เครื่องหมายจุลภาค 9 2 3 4" xfId="20988" xr:uid="{377C4404-2960-4023-B4BA-04DC54E03F43}"/>
    <cellStyle name="เครื่องหมายจุลภาค 9 2 4" xfId="2541" xr:uid="{00000000-0005-0000-0000-000041090000}"/>
    <cellStyle name="เครื่องหมายจุลภาค 9 2 4 2" xfId="38440" xr:uid="{38975700-008E-4F96-9446-664C09195227}"/>
    <cellStyle name="เครื่องหมายจุลภาค 9 2 4 3" xfId="47120" xr:uid="{AC76C8E0-F368-4438-A543-1AD12F07332D}"/>
    <cellStyle name="เครื่องหมายจุลภาค 9 2 4 4" xfId="22784" xr:uid="{4F8A72C6-29C3-4FEC-9563-398E96DCA08B}"/>
    <cellStyle name="เครื่องหมายจุลภาค 9 2 5" xfId="46351" xr:uid="{0A924B64-4C56-4DA5-A0AD-E4B0EBF0C510}"/>
    <cellStyle name="เครื่องหมายจุลภาค 9 3" xfId="1456" xr:uid="{00000000-0005-0000-0000-000042090000}"/>
    <cellStyle name="เครื่องหมายจุลภาค 9 3 10" xfId="9531" xr:uid="{0E2045AA-09BD-4EC3-B4A5-8E6E2A2A1440}"/>
    <cellStyle name="เครื่องหมายจุลภาค 9 3 2" xfId="2544" xr:uid="{00000000-0005-0000-0000-000043090000}"/>
    <cellStyle name="เครื่องหมายจุลภาค 9 3 2 2" xfId="18351" xr:uid="{D93659F6-0F15-444C-91C9-2E08217BB5CE}"/>
    <cellStyle name="เครื่องหมายจุลภาค 9 3 2 2 2" xfId="34080" xr:uid="{489E3649-45D6-4F1F-89CA-26C96A9D94B4}"/>
    <cellStyle name="เครื่องหมายจุลภาค 9 3 2 3" xfId="27884" xr:uid="{952CAC38-D513-4FFF-AD6F-C6589BE43149}"/>
    <cellStyle name="เครื่องหมายจุลภาค 9 3 2 4" xfId="47123" xr:uid="{E358440D-5B02-4392-96D1-D526E8A526F6}"/>
    <cellStyle name="เครื่องหมายจุลภาค 9 3 2 5" xfId="11747" xr:uid="{B2C209C6-802F-4257-9E62-434663F5943E}"/>
    <cellStyle name="เครื่องหมายจุลภาค 9 3 3" xfId="16282" xr:uid="{43993FC4-AEAC-4BC4-8F7E-2AA99E58D62E}"/>
    <cellStyle name="เครื่องหมายจุลภาค 9 3 3 2" xfId="32011" xr:uid="{1C438A87-75D4-4AC4-9233-CBBEC9FCBDFF}"/>
    <cellStyle name="เครื่องหมายจุลภาค 9 3 4" xfId="21531" xr:uid="{BE4E59CF-9424-4ABE-B603-1636A2315096}"/>
    <cellStyle name="เครื่องหมายจุลภาค 9 3 4 2" xfId="37260" xr:uid="{C77BD0EE-3FA6-4899-8E82-0B30B5A16CB8}"/>
    <cellStyle name="เครื่องหมายจุลภาค 9 3 5" xfId="23855" xr:uid="{7BB6214F-3503-4F7F-88AF-CDC2CAC44A45}"/>
    <cellStyle name="เครื่องหมายจุลภาค 9 3 5 2" xfId="39510" xr:uid="{D2D24BF8-2AD4-46E0-9386-61552F82193D}"/>
    <cellStyle name="เครื่องหมายจุลภาค 9 3 6" xfId="25761" xr:uid="{0F9DB2C0-6E9E-43C4-B586-4F50727FB717}"/>
    <cellStyle name="เครื่องหมายจุลภาค 9 3 7" xfId="45464" xr:uid="{F6F3C74A-5C1F-4A8A-B9FC-D82B61123915}"/>
    <cellStyle name="เครื่องหมายจุลภาค 9 3 8" xfId="46354" xr:uid="{A79DB2C8-4BA2-4B13-85C0-22C3BCF7EEE7}"/>
    <cellStyle name="เครื่องหมายจุลภาค 9 3 9" xfId="48228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5" xr:uid="{00000000-0005-0000-0000-000045090000}"/>
    <cellStyle name="เครื่องหมายจุลภาค 9 4 2 2" xfId="47124" xr:uid="{2CB353E0-5D6C-4EB7-9431-786ADE30EA24}"/>
    <cellStyle name="เครื่องหมายจุลภาค 9 4 3" xfId="46355" xr:uid="{ADF8302F-5F35-4007-BBD8-7DFAF5A5FD61}"/>
    <cellStyle name="เครื่องหมายจุลภาค 9 4 4" xfId="9778" xr:uid="{6853CACA-C3D7-40FC-BDC2-9C66D8F3550F}"/>
    <cellStyle name="เครื่องหมายจุลภาค 9 5" xfId="2540" xr:uid="{00000000-0005-0000-0000-000046090000}"/>
    <cellStyle name="เครื่องหมายจุลภาค 9 5 2" xfId="17667" xr:uid="{9E9E96AD-0D8C-49BA-8437-B6F5C21AA93C}"/>
    <cellStyle name="เครื่องหมายจุลภาค 9 5 2 2" xfId="33396" xr:uid="{5459B937-9CBA-4D38-84F5-BD1938780ED0}"/>
    <cellStyle name="เครื่องหมายจุลภาค 9 5 3" xfId="21704" xr:uid="{E6202123-EE9F-448E-84F9-7A87F290C74A}"/>
    <cellStyle name="เครื่องหมายจุลภาค 9 5 4" xfId="27198" xr:uid="{86F63D1D-0147-4207-A964-7BD7F33941C2}"/>
    <cellStyle name="เครื่องหมายจุลภาค 9 5 5" xfId="47119" xr:uid="{A117EFCC-2380-4498-9F97-19EB17B20C2E}"/>
    <cellStyle name="เครื่องหมายจุลภาค 9 5 6" xfId="11048" xr:uid="{F67419F3-2115-44DC-A3B5-DC697426B508}"/>
    <cellStyle name="เครื่องหมายจุลภาค 9 6" xfId="14534" xr:uid="{90DFE36B-A527-47DF-8E42-F89873984AD9}"/>
    <cellStyle name="เครื่องหมายจุลภาค 9 6 2" xfId="30631" xr:uid="{E35E0A2D-D0F9-4233-A3C4-3231A7F3DB77}"/>
    <cellStyle name="เครื่องหมายจุลภาค 9 7" xfId="20987" xr:uid="{85E8A6C6-3C3F-40AE-A4B1-874E529A2CD7}"/>
    <cellStyle name="เครื่องหมายจุลภาค 9 7 2" xfId="36716" xr:uid="{22300403-2AF6-4CC1-8937-4C56FC0E736B}"/>
    <cellStyle name="เครื่องหมายจุลภาค 9 8" xfId="22783" xr:uid="{A2F4CF6E-1823-4B18-8AF0-84162E4F3DB2}"/>
    <cellStyle name="เครื่องหมายจุลภาค 9 8 2" xfId="38439" xr:uid="{1A00D77A-2958-4FEC-82F7-0FA5C787B318}"/>
    <cellStyle name="เครื่องหมายจุลภาค 9 9" xfId="24694" xr:uid="{536060C7-2C4F-4FEF-93A5-FBA2616DC6D2}"/>
    <cellStyle name="เครื่องหมายจุลภาค_Consol YE05" xfId="44651" xr:uid="{EE754E0B-9159-4DF4-A2D5-8466FBB58BD8}"/>
    <cellStyle name="เครื่องหมายจุลภาค_UMIT2" xfId="1458" xr:uid="{00000000-0005-0000-0000-000047090000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3" xr:uid="{74ECB77F-0915-4675-8906-E891C5DEAC77}"/>
    <cellStyle name="เซลล์ตรวจสอบ 3" xfId="15392" xr:uid="{A6C843A0-1809-441A-90FE-88A8A67DD70F}"/>
    <cellStyle name="เซลล์ที่มีการเชื่อมโยง 2" xfId="8394" xr:uid="{94682F2C-E890-44B7-8B19-32BD6A5F4314}"/>
    <cellStyle name="เซลล์ที่มีการเชื่อมโยง 3" xfId="15393" xr:uid="{04BD3A22-D525-4D39-A167-23691EF03D56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0" xr:uid="{00000000-0005-0000-0000-0000EA090000}"/>
    <cellStyle name="เปอร์เซ็นต์ 10 3" xfId="2579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1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2" xr:uid="{00000000-0005-0000-0000-0000F3090000}"/>
    <cellStyle name="เปอร์เซ็นต์ 2 2 2 3" xfId="46395" xr:uid="{F1AC5109-D018-49BB-822C-E7329C954037}"/>
    <cellStyle name="เปอร์เซ็นต์ 2 2 2 4" xfId="8429" xr:uid="{1F75174B-0977-45D0-987F-5749D2CA3B75}"/>
    <cellStyle name="เปอร์เซ็นต์ 2 2 3" xfId="1594" xr:uid="{00000000-0005-0000-0000-0000F4090000}"/>
    <cellStyle name="เปอร์เซ็นต์ 2 2 3 2" xfId="2583" xr:uid="{00000000-0005-0000-0000-0000F5090000}"/>
    <cellStyle name="เปอร์เซ็นต์ 2 2 4" xfId="46394" xr:uid="{D155E063-C007-4D1F-83EC-2E697354343F}"/>
    <cellStyle name="เปอร์เซ็นต์ 2 2 5" xfId="8428" xr:uid="{6B1663F1-B769-4A6D-A048-6707530E451B}"/>
    <cellStyle name="เปอร์เซ็นต์ 2 3" xfId="1595" xr:uid="{00000000-0005-0000-0000-0000F6090000}"/>
    <cellStyle name="เปอร์เซ็นต์ 2 3 2" xfId="2584" xr:uid="{00000000-0005-0000-0000-0000F7090000}"/>
    <cellStyle name="เปอร์เซ็นต์ 2 3 2 2" xfId="47132" xr:uid="{2552A94C-0954-4D22-B4BE-2200990890A3}"/>
    <cellStyle name="เปอร์เซ็นต์ 2 3 2 3" xfId="8431" xr:uid="{B89FF8AD-EB71-493F-A452-2EED91D62911}"/>
    <cellStyle name="เปอร์เซ็นต์ 2 3 3" xfId="46396" xr:uid="{FDED68AF-3BCF-48E6-8679-14219917EE00}"/>
    <cellStyle name="เปอร์เซ็นต์ 2 3 4" xfId="8430" xr:uid="{308A9B23-672D-4ADA-8E88-4E04CA47C8F2}"/>
    <cellStyle name="เปอร์เซ็นต์ 2 4" xfId="1596" xr:uid="{00000000-0005-0000-0000-0000F8090000}"/>
    <cellStyle name="เปอร์เซ็นต์ 2 4 2" xfId="2585" xr:uid="{00000000-0005-0000-0000-0000F9090000}"/>
    <cellStyle name="เปอร์เซ็นต์ 2 4 3" xfId="46397" xr:uid="{CDFD1675-FE23-45AD-BDFB-847AD9539C62}"/>
    <cellStyle name="เปอร์เซ็นต์ 2 4 4" xfId="8432" xr:uid="{779CCAEE-4FCE-42BC-995A-A0B9BE3A3BC8}"/>
    <cellStyle name="เปอร์เซ็นต์ 2 5" xfId="1597" xr:uid="{00000000-0005-0000-0000-0000FA090000}"/>
    <cellStyle name="เปอร์เซ็นต์ 2 5 2" xfId="2586" xr:uid="{00000000-0005-0000-0000-0000FB090000}"/>
    <cellStyle name="เปอร์เซ็นต์ 2 5 3" xfId="46398" xr:uid="{04D9032F-0688-4317-9DF7-8999ABEE1D3D}"/>
    <cellStyle name="เปอร์เซ็นต์ 2 5 4" xfId="8433" xr:uid="{F138F994-A646-4A01-9F7B-A5D5B968B848}"/>
    <cellStyle name="เปอร์เซ็นต์ 2 6" xfId="8434" xr:uid="{ADC966CD-12D7-4AF1-9A6F-2AE00FEB8141}"/>
    <cellStyle name="เปอร์เซ็นต์ 2 7" xfId="14535" xr:uid="{346191AB-7FCB-4696-9CAA-A58BD774B51E}"/>
    <cellStyle name="เปอร์เซ็นต์ 2 8" xfId="2636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7" xr:uid="{00000000-0005-0000-0000-0000FE090000}"/>
    <cellStyle name="เปอร์เซ็นต์ 3 2 2 2" xfId="47133" xr:uid="{303B36E3-DAA9-4F0C-9E0B-10EEAD9A5E1B}"/>
    <cellStyle name="เปอร์เซ็นต์ 3 2 2 3" xfId="8436" xr:uid="{223E33A3-294D-4B57-95B8-529CA07611EC}"/>
    <cellStyle name="เปอร์เซ็นต์ 3 2 3" xfId="46399" xr:uid="{6D4620A8-32F0-4FB4-BB2A-0FCD86DFBBA3}"/>
    <cellStyle name="เปอร์เซ็นต์ 3 2 4" xfId="8435" xr:uid="{5A245730-2F69-48F5-93E4-C3FC5342E461}"/>
    <cellStyle name="เปอร์เซ็นต์ 3 3" xfId="1600" xr:uid="{00000000-0005-0000-0000-0000FF090000}"/>
    <cellStyle name="เปอร์เซ็นต์ 3 3 2" xfId="8438" xr:uid="{F0F0BD33-CA99-48CE-B2B5-C9ADCE3CFB16}"/>
    <cellStyle name="เปอร์เซ็นต์ 3 3 3" xfId="46400" xr:uid="{23F5D213-57DE-4688-A482-DF1FD2A839C8}"/>
    <cellStyle name="เปอร์เซ็นต์ 3 3 4" xfId="8437" xr:uid="{596CB9B7-5500-41FE-B25F-F6922CE45FB6}"/>
    <cellStyle name="เปอร์เซ็นต์ 3 4" xfId="8439" xr:uid="{F860E4D9-757D-476A-A2EE-CDD091F44D7C}"/>
    <cellStyle name="เปอร์เซ็นต์ 3 5" xfId="8440" xr:uid="{27816423-7879-4145-B1AF-648A1ECFC562}"/>
    <cellStyle name="เปอร์เซ็นต์ 3 6" xfId="8441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8" xr:uid="{00000000-0005-0000-0000-0000040A0000}"/>
    <cellStyle name="เปอร์เซ็นต์ 5 3" xfId="46401" xr:uid="{AB9DAFE7-C02D-44FA-B559-2D9FD81FB0A3}"/>
    <cellStyle name="เปอร์เซ็นต์ 5 4" xfId="14544" xr:uid="{92D1AA33-EB90-4D3A-AE9F-AF4417A8EDD7}"/>
    <cellStyle name="เปอร์เซ็นต์ 6" xfId="1605" xr:uid="{00000000-0005-0000-0000-0000050A0000}"/>
    <cellStyle name="เปอร์เซ็นต์ 6 2" xfId="2589" xr:uid="{00000000-0005-0000-0000-0000060A0000}"/>
    <cellStyle name="เปอร์เซ็นต์ 7" xfId="1606" xr:uid="{00000000-0005-0000-0000-0000070A0000}"/>
    <cellStyle name="เปอร์เซ็นต์ 7 2" xfId="2590" xr:uid="{00000000-0005-0000-0000-0000080A0000}"/>
    <cellStyle name="เปอร์เซ็นต์ 8" xfId="1607" xr:uid="{00000000-0005-0000-0000-0000090A0000}"/>
    <cellStyle name="เปอร์เซ็นต์ 8 2" xfId="2591" xr:uid="{00000000-0005-0000-0000-00000A0A0000}"/>
    <cellStyle name="เปอร์เซ็นต์ 9" xfId="1608" xr:uid="{00000000-0005-0000-0000-00000B0A0000}"/>
    <cellStyle name="เปอร์เซ็นต์ 9 2" xfId="2592" xr:uid="{00000000-0005-0000-0000-00000C0A0000}"/>
    <cellStyle name="แย่ 2" xfId="8444" xr:uid="{6C8B0F6F-5964-4506-810D-1479CA0B5C53}"/>
    <cellStyle name="แย่ 3" xfId="15394" xr:uid="{3125EAA2-3AD6-401C-9DBB-90FDF44DAE7C}"/>
    <cellStyle name="แสดงผล 2" xfId="8451" xr:uid="{47103E81-A577-42EB-87C3-5BE9B6ADCA9E}"/>
    <cellStyle name="แสดงผล 2 10" xfId="43874" xr:uid="{C8C67C2D-2CBA-4FEF-95D1-450189E47624}"/>
    <cellStyle name="แสดงผล 2 11" xfId="43875" xr:uid="{C0079A9F-A258-405B-A1C5-53F3465FD15C}"/>
    <cellStyle name="แสดงผล 2 12" xfId="43876" xr:uid="{485EAF50-725A-4BBE-B9C7-00CEBB1F484F}"/>
    <cellStyle name="แสดงผล 2 13" xfId="43877" xr:uid="{6C888F3C-CE44-4256-AFEF-FE88AF57EF00}"/>
    <cellStyle name="แสดงผล 2 2" xfId="8452" xr:uid="{AA139B9B-AFFD-4C83-8F4A-30CAEA8EBBD5}"/>
    <cellStyle name="แสดงผล 2 2 10" xfId="43878" xr:uid="{F31A8A42-2D7B-4509-AF7B-5F04400BFBD8}"/>
    <cellStyle name="แสดงผล 2 2 11" xfId="43879" xr:uid="{A25B3DF0-6B40-4E99-860D-B177B74EC4CA}"/>
    <cellStyle name="แสดงผล 2 2 12" xfId="43880" xr:uid="{86D3A160-DF4E-4296-8D35-142357D59E9C}"/>
    <cellStyle name="แสดงผล 2 2 2" xfId="9541" xr:uid="{10B118AD-D7F7-4B4A-A7AE-9AFFC36E1C5A}"/>
    <cellStyle name="แสดงผล 2 2 2 10" xfId="43881" xr:uid="{D5E63653-C6FC-4D25-A470-8BCFC5349CA3}"/>
    <cellStyle name="แสดงผล 2 2 2 11" xfId="43882" xr:uid="{5EB4CBD2-85F9-4088-A085-80BB61955352}"/>
    <cellStyle name="แสดงผล 2 2 2 2" xfId="9902" xr:uid="{73A7DBBF-C96E-46EE-9285-E125A6B3AAFF}"/>
    <cellStyle name="แสดงผล 2 2 2 2 2" xfId="16585" xr:uid="{6A0D74B3-0D5F-4519-9907-08468FFE6B3C}"/>
    <cellStyle name="แสดงผล 2 2 2 2 2 2" xfId="32314" xr:uid="{762224E6-F61B-42AD-870B-30A23F55FEA6}"/>
    <cellStyle name="แสดงผล 2 2 2 2 3" xfId="26071" xr:uid="{55CF5212-A7EE-45FB-8413-1BF5BBD78457}"/>
    <cellStyle name="แสดงผล 2 2 2 3" xfId="12712" xr:uid="{6B9E14C2-70DA-475C-9856-120BAE02E92D}"/>
    <cellStyle name="แสดงผล 2 2 2 3 2" xfId="19304" xr:uid="{DDA9C948-FE67-4B37-B693-682D1239FF9E}"/>
    <cellStyle name="แสดงผล 2 2 2 3 2 2" xfId="35033" xr:uid="{1D6A8C26-32DD-494D-AD74-8C595F4AE4C6}"/>
    <cellStyle name="แสดงผล 2 2 2 3 3" xfId="28838" xr:uid="{18AB9F46-37D1-4253-8458-D3E612148F2E}"/>
    <cellStyle name="แสดงผล 2 2 2 4" xfId="13830" xr:uid="{D41F999D-6A91-4A5B-AC41-4D4AE28F1826}"/>
    <cellStyle name="แสดงผล 2 2 2 4 2" xfId="20417" xr:uid="{8BFDEC66-55EB-4800-8190-D6502F641C6C}"/>
    <cellStyle name="แสดงผล 2 2 2 4 2 2" xfId="36146" xr:uid="{63AA58DB-D06C-4B78-8E05-1D1E24AC32EA}"/>
    <cellStyle name="แสดงผล 2 2 2 4 3" xfId="29952" xr:uid="{7F949A90-0499-4516-A5D3-0629C07CB88D}"/>
    <cellStyle name="แสดงผล 2 2 2 5" xfId="16290" xr:uid="{030BA165-8E57-47DA-87F8-1B5220CD46F4}"/>
    <cellStyle name="แสดงผล 2 2 2 5 2" xfId="32019" xr:uid="{1A1F92C0-AFB6-4A09-B0A5-D88DA425E4A8}"/>
    <cellStyle name="แสดงผล 2 2 2 6" xfId="23865" xr:uid="{28623AA9-1101-43CA-BAC8-71981BBDB180}"/>
    <cellStyle name="แสดงผล 2 2 2 6 2" xfId="39520" xr:uid="{E0DD2B04-22D6-4039-8A2A-DF64F72E03A5}"/>
    <cellStyle name="แสดงผล 2 2 2 7" xfId="25771" xr:uid="{0BD14EFF-1975-4980-8869-BDEB64487925}"/>
    <cellStyle name="แสดงผล 2 2 2 8" xfId="43883" xr:uid="{EC11D4D4-E714-49B9-AB28-409702694D5C}"/>
    <cellStyle name="แสดงผล 2 2 2 9" xfId="43884" xr:uid="{4A41284A-4C30-4AB0-A166-B02D9E7C8F39}"/>
    <cellStyle name="แสดงผล 2 2 3" xfId="11583" xr:uid="{94EDF1F0-932D-481D-9096-CE18245B8947}"/>
    <cellStyle name="แสดงผล 2 2 3 2" xfId="18187" xr:uid="{0959F8CF-45DA-4CB7-8121-B025B01EBDC9}"/>
    <cellStyle name="แสดงผล 2 2 3 2 2" xfId="33916" xr:uid="{3C0B0BA7-C646-4A33-9CFD-7A9F5C383E3C}"/>
    <cellStyle name="แสดงผล 2 2 3 3" xfId="27720" xr:uid="{90F0BE60-79D0-4347-98D4-57307E1DAB6F}"/>
    <cellStyle name="แสดงผล 2 2 4" xfId="12166" xr:uid="{C562C84B-20B9-4915-ACF9-32C1AC3501CF}"/>
    <cellStyle name="แสดงผล 2 2 4 2" xfId="18760" xr:uid="{87436A06-3CD0-48CF-A30F-CACB8005F569}"/>
    <cellStyle name="แสดงผล 2 2 4 2 2" xfId="34489" xr:uid="{EA5B9C84-46FB-4EBA-9A6F-C79B5342FE53}"/>
    <cellStyle name="แสดงผล 2 2 4 3" xfId="28294" xr:uid="{97603C05-57D9-4DC7-B29B-6437FE9D4AF4}"/>
    <cellStyle name="แสดงผล 2 2 5" xfId="13291" xr:uid="{0B09FB7E-006D-4F58-915A-5D5D22C0FC9A}"/>
    <cellStyle name="แสดงผล 2 2 5 2" xfId="19878" xr:uid="{A17C2293-9E06-41E2-BF49-261AB3606396}"/>
    <cellStyle name="แสดงผล 2 2 5 2 2" xfId="35607" xr:uid="{FA4C9A70-957D-485E-9F73-09716FFC6E6E}"/>
    <cellStyle name="แสดงผล 2 2 5 3" xfId="29413" xr:uid="{05BFF446-2FB7-4C44-9F22-6216B1DE9628}"/>
    <cellStyle name="แสดงผล 2 2 6" xfId="15424" xr:uid="{26B2B6B8-B206-4358-8A67-CEC76C7B4815}"/>
    <cellStyle name="แสดงผล 2 2 6 2" xfId="31164" xr:uid="{997CF35C-DFDA-4CEC-8B71-FD2705A21817}"/>
    <cellStyle name="แสดงผล 2 2 7" xfId="22792" xr:uid="{EAA9CEEF-1500-4435-92F3-5DFCC7A598EA}"/>
    <cellStyle name="แสดงผล 2 2 7 2" xfId="38448" xr:uid="{24EF4FAF-85AA-4AF7-8C96-90782FE4F4FB}"/>
    <cellStyle name="แสดงผล 2 2 8" xfId="24702" xr:uid="{C50B8355-8D81-475A-B8ED-B2289F7B7C3B}"/>
    <cellStyle name="แสดงผล 2 2 9" xfId="43885" xr:uid="{B42D178C-E2FC-4431-B634-606004A50754}"/>
    <cellStyle name="แสดงผล 2 3" xfId="9540" xr:uid="{B2D56F7A-236E-4154-9C45-80F8253D2D49}"/>
    <cellStyle name="แสดงผล 2 3 10" xfId="43886" xr:uid="{C6547551-42C1-43EA-B093-DEBCA4D06763}"/>
    <cellStyle name="แสดงผล 2 3 11" xfId="43887" xr:uid="{95938F7E-1B48-4293-8537-13E061687564}"/>
    <cellStyle name="แสดงผล 2 3 2" xfId="9903" xr:uid="{48FFC2C4-02EC-4A96-A1F5-4532651B78AC}"/>
    <cellStyle name="แสดงผล 2 3 2 2" xfId="16586" xr:uid="{F6CF06C6-B6B6-44FA-A2BE-063DEC83AE7F}"/>
    <cellStyle name="แสดงผล 2 3 2 2 2" xfId="32315" xr:uid="{22F1C352-E32E-4972-A74C-207AD539C8AF}"/>
    <cellStyle name="แสดงผล 2 3 2 3" xfId="26072" xr:uid="{7B27A9D7-10AF-4132-9181-845BA0E407E0}"/>
    <cellStyle name="แสดงผล 2 3 3" xfId="12711" xr:uid="{A95C8C09-BB96-49CE-8C3D-43C29C69A96F}"/>
    <cellStyle name="แสดงผล 2 3 3 2" xfId="19303" xr:uid="{193D371F-6D81-4F6E-BC63-EA4164F07A98}"/>
    <cellStyle name="แสดงผล 2 3 3 2 2" xfId="35032" xr:uid="{791401BD-74FB-4EFD-B4AE-0B3DA4D49053}"/>
    <cellStyle name="แสดงผล 2 3 3 3" xfId="28837" xr:uid="{C5F40A7C-119E-4334-A87F-90D00630FBD4}"/>
    <cellStyle name="แสดงผล 2 3 4" xfId="13829" xr:uid="{80526B69-62BF-4B5A-8F71-F159F4A868B4}"/>
    <cellStyle name="แสดงผล 2 3 4 2" xfId="20416" xr:uid="{182072CE-38F6-41F2-8909-443D828FC9D0}"/>
    <cellStyle name="แสดงผล 2 3 4 2 2" xfId="36145" xr:uid="{183CF808-AD8C-4497-A52B-AC6C986ECCFA}"/>
    <cellStyle name="แสดงผล 2 3 4 3" xfId="29951" xr:uid="{081A6366-13AC-4694-885B-B20E9F1F04A2}"/>
    <cellStyle name="แสดงผล 2 3 5" xfId="16289" xr:uid="{3DE6CD0C-EFEB-4EEF-9328-080A3740155C}"/>
    <cellStyle name="แสดงผล 2 3 5 2" xfId="32018" xr:uid="{F967D892-57D7-4EA6-BE89-2632A7385E56}"/>
    <cellStyle name="แสดงผล 2 3 6" xfId="23864" xr:uid="{31F44D11-EABE-4BE2-AA76-213EA3A46845}"/>
    <cellStyle name="แสดงผล 2 3 6 2" xfId="39519" xr:uid="{244CC5F6-FCB0-4943-95B6-6BBE85729B86}"/>
    <cellStyle name="แสดงผล 2 3 7" xfId="25770" xr:uid="{B4B16FB2-825E-41B0-AE86-793562BEBD06}"/>
    <cellStyle name="แสดงผล 2 3 8" xfId="43888" xr:uid="{9BF28305-AA97-4191-81FA-F722B58D2A49}"/>
    <cellStyle name="แสดงผล 2 3 9" xfId="43889" xr:uid="{6D4D1B48-C4E4-426A-BC1C-6369B1502762}"/>
    <cellStyle name="แสดงผล 2 4" xfId="10180" xr:uid="{9661C71C-46C9-4CB8-A63E-ADEB39790C38}"/>
    <cellStyle name="แสดงผล 2 4 2" xfId="16863" xr:uid="{8C4A1199-1747-487E-8EF2-B768E7FAC06F}"/>
    <cellStyle name="แสดงผล 2 4 2 2" xfId="32592" xr:uid="{B07A4FAE-EB5D-4C58-AC28-F56D1DF2883B}"/>
    <cellStyle name="แสดงผล 2 4 3" xfId="26349" xr:uid="{1BD991C0-FF47-4D6D-A1F5-B7609E29BB7C}"/>
    <cellStyle name="แสดงผล 2 5" xfId="12165" xr:uid="{0145E975-9FC5-461C-AB4A-21C0BD4C7429}"/>
    <cellStyle name="แสดงผล 2 5 2" xfId="18759" xr:uid="{BEE6D0AF-F202-453A-BCE9-2202C8BA12A6}"/>
    <cellStyle name="แสดงผล 2 5 2 2" xfId="34488" xr:uid="{88C8DB45-0B80-489B-B6A9-83297AABD6E0}"/>
    <cellStyle name="แสดงผล 2 5 3" xfId="28293" xr:uid="{44ADA21F-0C82-4056-890C-D1794A79897E}"/>
    <cellStyle name="แสดงผล 2 6" xfId="13290" xr:uid="{8CED020F-CE9F-4E89-92B7-07C0F08A0C29}"/>
    <cellStyle name="แสดงผล 2 6 2" xfId="19877" xr:uid="{68C3B0D6-D7D4-4EA1-BD8E-D26BE132E16B}"/>
    <cellStyle name="แสดงผล 2 6 2 2" xfId="35606" xr:uid="{123D60FA-E30F-4064-9246-08C5580B9556}"/>
    <cellStyle name="แสดงผล 2 6 3" xfId="29412" xr:uid="{29248C95-C7B2-4FBF-A485-E792D74A75E3}"/>
    <cellStyle name="แสดงผล 2 7" xfId="15423" xr:uid="{19B71512-F040-4E21-AF97-7BBE47151741}"/>
    <cellStyle name="แสดงผล 2 7 2" xfId="31163" xr:uid="{1EB65B93-A549-48BB-9489-07C89A7CED25}"/>
    <cellStyle name="แสดงผล 2 8" xfId="22791" xr:uid="{3188C8B7-C144-42A0-878A-6028FEE3EFBB}"/>
    <cellStyle name="แสดงผล 2 8 2" xfId="38447" xr:uid="{BBF2E743-2472-4621-89F9-E49C956950EB}"/>
    <cellStyle name="แสดงผล 2 9" xfId="24701" xr:uid="{924D137B-7C8E-48A6-BB5C-04957351BD09}"/>
    <cellStyle name="แสดงผล 3" xfId="15395" xr:uid="{EAD53CD1-0FAA-4D64-B03A-72DC171BEF39}"/>
    <cellStyle name="แสดงผล 3 2" xfId="31152" xr:uid="{BAACE060-E45F-4710-8CDC-D8DE5B0A36CB}"/>
    <cellStyle name="การคำนวณ 2" xfId="8320" xr:uid="{5B1F2058-B836-4FC4-868A-656A7B12B7F0}"/>
    <cellStyle name="การคำนวณ 2 10" xfId="43811" xr:uid="{4D9ED9E2-AFE8-423C-9193-D61104F544F1}"/>
    <cellStyle name="การคำนวณ 2 11" xfId="43812" xr:uid="{BEAFC847-88B3-4A76-84CF-A06D2170F982}"/>
    <cellStyle name="การคำนวณ 2 12" xfId="43813" xr:uid="{548FDE0C-DFDC-4BBC-A94C-2238BC91292C}"/>
    <cellStyle name="การคำนวณ 2 13" xfId="43814" xr:uid="{B79FEF96-4C14-41FD-8C84-0C058206CC68}"/>
    <cellStyle name="การคำนวณ 2 2" xfId="8321" xr:uid="{A936C719-A95B-4E4F-8E3D-9457706A509A}"/>
    <cellStyle name="การคำนวณ 2 2 10" xfId="43815" xr:uid="{C1F2F690-EC94-4409-AA3B-157ABA5A5147}"/>
    <cellStyle name="การคำนวณ 2 2 11" xfId="43816" xr:uid="{FAA477ED-B934-4632-B075-78BF37342203}"/>
    <cellStyle name="การคำนวณ 2 2 12" xfId="43817" xr:uid="{C0FDB797-1041-414E-B682-AA0DB7D9B13F}"/>
    <cellStyle name="การคำนวณ 2 2 2" xfId="9468" xr:uid="{D6A8EB10-62B8-4CD4-80CE-20C674735C53}"/>
    <cellStyle name="การคำนวณ 2 2 2 10" xfId="43818" xr:uid="{FCE67343-E3B2-42D4-912F-6E5557504BD4}"/>
    <cellStyle name="การคำนวณ 2 2 2 11" xfId="43819" xr:uid="{20DEE805-EB8B-4529-A6FD-0A35F6CD12D8}"/>
    <cellStyle name="การคำนวณ 2 2 2 2" xfId="12015" xr:uid="{ED4616BB-CE8A-484F-8DDE-00E580686729}"/>
    <cellStyle name="การคำนวณ 2 2 2 2 2" xfId="18617" xr:uid="{F5002F21-DA46-4C0D-9626-3E582F495C2F}"/>
    <cellStyle name="การคำนวณ 2 2 2 2 2 2" xfId="34346" xr:uid="{895CEACF-6539-4CCF-A358-43F9D61D0CD3}"/>
    <cellStyle name="การคำนวณ 2 2 2 2 3" xfId="28151" xr:uid="{71ED4C2D-061C-4604-97E4-51A6C3E1041A}"/>
    <cellStyle name="การคำนวณ 2 2 2 3" xfId="12702" xr:uid="{EAEFBD99-9FC7-4D3F-ACFB-7BEF3C1632FA}"/>
    <cellStyle name="การคำนวณ 2 2 2 3 2" xfId="19294" xr:uid="{F3E62B5D-8421-4B79-9DD3-4AEA89585D99}"/>
    <cellStyle name="การคำนวณ 2 2 2 3 2 2" xfId="35023" xr:uid="{C9427227-4218-49B2-AD6F-9F1AFDCB9183}"/>
    <cellStyle name="การคำนวณ 2 2 2 3 3" xfId="28828" xr:uid="{AA72C7D8-21B8-4A91-A09A-0F5554A7781F}"/>
    <cellStyle name="การคำนวณ 2 2 2 4" xfId="13823" xr:uid="{67F13380-6D72-4E77-81FE-84F42BCBD13F}"/>
    <cellStyle name="การคำนวณ 2 2 2 4 2" xfId="20410" xr:uid="{EDD2FB86-CDE5-4E9F-8C5B-437A7B06EAC3}"/>
    <cellStyle name="การคำนวณ 2 2 2 4 2 2" xfId="36139" xr:uid="{17DB720F-C7E6-4D91-B782-CA3A9469D9FF}"/>
    <cellStyle name="การคำนวณ 2 2 2 4 3" xfId="29945" xr:uid="{B161B602-B1CB-4DA3-8DEC-24B870D1693C}"/>
    <cellStyle name="การคำนวณ 2 2 2 5" xfId="16245" xr:uid="{B93C7A47-E793-4544-A5FF-27B0AF40B91E}"/>
    <cellStyle name="การคำนวณ 2 2 2 5 2" xfId="31974" xr:uid="{EBD4B54F-7BB9-4719-BE1B-C78F874B25B0}"/>
    <cellStyle name="การคำนวณ 2 2 2 6" xfId="23792" xr:uid="{639883BE-7757-4638-99DF-8FA11BB9C11A}"/>
    <cellStyle name="การคำนวณ 2 2 2 6 2" xfId="39447" xr:uid="{7AB597AA-D367-49AE-8CDD-656DD397C181}"/>
    <cellStyle name="การคำนวณ 2 2 2 7" xfId="25698" xr:uid="{F5C3391D-74DF-4B85-B10F-3261FA3103F5}"/>
    <cellStyle name="การคำนวณ 2 2 2 8" xfId="43820" xr:uid="{5E64665B-0ED7-4C63-9B65-F8A3691BE9F6}"/>
    <cellStyle name="การคำนวณ 2 2 2 9" xfId="43821" xr:uid="{04F71A60-B588-4874-A17B-09A0C36E695A}"/>
    <cellStyle name="การคำนวณ 2 2 3" xfId="11575" xr:uid="{D22D3A3D-644A-466D-93A5-076078F63574}"/>
    <cellStyle name="การคำนวณ 2 2 3 2" xfId="18179" xr:uid="{5BC62D2C-D063-4A1C-84BC-965A2A291E52}"/>
    <cellStyle name="การคำนวณ 2 2 3 2 2" xfId="33908" xr:uid="{1F69B025-FE4E-4201-9FA6-544C62B8D8F1}"/>
    <cellStyle name="การคำนวณ 2 2 3 3" xfId="27712" xr:uid="{54A16DA9-EAA7-4662-8303-18E7A5C609E1}"/>
    <cellStyle name="การคำนวณ 2 2 4" xfId="11011" xr:uid="{3D351477-6C6A-49A5-B774-A9518B11EB38}"/>
    <cellStyle name="การคำนวณ 2 2 4 2" xfId="17630" xr:uid="{8676F525-1CD1-4FB2-BD8A-E54D3B887E8C}"/>
    <cellStyle name="การคำนวณ 2 2 4 2 2" xfId="33359" xr:uid="{BB43B6F1-9C2D-4EB3-A9D4-F494BA242E3B}"/>
    <cellStyle name="การคำนวณ 2 2 4 3" xfId="27161" xr:uid="{765E6DC2-3468-4293-86CE-2DEE4B19659C}"/>
    <cellStyle name="การคำนวณ 2 2 5" xfId="13285" xr:uid="{ABC08CA7-4E2A-4741-ADE5-507EFB2D61E4}"/>
    <cellStyle name="การคำนวณ 2 2 5 2" xfId="19872" xr:uid="{E4F1C060-33E8-4133-984E-5C98EDF4A530}"/>
    <cellStyle name="การคำนวณ 2 2 5 2 2" xfId="35601" xr:uid="{3FB3B045-F1C8-40EB-954E-4866F2B2DC2B}"/>
    <cellStyle name="การคำนวณ 2 2 5 3" xfId="29407" xr:uid="{6A02D6A4-7572-4069-A25C-015185F7AC43}"/>
    <cellStyle name="การคำนวณ 2 2 6" xfId="13877" xr:uid="{43841DC0-A317-4D03-8FB6-21C5876731CF}"/>
    <cellStyle name="การคำนวณ 2 2 6 2" xfId="29999" xr:uid="{FB9FF7DE-D9A7-4F8D-92C3-34BEF86A0C82}"/>
    <cellStyle name="การคำนวณ 2 2 7" xfId="22720" xr:uid="{3ECAFD10-84EF-4872-B95E-25032A757115}"/>
    <cellStyle name="การคำนวณ 2 2 7 2" xfId="38376" xr:uid="{B3BCD588-CB5E-4FA3-954B-193726A429F4}"/>
    <cellStyle name="การคำนวณ 2 2 8" xfId="24687" xr:uid="{BDF93C3C-2E08-47F2-AB8B-C35430267C28}"/>
    <cellStyle name="การคำนวณ 2 2 9" xfId="43822" xr:uid="{607B5976-ED11-4034-9EFC-353C186B8628}"/>
    <cellStyle name="การคำนวณ 2 3" xfId="9467" xr:uid="{3A3DA582-A791-46DB-ACD1-2D16C6C17763}"/>
    <cellStyle name="การคำนวณ 2 3 10" xfId="43823" xr:uid="{6D561DD8-2244-4376-BAFB-C78CC3F5FEFD}"/>
    <cellStyle name="การคำนวณ 2 3 11" xfId="43824" xr:uid="{C79846DA-55B1-4EB6-B073-60CC1C53AE0B}"/>
    <cellStyle name="การคำนวณ 2 3 2" xfId="9908" xr:uid="{5F504120-8369-4717-A60D-1FBC889BF8DB}"/>
    <cellStyle name="การคำนวณ 2 3 2 2" xfId="16591" xr:uid="{102A6C03-C704-45F9-92E6-8234A7C0BE07}"/>
    <cellStyle name="การคำนวณ 2 3 2 2 2" xfId="32320" xr:uid="{9C30B4F8-F0B2-4868-B7C8-1F68B88A2E4D}"/>
    <cellStyle name="การคำนวณ 2 3 2 3" xfId="26077" xr:uid="{2BFBBFCC-6F53-4F28-963B-B02F86F16828}"/>
    <cellStyle name="การคำนวณ 2 3 3" xfId="12701" xr:uid="{C0C41B75-6F43-482B-B476-E3037C387B3C}"/>
    <cellStyle name="การคำนวณ 2 3 3 2" xfId="19293" xr:uid="{F0D607BD-30D5-44E6-AFB2-E541AED18FD0}"/>
    <cellStyle name="การคำนวณ 2 3 3 2 2" xfId="35022" xr:uid="{212AEA52-158B-4089-A31B-CB86DC24934E}"/>
    <cellStyle name="การคำนวณ 2 3 3 3" xfId="28827" xr:uid="{29AD0B44-1C43-4D01-A389-80959928015A}"/>
    <cellStyle name="การคำนวณ 2 3 4" xfId="13822" xr:uid="{0FC45E25-6B17-4522-AB61-2EC43DCA9F6B}"/>
    <cellStyle name="การคำนวณ 2 3 4 2" xfId="20409" xr:uid="{4F0ED86A-4572-4BF4-A6CD-A938FDB56F00}"/>
    <cellStyle name="การคำนวณ 2 3 4 2 2" xfId="36138" xr:uid="{68FF836D-445D-4818-B48B-4590C60205D6}"/>
    <cellStyle name="การคำนวณ 2 3 4 3" xfId="29944" xr:uid="{69254B09-AD00-418A-BC0A-865ED7250275}"/>
    <cellStyle name="การคำนวณ 2 3 5" xfId="16244" xr:uid="{C10F2054-3EDC-4789-B285-A38ACAC6A132}"/>
    <cellStyle name="การคำนวณ 2 3 5 2" xfId="31973" xr:uid="{B5EF6F20-0A79-4164-A61D-CEE8FE0472AD}"/>
    <cellStyle name="การคำนวณ 2 3 6" xfId="23791" xr:uid="{2553F502-CCF1-4BCD-BED0-F6B8A813493D}"/>
    <cellStyle name="การคำนวณ 2 3 6 2" xfId="39446" xr:uid="{47E069BD-B653-4EE7-ACB4-24802B46C620}"/>
    <cellStyle name="การคำนวณ 2 3 7" xfId="25697" xr:uid="{084EA139-714A-4FB0-84D4-4C832154CF28}"/>
    <cellStyle name="การคำนวณ 2 3 8" xfId="43825" xr:uid="{BEBE622E-EFCC-4A64-8190-E9A5A9DBD27C}"/>
    <cellStyle name="การคำนวณ 2 3 9" xfId="43826" xr:uid="{43527CC4-CB22-49AB-ACAB-3D73DC6268D5}"/>
    <cellStyle name="การคำนวณ 2 4" xfId="9879" xr:uid="{71C8B8BA-60D0-4C92-9A6F-D7E104260F87}"/>
    <cellStyle name="การคำนวณ 2 4 2" xfId="16562" xr:uid="{63853307-0622-42AD-AA37-9B173C14894E}"/>
    <cellStyle name="การคำนวณ 2 4 2 2" xfId="32291" xr:uid="{001EB990-9535-461A-8F01-251909AC929B}"/>
    <cellStyle name="การคำนวณ 2 4 3" xfId="26048" xr:uid="{4F033493-EE2F-4348-838C-683648F1B7D6}"/>
    <cellStyle name="การคำนวณ 2 5" xfId="10427" xr:uid="{460F7E71-59A8-4413-883A-862CE4272834}"/>
    <cellStyle name="การคำนวณ 2 5 2" xfId="17098" xr:uid="{8AB67DBC-0ED5-4B99-97F9-F9222E068CB9}"/>
    <cellStyle name="การคำนวณ 2 5 2 2" xfId="32827" xr:uid="{4B3F9006-FD1A-4459-8988-E2DA7E5A07AC}"/>
    <cellStyle name="การคำนวณ 2 5 3" xfId="26595" xr:uid="{3F86B61F-6F66-4514-82FE-128A2AAE2BA0}"/>
    <cellStyle name="การคำนวณ 2 6" xfId="13284" xr:uid="{6AF3F458-ECFB-468A-A000-A8E5B6E8564B}"/>
    <cellStyle name="การคำนวณ 2 6 2" xfId="19871" xr:uid="{EAD8381E-3315-4AB5-930A-E0ED6E9E8D86}"/>
    <cellStyle name="การคำนวณ 2 6 2 2" xfId="35600" xr:uid="{D5DE0321-3310-42D0-9C27-799874AE0624}"/>
    <cellStyle name="การคำนวณ 2 6 3" xfId="29406" xr:uid="{DED13A1D-B285-495B-BC79-D7F219334237}"/>
    <cellStyle name="การคำนวณ 2 7" xfId="13878" xr:uid="{696BC655-15BD-4591-B82A-42C651872715}"/>
    <cellStyle name="การคำนวณ 2 7 2" xfId="30000" xr:uid="{A90D545C-17F1-4568-95D4-7F1BA12F2089}"/>
    <cellStyle name="การคำนวณ 2 8" xfId="22719" xr:uid="{22F13822-954A-413E-BE91-6BBC3EE79DDB}"/>
    <cellStyle name="การคำนวณ 2 8 2" xfId="38375" xr:uid="{125DC664-DDE5-412C-887D-3DF7C370492F}"/>
    <cellStyle name="การคำนวณ 2 9" xfId="24686" xr:uid="{16C47A89-47DE-4D98-877D-7EC7F8BABB0A}"/>
    <cellStyle name="การคำนวณ 3" xfId="15396" xr:uid="{5DCA7563-ADA1-444A-B0EE-281B977A3B3D}"/>
    <cellStyle name="การคำนวณ 3 2" xfId="31153" xr:uid="{F21B4465-1303-4ACB-8BAB-5FA3866E8A19}"/>
    <cellStyle name="ข้อความเตือน 2" xfId="8322" xr:uid="{4D0DB5B2-89C4-4D44-9311-ACDE2A8C63A0}"/>
    <cellStyle name="ข้อความเตือน 3" xfId="15397" xr:uid="{6E6EFBEC-7CEC-48D6-A812-A8C094DF8BA5}"/>
    <cellStyle name="ข้อความอธิบาย 2" xfId="8323" xr:uid="{E885F6C9-1406-4A2A-A2B4-77DB8355EC2E}"/>
    <cellStyle name="ข้อความอธิบาย 3" xfId="15398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ชื่อเรื่อง 2" xfId="8392" xr:uid="{D7909213-2BB7-4990-B2C7-21C23F17C507}"/>
    <cellStyle name="ชื่อเรื่อง 3" xfId="15399" xr:uid="{F9E6FA15-15BB-4723-BBBA-D7C88FB69C05}"/>
    <cellStyle name="ณfน๔ [0]_Book1" xfId="1464" xr:uid="{00000000-0005-0000-0000-00004D090000}"/>
    <cellStyle name="ณfน๔_Book1" xfId="1465" xr:uid="{00000000-0005-0000-0000-00004E090000}"/>
    <cellStyle name="ดี 2" xfId="8395" xr:uid="{B2A8F6AD-569C-4C44-AFCD-6A695EDC5CA7}"/>
    <cellStyle name="ดี 3" xfId="15400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8" xr:uid="{00000000-0005-0000-0000-000056090000}"/>
    <cellStyle name="ปกติ 10 2 3" xfId="2547" xr:uid="{00000000-0005-0000-0000-000057090000}"/>
    <cellStyle name="ปกติ 10 3" xfId="1473" xr:uid="{00000000-0005-0000-0000-000058090000}"/>
    <cellStyle name="ปกติ 10 3 2" xfId="2549" xr:uid="{00000000-0005-0000-0000-000059090000}"/>
    <cellStyle name="ปกติ 10 4" xfId="2546" xr:uid="{00000000-0005-0000-0000-00005A090000}"/>
    <cellStyle name="ปกติ 10 5" xfId="46356" xr:uid="{33C10A22-7665-4D7B-9FC5-D6B27E285785}"/>
    <cellStyle name="ปกติ 10 6" xfId="8396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1" xr:uid="{00000000-0005-0000-0000-00005E090000}"/>
    <cellStyle name="ปกติ 11 3" xfId="1477" xr:uid="{00000000-0005-0000-0000-00005F090000}"/>
    <cellStyle name="ปกติ 11 3 2" xfId="2552" xr:uid="{00000000-0005-0000-0000-000060090000}"/>
    <cellStyle name="ปกติ 11 4" xfId="1478" xr:uid="{00000000-0005-0000-0000-000061090000}"/>
    <cellStyle name="ปกติ 11 4 2" xfId="2553" xr:uid="{00000000-0005-0000-0000-000062090000}"/>
    <cellStyle name="ปกติ 11 5" xfId="1479" xr:uid="{00000000-0005-0000-0000-000063090000}"/>
    <cellStyle name="ปกติ 11 6" xfId="2550" xr:uid="{00000000-0005-0000-0000-000064090000}"/>
    <cellStyle name="ปกติ 11 7" xfId="46357" xr:uid="{4E728F1E-BD82-4836-97D1-F89E7ABF5FED}"/>
    <cellStyle name="ปกติ 11 8" xfId="14546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8" xr:uid="{AE9FDF50-9E36-4C7A-943D-0FA71F53F9D7}"/>
    <cellStyle name="ปกติ 12 5" xfId="21689" xr:uid="{078D6F37-2E0A-4266-A842-54034699C868}"/>
    <cellStyle name="ปกติ 12 5 2" xfId="24015" xr:uid="{8E732D77-0F04-4F8C-9A34-AFEFACC3C4EB}"/>
    <cellStyle name="ปกติ 12 5 2 2" xfId="39670" xr:uid="{62D76DF5-BD71-4514-B848-E841D619B70A}"/>
    <cellStyle name="ปกติ 12 5 3" xfId="37383" xr:uid="{F8186092-44F1-4A15-9A99-75EE110772BE}"/>
    <cellStyle name="ปกติ 12 5 4" xfId="43833" xr:uid="{62750BC6-9F88-4D50-9F57-6A31A0A03587}"/>
    <cellStyle name="ปกติ 12 6" xfId="14547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9" xr:uid="{61AA5486-8C18-42C5-9051-A59195FB4B33}"/>
    <cellStyle name="ปกติ 13 4" xfId="14878" xr:uid="{886E798D-60C7-4C39-822D-E3C3DB0C2278}"/>
    <cellStyle name="ปกติ 14" xfId="1487" xr:uid="{00000000-0005-0000-0000-00006C090000}"/>
    <cellStyle name="ปกติ 14 2" xfId="46360" xr:uid="{E803F904-BCE0-4082-822F-13EB544E8E58}"/>
    <cellStyle name="ปกติ 14 3" xfId="39735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2" xr:uid="{C6B45257-ED84-4A4C-84F2-8BF9B2B93221}"/>
    <cellStyle name="ปกติ 15 2 3" xfId="15355" xr:uid="{0B842CBF-8E7D-40A5-A086-0BB283988386}"/>
    <cellStyle name="ปกติ 15 3" xfId="1490" xr:uid="{00000000-0005-0000-0000-00006F090000}"/>
    <cellStyle name="ปกติ 15 3 2" xfId="2554" xr:uid="{00000000-0005-0000-0000-000070090000}"/>
    <cellStyle name="ปกติ 15 4" xfId="1491" xr:uid="{00000000-0005-0000-0000-000071090000}"/>
    <cellStyle name="ปกติ 15 4 2" xfId="2555" xr:uid="{00000000-0005-0000-0000-000072090000}"/>
    <cellStyle name="ปกติ 15 5" xfId="46361" xr:uid="{DAB51EF8-4557-454E-96D4-A59B5BF17E3F}"/>
    <cellStyle name="ปกติ 15 6" xfId="8397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6" xr:uid="{00000000-0005-0000-0000-000075090000}"/>
    <cellStyle name="ปกติ 16 2 2" xfId="47125" xr:uid="{7848ADE0-32B6-4E6F-979C-E75C2E3F81B0}"/>
    <cellStyle name="ปกติ 16 2 3" xfId="8399" xr:uid="{D8FE8165-710F-44E8-9413-01DC0870AF93}"/>
    <cellStyle name="ปกติ 16 3" xfId="15356" xr:uid="{A388CCE8-AFD2-4ECF-953A-9349EF195DA8}"/>
    <cellStyle name="ปกติ 16 4" xfId="46363" xr:uid="{B5D27BA3-24A0-4920-BECF-EEBBC7F413F0}"/>
    <cellStyle name="ปกติ 16 5" xfId="8398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7" xr:uid="{00000000-0005-0000-0000-00007E090000}"/>
    <cellStyle name="ปกติ 2 10 3" xfId="46364" xr:uid="{2EBEF722-7D29-49CB-83EA-541527243BF3}"/>
    <cellStyle name="ปกติ 2 10 4" xfId="14565" xr:uid="{47C70B60-6652-47F5-9611-5726EEE30F7B}"/>
    <cellStyle name="ปกติ 2 11" xfId="1502" xr:uid="{00000000-0005-0000-0000-00007F090000}"/>
    <cellStyle name="ปกติ 2 11 2" xfId="46365" xr:uid="{A74EB179-8C26-49FA-B245-B545067998E2}"/>
    <cellStyle name="ปกติ 2 11 3" xfId="14873" xr:uid="{212F9B77-1A34-46AF-8F32-A8CF26F11E9D}"/>
    <cellStyle name="ปกติ 2 12" xfId="1503" xr:uid="{00000000-0005-0000-0000-000080090000}"/>
    <cellStyle name="ปกติ 2 12 2" xfId="46366" xr:uid="{BE83EA25-F613-4262-A75D-A33A76858AAC}"/>
    <cellStyle name="ปกติ 2 12 3" xfId="15415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8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7" xr:uid="{61F5584E-75E9-4B01-BA3C-E00A9B2DF413}"/>
    <cellStyle name="ปกติ 2 2 2 3 3" xfId="44462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4" xr:uid="{B13B037F-34F3-4F47-A6FE-A0059E58A312}"/>
    <cellStyle name="ปกติ 2 2 3 3" xfId="46368" xr:uid="{DEB6FE5C-0DE7-44C2-87CA-AF6001E6C012}"/>
    <cellStyle name="ปกติ 2 2 3 4" xfId="12091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1" xr:uid="{00000000-0005-0000-0000-000099090000}"/>
    <cellStyle name="ปกติ 2 2 4 3" xfId="1527" xr:uid="{00000000-0005-0000-0000-00009A090000}"/>
    <cellStyle name="ปกติ 2 2 4 3 2" xfId="2562" xr:uid="{00000000-0005-0000-0000-00009B090000}"/>
    <cellStyle name="ปกติ 2 2 4 4" xfId="1528" xr:uid="{00000000-0005-0000-0000-00009C090000}"/>
    <cellStyle name="ปกติ 2 2 4 4 2" xfId="2563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1" xr:uid="{EE1FDF0E-0F01-4DCB-831D-686093CFE572}"/>
    <cellStyle name="ปกติ 2 3 2 2" xfId="8402" xr:uid="{F457587D-A1F3-4447-8A6D-5CB80B02E804}"/>
    <cellStyle name="ปกติ 2 3 3" xfId="8403" xr:uid="{F36B3377-0DAD-49BC-9B21-B8BDE71FA160}"/>
    <cellStyle name="ปกติ 2 3 4" xfId="8404" xr:uid="{DA11590A-C0DE-42D4-8D2C-23957BAB07C3}"/>
    <cellStyle name="ปกติ 2 3 5" xfId="44476" xr:uid="{819D6BED-827E-4852-B375-243626BC99B6}"/>
    <cellStyle name="ปกติ 2 3 6" xfId="46369" xr:uid="{D1D4744B-7587-4BAB-831D-3D03710D5846}"/>
    <cellStyle name="ปกติ 2 3 7" xfId="8400" xr:uid="{1DFDF25A-90B3-4B3F-AF72-B1114325A1D3}"/>
    <cellStyle name="ปกติ 2 4" xfId="1536" xr:uid="{00000000-0005-0000-0000-0000A5090000}"/>
    <cellStyle name="ปกติ 2 4 2" xfId="8406" xr:uid="{1FD4CBAE-BEED-4D08-A771-3DAFA4632D05}"/>
    <cellStyle name="ปกติ 2 4 3" xfId="46370" xr:uid="{E047E67E-63C4-459D-BF92-2AE52629DBAF}"/>
    <cellStyle name="ปกติ 2 4 4" xfId="8405" xr:uid="{3642E4B3-CC46-4DC3-B9C1-FC4F78282E60}"/>
    <cellStyle name="ปกติ 2 5" xfId="1537" xr:uid="{00000000-0005-0000-0000-0000A6090000}"/>
    <cellStyle name="ปกติ 2 5 2" xfId="46371" xr:uid="{26347B9B-8268-4410-8C0C-0E507108D9B1}"/>
    <cellStyle name="ปกติ 2 5 3" xfId="8407" xr:uid="{742CC00C-7308-466E-9EDD-201C4E136B08}"/>
    <cellStyle name="ปกติ 2 6" xfId="1538" xr:uid="{00000000-0005-0000-0000-0000A7090000}"/>
    <cellStyle name="ปกติ 2 6 2" xfId="46372" xr:uid="{10A0C63C-B25E-4CDC-8BE3-63983C38D2CB}"/>
    <cellStyle name="ปกติ 2 6 3" xfId="8408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4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5" xr:uid="{00000000-0005-0000-0000-0000AE090000}"/>
    <cellStyle name="ปกติ 2 8 4" xfId="46373" xr:uid="{8B871249-4EFB-4481-A228-C78D34DF85E5}"/>
    <cellStyle name="ปกติ 2 8 5" xfId="8409" xr:uid="{628E07CE-E583-4A89-A96E-E91372174FF9}"/>
    <cellStyle name="ปกติ 2 9" xfId="1544" xr:uid="{00000000-0005-0000-0000-0000AF090000}"/>
    <cellStyle name="ปกติ 2 9 2" xfId="2566" xr:uid="{00000000-0005-0000-0000-0000B0090000}"/>
    <cellStyle name="ปกติ 2 9 3" xfId="44459" xr:uid="{B1F7C584-0B0B-4E8B-A89C-12DB37FA5F7A}"/>
    <cellStyle name="ปกติ 2 9 4" xfId="44482" xr:uid="{4DEE2D7C-6B82-4D6F-A53A-DBB4816AC909}"/>
    <cellStyle name="ปกติ 2 9 5" xfId="46374" xr:uid="{4276A3FF-BC87-4887-8366-8246508AA039}"/>
    <cellStyle name="ปกติ 2 9 6" xfId="14548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1" xr:uid="{6FCAC8B2-1152-49F9-AEF2-1F85F8E85EC7}"/>
    <cellStyle name="ปกติ 3" xfId="1547" xr:uid="{00000000-0005-0000-0000-0000B4090000}"/>
    <cellStyle name="ปกติ 3 10 5" xfId="21700" xr:uid="{5AF07CDA-FD4C-43C9-9F09-F80D88B27C98}"/>
    <cellStyle name="ปกติ 3 10 5 2" xfId="24019" xr:uid="{C55AC2CC-3F5D-423A-8F09-BD628F29081F}"/>
    <cellStyle name="ปกติ 3 10 5 2 2" xfId="39674" xr:uid="{82BB4DA7-8D04-43BA-B5A9-E1B0CA146B1C}"/>
    <cellStyle name="ปกติ 3 10 5 3" xfId="37386" xr:uid="{16286533-0554-4B2A-BE20-00B90B1E3FC9}"/>
    <cellStyle name="ปกติ 3 10 5 4" xfId="43834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1" xr:uid="{681DB1F9-7CFA-41C2-8E0D-F61E246E696D}"/>
    <cellStyle name="ปกติ 3 2 2 2 2 2" xfId="33400" xr:uid="{F35F4CBD-8731-42AA-B47F-A2D9C2ED2FF0}"/>
    <cellStyle name="ปกติ 3 2 2 2 2 3" xfId="43835" xr:uid="{B407EDD2-ABCC-4CDA-8F9C-B1405B4DC8E3}"/>
    <cellStyle name="ปกติ 3 2 2 2 3" xfId="20468" xr:uid="{9F675504-BDE7-4BDD-8DF8-A7FEB3144A0D}"/>
    <cellStyle name="ปกติ 3 2 2 2 3 2" xfId="36197" xr:uid="{51EBC2C0-7234-422E-ABB8-F1B1F9D497D4}"/>
    <cellStyle name="ปกติ 3 2 2 2 4" xfId="21747" xr:uid="{0390E7FB-1537-4298-9C45-18F27D60EEC5}"/>
    <cellStyle name="ปกติ 3 2 2 2 4 2" xfId="37408" xr:uid="{10738AE2-F5A2-4D7F-84EE-37C85A942429}"/>
    <cellStyle name="ปกติ 3 2 2 2 5" xfId="27204" xr:uid="{E9B7071A-D554-4385-A49F-0F27CBC1C6C9}"/>
    <cellStyle name="ปกติ 3 2 2 2 6" xfId="43836" xr:uid="{86B2DC3B-1953-4942-BE41-A910158A1D09}"/>
    <cellStyle name="ปกติ 3 2 2 2 7" xfId="46377" xr:uid="{81B2382C-D12E-408B-94FC-6982BE81BE05}"/>
    <cellStyle name="ปกติ 3 2 2 2 8" xfId="11059" xr:uid="{18D743CB-8779-45BE-B2B3-411F8FFF50F0}"/>
    <cellStyle name="ปกติ 3 2 2 3" xfId="46376" xr:uid="{388E1564-0277-4AF4-B01B-2A4B8E72E0E3}"/>
    <cellStyle name="ปกติ 3 2 2 4" xfId="14550" xr:uid="{D1439D71-201A-4A7C-BA4C-076B92A8CF86}"/>
    <cellStyle name="ปกติ 3 2 3" xfId="1551" xr:uid="{00000000-0005-0000-0000-0000B8090000}"/>
    <cellStyle name="ปกติ 3 2 4" xfId="46375" xr:uid="{FDFF7D28-D400-46A9-886D-38EA67C53947}"/>
    <cellStyle name="ปกติ 3 2 5" xfId="8493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8" xr:uid="{00000000-0005-0000-0000-0000BB090000}"/>
    <cellStyle name="ปกติ 3 3 2 2 2" xfId="47128" xr:uid="{789D402C-D507-46E8-A7F6-DBB3F5506763}"/>
    <cellStyle name="ปกติ 3 3 2 2 3" xfId="44526" xr:uid="{BEAE4E66-B87C-4FD9-812D-156BAE04A78D}"/>
    <cellStyle name="ปกติ 3 3 2 3" xfId="46379" xr:uid="{6208C98C-3568-4177-9F4A-D3818E0F40C3}"/>
    <cellStyle name="ปกติ 3 3 2 4" xfId="44510" xr:uid="{641A0B9F-CE27-4044-A5F6-56F8A0FB9AED}"/>
    <cellStyle name="ปกติ 3 3 3" xfId="2567" xr:uid="{00000000-0005-0000-0000-0000BC090000}"/>
    <cellStyle name="ปกติ 3 3 4" xfId="46378" xr:uid="{FC3E0EF9-8BCD-4595-BAC6-7C62BEEFEC5D}"/>
    <cellStyle name="ปกติ 3 3 5" xfId="8515" xr:uid="{B6E9848B-8225-4FAD-A860-ACA59888B24B}"/>
    <cellStyle name="ปกติ 3 4" xfId="1554" xr:uid="{00000000-0005-0000-0000-0000BD090000}"/>
    <cellStyle name="ปกติ 3 4 2" xfId="46380" xr:uid="{6100FAAF-2E3D-49D2-9E87-FD2C9EA73F25}"/>
    <cellStyle name="ปกติ 3 4 3" xfId="14549" xr:uid="{A6F04AF9-21BA-44C1-B868-E582B2DB1B49}"/>
    <cellStyle name="ปกติ 3 5" xfId="1555" xr:uid="{00000000-0005-0000-0000-0000BE090000}"/>
    <cellStyle name="ปกติ 3 5 2" xfId="46381" xr:uid="{20C13DD2-DBE1-47DD-8D01-E8068C0EFB2B}"/>
    <cellStyle name="ปกติ 3 5 3" xfId="44137" xr:uid="{3FF365AC-1B27-42A7-8205-0F29D060A8BA}"/>
    <cellStyle name="ปกติ 3 6" xfId="1556" xr:uid="{00000000-0005-0000-0000-0000BF090000}"/>
    <cellStyle name="ปกติ 3 6 2" xfId="46382" xr:uid="{2E7447DF-3B17-483A-8A06-F86010440E0A}"/>
    <cellStyle name="ปกติ 3 6 3" xfId="44150" xr:uid="{89C47CFD-81B5-45B0-9C26-FAC2DDF48509}"/>
    <cellStyle name="ปกติ 3 7" xfId="47227" xr:uid="{EAD87C2F-C103-461C-AFE2-7FD9396E192B}"/>
    <cellStyle name="ปกติ 3 8" xfId="2635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9" xr:uid="{00000000-0005-0000-0000-0000C3090000}"/>
    <cellStyle name="ปกติ 4 2 3" xfId="46383" xr:uid="{6A59A60F-DF20-4762-AAA1-9B905E9727DC}"/>
    <cellStyle name="ปกติ 4 2 4" xfId="8410" xr:uid="{F8368DC9-150C-40D7-A465-BA3582C90222}"/>
    <cellStyle name="ปกติ 4 3" xfId="1560" xr:uid="{00000000-0005-0000-0000-0000C4090000}"/>
    <cellStyle name="ปกติ 4 3 2" xfId="2570" xr:uid="{00000000-0005-0000-0000-0000C5090000}"/>
    <cellStyle name="ปกติ 4 3 3" xfId="46384" xr:uid="{A47FC3E2-C43F-47C4-A50E-A614B3022DC4}"/>
    <cellStyle name="ปกติ 4 3 4" xfId="8411" xr:uid="{6EEC6959-02A9-4C1F-A8D0-E08B1DE8BE6D}"/>
    <cellStyle name="ปกติ 4 4" xfId="1561" xr:uid="{00000000-0005-0000-0000-0000C6090000}"/>
    <cellStyle name="ปกติ 4 4 2" xfId="46385" xr:uid="{BD742DEF-52BA-4A32-BC8D-8F5A48DD4A81}"/>
    <cellStyle name="ปกติ 4 4 3" xfId="8412" xr:uid="{ED45DDBF-A9CB-4E7F-9CFF-A92C0462EBAF}"/>
    <cellStyle name="ปกติ 4 5" xfId="14551" xr:uid="{604F6C1E-185A-4DE0-89E7-6CB015F27914}"/>
    <cellStyle name="ปกติ 4 5 2" xfId="21691" xr:uid="{1C5F96AF-04EC-4D90-83D2-C24F6AEC94FF}"/>
    <cellStyle name="ปกติ 4 5 2 2" xfId="37384" xr:uid="{76FFFFBD-7A60-41BD-AFAA-F091B0B54123}"/>
    <cellStyle name="ปกติ 4 5 3" xfId="24016" xr:uid="{1E7D2122-A438-4E4D-BA6D-DF86B44D8E24}"/>
    <cellStyle name="ปกติ 4 5 3 2" xfId="39671" xr:uid="{3124139A-7D65-4C97-BF69-57C584862B28}"/>
    <cellStyle name="ปกติ 4 5 4" xfId="43837" xr:uid="{3CF40DD3-CA32-4F8D-AD01-EBE426E5B043}"/>
    <cellStyle name="ปกติ 4 5 5" xfId="44524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4" xr:uid="{365B170F-EC5E-4DEE-A926-4C3583ED8771}"/>
    <cellStyle name="ปกติ 5 2 3" xfId="46386" xr:uid="{67CE7323-A0C0-4772-B0A2-606B553A4F07}"/>
    <cellStyle name="ปกติ 5 2 4" xfId="8413" xr:uid="{CB739F88-867A-4342-AAC4-F1E5271F5D5B}"/>
    <cellStyle name="ปกติ 5 3" xfId="1565" xr:uid="{00000000-0005-0000-0000-0000CA090000}"/>
    <cellStyle name="ปกติ 5 3 2" xfId="2571" xr:uid="{00000000-0005-0000-0000-0000CB090000}"/>
    <cellStyle name="ปกติ 5 3 2 2" xfId="47129" xr:uid="{9C3881B5-560C-4BF4-90C1-0E97494925E9}"/>
    <cellStyle name="ปกติ 5 3 2 3" xfId="8416" xr:uid="{EF08A901-D59B-4306-8973-7DD51E9D1490}"/>
    <cellStyle name="ปกติ 5 3 3" xfId="46387" xr:uid="{E735A9FC-12DD-4C29-B585-E7210D97A6A6}"/>
    <cellStyle name="ปกติ 5 3 4" xfId="8415" xr:uid="{F4394D16-7E50-4F87-864A-28B91AA6651B}"/>
    <cellStyle name="ปกติ 5 4" xfId="1566" xr:uid="{00000000-0005-0000-0000-0000CC090000}"/>
    <cellStyle name="ปกติ 5 4 2" xfId="46388" xr:uid="{F9032203-A812-4C73-B262-A5D3C68C3894}"/>
    <cellStyle name="ปกติ 5 4 3" xfId="8417" xr:uid="{21BF6A9A-41A0-4462-8E27-13E7554F1A48}"/>
    <cellStyle name="ปกติ 5 5" xfId="8418" xr:uid="{5F5C731A-1E18-4982-B4B3-E0617AEA2C58}"/>
    <cellStyle name="ปกติ 5 6" xfId="8419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3" xr:uid="{5BCD3F7B-8CAD-4772-805C-35DA893D4183}"/>
    <cellStyle name="ปกติ 6 10 2" xfId="30642" xr:uid="{06356F87-F7BF-48C2-8B98-0F2A2B1460AB}"/>
    <cellStyle name="ปกติ 6 11" xfId="20989" xr:uid="{397AFA16-0263-4DC1-AFC8-88034F5B851C}"/>
    <cellStyle name="ปกติ 6 11 2" xfId="36718" xr:uid="{81BF8E94-BEE8-4D92-AFF2-959E1D905103}"/>
    <cellStyle name="ปกติ 6 12" xfId="22785" xr:uid="{5F37F013-F3D5-4F3F-B356-75FF49A193A2}"/>
    <cellStyle name="ปกติ 6 12 2" xfId="38441" xr:uid="{386B67D6-ECAB-48C5-8F91-451CE1028E55}"/>
    <cellStyle name="ปกติ 6 13" xfId="24695" xr:uid="{9C48ABCE-3994-447C-AE3A-91E25026859B}"/>
    <cellStyle name="ปกติ 6 14" xfId="43838" xr:uid="{6C66C84B-3042-4443-887F-AD524A06ABCF}"/>
    <cellStyle name="ปกติ 6 15" xfId="44210" xr:uid="{A5657723-5DEF-4F0F-ADB2-10FF5543AB6E}"/>
    <cellStyle name="ปกติ 6 16" xfId="44787" xr:uid="{35F3C9A7-FB54-4355-871A-555351890557}"/>
    <cellStyle name="ปกติ 6 17" xfId="46389" xr:uid="{81DE54F2-366D-43DE-8159-14E2793D3833}"/>
    <cellStyle name="ปกติ 6 18" xfId="47562" xr:uid="{500D35C5-F780-4CF3-8D5B-E1A498FF3111}"/>
    <cellStyle name="ปกติ 6 19" xfId="8420" xr:uid="{75371FFF-D113-4C4A-B060-B03934AE5C89}"/>
    <cellStyle name="ปกติ 6 2" xfId="1569" xr:uid="{00000000-0005-0000-0000-0000CF090000}"/>
    <cellStyle name="ปกติ 6 2 10" xfId="24696" xr:uid="{9CB8B7E3-A673-4E93-AAC8-E170F88B79DC}"/>
    <cellStyle name="ปกติ 6 2 11" xfId="43839" xr:uid="{E11BD748-6331-4B85-AA30-ACCD580AF000}"/>
    <cellStyle name="ปกติ 6 2 12" xfId="44788" xr:uid="{8E82460F-6E36-4179-8053-99B8ECE8D334}"/>
    <cellStyle name="ปกติ 6 2 13" xfId="46390" xr:uid="{92CC5555-AA10-4DB6-AE28-56102490DF36}"/>
    <cellStyle name="ปกติ 6 2 14" xfId="47563" xr:uid="{D38953DE-DE2B-48C2-9FE0-FB588EEF5B90}"/>
    <cellStyle name="ปกติ 6 2 15" xfId="8421" xr:uid="{7C4E8C0C-8D49-4484-A5A3-D936DBF3849D}"/>
    <cellStyle name="ปกติ 6 2 2" xfId="2573" xr:uid="{00000000-0005-0000-0000-0000D0090000}"/>
    <cellStyle name="ปกติ 6 2 2 10" xfId="47851" xr:uid="{6B184800-29EA-4D80-A5A6-69CB8FA29FF7}"/>
    <cellStyle name="ปกติ 6 2 2 11" xfId="9534" xr:uid="{B3D9B513-54C4-4427-B5BD-3ECB394DA4D1}"/>
    <cellStyle name="ปกติ 6 2 2 2" xfId="11750" xr:uid="{C27A914C-9BDD-4E3A-A729-069FCD3CA860}"/>
    <cellStyle name="ปกติ 6 2 2 2 2" xfId="18354" xr:uid="{3C907D37-05F7-4155-85BA-F023B1BC1F84}"/>
    <cellStyle name="ปกติ 6 2 2 2 2 2" xfId="34083" xr:uid="{655514F8-C86C-40E3-8C12-475905C8F4B2}"/>
    <cellStyle name="ปกติ 6 2 2 2 3" xfId="27887" xr:uid="{34EAEFC3-C03B-483A-B5DD-0E0063A26C67}"/>
    <cellStyle name="ปกติ 6 2 2 2 4" xfId="45439" xr:uid="{62B676C5-7910-4073-A476-F9E498D3D2EF}"/>
    <cellStyle name="ปกติ 6 2 2 2 5" xfId="48203" xr:uid="{6DAFE58B-3352-47CA-8B92-8E70B0EB30AA}"/>
    <cellStyle name="ปกติ 6 2 2 3" xfId="14863" xr:uid="{BA800953-F583-407B-947C-4F630BB5F98B}"/>
    <cellStyle name="ปกติ 6 2 2 3 2" xfId="30946" xr:uid="{F4ED38F5-56E5-4E58-AC98-F22538C88B0F}"/>
    <cellStyle name="ปกติ 6 2 2 4" xfId="21534" xr:uid="{6C6CDEBC-9944-4916-8239-BDAA4F8E6A8F}"/>
    <cellStyle name="ปกติ 6 2 2 4 2" xfId="37263" xr:uid="{85B52567-D7C8-4D1C-A802-1CC6BA5DD785}"/>
    <cellStyle name="ปกติ 6 2 2 5" xfId="23858" xr:uid="{53B74FD8-D991-4509-A233-AA66FAF5B92D}"/>
    <cellStyle name="ปกติ 6 2 2 5 2" xfId="39513" xr:uid="{AAA084F2-828F-4525-9708-3FA86A8AB438}"/>
    <cellStyle name="ปกติ 6 2 2 6" xfId="25764" xr:uid="{1B1C5B51-5663-44B3-BEA9-B17B34D535AB}"/>
    <cellStyle name="ปกติ 6 2 2 7" xfId="43840" xr:uid="{DBC2D81D-CF67-4503-813B-351959DADA65}"/>
    <cellStyle name="ปกติ 6 2 2 8" xfId="45079" xr:uid="{47824339-CF2B-42FF-B941-D132C1C5DDBF}"/>
    <cellStyle name="ปกติ 6 2 2 9" xfId="47131" xr:uid="{F7436981-99A9-4BEF-8536-83D99AC58ADE}"/>
    <cellStyle name="ปกติ 6 2 3" xfId="11053" xr:uid="{7D24E42E-D233-418D-8166-8BA86A075077}"/>
    <cellStyle name="ปกติ 6 2 3 2" xfId="14864" xr:uid="{C905A53B-4406-4841-9B8C-2E66C0A54D4B}"/>
    <cellStyle name="ปกติ 6 2 3 2 2" xfId="30947" xr:uid="{6E23E97C-9041-4058-802A-4DB40055F87C}"/>
    <cellStyle name="ปกติ 6 2 3 2 3" xfId="45168" xr:uid="{F2D08983-E9EA-457A-BE5C-7638BC3A7A2C}"/>
    <cellStyle name="ปกติ 6 2 3 2 4" xfId="47932" xr:uid="{9F7A265B-3D9C-41A4-A9A6-E396544BC498}"/>
    <cellStyle name="ปกติ 6 2 3 3" xfId="27203" xr:uid="{98BB37CE-A4EA-4CAB-9F11-E2A92242A65F}"/>
    <cellStyle name="ปกติ 6 2 3 4" xfId="45080" xr:uid="{FF791998-B2C8-46B9-B553-C892F2931164}"/>
    <cellStyle name="ปกติ 6 2 3 5" xfId="47852" xr:uid="{D3145194-142A-4855-A38E-C9440AA2F6CE}"/>
    <cellStyle name="ปกติ 6 2 4" xfId="14865" xr:uid="{DDEE5FE4-675F-4BC4-8898-4C325115CB63}"/>
    <cellStyle name="ปกติ 6 2 4 2" xfId="30948" xr:uid="{55ED5CCF-7C40-4C47-8E1B-DD17348C76AE}"/>
    <cellStyle name="ปกติ 6 2 4 2 2" xfId="45441" xr:uid="{F9012FB6-3F40-4394-888E-F2C03AC52173}"/>
    <cellStyle name="ปกติ 6 2 4 2 3" xfId="48205" xr:uid="{6F09218B-2AED-46C9-9008-2C69AF7A5E86}"/>
    <cellStyle name="ปกติ 6 2 4 3" xfId="45081" xr:uid="{0F59AF0E-A039-47E6-9F2E-3F5615D190A7}"/>
    <cellStyle name="ปกติ 6 2 4 4" xfId="47853" xr:uid="{B3E7D72B-383B-4383-BCB0-44DD212F54D2}"/>
    <cellStyle name="ปกติ 6 2 5" xfId="14866" xr:uid="{A3D12B30-082E-4F0B-B4B6-8A142AF9AC79}"/>
    <cellStyle name="ปกติ 6 2 5 2" xfId="30949" xr:uid="{269E1B59-5BE7-46A4-A76A-11AEC0D25C39}"/>
    <cellStyle name="ปกติ 6 2 5 2 2" xfId="45166" xr:uid="{DE5B1B5C-D13C-4DE3-B1DD-8118DFE5CADD}"/>
    <cellStyle name="ปกติ 6 2 5 2 3" xfId="47930" xr:uid="{F7A285C2-2037-41B9-8B52-4FAF979DC111}"/>
    <cellStyle name="ปกติ 6 2 5 3" xfId="45082" xr:uid="{33FDA5AA-D897-48E7-90E5-2F7EEFC8F553}"/>
    <cellStyle name="ปกติ 6 2 5 4" xfId="47854" xr:uid="{D10C4322-A271-4FFA-BB1A-66A45F73365A}"/>
    <cellStyle name="ปกติ 6 2 6" xfId="14867" xr:uid="{9B621F8B-7760-444A-A98F-11E0B45A5DC5}"/>
    <cellStyle name="ปกติ 6 2 6 2" xfId="30950" xr:uid="{2C4761E2-5FCF-4DAA-8756-C7F161929AAF}"/>
    <cellStyle name="ปกติ 6 2 6 2 2" xfId="45443" xr:uid="{72A6446A-7CD5-41D7-80A8-2F0A0803F0B4}"/>
    <cellStyle name="ปกติ 6 2 6 2 3" xfId="48207" xr:uid="{4E8FB480-9487-41A1-9A7F-EEF13BD07732}"/>
    <cellStyle name="ปกติ 6 2 6 3" xfId="45083" xr:uid="{5BFDB6C7-9806-49ED-B8C3-0BDE9A832763}"/>
    <cellStyle name="ปกติ 6 2 6 4" xfId="47855" xr:uid="{DBDB6014-A415-469A-B01C-9B8B44F3A331}"/>
    <cellStyle name="ปกติ 6 2 7" xfId="14554" xr:uid="{D643E71E-8D2A-4BE9-880F-AB02EDE1D735}"/>
    <cellStyle name="ปกติ 6 2 7 2" xfId="30643" xr:uid="{9B2A52FD-9DA4-4C2B-B523-49B6D6245C38}"/>
    <cellStyle name="ปกติ 6 2 7 3" xfId="45159" xr:uid="{3D527A93-AE09-4B7D-A4E7-A6AADECA7F7B}"/>
    <cellStyle name="ปกติ 6 2 7 4" xfId="47924" xr:uid="{2027A668-6491-43C6-8A1E-98CCCF627C45}"/>
    <cellStyle name="ปกติ 6 2 8" xfId="20990" xr:uid="{C6C5744E-8558-424B-82C4-1688973DF556}"/>
    <cellStyle name="ปกติ 6 2 8 2" xfId="36719" xr:uid="{61239E20-AD33-477F-BDEC-717E79C499F5}"/>
    <cellStyle name="ปกติ 6 2 9" xfId="22786" xr:uid="{80D5F35B-D55C-47FA-9950-3815D1AD0572}"/>
    <cellStyle name="ปกติ 6 2 9 2" xfId="38442" xr:uid="{EEB6454A-4314-416C-A516-4414897747DC}"/>
    <cellStyle name="ปกติ 6 3" xfId="2572" xr:uid="{00000000-0005-0000-0000-0000D1090000}"/>
    <cellStyle name="ปกติ 6 3 10" xfId="47856" xr:uid="{6300C668-C710-485D-971E-B77287D6C9CE}"/>
    <cellStyle name="ปกติ 6 3 11" xfId="9533" xr:uid="{8E691541-B067-41EE-A8BE-08069337E4B5}"/>
    <cellStyle name="ปกติ 6 3 2" xfId="11749" xr:uid="{D28DFF18-8786-4A15-B623-690E9FBE483B}"/>
    <cellStyle name="ปกติ 6 3 2 2" xfId="18353" xr:uid="{EBD028AB-803F-4773-8EB4-C4E0DC13ABB0}"/>
    <cellStyle name="ปกติ 6 3 2 2 2" xfId="34082" xr:uid="{2636408F-080C-405F-AC4E-93D2672C0E69}"/>
    <cellStyle name="ปกติ 6 3 2 3" xfId="27886" xr:uid="{2D2722B9-3A85-4EB6-B1EF-23BE4C116F88}"/>
    <cellStyle name="ปกติ 6 3 2 4" xfId="45438" xr:uid="{4CE2A56F-DC24-4D1A-AC30-7F412DD2B532}"/>
    <cellStyle name="ปกติ 6 3 2 5" xfId="48202" xr:uid="{F0A6EAD1-13D3-4B6F-B885-1A17EAD9BB33}"/>
    <cellStyle name="ปกติ 6 3 3" xfId="14868" xr:uid="{E912F186-9243-4DB8-94F5-2D8AF40E59AF}"/>
    <cellStyle name="ปกติ 6 3 3 2" xfId="30951" xr:uid="{0CFF364E-B3C5-49D2-A8B0-C869F415D206}"/>
    <cellStyle name="ปกติ 6 3 4" xfId="21533" xr:uid="{09AC4BDF-6B30-45BC-B64D-F8A3658F7ECD}"/>
    <cellStyle name="ปกติ 6 3 4 2" xfId="37262" xr:uid="{32C64722-4C12-4D70-947C-0C94F5388B99}"/>
    <cellStyle name="ปกติ 6 3 5" xfId="23857" xr:uid="{909B7775-C0B3-4395-A154-43B72AE144E1}"/>
    <cellStyle name="ปกติ 6 3 5 2" xfId="39512" xr:uid="{ABAD9A46-F6E7-4815-9779-EB50D4C1A012}"/>
    <cellStyle name="ปกติ 6 3 6" xfId="25763" xr:uid="{B863D6EB-71AA-473A-AC84-E27EB3EE14A3}"/>
    <cellStyle name="ปกติ 6 3 7" xfId="43841" xr:uid="{2DEC7868-5DA5-463B-A185-99F477CF4D89}"/>
    <cellStyle name="ปกติ 6 3 8" xfId="45084" xr:uid="{923D3C7A-96E6-4FD8-9E59-6488901291BB}"/>
    <cellStyle name="ปกติ 6 3 9" xfId="47130" xr:uid="{B85A05FE-EDEE-42FA-BD7F-79B356EF9251}"/>
    <cellStyle name="ปกติ 6 4" xfId="11052" xr:uid="{6BAB532E-DAC0-4F8D-B92E-2BB42256811F}"/>
    <cellStyle name="ปกติ 6 4 2" xfId="14869" xr:uid="{1F14075D-CF7B-4BA6-83B3-6E22E60FD7A6}"/>
    <cellStyle name="ปกติ 6 4 2 2" xfId="30952" xr:uid="{3FA9DCF3-0B91-45A2-86DE-3D0FCF35AC96}"/>
    <cellStyle name="ปกติ 6 4 2 3" xfId="45169" xr:uid="{66E4BFDD-2DF1-411B-9A3E-0AC4804C226B}"/>
    <cellStyle name="ปกติ 6 4 2 4" xfId="47933" xr:uid="{19D6A6D9-3607-451B-A6B2-82414FC74F66}"/>
    <cellStyle name="ปกติ 6 4 3" xfId="27202" xr:uid="{BB1CCF69-F114-41C7-8986-B72273982912}"/>
    <cellStyle name="ปกติ 6 4 4" xfId="45085" xr:uid="{4EF542E8-CB1B-4C38-B09A-AB96A2ADBAA5}"/>
    <cellStyle name="ปกติ 6 4 5" xfId="47857" xr:uid="{DBE5610D-E329-4BFD-A684-1E74BB5FC5DA}"/>
    <cellStyle name="ปกติ 6 5" xfId="14870" xr:uid="{9A12BCDF-BD64-4B7F-A8A4-27195B5A6AB9}"/>
    <cellStyle name="ปกติ 6 5 2" xfId="30953" xr:uid="{00737E3A-54CF-489A-B714-15E0F1046F55}"/>
    <cellStyle name="ปกติ 6 5 2 2" xfId="45440" xr:uid="{1EED90BD-686E-40B6-A2FF-0B0E158CA954}"/>
    <cellStyle name="ปกติ 6 5 2 3" xfId="48204" xr:uid="{5BE16220-32E7-431A-A658-C05E93858139}"/>
    <cellStyle name="ปกติ 6 5 3" xfId="45086" xr:uid="{99417496-9548-4343-9244-1AABADDD0C2A}"/>
    <cellStyle name="ปกติ 6 5 4" xfId="47858" xr:uid="{AE4FAEBB-F8B8-43FD-A129-26586571B837}"/>
    <cellStyle name="ปกติ 6 6" xfId="14871" xr:uid="{49E5C696-FB03-415B-ACAE-CE78951A11C2}"/>
    <cellStyle name="ปกติ 6 6 2" xfId="30954" xr:uid="{C84C6C29-6390-4180-B854-52444E697C4E}"/>
    <cellStyle name="ปกติ 6 6 2 2" xfId="45167" xr:uid="{5E345831-F4B0-4734-8181-0312A62E9020}"/>
    <cellStyle name="ปกติ 6 6 2 3" xfId="47931" xr:uid="{F4CB196D-DE7D-43F8-AA12-32677EB4E810}"/>
    <cellStyle name="ปกติ 6 6 3" xfId="45087" xr:uid="{E7D4AA65-0FFC-43A8-9343-8CCC3B10A081}"/>
    <cellStyle name="ปกติ 6 6 4" xfId="47859" xr:uid="{3783F4E5-418D-4079-9608-1FDB6FE0ADE3}"/>
    <cellStyle name="ปกติ 6 7" xfId="14872" xr:uid="{D7D1F76C-C53F-4164-BC5F-D1573FC1686B}"/>
    <cellStyle name="ปกติ 6 7 2" xfId="30955" xr:uid="{B01C8F7C-E72E-4224-B9C0-13EBF48009CC}"/>
    <cellStyle name="ปกติ 6 7 2 2" xfId="45442" xr:uid="{ECA1070C-1A68-42CA-99C4-21655307E5EE}"/>
    <cellStyle name="ปกติ 6 7 2 3" xfId="48206" xr:uid="{0CF084D7-CF35-4DA1-8326-986F5E87FF4F}"/>
    <cellStyle name="ปกติ 6 7 3" xfId="45088" xr:uid="{C55F6BDC-A611-448A-9161-FF0FA599478A}"/>
    <cellStyle name="ปกติ 6 7 4" xfId="47860" xr:uid="{18571526-1C9C-490C-A61A-18C3C6B41497}"/>
    <cellStyle name="ปกติ 6 8" xfId="15357" xr:uid="{091A732E-331C-4E74-A8BE-D109FA70EB5F}"/>
    <cellStyle name="ปกติ 6 8 2" xfId="31147" xr:uid="{627E5965-171A-4767-8AE1-0EAB62EA1296}"/>
    <cellStyle name="ปกติ 6 8 3" xfId="45158" xr:uid="{98D3F1D2-3E89-4CCD-9124-B183C179ACCA}"/>
    <cellStyle name="ปกติ 6 8 4" xfId="47923" xr:uid="{3AA79AAD-1136-4E26-9984-232D88DE414B}"/>
    <cellStyle name="ปกติ 6 9" xfId="15414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5" xr:uid="{00000000-0005-0000-0000-0000D5090000}"/>
    <cellStyle name="ปกติ 7 3" xfId="1573" xr:uid="{00000000-0005-0000-0000-0000D6090000}"/>
    <cellStyle name="ปกติ 7 4" xfId="2574" xr:uid="{00000000-0005-0000-0000-0000D7090000}"/>
    <cellStyle name="ปกติ 7 5" xfId="46391" xr:uid="{1AF74F7D-8DBD-430B-ACE3-BE15369FE638}"/>
    <cellStyle name="ปกติ 7 6" xfId="8422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6" xr:uid="{00000000-0005-0000-0000-0000DC090000}"/>
    <cellStyle name="ปกติ 8 5" xfId="46392" xr:uid="{1EC68DFA-6C35-4DD5-8E0F-FF458D16F7C4}"/>
    <cellStyle name="ปกติ 8 6" xfId="8423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8" xr:uid="{00000000-0005-0000-0000-0000E0090000}"/>
    <cellStyle name="ปกติ 9 3" xfId="1581" xr:uid="{00000000-0005-0000-0000-0000E1090000}"/>
    <cellStyle name="ปกติ 9 4" xfId="2577" xr:uid="{00000000-0005-0000-0000-0000E2090000}"/>
    <cellStyle name="ปกติ 9 5" xfId="46393" xr:uid="{A52BC283-F242-4D10-B8CE-539B0CC33E37}"/>
    <cellStyle name="ปกติ 9 6" xfId="8424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5" xr:uid="{79872876-5D2A-4CFC-8BE6-1BB5C61BC130}"/>
    <cellStyle name="ป้อนค่า 2 10" xfId="43842" xr:uid="{26834BCD-6331-4D5F-B39E-2696BA29877E}"/>
    <cellStyle name="ป้อนค่า 2 11" xfId="43843" xr:uid="{667D2DF7-866D-4E72-A067-E69B95FF47AD}"/>
    <cellStyle name="ป้อนค่า 2 12" xfId="43844" xr:uid="{0CE7B809-6521-49B2-8AF0-F6C96C61E896}"/>
    <cellStyle name="ป้อนค่า 2 13" xfId="43845" xr:uid="{BC6B02CD-8C45-4300-9FA0-5158F08A07FF}"/>
    <cellStyle name="ป้อนค่า 2 2" xfId="8426" xr:uid="{80706E84-36E2-491E-A7A7-5546122C2CD4}"/>
    <cellStyle name="ป้อนค่า 2 2 10" xfId="43846" xr:uid="{9B72B2FC-7F87-40CA-B3AA-F70B08C9CCF9}"/>
    <cellStyle name="ป้อนค่า 2 2 11" xfId="43847" xr:uid="{EE91309D-BF56-40AD-95CB-811941EA6164}"/>
    <cellStyle name="ป้อนค่า 2 2 12" xfId="43848" xr:uid="{31D453A7-702F-4C3B-A263-7703B7C2AFF3}"/>
    <cellStyle name="ป้อนค่า 2 2 2" xfId="9536" xr:uid="{54AEECF0-D581-4985-AD34-BEFCA43503EA}"/>
    <cellStyle name="ป้อนค่า 2 2 2 10" xfId="43849" xr:uid="{DCA79ADD-945E-4021-BED6-48904B8C9C43}"/>
    <cellStyle name="ป้อนค่า 2 2 2 11" xfId="43850" xr:uid="{7F24203A-A339-40DC-BE8D-E0392D09D1EC}"/>
    <cellStyle name="ป้อนค่า 2 2 2 2" xfId="9904" xr:uid="{37F5C5AB-CEBB-4B99-B85B-91F750C31CE8}"/>
    <cellStyle name="ป้อนค่า 2 2 2 2 2" xfId="16587" xr:uid="{DD0DBD98-4F95-47F1-83FB-9F36FCB1821C}"/>
    <cellStyle name="ป้อนค่า 2 2 2 2 2 2" xfId="32316" xr:uid="{56EF5DE4-CA7B-45ED-8B70-669713B74AC8}"/>
    <cellStyle name="ป้อนค่า 2 2 2 2 3" xfId="26073" xr:uid="{E5034D55-9340-404F-BF37-50573AA78186}"/>
    <cellStyle name="ป้อนค่า 2 2 2 3" xfId="12707" xr:uid="{2C78463C-5A79-493C-98A5-F41C104AFF93}"/>
    <cellStyle name="ป้อนค่า 2 2 2 3 2" xfId="19299" xr:uid="{35EDC4EE-BFDD-4902-ADD6-4AADD618F5EF}"/>
    <cellStyle name="ป้อนค่า 2 2 2 3 2 2" xfId="35028" xr:uid="{58BF9B76-5823-4041-B414-C8AC42CB1520}"/>
    <cellStyle name="ป้อนค่า 2 2 2 3 3" xfId="28833" xr:uid="{8F0D7AFB-9B0E-4618-9A98-E86867E99035}"/>
    <cellStyle name="ป้อนค่า 2 2 2 4" xfId="13825" xr:uid="{9B293FF3-14D8-46DA-A595-525AE35DDCA0}"/>
    <cellStyle name="ป้อนค่า 2 2 2 4 2" xfId="20412" xr:uid="{D1A633F1-5A0C-40EA-ADAB-97956603A6CA}"/>
    <cellStyle name="ป้อนค่า 2 2 2 4 2 2" xfId="36141" xr:uid="{7F762433-4DF5-4214-BFFB-0D4C6F00572D}"/>
    <cellStyle name="ป้อนค่า 2 2 2 4 3" xfId="29947" xr:uid="{3553E6D8-A655-4BE1-AC47-E801D9C8B709}"/>
    <cellStyle name="ป้อนค่า 2 2 2 5" xfId="16285" xr:uid="{F257C5B0-5D56-4BD1-B4CC-7283246D6DEA}"/>
    <cellStyle name="ป้อนค่า 2 2 2 5 2" xfId="32014" xr:uid="{CE88AE34-0022-4217-846E-6C928291E620}"/>
    <cellStyle name="ป้อนค่า 2 2 2 6" xfId="23860" xr:uid="{136AF080-FE4D-4D52-9E65-3A65F1EECF90}"/>
    <cellStyle name="ป้อนค่า 2 2 2 6 2" xfId="39515" xr:uid="{F454AEF8-925F-4FC7-9C6B-3E24AC8FB6A4}"/>
    <cellStyle name="ป้อนค่า 2 2 2 7" xfId="25766" xr:uid="{EBD6367D-D187-4B36-BF4B-8724CFBCC42C}"/>
    <cellStyle name="ป้อนค่า 2 2 2 8" xfId="43851" xr:uid="{14775F65-A409-40B7-AAB1-BBF3E0B32BFD}"/>
    <cellStyle name="ป้อนค่า 2 2 2 9" xfId="43852" xr:uid="{83DC5593-C961-46F2-8DB1-4861585B5E6E}"/>
    <cellStyle name="ป้อนค่า 2 2 3" xfId="11811" xr:uid="{025CCEE1-C0A7-43B2-B043-851E3D2D5329}"/>
    <cellStyle name="ป้อนค่า 2 2 3 2" xfId="18414" xr:uid="{83DBE3B1-D9A6-444A-81CD-D442D5F4EA79}"/>
    <cellStyle name="ป้อนค่า 2 2 3 2 2" xfId="34143" xr:uid="{14F8EF66-5331-4FD4-9DF5-90328BF83B58}"/>
    <cellStyle name="ป้อนค่า 2 2 3 3" xfId="27948" xr:uid="{95051ED5-D86E-4FC6-9542-59D6368775C2}"/>
    <cellStyle name="ป้อนค่า 2 2 4" xfId="12162" xr:uid="{F4327AAF-A33B-425C-BF0C-54A4B35F0A30}"/>
    <cellStyle name="ป้อนค่า 2 2 4 2" xfId="18756" xr:uid="{60730724-A9E6-4A5C-86D0-1BFF8167BC37}"/>
    <cellStyle name="ป้อนค่า 2 2 4 2 2" xfId="34485" xr:uid="{AA3FE06E-11EF-4440-9FEF-3C9D203E3559}"/>
    <cellStyle name="ป้อนค่า 2 2 4 3" xfId="28290" xr:uid="{7627540F-CF7A-4E99-8E8C-5FD162B430D8}"/>
    <cellStyle name="ป้อนค่า 2 2 5" xfId="13287" xr:uid="{DA86E85D-2395-4ED7-8948-E0E5B0A702B7}"/>
    <cellStyle name="ป้อนค่า 2 2 5 2" xfId="19874" xr:uid="{447D54EE-DBE9-40AA-B8A1-5ED5B319BBB7}"/>
    <cellStyle name="ป้อนค่า 2 2 5 2 2" xfId="35603" xr:uid="{0B18BE1B-B216-442C-A2C1-2F0DDAF17A9B}"/>
    <cellStyle name="ป้อนค่า 2 2 5 3" xfId="29409" xr:uid="{8BCC0E05-FB1A-49F0-A967-8D72F1C8289C}"/>
    <cellStyle name="ป้อนค่า 2 2 6" xfId="15420" xr:uid="{3634B1FD-F354-4AF5-9FE3-1A81CB59DF99}"/>
    <cellStyle name="ป้อนค่า 2 2 6 2" xfId="31160" xr:uid="{E6E5A664-11F8-4568-9B67-65DF2C42E8D9}"/>
    <cellStyle name="ป้อนค่า 2 2 7" xfId="22788" xr:uid="{78B6457B-3F46-4D80-8D84-784010334457}"/>
    <cellStyle name="ป้อนค่า 2 2 7 2" xfId="38444" xr:uid="{A002A2B3-3DB6-4086-B063-DAEBC2C951B0}"/>
    <cellStyle name="ป้อนค่า 2 2 8" xfId="24698" xr:uid="{70E3454B-B73A-47EE-B9A7-9D1A890F3DEF}"/>
    <cellStyle name="ป้อนค่า 2 2 9" xfId="43853" xr:uid="{CD0CC0D4-456E-4499-9B8B-B3E0A87FE84F}"/>
    <cellStyle name="ป้อนค่า 2 3" xfId="9535" xr:uid="{D364A897-B932-43E3-8908-8DFB779FCA72}"/>
    <cellStyle name="ป้อนค่า 2 3 10" xfId="43854" xr:uid="{3088DE42-B3FA-4B2E-B56B-C7D6770B0496}"/>
    <cellStyle name="ป้อนค่า 2 3 11" xfId="43855" xr:uid="{9F6FA0EA-F16C-4F54-8C9A-B888159C7028}"/>
    <cellStyle name="ป้อนค่า 2 3 2" xfId="9905" xr:uid="{F77E9EFA-870F-47AC-9E58-0A8359C08235}"/>
    <cellStyle name="ป้อนค่า 2 3 2 2" xfId="16588" xr:uid="{61325135-BA2A-49BA-9EBB-30053555B8E0}"/>
    <cellStyle name="ป้อนค่า 2 3 2 2 2" xfId="32317" xr:uid="{0E15605C-AE44-4F91-A97F-4D2640B4AB7C}"/>
    <cellStyle name="ป้อนค่า 2 3 2 3" xfId="26074" xr:uid="{31DBFE76-462B-4508-823E-C022CA4F5279}"/>
    <cellStyle name="ป้อนค่า 2 3 3" xfId="12706" xr:uid="{8B8738D7-A9F1-4B2E-A8DF-5E3190E88403}"/>
    <cellStyle name="ป้อนค่า 2 3 3 2" xfId="19298" xr:uid="{6C115C00-F290-4F4F-B76F-CEB0BC06FF5C}"/>
    <cellStyle name="ป้อนค่า 2 3 3 2 2" xfId="35027" xr:uid="{1AA17B94-D3BC-4B4C-AAB8-000F3E1FA92F}"/>
    <cellStyle name="ป้อนค่า 2 3 3 3" xfId="28832" xr:uid="{234677C3-78D5-402D-93C4-B739AAE67EB8}"/>
    <cellStyle name="ป้อนค่า 2 3 4" xfId="13824" xr:uid="{928DB9D2-3F6D-434A-83D1-2F96415100FA}"/>
    <cellStyle name="ป้อนค่า 2 3 4 2" xfId="20411" xr:uid="{9E61DCF2-CB26-4D8F-B09C-74C1368FF41B}"/>
    <cellStyle name="ป้อนค่า 2 3 4 2 2" xfId="36140" xr:uid="{648B0B69-142D-4D89-BFF8-C8820B32EAC3}"/>
    <cellStyle name="ป้อนค่า 2 3 4 3" xfId="29946" xr:uid="{DB14C6F0-05E8-40BB-9599-6FD5D0A64894}"/>
    <cellStyle name="ป้อนค่า 2 3 5" xfId="16284" xr:uid="{076E2A66-3071-412E-A2F7-D2CEBE8CAF1D}"/>
    <cellStyle name="ป้อนค่า 2 3 5 2" xfId="32013" xr:uid="{09AA6917-EADF-4610-896F-5AFC9BFB6155}"/>
    <cellStyle name="ป้อนค่า 2 3 6" xfId="23859" xr:uid="{C9434F08-5847-44E8-BFD6-FB4FE01BEB99}"/>
    <cellStyle name="ป้อนค่า 2 3 6 2" xfId="39514" xr:uid="{D8F2F979-4CB1-4F3F-A203-7979B98B156D}"/>
    <cellStyle name="ป้อนค่า 2 3 7" xfId="25765" xr:uid="{C745615F-CC5E-4B88-B165-F27DCAE8FF39}"/>
    <cellStyle name="ป้อนค่า 2 3 8" xfId="43856" xr:uid="{41C13C3E-7FB8-4C13-8B84-BA7282DEE27A}"/>
    <cellStyle name="ป้อนค่า 2 3 9" xfId="43857" xr:uid="{978CE1B8-82AD-4BC9-9BA6-E9C1D8B1A04A}"/>
    <cellStyle name="ป้อนค่า 2 4" xfId="10834" xr:uid="{959BB429-E6E6-46B6-905E-6B2B8161137E}"/>
    <cellStyle name="ป้อนค่า 2 4 2" xfId="17462" xr:uid="{239954EB-B0F3-4635-A514-CCCDF38DDD0C}"/>
    <cellStyle name="ป้อนค่า 2 4 2 2" xfId="33191" xr:uid="{9B77EEB2-2DE8-4B84-BB5E-72F612742C0E}"/>
    <cellStyle name="ป้อนค่า 2 4 3" xfId="26986" xr:uid="{7A931D4D-611F-48D8-9612-06DEFA0555B6}"/>
    <cellStyle name="ป้อนค่า 2 5" xfId="12161" xr:uid="{FB61139C-8BC5-46B4-8FDA-331D0DB7B34A}"/>
    <cellStyle name="ป้อนค่า 2 5 2" xfId="18755" xr:uid="{4D9BFCC8-AA05-4162-BF34-9612CEACB432}"/>
    <cellStyle name="ป้อนค่า 2 5 2 2" xfId="34484" xr:uid="{2B91F8CB-0E6D-4B87-BAF5-E4874C804AA8}"/>
    <cellStyle name="ป้อนค่า 2 5 3" xfId="28289" xr:uid="{D5225317-F4CF-4441-BA03-E7893AAEDA3E}"/>
    <cellStyle name="ป้อนค่า 2 6" xfId="13286" xr:uid="{DF841A1A-5B65-4EE6-AB45-488C99B69890}"/>
    <cellStyle name="ป้อนค่า 2 6 2" xfId="19873" xr:uid="{C1325DC0-7865-411E-9584-0B30C38B34BA}"/>
    <cellStyle name="ป้อนค่า 2 6 2 2" xfId="35602" xr:uid="{8DD91100-C93C-47D1-9FFC-478BEC22520A}"/>
    <cellStyle name="ป้อนค่า 2 6 3" xfId="29408" xr:uid="{14A2C2AB-DDA7-49F7-B03B-6CAEFB276C60}"/>
    <cellStyle name="ป้อนค่า 2 7" xfId="15419" xr:uid="{79DC0947-6B8A-4196-8DEE-573761FC675E}"/>
    <cellStyle name="ป้อนค่า 2 7 2" xfId="31159" xr:uid="{33E5FED3-BC81-48F2-B261-301DC5EDC55F}"/>
    <cellStyle name="ป้อนค่า 2 8" xfId="22787" xr:uid="{9672D8A5-9DBC-472E-B931-1D4791979B00}"/>
    <cellStyle name="ป้อนค่า 2 8 2" xfId="38443" xr:uid="{1F80F2DC-80E0-4A49-BC31-1C579F72E3CA}"/>
    <cellStyle name="ป้อนค่า 2 9" xfId="24697" xr:uid="{046345ED-4D95-409D-B4E9-B720EDA5EB73}"/>
    <cellStyle name="ป้อนค่า 3" xfId="15401" xr:uid="{DBE56D98-DA5E-4C16-AB25-B57651E23C23}"/>
    <cellStyle name="ป้อนค่า 3 2" xfId="31154" xr:uid="{F504188C-ECFB-49B3-8240-57C0B7E1BC57}"/>
    <cellStyle name="ปานกลาง 2" xfId="8427" xr:uid="{4B9F3ECC-CD1B-4186-A002-4D8D0CBE0406}"/>
    <cellStyle name="ปานกลาง 3" xfId="15402" xr:uid="{90DFCE40-2E16-4E9F-BF79-CD2E4E28B199}"/>
    <cellStyle name="ผลรวม 2" xfId="8442" xr:uid="{2DF674CC-74F9-4475-ADA6-9490675157FF}"/>
    <cellStyle name="ผลรวม 2 10" xfId="43858" xr:uid="{19E682F8-2DA0-484B-AE3A-9533B27462B5}"/>
    <cellStyle name="ผลรวม 2 11" xfId="43859" xr:uid="{97B472F3-9601-4BD3-BFBD-8F1ECF3092EC}"/>
    <cellStyle name="ผลรวม 2 12" xfId="43860" xr:uid="{63C04714-9F58-42AD-87BF-2DC120DFEBAA}"/>
    <cellStyle name="ผลรวม 2 13" xfId="43861" xr:uid="{797FD215-883C-4071-85C6-E09AE0E5A234}"/>
    <cellStyle name="ผลรวม 2 2" xfId="8443" xr:uid="{AAC5C777-D8AA-485A-8280-3C98CECEFE3C}"/>
    <cellStyle name="ผลรวม 2 2 10" xfId="43862" xr:uid="{7EDDDEAE-3171-4491-BE07-72F9F7CA5065}"/>
    <cellStyle name="ผลรวม 2 2 11" xfId="43863" xr:uid="{31E2EAE7-184F-49CF-8953-12C7E02F3AF5}"/>
    <cellStyle name="ผลรวม 2 2 12" xfId="43864" xr:uid="{F231E39C-D4F8-4065-9E5A-8C17BFC7513C}"/>
    <cellStyle name="ผลรวม 2 2 2" xfId="9538" xr:uid="{282608A6-B4CF-4FE8-96D3-846B7CBF56E5}"/>
    <cellStyle name="ผลรวม 2 2 2 10" xfId="43865" xr:uid="{A3CBBFDE-955E-4FAC-85D8-CCA2FBB97341}"/>
    <cellStyle name="ผลรวม 2 2 2 11" xfId="43866" xr:uid="{9ED7D5ED-0FDB-49EA-9403-D0190A1422EA}"/>
    <cellStyle name="ผลรวม 2 2 2 2" xfId="9855" xr:uid="{8A742663-74BE-4B8A-B017-8746C5CF4706}"/>
    <cellStyle name="ผลรวม 2 2 2 2 2" xfId="16540" xr:uid="{868F981B-90F0-42B9-943D-29A36E6ECEE0}"/>
    <cellStyle name="ผลรวม 2 2 2 2 2 2" xfId="32269" xr:uid="{3366601D-FF6C-441B-8C13-5F2EAC59BD58}"/>
    <cellStyle name="ผลรวม 2 2 2 2 3" xfId="26026" xr:uid="{97FB8180-A3CA-412E-8649-5F4BCECD326F}"/>
    <cellStyle name="ผลรวม 2 2 2 3" xfId="12709" xr:uid="{FB13AB72-C5D9-43A6-9714-A286043D0EB6}"/>
    <cellStyle name="ผลรวม 2 2 2 3 2" xfId="19301" xr:uid="{7B90CB52-CAFA-4FA5-9F18-72F7E77B8F8B}"/>
    <cellStyle name="ผลรวม 2 2 2 3 2 2" xfId="35030" xr:uid="{CF261832-FED8-4DF1-808D-75DD1C254F44}"/>
    <cellStyle name="ผลรวม 2 2 2 3 3" xfId="28835" xr:uid="{00104FD5-5615-4679-8746-E9FEF023EFFF}"/>
    <cellStyle name="ผลรวม 2 2 2 4" xfId="13827" xr:uid="{936B2764-704D-4D66-AFFA-B4B16CDA799A}"/>
    <cellStyle name="ผลรวม 2 2 2 4 2" xfId="20414" xr:uid="{B4B30986-09C1-442F-88D1-D1F172ED667E}"/>
    <cellStyle name="ผลรวม 2 2 2 4 2 2" xfId="36143" xr:uid="{1386BB04-FCEE-4A94-B2B1-B01B22148F88}"/>
    <cellStyle name="ผลรวม 2 2 2 4 3" xfId="29949" xr:uid="{6FA8A2C2-957E-4FCC-BC28-253B52A5A212}"/>
    <cellStyle name="ผลรวม 2 2 2 5" xfId="16287" xr:uid="{B6756F89-2C9A-4849-A606-AA096E9AB2F2}"/>
    <cellStyle name="ผลรวม 2 2 2 5 2" xfId="32016" xr:uid="{1B0AA888-0075-4A87-9781-0AAD9B15AF31}"/>
    <cellStyle name="ผลรวม 2 2 2 6" xfId="23862" xr:uid="{B4A26CC3-B93D-43E0-A348-851EE82F1C38}"/>
    <cellStyle name="ผลรวม 2 2 2 6 2" xfId="39517" xr:uid="{C7575054-06AE-4FD2-9305-5066E550E61C}"/>
    <cellStyle name="ผลรวม 2 2 2 7" xfId="25768" xr:uid="{FD1D25CB-9164-4BE4-AFCC-8FBA92B7731F}"/>
    <cellStyle name="ผลรวม 2 2 2 8" xfId="43867" xr:uid="{B0187FC5-1F80-4A73-8EB6-678F63A1DC8D}"/>
    <cellStyle name="ผลรวม 2 2 2 9" xfId="43868" xr:uid="{7BFB5D52-B15A-448F-9F3B-E14A14331D1C}"/>
    <cellStyle name="ผลรวม 2 2 3" xfId="11812" xr:uid="{AC0243CE-59FF-408D-892D-9F8A206231DE}"/>
    <cellStyle name="ผลรวม 2 2 3 2" xfId="18415" xr:uid="{FFE12857-AC3C-40A8-9653-3C3AC3EA7E37}"/>
    <cellStyle name="ผลรวม 2 2 3 2 2" xfId="34144" xr:uid="{C37F4143-6D96-4346-BE0D-FB40B44D4F3B}"/>
    <cellStyle name="ผลรวม 2 2 3 3" xfId="27949" xr:uid="{84F84911-0BB8-4464-A83D-9863E3F5E7F5}"/>
    <cellStyle name="ผลรวม 2 2 4" xfId="12164" xr:uid="{8AC72FF1-0B03-420B-9E2C-D0197FD5F357}"/>
    <cellStyle name="ผลรวม 2 2 4 2" xfId="18758" xr:uid="{4B7DA10D-DCD6-49CC-B5B0-573BB9C4083D}"/>
    <cellStyle name="ผลรวม 2 2 4 2 2" xfId="34487" xr:uid="{E43343E0-5667-452E-8A16-BF0CF2974055}"/>
    <cellStyle name="ผลรวม 2 2 4 3" xfId="28292" xr:uid="{B50FA27E-A642-41D7-9A46-D3EE68262666}"/>
    <cellStyle name="ผลรวม 2 2 5" xfId="13289" xr:uid="{86034FF7-029B-4CE3-B352-B6787D217247}"/>
    <cellStyle name="ผลรวม 2 2 5 2" xfId="19876" xr:uid="{613EA153-C803-4CBA-816F-81BCA820D54D}"/>
    <cellStyle name="ผลรวม 2 2 5 2 2" xfId="35605" xr:uid="{DB60D2A7-798E-48FF-A4C2-D4FBB5169B5B}"/>
    <cellStyle name="ผลรวม 2 2 5 3" xfId="29411" xr:uid="{E0636E4C-F3B4-49A1-8EDC-B5FD7DAE4BF3}"/>
    <cellStyle name="ผลรวม 2 2 6" xfId="15422" xr:uid="{DDB7330B-E901-40EC-9F8E-E067E5F28016}"/>
    <cellStyle name="ผลรวม 2 2 6 2" xfId="31162" xr:uid="{C676F575-DDCF-4970-B22D-F961C7684BB5}"/>
    <cellStyle name="ผลรวม 2 2 7" xfId="22790" xr:uid="{73AB26C9-CD68-4C29-A736-F12A197AECC8}"/>
    <cellStyle name="ผลรวม 2 2 7 2" xfId="38446" xr:uid="{B51BCA55-F477-4D26-9385-181A24B6D723}"/>
    <cellStyle name="ผลรวม 2 2 8" xfId="24700" xr:uid="{8B2C5767-C64C-4BC6-B3C0-07F26EC82859}"/>
    <cellStyle name="ผลรวม 2 2 9" xfId="43869" xr:uid="{6D9B618A-ABC7-4160-A817-730FD1F02A7E}"/>
    <cellStyle name="ผลรวม 2 3" xfId="9537" xr:uid="{5D2BF421-EC96-4904-8C61-7199589509B1}"/>
    <cellStyle name="ผลรวม 2 3 10" xfId="43870" xr:uid="{46A41763-6527-4EBA-9443-DEA5E4D078F5}"/>
    <cellStyle name="ผลรวม 2 3 11" xfId="43871" xr:uid="{C8C935FD-8603-4B0A-91E6-1224E5754E67}"/>
    <cellStyle name="ผลรวม 2 3 2" xfId="11068" xr:uid="{F8421615-8B1B-4836-9D3F-5330BDB5B16F}"/>
    <cellStyle name="ผลรวม 2 3 2 2" xfId="17679" xr:uid="{51B0F67D-E3D4-4C1F-9D8B-9B83226AEBCB}"/>
    <cellStyle name="ผลรวม 2 3 2 2 2" xfId="33408" xr:uid="{2FE07406-8BED-4665-884A-B150C75604C0}"/>
    <cellStyle name="ผลรวม 2 3 2 3" xfId="27212" xr:uid="{D7CE5EE5-E8C5-412D-BC62-57E773D2C059}"/>
    <cellStyle name="ผลรวม 2 3 3" xfId="12708" xr:uid="{CD271666-6C17-4F92-9F79-0332A56BCC08}"/>
    <cellStyle name="ผลรวม 2 3 3 2" xfId="19300" xr:uid="{412E08C2-6703-4D30-90DC-6E66D92A5C28}"/>
    <cellStyle name="ผลรวม 2 3 3 2 2" xfId="35029" xr:uid="{B9126A25-20DF-48ED-8B2F-98A94C440D4E}"/>
    <cellStyle name="ผลรวม 2 3 3 3" xfId="28834" xr:uid="{4AC245E5-A99F-4CAD-A842-031BB4D19F62}"/>
    <cellStyle name="ผลรวม 2 3 4" xfId="13826" xr:uid="{157A925B-2F6D-4D8D-AE2E-41669EE59466}"/>
    <cellStyle name="ผลรวม 2 3 4 2" xfId="20413" xr:uid="{3EC03CCA-A9C3-42C2-B745-4C7FD4BCA6D7}"/>
    <cellStyle name="ผลรวม 2 3 4 2 2" xfId="36142" xr:uid="{590DB93C-4D70-4FEE-A14E-A1CC904B4C0C}"/>
    <cellStyle name="ผลรวม 2 3 4 3" xfId="29948" xr:uid="{CE735DD1-B534-459F-B0C2-DD79B1F365DC}"/>
    <cellStyle name="ผลรวม 2 3 5" xfId="16286" xr:uid="{BAD246E5-DBDE-4F0D-8F06-F0696E7669FC}"/>
    <cellStyle name="ผลรวม 2 3 5 2" xfId="32015" xr:uid="{9958B74F-8F06-466E-86E4-0D4D4E38599F}"/>
    <cellStyle name="ผลรวม 2 3 6" xfId="23861" xr:uid="{53B437D4-750C-4BE1-85DB-B9A68F206660}"/>
    <cellStyle name="ผลรวม 2 3 6 2" xfId="39516" xr:uid="{84DB8472-2139-4D8F-A223-AB6B33AFC3EB}"/>
    <cellStyle name="ผลรวม 2 3 7" xfId="25767" xr:uid="{7CAE10C7-1140-411B-BD4D-08CBE07D4E0F}"/>
    <cellStyle name="ผลรวม 2 3 8" xfId="43872" xr:uid="{F85F4731-046A-4369-8D52-B3BC4E4F511F}"/>
    <cellStyle name="ผลรวม 2 3 9" xfId="43873" xr:uid="{48A11132-1EEA-4DDF-B850-8F5A075704DF}"/>
    <cellStyle name="ผลรวม 2 4" xfId="10833" xr:uid="{7A2DB2A3-D11E-4813-83BE-A622C69A442E}"/>
    <cellStyle name="ผลรวม 2 4 2" xfId="17461" xr:uid="{4A93AE37-E96E-4BBB-868F-6DE6BA3C64C5}"/>
    <cellStyle name="ผลรวม 2 4 2 2" xfId="33190" xr:uid="{46872A3F-FD72-46B7-9A4E-EA3C4E0E71F4}"/>
    <cellStyle name="ผลรวม 2 4 3" xfId="26985" xr:uid="{1A6234EF-9568-4F2F-AEDA-431C1A3C0E63}"/>
    <cellStyle name="ผลรวม 2 5" xfId="12163" xr:uid="{7D65042B-3160-4004-BC6A-291B81A5F5FC}"/>
    <cellStyle name="ผลรวม 2 5 2" xfId="18757" xr:uid="{A149C4B3-5136-44B5-A686-431AFE547211}"/>
    <cellStyle name="ผลรวม 2 5 2 2" xfId="34486" xr:uid="{37BACBE9-D5ED-4BC6-A8A3-0B98567D42EC}"/>
    <cellStyle name="ผลรวม 2 5 3" xfId="28291" xr:uid="{4A9C13C7-25F6-48AB-B3C9-E8CAAE3E479C}"/>
    <cellStyle name="ผลรวม 2 6" xfId="13288" xr:uid="{8146B994-7E64-4C30-9C55-184D40C8F4A0}"/>
    <cellStyle name="ผลรวม 2 6 2" xfId="19875" xr:uid="{A5F1D3C3-8BCE-422D-9674-340CCC51BD2F}"/>
    <cellStyle name="ผลรวม 2 6 2 2" xfId="35604" xr:uid="{B5F9B317-5880-4CAC-96FC-D2899FA208A5}"/>
    <cellStyle name="ผลรวม 2 6 3" xfId="29410" xr:uid="{81CD239E-3407-47B1-AEC8-A48D1AE6F20B}"/>
    <cellStyle name="ผลรวม 2 7" xfId="15421" xr:uid="{AD599C73-EA2B-4C0E-A334-D8F1AB0DB7C1}"/>
    <cellStyle name="ผลรวม 2 7 2" xfId="31161" xr:uid="{0A208547-AB17-41DB-8C60-59EE3ED688AA}"/>
    <cellStyle name="ผลรวม 2 8" xfId="22789" xr:uid="{C4F2FD96-D473-428E-9EB6-6DF69744B894}"/>
    <cellStyle name="ผลรวม 2 8 2" xfId="38445" xr:uid="{31016216-2971-43B2-AD26-AE9AA9F93114}"/>
    <cellStyle name="ผลรวม 2 9" xfId="24699" xr:uid="{AE28D0E2-F970-47EC-B386-E6125C5C8B5C}"/>
    <cellStyle name="ผลรวม 3" xfId="15403" xr:uid="{6654FF4E-0440-4673-9EAF-B866041255D1}"/>
    <cellStyle name="ผลรวม 3 2" xfId="31155" xr:uid="{0B5971A9-1764-4624-8274-7AEF1D4A44AE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5" xr:uid="{03602A3C-BF49-450C-8092-2463702BC591}"/>
    <cellStyle name="ส่วนที่ถูกเน้น1 3" xfId="15404" xr:uid="{898EEF36-DF08-473A-893F-6BD9848915FE}"/>
    <cellStyle name="ส่วนที่ถูกเน้น2 2" xfId="8446" xr:uid="{A3033C52-B3C2-4D06-ADAD-45D899886C96}"/>
    <cellStyle name="ส่วนที่ถูกเน้น2 3" xfId="15405" xr:uid="{CA9A99EC-934B-4844-9992-55CC80FAC9D2}"/>
    <cellStyle name="ส่วนที่ถูกเน้น3 2" xfId="8447" xr:uid="{86F439A0-C796-45BB-B243-E3B8D375930B}"/>
    <cellStyle name="ส่วนที่ถูกเน้น3 3" xfId="15406" xr:uid="{D185764A-5E5F-4949-AEBA-D7DCDA1D442A}"/>
    <cellStyle name="ส่วนที่ถูกเน้น4 2" xfId="8448" xr:uid="{C5DCC7C9-736F-46B2-8496-CAAD56A96468}"/>
    <cellStyle name="ส่วนที่ถูกเน้น4 3" xfId="15407" xr:uid="{B8654D0F-C267-41B6-9835-F5724AFF3B1F}"/>
    <cellStyle name="ส่วนที่ถูกเน้น5 2" xfId="8449" xr:uid="{01BD1AE4-DC97-4465-A3DE-635DEBFB6864}"/>
    <cellStyle name="ส่วนที่ถูกเน้น5 3" xfId="15408" xr:uid="{5B7BAFF7-3F04-4115-9510-1309BDFD13CD}"/>
    <cellStyle name="ส่วนที่ถูกเน้น6 2" xfId="8450" xr:uid="{56373DD9-FF9F-49EE-9462-BA218EB3F95C}"/>
    <cellStyle name="ส่วนที่ถูกเน้น6 3" xfId="15409" xr:uid="{C5967F73-C9BF-4196-B018-0C3FB63059F2}"/>
    <cellStyle name="หมายเหตุ 2" xfId="8453" xr:uid="{C926A0F5-61A6-472D-8644-0910EC0E7637}"/>
    <cellStyle name="หมายเหตุ 2 10" xfId="15425" xr:uid="{97D0BB3C-55E6-4290-A64F-63BF6CDA29FA}"/>
    <cellStyle name="หมายเหตุ 2 10 2" xfId="31165" xr:uid="{8C49DDA7-A701-47D2-8BB5-C2BCC22FCD4A}"/>
    <cellStyle name="หมายเหตุ 2 11" xfId="22793" xr:uid="{B5B979B3-8893-4723-81AF-1BC07A13788D}"/>
    <cellStyle name="หมายเหตุ 2 11 2" xfId="38449" xr:uid="{DC4C18E6-1C76-416E-96D4-0A0921864C54}"/>
    <cellStyle name="หมายเหตุ 2 12" xfId="24703" xr:uid="{2FC6B625-5581-42C9-B636-B01AEB545338}"/>
    <cellStyle name="หมายเหตุ 2 13" xfId="43890" xr:uid="{903D799A-E9F2-4FD0-BF83-E609D465111D}"/>
    <cellStyle name="หมายเหตุ 2 14" xfId="43891" xr:uid="{5CABD597-7084-4442-9345-934EC764E853}"/>
    <cellStyle name="หมายเหตุ 2 15" xfId="43892" xr:uid="{4561A271-9774-4866-8BEA-B94A747C3A08}"/>
    <cellStyle name="หมายเหตุ 2 16" xfId="43893" xr:uid="{E945E746-CEB9-400A-9B45-3C16E7E62349}"/>
    <cellStyle name="หมายเหตุ 2 2" xfId="8454" xr:uid="{8828D3A5-AD9A-4E9D-A4ED-DB68BE0821CE}"/>
    <cellStyle name="หมายเหตุ 2 2 10" xfId="24704" xr:uid="{29CCFB89-12C1-49F5-8401-8124FFC7DF52}"/>
    <cellStyle name="หมายเหตุ 2 2 11" xfId="43894" xr:uid="{3A35E333-6D68-4469-BABE-09EC6A472BF0}"/>
    <cellStyle name="หมายเหตุ 2 2 12" xfId="43895" xr:uid="{5B1F03CB-FBE7-42D3-BE07-76C911502A63}"/>
    <cellStyle name="หมายเหตุ 2 2 13" xfId="43896" xr:uid="{173C3004-24B3-46AF-9339-C8B002AF7087}"/>
    <cellStyle name="หมายเหตุ 2 2 14" xfId="43897" xr:uid="{4C906E8B-81B9-4D0B-9D8A-FCCCC7100FC2}"/>
    <cellStyle name="หมายเหตุ 2 2 2" xfId="8455" xr:uid="{DA6E2D40-FD76-4E58-8BA7-AF83D5745D79}"/>
    <cellStyle name="หมายเหตุ 2 2 2 10" xfId="43898" xr:uid="{A8F12EA9-214E-4EE5-9666-BF0DC1211757}"/>
    <cellStyle name="หมายเหตุ 2 2 2 11" xfId="43899" xr:uid="{D17E70C7-D515-4691-9AAF-A4BBCE6F3D5C}"/>
    <cellStyle name="หมายเหตุ 2 2 2 12" xfId="43900" xr:uid="{A21FEDC9-F7F4-4B6B-A841-A2CCD9DA23B9}"/>
    <cellStyle name="หมายเหตุ 2 2 2 13" xfId="43901" xr:uid="{FEDA8362-DD25-41C8-9E93-7DD20B4F74D1}"/>
    <cellStyle name="หมายเหตุ 2 2 2 2" xfId="8456" xr:uid="{4C6B7826-8154-489C-AEDA-C71028CAE2E7}"/>
    <cellStyle name="หมายเหตุ 2 2 2 2 10" xfId="43902" xr:uid="{1000E34B-72E3-4D23-8866-6B12626F8D0E}"/>
    <cellStyle name="หมายเหตุ 2 2 2 2 11" xfId="43903" xr:uid="{D0C27ACD-D652-424D-9664-43AA3F5F02DB}"/>
    <cellStyle name="หมายเหตุ 2 2 2 2 12" xfId="43904" xr:uid="{D329833E-F702-4DF3-A7B5-627F5BC08F59}"/>
    <cellStyle name="หมายเหตุ 2 2 2 2 2" xfId="9545" xr:uid="{20442662-9C71-48FC-A113-A91A92CCE562}"/>
    <cellStyle name="หมายเหตุ 2 2 2 2 2 10" xfId="43905" xr:uid="{D73A326D-C398-47EC-A5D3-C460E81A1056}"/>
    <cellStyle name="หมายเหตุ 2 2 2 2 2 11" xfId="43906" xr:uid="{1B88BB50-F13F-49D6-8049-87BD90E08E3D}"/>
    <cellStyle name="หมายเหตุ 2 2 2 2 2 2" xfId="9898" xr:uid="{42702CE7-5FE7-45F2-9197-1CB308B77010}"/>
    <cellStyle name="หมายเหตุ 2 2 2 2 2 2 2" xfId="16581" xr:uid="{8D1A3BBF-2361-4D11-9BA9-C75BAA002F2F}"/>
    <cellStyle name="หมายเหตุ 2 2 2 2 2 2 2 2" xfId="32310" xr:uid="{A1DB1B03-9A03-4598-B4E3-E2BBC98993DB}"/>
    <cellStyle name="หมายเหตุ 2 2 2 2 2 2 3" xfId="26067" xr:uid="{F446A09E-8269-44B4-A043-42B48005689E}"/>
    <cellStyle name="หมายเหตุ 2 2 2 2 2 3" xfId="12716" xr:uid="{07AA020A-3FE0-4756-8F57-1403803F735C}"/>
    <cellStyle name="หมายเหตุ 2 2 2 2 2 3 2" xfId="19308" xr:uid="{1C440890-5C6B-4D01-96D8-483626D27571}"/>
    <cellStyle name="หมายเหตุ 2 2 2 2 2 3 2 2" xfId="35037" xr:uid="{1216BCC7-016A-4A13-BD38-BBD5F8B7DC79}"/>
    <cellStyle name="หมายเหตุ 2 2 2 2 2 3 3" xfId="28842" xr:uid="{F08F0987-9700-491C-B9CF-E5C99728FC81}"/>
    <cellStyle name="หมายเหตุ 2 2 2 2 2 4" xfId="13834" xr:uid="{20ACD231-11F2-4BE4-A38C-DDE50D51554A}"/>
    <cellStyle name="หมายเหตุ 2 2 2 2 2 4 2" xfId="20421" xr:uid="{D83F2927-32FE-45FA-A8FE-AD72E045D570}"/>
    <cellStyle name="หมายเหตุ 2 2 2 2 2 4 2 2" xfId="36150" xr:uid="{2CBABD73-410E-4A15-8926-89761AA2BBD5}"/>
    <cellStyle name="หมายเหตุ 2 2 2 2 2 4 3" xfId="29956" xr:uid="{41C1D664-5DB8-447B-AA9E-8504B26DB82D}"/>
    <cellStyle name="หมายเหตุ 2 2 2 2 2 5" xfId="16294" xr:uid="{AF2887CD-43E8-4F62-84BC-9F51B21924AA}"/>
    <cellStyle name="หมายเหตุ 2 2 2 2 2 5 2" xfId="32023" xr:uid="{7A6EB236-E687-410D-974D-97FE9422F329}"/>
    <cellStyle name="หมายเหตุ 2 2 2 2 2 6" xfId="23869" xr:uid="{3D638E40-1A3B-4216-BF45-CAB59AA1404B}"/>
    <cellStyle name="หมายเหตุ 2 2 2 2 2 6 2" xfId="39524" xr:uid="{663AA689-4591-46C9-A704-37BE1BEBDB13}"/>
    <cellStyle name="หมายเหตุ 2 2 2 2 2 7" xfId="25775" xr:uid="{57DB5AEA-BD86-49B5-AC65-5003E7C6DC9C}"/>
    <cellStyle name="หมายเหตุ 2 2 2 2 2 8" xfId="43907" xr:uid="{2D65DDA1-96C5-4506-BB02-953BB6147E18}"/>
    <cellStyle name="หมายเหตุ 2 2 2 2 2 9" xfId="43908" xr:uid="{90167653-7E02-4649-87F1-3E69D66BFD98}"/>
    <cellStyle name="หมายเหตุ 2 2 2 2 3" xfId="10831" xr:uid="{56BF71A2-AD55-4049-BBEA-B465EDCF77A0}"/>
    <cellStyle name="หมายเหตุ 2 2 2 2 3 2" xfId="17459" xr:uid="{1184F136-C93E-4084-8A94-8E7CA777791C}"/>
    <cellStyle name="หมายเหตุ 2 2 2 2 3 2 2" xfId="33188" xr:uid="{7F481532-C7E4-4C88-8550-CA35DFC9039E}"/>
    <cellStyle name="หมายเหตุ 2 2 2 2 3 3" xfId="26983" xr:uid="{5CDB247C-949E-4C5D-8D5D-AE785E2F43AF}"/>
    <cellStyle name="หมายเหตุ 2 2 2 2 4" xfId="12170" xr:uid="{0A55D169-B693-4486-9C76-713652493DC3}"/>
    <cellStyle name="หมายเหตุ 2 2 2 2 4 2" xfId="18764" xr:uid="{EB9DB6DC-8533-41D6-A6DB-27D12C3F513E}"/>
    <cellStyle name="หมายเหตุ 2 2 2 2 4 2 2" xfId="34493" xr:uid="{B74609DA-E97D-4D62-A090-C91E38CE48C4}"/>
    <cellStyle name="หมายเหตุ 2 2 2 2 4 3" xfId="28298" xr:uid="{B0E7D7F6-DDB9-42A2-AAC5-10D7DF6C69B9}"/>
    <cellStyle name="หมายเหตุ 2 2 2 2 5" xfId="13295" xr:uid="{66374DC7-9E51-499D-BB48-8CE0D267AA0E}"/>
    <cellStyle name="หมายเหตุ 2 2 2 2 5 2" xfId="19882" xr:uid="{6B69A7B9-EBB6-46DC-B7A6-7A5DC3C784C7}"/>
    <cellStyle name="หมายเหตุ 2 2 2 2 5 2 2" xfId="35611" xr:uid="{F5719D60-1B98-4C75-8913-F078035018E4}"/>
    <cellStyle name="หมายเหตุ 2 2 2 2 5 3" xfId="29417" xr:uid="{4A0258CF-BA1B-455C-B9BB-C9904FF51A67}"/>
    <cellStyle name="หมายเหตุ 2 2 2 2 6" xfId="15428" xr:uid="{C9580A04-CE70-4562-9AE3-55A42A34EB85}"/>
    <cellStyle name="หมายเหตุ 2 2 2 2 6 2" xfId="31168" xr:uid="{2B98C56E-C94D-410C-A907-E490E609329E}"/>
    <cellStyle name="หมายเหตุ 2 2 2 2 7" xfId="22796" xr:uid="{0860C3B8-BB24-4AAC-978E-2D043603E10A}"/>
    <cellStyle name="หมายเหตุ 2 2 2 2 7 2" xfId="38452" xr:uid="{5B109DF7-9D74-4BBB-9516-B61E373A31BA}"/>
    <cellStyle name="หมายเหตุ 2 2 2 2 8" xfId="24706" xr:uid="{CEB6B805-397C-4142-AAFF-CF1B291E1912}"/>
    <cellStyle name="หมายเหตุ 2 2 2 2 9" xfId="43909" xr:uid="{A5E69D6A-EAFE-4553-908E-5DEF22C79FD7}"/>
    <cellStyle name="หมายเหตุ 2 2 2 3" xfId="9544" xr:uid="{FB166809-6993-4E9C-8BD2-2488B499F43E}"/>
    <cellStyle name="หมายเหตุ 2 2 2 3 10" xfId="43910" xr:uid="{E73A0CB6-84D1-42D2-8D86-D0082C7479E7}"/>
    <cellStyle name="หมายเหตุ 2 2 2 3 11" xfId="43911" xr:uid="{34354385-D502-4983-838D-78A5622AB8CB}"/>
    <cellStyle name="หมายเหตุ 2 2 2 3 2" xfId="9899" xr:uid="{7337ACD3-5208-4E3D-BCD5-423CAB655CBA}"/>
    <cellStyle name="หมายเหตุ 2 2 2 3 2 2" xfId="16582" xr:uid="{7C6319B5-679D-4CA9-9746-AF83DC78BC05}"/>
    <cellStyle name="หมายเหตุ 2 2 2 3 2 2 2" xfId="32311" xr:uid="{9C7498BB-BC1E-40B7-8B87-122BD0D37B63}"/>
    <cellStyle name="หมายเหตุ 2 2 2 3 2 3" xfId="26068" xr:uid="{AC7E55F5-2731-4B82-8B9A-8CA75497A5D3}"/>
    <cellStyle name="หมายเหตุ 2 2 2 3 3" xfId="12715" xr:uid="{E901EFDC-4FA1-49D5-B6A5-E2A52A372DEC}"/>
    <cellStyle name="หมายเหตุ 2 2 2 3 3 2" xfId="19307" xr:uid="{0BCFC097-A2EB-4371-B8F7-CF57DDC29019}"/>
    <cellStyle name="หมายเหตุ 2 2 2 3 3 2 2" xfId="35036" xr:uid="{903C90BB-B89F-4555-B8F0-5F89C054FCD0}"/>
    <cellStyle name="หมายเหตุ 2 2 2 3 3 3" xfId="28841" xr:uid="{3C5B0FBC-AADD-4DBE-A003-CFB777524E83}"/>
    <cellStyle name="หมายเหตุ 2 2 2 3 4" xfId="13833" xr:uid="{B57E0CE0-06AC-4A27-B83B-AF1B967FD81E}"/>
    <cellStyle name="หมายเหตุ 2 2 2 3 4 2" xfId="20420" xr:uid="{5D92FF99-1978-4496-9292-5593F49AE174}"/>
    <cellStyle name="หมายเหตุ 2 2 2 3 4 2 2" xfId="36149" xr:uid="{5AA2BEDB-D90A-4407-B88D-1F5DBF77808A}"/>
    <cellStyle name="หมายเหตุ 2 2 2 3 4 3" xfId="29955" xr:uid="{141C0679-17FD-4DDE-BACD-688138E29557}"/>
    <cellStyle name="หมายเหตุ 2 2 2 3 5" xfId="16293" xr:uid="{836E5D35-39D8-41F9-B3AF-C74FB3781CA4}"/>
    <cellStyle name="หมายเหตุ 2 2 2 3 5 2" xfId="32022" xr:uid="{7FEE0E81-D33A-460C-8DC3-FE8B7D732061}"/>
    <cellStyle name="หมายเหตุ 2 2 2 3 6" xfId="23868" xr:uid="{B0027F15-9D47-4876-A11E-4E2A77C85DFD}"/>
    <cellStyle name="หมายเหตุ 2 2 2 3 6 2" xfId="39523" xr:uid="{5EF2E6AA-D3B1-4850-975C-27A13E118126}"/>
    <cellStyle name="หมายเหตุ 2 2 2 3 7" xfId="25774" xr:uid="{33F85637-3C3B-4305-8C82-2E1A931FA888}"/>
    <cellStyle name="หมายเหตุ 2 2 2 3 8" xfId="43912" xr:uid="{646AC359-9121-4CAE-A77E-5DFE89987ECC}"/>
    <cellStyle name="หมายเหตุ 2 2 2 3 9" xfId="43913" xr:uid="{977EC31B-CDFA-4ECE-8710-F76FC638E233}"/>
    <cellStyle name="หมายเหตุ 2 2 2 4" xfId="11813" xr:uid="{E926520A-1221-4048-888F-FCFB5A2A61B7}"/>
    <cellStyle name="หมายเหตุ 2 2 2 4 2" xfId="18416" xr:uid="{302812E7-3A04-4CE3-91DA-F8520352EB66}"/>
    <cellStyle name="หมายเหตุ 2 2 2 4 2 2" xfId="34145" xr:uid="{CBFE189E-B371-4EE0-AE93-00F41D8F7140}"/>
    <cellStyle name="หมายเหตุ 2 2 2 4 3" xfId="27950" xr:uid="{EA7B96CC-9B5C-4810-96CF-0A57A4A9A0F9}"/>
    <cellStyle name="หมายเหตุ 2 2 2 5" xfId="12169" xr:uid="{D80B4C55-3518-4338-A245-51F007A29FB5}"/>
    <cellStyle name="หมายเหตุ 2 2 2 5 2" xfId="18763" xr:uid="{A530C48B-A870-45D4-A4B5-D8C36C7A84CD}"/>
    <cellStyle name="หมายเหตุ 2 2 2 5 2 2" xfId="34492" xr:uid="{A0E7C4FA-09EC-4D7A-9C5D-9C2474ED8A19}"/>
    <cellStyle name="หมายเหตุ 2 2 2 5 3" xfId="28297" xr:uid="{0FCB9DFA-4BFF-4086-9629-BFAF2B1293CB}"/>
    <cellStyle name="หมายเหตุ 2 2 2 6" xfId="13294" xr:uid="{F5D6D8A2-CE91-482F-9D31-E1256255998C}"/>
    <cellStyle name="หมายเหตุ 2 2 2 6 2" xfId="19881" xr:uid="{E3D7BBFA-4E7D-4709-99D2-9360851A7E6C}"/>
    <cellStyle name="หมายเหตุ 2 2 2 6 2 2" xfId="35610" xr:uid="{A89B8D7A-ECBE-4152-8ED9-8BF60B819469}"/>
    <cellStyle name="หมายเหตุ 2 2 2 6 3" xfId="29416" xr:uid="{94E59D37-44FD-4BAD-96D1-C599567B15EE}"/>
    <cellStyle name="หมายเหตุ 2 2 2 7" xfId="15427" xr:uid="{A93389CE-827D-45B0-80FE-24397DB9B632}"/>
    <cellStyle name="หมายเหตุ 2 2 2 7 2" xfId="31167" xr:uid="{18D5D07F-A127-45C0-B9F7-076E184DB378}"/>
    <cellStyle name="หมายเหตุ 2 2 2 8" xfId="22795" xr:uid="{40A895DE-94E7-4EA7-9141-F9DE01A0D8D3}"/>
    <cellStyle name="หมายเหตุ 2 2 2 8 2" xfId="38451" xr:uid="{55EFF3EC-4D8F-44D6-97C5-D3F8BCA74655}"/>
    <cellStyle name="หมายเหตุ 2 2 2 9" xfId="24705" xr:uid="{7DC8E22C-F592-4D5E-95F5-F1F8C6D98C6E}"/>
    <cellStyle name="หมายเหตุ 2 2 3" xfId="8457" xr:uid="{B2ED4A3A-3C21-44DD-A764-408ECD74F642}"/>
    <cellStyle name="หมายเหตุ 2 2 3 10" xfId="43914" xr:uid="{118B6518-1B6B-4B9F-83CE-1E310FF0E49E}"/>
    <cellStyle name="หมายเหตุ 2 2 3 11" xfId="43915" xr:uid="{FE051354-8B39-4C48-A1C6-86BB0EB5581E}"/>
    <cellStyle name="หมายเหตุ 2 2 3 12" xfId="43916" xr:uid="{E32DE910-49ED-4C65-AA99-01CE5563DA75}"/>
    <cellStyle name="หมายเหตุ 2 2 3 2" xfId="9546" xr:uid="{0DBF9D26-1BDF-4625-BB22-FE6D4ED74E98}"/>
    <cellStyle name="หมายเหตุ 2 2 3 2 10" xfId="43917" xr:uid="{5C280AAF-179B-4053-A20E-6BA2DFF8A43D}"/>
    <cellStyle name="หมายเหตุ 2 2 3 2 11" xfId="43918" xr:uid="{81FEAD39-337F-434C-9588-0C91FDFF4228}"/>
    <cellStyle name="หมายเหตุ 2 2 3 2 2" xfId="9897" xr:uid="{926E782C-327E-4486-9238-A15B8F3C3F6A}"/>
    <cellStyle name="หมายเหตุ 2 2 3 2 2 2" xfId="16580" xr:uid="{3C0333E7-D46E-4E91-90A4-E8B5FAAE0436}"/>
    <cellStyle name="หมายเหตุ 2 2 3 2 2 2 2" xfId="32309" xr:uid="{6EB8BD87-F12A-4355-A4C0-1478C7CAFA1F}"/>
    <cellStyle name="หมายเหตุ 2 2 3 2 2 3" xfId="26066" xr:uid="{4DB5DED0-604C-4C05-B6AD-FE0133D84EFB}"/>
    <cellStyle name="หมายเหตุ 2 2 3 2 3" xfId="12717" xr:uid="{4204F5DE-1ACB-4A34-9A97-8C1355CB4882}"/>
    <cellStyle name="หมายเหตุ 2 2 3 2 3 2" xfId="19309" xr:uid="{530EFEA4-0343-4880-8468-FF982982C85A}"/>
    <cellStyle name="หมายเหตุ 2 2 3 2 3 2 2" xfId="35038" xr:uid="{826BBE24-3391-4E3B-BC7D-69BA2EED91D7}"/>
    <cellStyle name="หมายเหตุ 2 2 3 2 3 3" xfId="28843" xr:uid="{30A21D53-DEBE-4987-8DD9-F73260C1E234}"/>
    <cellStyle name="หมายเหตุ 2 2 3 2 4" xfId="13835" xr:uid="{4912EFCE-B249-4F8E-A21F-87FA9DE99448}"/>
    <cellStyle name="หมายเหตุ 2 2 3 2 4 2" xfId="20422" xr:uid="{8DEF9287-2843-4549-B7EC-AEA2FBC29A6F}"/>
    <cellStyle name="หมายเหตุ 2 2 3 2 4 2 2" xfId="36151" xr:uid="{F0094DB8-C879-413C-8930-CEC0FBDE42D2}"/>
    <cellStyle name="หมายเหตุ 2 2 3 2 4 3" xfId="29957" xr:uid="{59D1A5BF-2EE8-403D-9DC5-DB3728445C4D}"/>
    <cellStyle name="หมายเหตุ 2 2 3 2 5" xfId="16295" xr:uid="{A2A72901-7FB0-4305-BE23-7CFFAD02F8FC}"/>
    <cellStyle name="หมายเหตุ 2 2 3 2 5 2" xfId="32024" xr:uid="{F8C65ED3-002C-4C00-9472-59FBE8748D7B}"/>
    <cellStyle name="หมายเหตุ 2 2 3 2 6" xfId="23870" xr:uid="{E9538A65-82DE-41EA-A6B4-7858EF65EC8D}"/>
    <cellStyle name="หมายเหตุ 2 2 3 2 6 2" xfId="39525" xr:uid="{04298B12-EAED-4279-9BB9-208406AA4BF9}"/>
    <cellStyle name="หมายเหตุ 2 2 3 2 7" xfId="25776" xr:uid="{FDC2FAB2-B8F8-4F05-B2A3-E0BD855DCD9C}"/>
    <cellStyle name="หมายเหตุ 2 2 3 2 8" xfId="43919" xr:uid="{BC928CCD-AB89-4A03-B7EC-9997D585F4D2}"/>
    <cellStyle name="หมายเหตุ 2 2 3 2 9" xfId="43920" xr:uid="{0718C3CA-8CF4-40CA-84A7-B222C3AB38C0}"/>
    <cellStyle name="หมายเหตุ 2 2 3 3" xfId="11076" xr:uid="{E628F394-E36B-4177-97B6-F01D6A3A5AD5}"/>
    <cellStyle name="หมายเหตุ 2 2 3 3 2" xfId="17687" xr:uid="{36BE9EE3-EA57-4E7B-8971-30A0BB65C146}"/>
    <cellStyle name="หมายเหตุ 2 2 3 3 2 2" xfId="33416" xr:uid="{E3568A74-DA4C-452B-8373-054191B2FB4B}"/>
    <cellStyle name="หมายเหตุ 2 2 3 3 3" xfId="27220" xr:uid="{4695C82C-9A5D-4C2A-A63B-59CC1F49CC87}"/>
    <cellStyle name="หมายเหตุ 2 2 3 4" xfId="12171" xr:uid="{392BD084-B6E0-4040-90C0-A60949BBB960}"/>
    <cellStyle name="หมายเหตุ 2 2 3 4 2" xfId="18765" xr:uid="{97AE7B09-0BB5-4E8A-8CF5-BD702459021C}"/>
    <cellStyle name="หมายเหตุ 2 2 3 4 2 2" xfId="34494" xr:uid="{D58B25E2-6499-4677-BB8A-8CFC417728CE}"/>
    <cellStyle name="หมายเหตุ 2 2 3 4 3" xfId="28299" xr:uid="{7D8624D9-984E-4E4E-9EEC-262D5EC6E98B}"/>
    <cellStyle name="หมายเหตุ 2 2 3 5" xfId="13296" xr:uid="{141E40EE-5EFE-42A6-9CB3-C8CC1F22F6B6}"/>
    <cellStyle name="หมายเหตุ 2 2 3 5 2" xfId="19883" xr:uid="{B281F09E-38D4-4444-8E3F-33ADAC4052CF}"/>
    <cellStyle name="หมายเหตุ 2 2 3 5 2 2" xfId="35612" xr:uid="{6B5B5E4D-3501-423D-9EFF-3F95D74E6862}"/>
    <cellStyle name="หมายเหตุ 2 2 3 5 3" xfId="29418" xr:uid="{66042B34-D93D-4D52-87AF-5ECA92E51BB9}"/>
    <cellStyle name="หมายเหตุ 2 2 3 6" xfId="15429" xr:uid="{BDD2EE8F-F628-412C-A2AB-3761BF62E47A}"/>
    <cellStyle name="หมายเหตุ 2 2 3 6 2" xfId="31169" xr:uid="{2E4F9DC8-D750-4A75-86B6-4C11B6BD41FE}"/>
    <cellStyle name="หมายเหตุ 2 2 3 7" xfId="22797" xr:uid="{724266E7-6316-4AB5-AD56-A590A6F4E234}"/>
    <cellStyle name="หมายเหตุ 2 2 3 7 2" xfId="38453" xr:uid="{04AD06CC-D4E4-4989-92ED-ACD75F597CA2}"/>
    <cellStyle name="หมายเหตุ 2 2 3 8" xfId="24707" xr:uid="{7729796B-2078-4A76-BAEE-41DC62A9B175}"/>
    <cellStyle name="หมายเหตุ 2 2 3 9" xfId="43921" xr:uid="{A446EB9D-2D81-4B4F-A598-898581CFD93B}"/>
    <cellStyle name="หมายเหตุ 2 2 4" xfId="9543" xr:uid="{553A6097-85C2-4173-9735-BEA2514F0501}"/>
    <cellStyle name="หมายเหตุ 2 2 4 10" xfId="43922" xr:uid="{7C7F9962-B5F3-4102-B42E-0C339349D3E3}"/>
    <cellStyle name="หมายเหตุ 2 2 4 11" xfId="43923" xr:uid="{1F8526E2-6420-4092-BD7A-3793397E4331}"/>
    <cellStyle name="หมายเหตุ 2 2 4 2" xfId="9900" xr:uid="{4011EF51-A6FE-47ED-B11C-92779A6F2C6D}"/>
    <cellStyle name="หมายเหตุ 2 2 4 2 2" xfId="16583" xr:uid="{51C22F24-A0FD-4FCB-B79E-033C62DB8CCA}"/>
    <cellStyle name="หมายเหตุ 2 2 4 2 2 2" xfId="32312" xr:uid="{B35D3EC7-DA96-43B9-A5D6-BD1F4C10955A}"/>
    <cellStyle name="หมายเหตุ 2 2 4 2 3" xfId="26069" xr:uid="{6D32AD63-E0EA-45C9-8501-0F6E6087BC68}"/>
    <cellStyle name="หมายเหตุ 2 2 4 3" xfId="12714" xr:uid="{AF4D78D1-2189-4D07-AD10-A8FE5AD70F0B}"/>
    <cellStyle name="หมายเหตุ 2 2 4 3 2" xfId="19306" xr:uid="{A1F23435-EB8E-4A9A-816C-CD780A9E2978}"/>
    <cellStyle name="หมายเหตุ 2 2 4 3 2 2" xfId="35035" xr:uid="{20EE75BC-89C6-499F-947A-F035066175D0}"/>
    <cellStyle name="หมายเหตุ 2 2 4 3 3" xfId="28840" xr:uid="{D26D4762-20F0-440B-892E-2CDB3C56D850}"/>
    <cellStyle name="หมายเหตุ 2 2 4 4" xfId="13832" xr:uid="{8BB2C445-68A6-4EC4-8944-6F206BCF8CD5}"/>
    <cellStyle name="หมายเหตุ 2 2 4 4 2" xfId="20419" xr:uid="{EB2FA0C3-FA64-4175-893D-1921588214C9}"/>
    <cellStyle name="หมายเหตุ 2 2 4 4 2 2" xfId="36148" xr:uid="{C1FAF861-19BF-4462-B403-C8D9720A0901}"/>
    <cellStyle name="หมายเหตุ 2 2 4 4 3" xfId="29954" xr:uid="{69C30E85-5B5B-4A15-BF55-6D0FCCEDEB07}"/>
    <cellStyle name="หมายเหตุ 2 2 4 5" xfId="16292" xr:uid="{5CDEE236-BF4C-4A7F-871B-855EC6A984CB}"/>
    <cellStyle name="หมายเหตุ 2 2 4 5 2" xfId="32021" xr:uid="{DF397958-768E-42D0-84F3-387843704495}"/>
    <cellStyle name="หมายเหตุ 2 2 4 6" xfId="23867" xr:uid="{55061ABF-04E6-41C7-9F99-072930693BF0}"/>
    <cellStyle name="หมายเหตุ 2 2 4 6 2" xfId="39522" xr:uid="{5BBF7014-17B9-46FB-9B87-2732D77007A3}"/>
    <cellStyle name="หมายเหตุ 2 2 4 7" xfId="25773" xr:uid="{29DCCC6E-2DBF-42B8-95DC-FCF1E104432A}"/>
    <cellStyle name="หมายเหตุ 2 2 4 8" xfId="43924" xr:uid="{903F5A55-BB5A-42FF-AF95-A915A445CF32}"/>
    <cellStyle name="หมายเหตุ 2 2 4 9" xfId="43925" xr:uid="{AE216BEA-B8F6-4DE1-B243-7B63B4D605EE}"/>
    <cellStyle name="หมายเหตุ 2 2 5" xfId="11814" xr:uid="{81EAA978-3DB8-4771-85F1-717856EF21A3}"/>
    <cellStyle name="หมายเหตุ 2 2 5 2" xfId="18417" xr:uid="{E4B87D0B-FBB0-437A-8504-3CAC1B6C82DD}"/>
    <cellStyle name="หมายเหตุ 2 2 5 2 2" xfId="34146" xr:uid="{685E5C1F-143F-44FE-B460-F354B2832401}"/>
    <cellStyle name="หมายเหตุ 2 2 5 3" xfId="27951" xr:uid="{F28C550B-31B1-44ED-9F4F-E5F9175BBE6A}"/>
    <cellStyle name="หมายเหตุ 2 2 6" xfId="12168" xr:uid="{51A2177D-5BDC-4306-9EDC-25D091F46C7D}"/>
    <cellStyle name="หมายเหตุ 2 2 6 2" xfId="18762" xr:uid="{5903EB1D-5324-4D3F-9DA5-1526F9BF9830}"/>
    <cellStyle name="หมายเหตุ 2 2 6 2 2" xfId="34491" xr:uid="{1FA7E627-7FBE-41ED-ACAE-B2BE4BCDF941}"/>
    <cellStyle name="หมายเหตุ 2 2 6 3" xfId="28296" xr:uid="{5DE5232A-DD9A-4A8A-A61C-2650D255799A}"/>
    <cellStyle name="หมายเหตุ 2 2 7" xfId="13293" xr:uid="{24049346-F08F-432E-9F36-2F62E4F14D96}"/>
    <cellStyle name="หมายเหตุ 2 2 7 2" xfId="19880" xr:uid="{C0340790-308B-4320-825E-D8745835C8B1}"/>
    <cellStyle name="หมายเหตุ 2 2 7 2 2" xfId="35609" xr:uid="{8D8B7CF2-6A3C-4E7F-9A9C-69BFF275E224}"/>
    <cellStyle name="หมายเหตุ 2 2 7 3" xfId="29415" xr:uid="{71E16269-0C4B-4701-AB29-75F7B3D0C8D8}"/>
    <cellStyle name="หมายเหตุ 2 2 8" xfId="15426" xr:uid="{A8DB6823-A5D5-4739-BA0F-675E25252B82}"/>
    <cellStyle name="หมายเหตุ 2 2 8 2" xfId="31166" xr:uid="{BC2E3940-DCA8-4964-8F3F-D7F295C640B9}"/>
    <cellStyle name="หมายเหตุ 2 2 9" xfId="22794" xr:uid="{C5B92C47-66BE-4A7D-8AB3-903CD931910A}"/>
    <cellStyle name="หมายเหตุ 2 2 9 2" xfId="38450" xr:uid="{9008D945-7F96-4F0D-AF85-32D91F3B0144}"/>
    <cellStyle name="หมายเหตุ 2 3" xfId="8458" xr:uid="{1AE5F86A-DABB-45C0-83B3-DB9BB3ED6A62}"/>
    <cellStyle name="หมายเหตุ 2 3 10" xfId="43926" xr:uid="{059CE4B2-FD6E-4CA4-A764-715DE5EF7F1B}"/>
    <cellStyle name="หมายเหตุ 2 3 11" xfId="43927" xr:uid="{105760A3-C68C-4824-8137-5DC64694305C}"/>
    <cellStyle name="หมายเหตุ 2 3 12" xfId="43928" xr:uid="{346D1EA3-A0CB-4364-9B30-27CD486314B9}"/>
    <cellStyle name="หมายเหตุ 2 3 13" xfId="43929" xr:uid="{ACA4C1C7-C54A-4CBA-89D3-D16AF0FC386D}"/>
    <cellStyle name="หมายเหตุ 2 3 2" xfId="8459" xr:uid="{CF321022-1F4A-4326-88ED-A6D2E82EA9E2}"/>
    <cellStyle name="หมายเหตุ 2 3 2 10" xfId="43930" xr:uid="{C5AC6A4B-4580-4785-83D0-4179DBA7F012}"/>
    <cellStyle name="หมายเหตุ 2 3 2 11" xfId="43931" xr:uid="{384A7CFD-D043-4BC6-9CEF-AC3C97F832DC}"/>
    <cellStyle name="หมายเหตุ 2 3 2 12" xfId="43932" xr:uid="{B8ACF32A-9C5F-4E3D-94A3-37848D3D7D31}"/>
    <cellStyle name="หมายเหตุ 2 3 2 2" xfId="9548" xr:uid="{DAD72759-9F70-48E2-894C-EC05AE2F627B}"/>
    <cellStyle name="หมายเหตุ 2 3 2 2 10" xfId="43933" xr:uid="{5743EF4A-6721-436E-85D3-3F8ABFFD7727}"/>
    <cellStyle name="หมายเหตุ 2 3 2 2 11" xfId="43934" xr:uid="{A8597B43-BD2C-4384-8B10-ED1EF548BBB7}"/>
    <cellStyle name="หมายเหตุ 2 3 2 2 2" xfId="9895" xr:uid="{C51CD4CB-EAE7-4118-ABAB-61D72FF84469}"/>
    <cellStyle name="หมายเหตุ 2 3 2 2 2 2" xfId="16578" xr:uid="{B4A71054-916D-4662-A59F-0161BAB2B97B}"/>
    <cellStyle name="หมายเหตุ 2 3 2 2 2 2 2" xfId="32307" xr:uid="{B46F60AB-FD14-4648-9710-9EE982321A0A}"/>
    <cellStyle name="หมายเหตุ 2 3 2 2 2 3" xfId="26064" xr:uid="{7F22FF4A-D35F-456E-AABB-849DB22026CA}"/>
    <cellStyle name="หมายเหตุ 2 3 2 2 3" xfId="12719" xr:uid="{A9D91327-7B0F-45B8-9404-91B12BFF85FA}"/>
    <cellStyle name="หมายเหตุ 2 3 2 2 3 2" xfId="19311" xr:uid="{080DFA1E-F9A7-4537-95E2-AC069BC665A4}"/>
    <cellStyle name="หมายเหตุ 2 3 2 2 3 2 2" xfId="35040" xr:uid="{1AE67A53-7F9F-4256-B0EF-1B791A1A91E8}"/>
    <cellStyle name="หมายเหตุ 2 3 2 2 3 3" xfId="28845" xr:uid="{61FF462E-C346-4B3D-9FE8-A70FF58CA02B}"/>
    <cellStyle name="หมายเหตุ 2 3 2 2 4" xfId="13837" xr:uid="{C25DBC47-EDBB-4647-ACF3-274C015B29B5}"/>
    <cellStyle name="หมายเหตุ 2 3 2 2 4 2" xfId="20424" xr:uid="{185E3422-3C2A-4D67-81E6-880E21F493D4}"/>
    <cellStyle name="หมายเหตุ 2 3 2 2 4 2 2" xfId="36153" xr:uid="{251CD231-30D8-49AD-A2B1-CFFE73A9A91B}"/>
    <cellStyle name="หมายเหตุ 2 3 2 2 4 3" xfId="29959" xr:uid="{9552EEBB-183C-4DBF-A359-58E4E0A89A47}"/>
    <cellStyle name="หมายเหตุ 2 3 2 2 5" xfId="16297" xr:uid="{2AA49DCF-3412-4436-9A98-511EEC3F4679}"/>
    <cellStyle name="หมายเหตุ 2 3 2 2 5 2" xfId="32026" xr:uid="{A8F8C039-EC04-4CD3-A85E-259E147EB8A7}"/>
    <cellStyle name="หมายเหตุ 2 3 2 2 6" xfId="23872" xr:uid="{606898E9-D42E-4096-9560-EDDBDA90BE99}"/>
    <cellStyle name="หมายเหตุ 2 3 2 2 6 2" xfId="39527" xr:uid="{1FBDEDC0-751E-486F-80D4-1E2D6E58B97E}"/>
    <cellStyle name="หมายเหตุ 2 3 2 2 7" xfId="25778" xr:uid="{768D17B5-FE12-4B4F-AFC8-9FED08B477B9}"/>
    <cellStyle name="หมายเหตุ 2 3 2 2 8" xfId="43935" xr:uid="{904F6D21-3CE9-4B0F-B716-004D183ED41B}"/>
    <cellStyle name="หมายเหตุ 2 3 2 2 9" xfId="43936" xr:uid="{898B6EC4-FB46-4B7B-B062-1A4005649FDA}"/>
    <cellStyle name="หมายเหตุ 2 3 2 3" xfId="11815" xr:uid="{829887CC-2B84-4B67-943C-B525CF3C3CC8}"/>
    <cellStyle name="หมายเหตุ 2 3 2 3 2" xfId="18418" xr:uid="{32DD525C-F86D-45BD-9B73-75C7A2D92BAD}"/>
    <cellStyle name="หมายเหตุ 2 3 2 3 2 2" xfId="34147" xr:uid="{0097326D-D645-4892-B536-F3ADB4B279F7}"/>
    <cellStyle name="หมายเหตุ 2 3 2 3 3" xfId="27952" xr:uid="{2FA5C945-E5ED-484A-AD2D-4973DFC0DEC9}"/>
    <cellStyle name="หมายเหตุ 2 3 2 4" xfId="12173" xr:uid="{04398F46-60D2-4449-A887-AE24929D9C5C}"/>
    <cellStyle name="หมายเหตุ 2 3 2 4 2" xfId="18767" xr:uid="{40F5ADFD-933F-4A08-A6F4-EABAF866265C}"/>
    <cellStyle name="หมายเหตุ 2 3 2 4 2 2" xfId="34496" xr:uid="{E958967F-ED65-42D4-8DE8-E43A54189396}"/>
    <cellStyle name="หมายเหตุ 2 3 2 4 3" xfId="28301" xr:uid="{3AD0511E-B96F-4DB9-A95A-86F839E21921}"/>
    <cellStyle name="หมายเหตุ 2 3 2 5" xfId="13298" xr:uid="{5E369559-D3DE-4D77-920C-4DBDE160284A}"/>
    <cellStyle name="หมายเหตุ 2 3 2 5 2" xfId="19885" xr:uid="{43CCEEE3-36CB-4112-A5FD-FF4B2E6C20C7}"/>
    <cellStyle name="หมายเหตุ 2 3 2 5 2 2" xfId="35614" xr:uid="{2253AA77-A5A9-4726-8CE6-3723F821AB56}"/>
    <cellStyle name="หมายเหตุ 2 3 2 5 3" xfId="29420" xr:uid="{E7D2D02E-AEA8-48D1-8DA7-965D5B009BD8}"/>
    <cellStyle name="หมายเหตุ 2 3 2 6" xfId="15431" xr:uid="{0A647A9A-7DA9-49D4-A9AA-D863865415DB}"/>
    <cellStyle name="หมายเหตุ 2 3 2 6 2" xfId="31171" xr:uid="{465DB05D-1EB9-4FB2-B080-92F7CFEE407A}"/>
    <cellStyle name="หมายเหตุ 2 3 2 7" xfId="22799" xr:uid="{15F70B45-2D10-40F8-AADC-65025087602A}"/>
    <cellStyle name="หมายเหตุ 2 3 2 7 2" xfId="38455" xr:uid="{A34807BE-1D5F-44B9-8248-F76FF4307A95}"/>
    <cellStyle name="หมายเหตุ 2 3 2 8" xfId="24709" xr:uid="{B4CC9401-737B-4829-9495-665CB85C0557}"/>
    <cellStyle name="หมายเหตุ 2 3 2 9" xfId="43937" xr:uid="{F531CC7C-EFD0-4D32-A14E-C63C2CF848DE}"/>
    <cellStyle name="หมายเหตุ 2 3 3" xfId="9547" xr:uid="{A015F6D8-221C-47E2-B7CD-284FA0B6580F}"/>
    <cellStyle name="หมายเหตุ 2 3 3 10" xfId="43938" xr:uid="{B9A006BC-524C-44E2-96CA-B342AAA03E5E}"/>
    <cellStyle name="หมายเหตุ 2 3 3 11" xfId="43939" xr:uid="{4DEBCE83-381C-4D46-B928-7BC317A44B23}"/>
    <cellStyle name="หมายเหตุ 2 3 3 2" xfId="9896" xr:uid="{9D384795-5262-40FD-9C61-72DB79DE1DB6}"/>
    <cellStyle name="หมายเหตุ 2 3 3 2 2" xfId="16579" xr:uid="{80B0C3E6-3C59-499B-87BB-29E37C1755C6}"/>
    <cellStyle name="หมายเหตุ 2 3 3 2 2 2" xfId="32308" xr:uid="{BAE89079-9C93-4B34-916F-376B16BE1408}"/>
    <cellStyle name="หมายเหตุ 2 3 3 2 3" xfId="26065" xr:uid="{A53E6B3C-8B9C-4B82-8963-9B7A082DB854}"/>
    <cellStyle name="หมายเหตุ 2 3 3 3" xfId="12718" xr:uid="{83DC87F3-6553-48E0-ADA2-36D90E93DC15}"/>
    <cellStyle name="หมายเหตุ 2 3 3 3 2" xfId="19310" xr:uid="{5D3C808C-1395-4CD1-83B8-355B607588CD}"/>
    <cellStyle name="หมายเหตุ 2 3 3 3 2 2" xfId="35039" xr:uid="{B9F3CA0B-79EA-417E-A61A-EF4C77D205DA}"/>
    <cellStyle name="หมายเหตุ 2 3 3 3 3" xfId="28844" xr:uid="{145D2013-6250-4787-A1E2-E72F2BC5B4F3}"/>
    <cellStyle name="หมายเหตุ 2 3 3 4" xfId="13836" xr:uid="{8E0C9851-E0F3-42FB-A97B-475DFBD9F695}"/>
    <cellStyle name="หมายเหตุ 2 3 3 4 2" xfId="20423" xr:uid="{EE3E9FD5-68BE-4269-AECC-0C5FF7CD6FCE}"/>
    <cellStyle name="หมายเหตุ 2 3 3 4 2 2" xfId="36152" xr:uid="{2774910D-7E83-41B5-9BF9-7E48085262D9}"/>
    <cellStyle name="หมายเหตุ 2 3 3 4 3" xfId="29958" xr:uid="{808F212D-36A9-4FDF-A397-08BD3C8806F5}"/>
    <cellStyle name="หมายเหตุ 2 3 3 5" xfId="16296" xr:uid="{7D8248E5-2344-4D5A-A244-24ADBD92754A}"/>
    <cellStyle name="หมายเหตุ 2 3 3 5 2" xfId="32025" xr:uid="{EC947BDF-C56D-4E5C-B86E-276D54A2E376}"/>
    <cellStyle name="หมายเหตุ 2 3 3 6" xfId="23871" xr:uid="{08E647D4-8DAE-45CA-BEE7-295B386D38A7}"/>
    <cellStyle name="หมายเหตุ 2 3 3 6 2" xfId="39526" xr:uid="{63DA3F24-6329-4034-BFF0-2FF09BF059BF}"/>
    <cellStyle name="หมายเหตุ 2 3 3 7" xfId="25777" xr:uid="{DC33FA48-F6A0-490C-8C3C-4441BB903822}"/>
    <cellStyle name="หมายเหตุ 2 3 3 8" xfId="43940" xr:uid="{B3636877-0761-4E19-97C4-36C18F56CC48}"/>
    <cellStyle name="หมายเหตุ 2 3 3 9" xfId="43941" xr:uid="{02CDD840-C239-43CE-B253-934EA5CE04CE}"/>
    <cellStyle name="หมายเหตุ 2 3 4" xfId="11164" xr:uid="{8B74144D-A6DB-4FE9-AE50-C533D83461D8}"/>
    <cellStyle name="หมายเหตุ 2 3 4 2" xfId="17774" xr:uid="{EFDA4DCD-D6D1-464C-B167-0D355428EE49}"/>
    <cellStyle name="หมายเหตุ 2 3 4 2 2" xfId="33503" xr:uid="{8151DB36-5A35-4663-8D29-49D7520AD45B}"/>
    <cellStyle name="หมายเหตุ 2 3 4 3" xfId="27307" xr:uid="{9CA45BF0-A6BF-4FF6-B065-289CEA414BD1}"/>
    <cellStyle name="หมายเหตุ 2 3 5" xfId="12172" xr:uid="{23C75A57-A7BD-4A47-BBA5-7B2717A5C8E7}"/>
    <cellStyle name="หมายเหตุ 2 3 5 2" xfId="18766" xr:uid="{F9F25D6F-1330-442C-8ACF-D8B6C7A5AB08}"/>
    <cellStyle name="หมายเหตุ 2 3 5 2 2" xfId="34495" xr:uid="{F0D5A843-24F5-4D6B-84DE-C142864D0DB2}"/>
    <cellStyle name="หมายเหตุ 2 3 5 3" xfId="28300" xr:uid="{97E5E1CE-8716-4A3D-8FC4-F53641127839}"/>
    <cellStyle name="หมายเหตุ 2 3 6" xfId="13297" xr:uid="{32DF9EE0-E991-4D1B-A415-F51EBB203C5F}"/>
    <cellStyle name="หมายเหตุ 2 3 6 2" xfId="19884" xr:uid="{E5774192-25CD-4268-AD89-99F093267BD1}"/>
    <cellStyle name="หมายเหตุ 2 3 6 2 2" xfId="35613" xr:uid="{1F005780-383F-4B9B-86EC-D1B8A3EF32E4}"/>
    <cellStyle name="หมายเหตุ 2 3 6 3" xfId="29419" xr:uid="{050B7DA4-97B8-489B-AA62-6064814BC608}"/>
    <cellStyle name="หมายเหตุ 2 3 7" xfId="15430" xr:uid="{0FCCF688-2DB8-46B2-8CA1-A56741A6749D}"/>
    <cellStyle name="หมายเหตุ 2 3 7 2" xfId="31170" xr:uid="{45BC222A-A8FA-47D7-9F9F-9F174793349E}"/>
    <cellStyle name="หมายเหตุ 2 3 8" xfId="22798" xr:uid="{8213552B-764D-487D-B09F-5B77AA6F811F}"/>
    <cellStyle name="หมายเหตุ 2 3 8 2" xfId="38454" xr:uid="{922A68E3-397F-4504-9F84-B60078953BFF}"/>
    <cellStyle name="หมายเหตุ 2 3 9" xfId="24708" xr:uid="{EB12AB23-0BE5-4D26-A7A3-74DB35AAA26A}"/>
    <cellStyle name="หมายเหตุ 2 4" xfId="8460" xr:uid="{AC95FB4A-05ED-4F38-A9B8-ACE954539EAA}"/>
    <cellStyle name="หมายเหตุ 2 4 10" xfId="43942" xr:uid="{EDFC848B-706C-4EC4-945E-63CE061C939D}"/>
    <cellStyle name="หมายเหตุ 2 4 11" xfId="43943" xr:uid="{3269F6C5-33B7-4ACE-B171-AF6AC1EFF969}"/>
    <cellStyle name="หมายเหตุ 2 4 12" xfId="43944" xr:uid="{9295CF92-5E7D-47F8-B33F-544A55CA8F05}"/>
    <cellStyle name="หมายเหตุ 2 4 13" xfId="43945" xr:uid="{909ACDC6-79A4-4B6D-9B18-637A03902EF0}"/>
    <cellStyle name="หมายเหตุ 2 4 2" xfId="8461" xr:uid="{AA6A230B-CFE8-42D3-9F93-538D9113B31A}"/>
    <cellStyle name="หมายเหตุ 2 4 2 10" xfId="43946" xr:uid="{E7B9B053-0F7C-4F84-B7F8-330BF7861A1D}"/>
    <cellStyle name="หมายเหตุ 2 4 2 11" xfId="43947" xr:uid="{6B27B919-D732-44C4-A5B9-86450F64F888}"/>
    <cellStyle name="หมายเหตุ 2 4 2 12" xfId="43948" xr:uid="{35CDDAB8-7814-4F62-B3C8-C46E2011CBCF}"/>
    <cellStyle name="หมายเหตุ 2 4 2 2" xfId="9550" xr:uid="{B36494BC-D63B-4A3C-AF44-A3C0568E059C}"/>
    <cellStyle name="หมายเหตุ 2 4 2 2 10" xfId="43949" xr:uid="{E6641C22-3747-44D7-9A4A-2FC2EF93AB32}"/>
    <cellStyle name="หมายเหตุ 2 4 2 2 11" xfId="43950" xr:uid="{CD653E05-05C1-4B3F-B602-22A6A669420D}"/>
    <cellStyle name="หมายเหตุ 2 4 2 2 2" xfId="9893" xr:uid="{514CB94D-1FE1-46BC-B286-E2219AC82150}"/>
    <cellStyle name="หมายเหตุ 2 4 2 2 2 2" xfId="16576" xr:uid="{618F23F8-782B-4594-B34D-B168C5FDD960}"/>
    <cellStyle name="หมายเหตุ 2 4 2 2 2 2 2" xfId="32305" xr:uid="{F6C8A7E3-53F5-4B26-AAAA-C57435E4E38D}"/>
    <cellStyle name="หมายเหตุ 2 4 2 2 2 3" xfId="26062" xr:uid="{42EDE807-56C2-4C49-A28B-6B116119BBF7}"/>
    <cellStyle name="หมายเหตุ 2 4 2 2 3" xfId="12721" xr:uid="{5F6462CD-39A6-4088-8A90-42F8081E822F}"/>
    <cellStyle name="หมายเหตุ 2 4 2 2 3 2" xfId="19313" xr:uid="{7B998910-A49D-45BB-901B-F6422F4232A6}"/>
    <cellStyle name="หมายเหตุ 2 4 2 2 3 2 2" xfId="35042" xr:uid="{98722914-8CA6-4D47-BC71-364CF7861341}"/>
    <cellStyle name="หมายเหตุ 2 4 2 2 3 3" xfId="28847" xr:uid="{8D8AB223-0D57-4314-84F9-A0DE6C6B7DF0}"/>
    <cellStyle name="หมายเหตุ 2 4 2 2 4" xfId="13839" xr:uid="{E3F11D64-8724-4F9B-81BB-CD130C13CA19}"/>
    <cellStyle name="หมายเหตุ 2 4 2 2 4 2" xfId="20426" xr:uid="{5E929E3B-9D20-474A-BA0C-7A778FEE822B}"/>
    <cellStyle name="หมายเหตุ 2 4 2 2 4 2 2" xfId="36155" xr:uid="{4F1A9C2B-BA81-4FB1-9D91-FAF18F596C76}"/>
    <cellStyle name="หมายเหตุ 2 4 2 2 4 3" xfId="29961" xr:uid="{E629C4E9-230A-4D71-A4E2-BDD99C0459F4}"/>
    <cellStyle name="หมายเหตุ 2 4 2 2 5" xfId="16299" xr:uid="{C76F0FCD-BEBA-4E63-94B6-ACCA14687755}"/>
    <cellStyle name="หมายเหตุ 2 4 2 2 5 2" xfId="32028" xr:uid="{1485677D-9DD8-4440-B024-4C696C8C3102}"/>
    <cellStyle name="หมายเหตุ 2 4 2 2 6" xfId="23874" xr:uid="{1317064B-675F-4374-8803-85FF7BF46D33}"/>
    <cellStyle name="หมายเหตุ 2 4 2 2 6 2" xfId="39529" xr:uid="{0B72C28F-39C4-4655-8340-96C961CA6EA8}"/>
    <cellStyle name="หมายเหตุ 2 4 2 2 7" xfId="25780" xr:uid="{D2D1F718-C5B2-493C-9329-276C257459F3}"/>
    <cellStyle name="หมายเหตุ 2 4 2 2 8" xfId="43951" xr:uid="{85A35EB5-A0CC-4C63-B681-9952D34CDE4C}"/>
    <cellStyle name="หมายเหตุ 2 4 2 2 9" xfId="43952" xr:uid="{A7A20389-2E19-44BA-BEF6-BFE04E8C2A3A}"/>
    <cellStyle name="หมายเหตุ 2 4 2 3" xfId="10830" xr:uid="{FAE8AEF4-C70A-4FF0-8FE3-39BD0FCA9B45}"/>
    <cellStyle name="หมายเหตุ 2 4 2 3 2" xfId="17458" xr:uid="{569D2582-529F-4CE5-BFA0-7F14E95101D5}"/>
    <cellStyle name="หมายเหตุ 2 4 2 3 2 2" xfId="33187" xr:uid="{A0858513-2CD0-466C-A3C2-71C3A9B2B178}"/>
    <cellStyle name="หมายเหตุ 2 4 2 3 3" xfId="26982" xr:uid="{726D74B5-035B-4C45-8A7B-EA98F114D063}"/>
    <cellStyle name="หมายเหตุ 2 4 2 4" xfId="12175" xr:uid="{FA6FCC94-EE1C-417B-A7BD-C6A867D11109}"/>
    <cellStyle name="หมายเหตุ 2 4 2 4 2" xfId="18769" xr:uid="{9FFFF1C9-08B9-4EF9-92BE-EB9E18854960}"/>
    <cellStyle name="หมายเหตุ 2 4 2 4 2 2" xfId="34498" xr:uid="{2AA766CE-A1C6-436F-9748-57219963214A}"/>
    <cellStyle name="หมายเหตุ 2 4 2 4 3" xfId="28303" xr:uid="{B6028DDF-2F13-4E7D-9058-7F45CCD30200}"/>
    <cellStyle name="หมายเหตุ 2 4 2 5" xfId="13300" xr:uid="{7D3061A8-F9C2-417B-92CF-16CD6FB08D07}"/>
    <cellStyle name="หมายเหตุ 2 4 2 5 2" xfId="19887" xr:uid="{00AF84E9-5F4D-4C4F-9E67-CF13C8019C4B}"/>
    <cellStyle name="หมายเหตุ 2 4 2 5 2 2" xfId="35616" xr:uid="{AAB86F0C-DD3A-4961-96D1-0418439C9F31}"/>
    <cellStyle name="หมายเหตุ 2 4 2 5 3" xfId="29422" xr:uid="{51320EAD-3EA7-4AC3-B11E-DBE09F2078BC}"/>
    <cellStyle name="หมายเหตุ 2 4 2 6" xfId="15433" xr:uid="{2813D848-47A8-486C-A755-13CB2F2241B6}"/>
    <cellStyle name="หมายเหตุ 2 4 2 6 2" xfId="31173" xr:uid="{456C974B-3CB7-49C2-8A74-7CA311EB67EF}"/>
    <cellStyle name="หมายเหตุ 2 4 2 7" xfId="22801" xr:uid="{19D9CFEB-EBB9-4654-B84F-7EAD3AB50BDC}"/>
    <cellStyle name="หมายเหตุ 2 4 2 7 2" xfId="38457" xr:uid="{493E8A4D-F5BF-4554-8566-A23E7DD13D08}"/>
    <cellStyle name="หมายเหตุ 2 4 2 8" xfId="24711" xr:uid="{5FC0A91E-868E-4C02-9232-03FE3363AAFA}"/>
    <cellStyle name="หมายเหตุ 2 4 2 9" xfId="43953" xr:uid="{5513A7FA-842B-46A5-8AA1-09A4735A2837}"/>
    <cellStyle name="หมายเหตุ 2 4 3" xfId="9549" xr:uid="{5EC0077C-ADD7-4B21-9FDC-C6FF0AE544C1}"/>
    <cellStyle name="หมายเหตุ 2 4 3 10" xfId="43954" xr:uid="{E321FB1D-0FB3-425F-9584-6EA7A4A7138B}"/>
    <cellStyle name="หมายเหตุ 2 4 3 11" xfId="43955" xr:uid="{C6303589-7E4E-43D4-BB93-EBBE30B7C464}"/>
    <cellStyle name="หมายเหตุ 2 4 3 2" xfId="9894" xr:uid="{57A05C32-BF6A-4682-9DC2-0169410CF93A}"/>
    <cellStyle name="หมายเหตุ 2 4 3 2 2" xfId="16577" xr:uid="{1A117AF7-7A6B-4530-B5C9-E33B779D8664}"/>
    <cellStyle name="หมายเหตุ 2 4 3 2 2 2" xfId="32306" xr:uid="{EF40C9B7-52C9-4FA5-B908-F1B1C34A2951}"/>
    <cellStyle name="หมายเหตุ 2 4 3 2 3" xfId="26063" xr:uid="{66B05C5A-AC20-48DF-A4FA-FBCDBDC7BC9D}"/>
    <cellStyle name="หมายเหตุ 2 4 3 3" xfId="12720" xr:uid="{D3F41525-31D6-42A7-8123-67C2ED07B431}"/>
    <cellStyle name="หมายเหตุ 2 4 3 3 2" xfId="19312" xr:uid="{29628AAD-D43A-4C34-84BF-B5F8BF57C4DD}"/>
    <cellStyle name="หมายเหตุ 2 4 3 3 2 2" xfId="35041" xr:uid="{37238871-C177-4E03-BDB8-65FD2167937A}"/>
    <cellStyle name="หมายเหตุ 2 4 3 3 3" xfId="28846" xr:uid="{09B7BF2F-673E-4168-9087-1604F48FC6FF}"/>
    <cellStyle name="หมายเหตุ 2 4 3 4" xfId="13838" xr:uid="{10D3B448-CDFC-497C-B53E-372869187756}"/>
    <cellStyle name="หมายเหตุ 2 4 3 4 2" xfId="20425" xr:uid="{8410285D-9339-47F8-AD49-EC18586881D0}"/>
    <cellStyle name="หมายเหตุ 2 4 3 4 2 2" xfId="36154" xr:uid="{BB36E705-A7E9-4B03-A467-3B70E2DA97C3}"/>
    <cellStyle name="หมายเหตุ 2 4 3 4 3" xfId="29960" xr:uid="{CF4D5703-4555-48FC-A3D6-F077A39BD49C}"/>
    <cellStyle name="หมายเหตุ 2 4 3 5" xfId="16298" xr:uid="{9387BCB4-C113-4473-9DCA-8F43FD1EF06A}"/>
    <cellStyle name="หมายเหตุ 2 4 3 5 2" xfId="32027" xr:uid="{431450FA-7605-4D41-BE2D-D81B45950059}"/>
    <cellStyle name="หมายเหตุ 2 4 3 6" xfId="23873" xr:uid="{C9D92A7A-8A50-42A0-9D25-C655F4BBA853}"/>
    <cellStyle name="หมายเหตุ 2 4 3 6 2" xfId="39528" xr:uid="{7B848D18-8CD3-41F2-B8F3-C44096D8A0C3}"/>
    <cellStyle name="หมายเหตุ 2 4 3 7" xfId="25779" xr:uid="{5F71FF3C-B602-4F23-8136-302BA5A6B5AF}"/>
    <cellStyle name="หมายเหตุ 2 4 3 8" xfId="43956" xr:uid="{69B215BC-7C79-4FCF-B790-C6A0496C703E}"/>
    <cellStyle name="หมายเหตุ 2 4 3 9" xfId="43957" xr:uid="{14EBC7EC-B364-4E0F-99E2-796D08BA12FE}"/>
    <cellStyle name="หมายเหตุ 2 4 4" xfId="10828" xr:uid="{4BEAE5D1-D2C8-4FDD-B8B2-12D9EA074668}"/>
    <cellStyle name="หมายเหตุ 2 4 4 2" xfId="17456" xr:uid="{2F63D5EE-A822-4C48-8176-2CF4553E0BC1}"/>
    <cellStyle name="หมายเหตุ 2 4 4 2 2" xfId="33185" xr:uid="{7BACBA2E-309A-4E3A-AEF8-604DF96417AD}"/>
    <cellStyle name="หมายเหตุ 2 4 4 3" xfId="26980" xr:uid="{2E559C17-A803-4F35-8748-63F407CDA3F7}"/>
    <cellStyle name="หมายเหตุ 2 4 5" xfId="12174" xr:uid="{41D95777-5A87-4978-ABFF-B916E76BEFA9}"/>
    <cellStyle name="หมายเหตุ 2 4 5 2" xfId="18768" xr:uid="{BD45E6CE-7447-4323-BD31-D1F3CC8D2633}"/>
    <cellStyle name="หมายเหตุ 2 4 5 2 2" xfId="34497" xr:uid="{1846F1CE-805D-4F45-934D-4207439A5346}"/>
    <cellStyle name="หมายเหตุ 2 4 5 3" xfId="28302" xr:uid="{80BC9169-2236-4681-8B2F-D4550CB04A0A}"/>
    <cellStyle name="หมายเหตุ 2 4 6" xfId="13299" xr:uid="{FD21D16D-65FA-4151-AA7A-BF784BC3BC50}"/>
    <cellStyle name="หมายเหตุ 2 4 6 2" xfId="19886" xr:uid="{07730D40-511D-4458-A5B7-0D7E8914F18F}"/>
    <cellStyle name="หมายเหตุ 2 4 6 2 2" xfId="35615" xr:uid="{57598992-E1B7-476C-9D52-6E8B61A6C2D1}"/>
    <cellStyle name="หมายเหตุ 2 4 6 3" xfId="29421" xr:uid="{B101F05F-396F-41D7-BFA0-F3CF4D87D90B}"/>
    <cellStyle name="หมายเหตุ 2 4 7" xfId="15432" xr:uid="{B1602161-1493-4CC4-8F82-4C31157FA16D}"/>
    <cellStyle name="หมายเหตุ 2 4 7 2" xfId="31172" xr:uid="{362FEB46-D13A-47D5-B146-73970A7E7FAA}"/>
    <cellStyle name="หมายเหตุ 2 4 8" xfId="22800" xr:uid="{6B65E097-BC46-45C3-9C47-FF8D93484593}"/>
    <cellStyle name="หมายเหตุ 2 4 8 2" xfId="38456" xr:uid="{C6A26B6D-DF10-46AD-9A0F-876AB62A9F48}"/>
    <cellStyle name="หมายเหตุ 2 4 9" xfId="24710" xr:uid="{A18B4FD2-8368-4DD2-AD68-443962989250}"/>
    <cellStyle name="หมายเหตุ 2 5" xfId="8462" xr:uid="{0B3CD779-6045-41E4-90E1-D35DB2EB5ADE}"/>
    <cellStyle name="หมายเหตุ 2 5 10" xfId="43958" xr:uid="{693B696A-7453-47BE-AAEC-FCC7328C4E43}"/>
    <cellStyle name="หมายเหตุ 2 5 11" xfId="43959" xr:uid="{F6E533F2-DB69-4227-88A3-83DAF3C3882C}"/>
    <cellStyle name="หมายเหตุ 2 5 12" xfId="43960" xr:uid="{EE06852F-9F6B-42C4-B42D-25945E88F589}"/>
    <cellStyle name="หมายเหตุ 2 5 2" xfId="9551" xr:uid="{57D0A4FF-8846-43A0-AB91-A8B081AFEC0D}"/>
    <cellStyle name="หมายเหตุ 2 5 2 10" xfId="43961" xr:uid="{EF9313A6-6EF7-4A26-ADAC-2396C1E70915}"/>
    <cellStyle name="หมายเหตุ 2 5 2 11" xfId="43962" xr:uid="{52BF30B2-CEDB-4BB8-9033-BCAAE71F796B}"/>
    <cellStyle name="หมายเหตุ 2 5 2 2" xfId="12030" xr:uid="{536A3486-B971-4010-84AA-CF6405DE9DAE}"/>
    <cellStyle name="หมายเหตุ 2 5 2 2 2" xfId="18631" xr:uid="{546D9EC3-24B5-42CA-BBB7-A939A5A0D1FF}"/>
    <cellStyle name="หมายเหตุ 2 5 2 2 2 2" xfId="34360" xr:uid="{549C61DF-4853-497C-9EB1-57B870EB0287}"/>
    <cellStyle name="หมายเหตุ 2 5 2 2 3" xfId="28165" xr:uid="{644E6AC2-A7D9-4C4B-B7CC-F830825EA40E}"/>
    <cellStyle name="หมายเหตุ 2 5 2 3" xfId="12722" xr:uid="{CA421E01-F007-4966-8FA1-E1FD57FE0817}"/>
    <cellStyle name="หมายเหตุ 2 5 2 3 2" xfId="19314" xr:uid="{C60EC849-63D8-4C57-BF31-5051C1DBEBCE}"/>
    <cellStyle name="หมายเหตุ 2 5 2 3 2 2" xfId="35043" xr:uid="{E8FC4A82-C0EA-4FE1-A4C5-2BFC2EC595AC}"/>
    <cellStyle name="หมายเหตุ 2 5 2 3 3" xfId="28848" xr:uid="{F5A2FE82-7BEA-4887-88D6-859DFAEBB7AD}"/>
    <cellStyle name="หมายเหตุ 2 5 2 4" xfId="13840" xr:uid="{FA47E06F-ACAF-47BB-A5BE-E9FD98D0242B}"/>
    <cellStyle name="หมายเหตุ 2 5 2 4 2" xfId="20427" xr:uid="{6350E951-1729-48E2-A2FC-C7B3CDAB79E9}"/>
    <cellStyle name="หมายเหตุ 2 5 2 4 2 2" xfId="36156" xr:uid="{D70C81D5-F9BF-4FD0-A908-EBA7C9290BAE}"/>
    <cellStyle name="หมายเหตุ 2 5 2 4 3" xfId="29962" xr:uid="{659DE54F-AF29-4497-BF96-4D39C32FCF62}"/>
    <cellStyle name="หมายเหตุ 2 5 2 5" xfId="16300" xr:uid="{DE61D5A9-DCAA-4CCA-824F-B22BADC096E6}"/>
    <cellStyle name="หมายเหตุ 2 5 2 5 2" xfId="32029" xr:uid="{3DD07AB9-1851-4EA3-8187-51A58C64090E}"/>
    <cellStyle name="หมายเหตุ 2 5 2 6" xfId="23875" xr:uid="{97E84A89-2E91-4AF5-8CEE-0457936D6469}"/>
    <cellStyle name="หมายเหตุ 2 5 2 6 2" xfId="39530" xr:uid="{4E8B3554-9378-4B19-AA8A-FAF0E42077BD}"/>
    <cellStyle name="หมายเหตุ 2 5 2 7" xfId="25781" xr:uid="{51ECDCF4-76B2-4D9F-A0C5-98E090DC7AC6}"/>
    <cellStyle name="หมายเหตุ 2 5 2 8" xfId="43963" xr:uid="{C341A01B-FE18-40CD-B5F5-565CBF21646C}"/>
    <cellStyle name="หมายเหตุ 2 5 2 9" xfId="43964" xr:uid="{24590CB6-B0D7-4AE8-8332-9F8F5D36394F}"/>
    <cellStyle name="หมายเหตุ 2 5 3" xfId="11810" xr:uid="{FAFB6C5E-984E-49C3-BA2C-BACF1BD57289}"/>
    <cellStyle name="หมายเหตุ 2 5 3 2" xfId="18413" xr:uid="{376B12A1-7542-451B-8470-38E93513281E}"/>
    <cellStyle name="หมายเหตุ 2 5 3 2 2" xfId="34142" xr:uid="{08E682D8-F028-493F-8F09-D3CC356C741D}"/>
    <cellStyle name="หมายเหตุ 2 5 3 3" xfId="27947" xr:uid="{2D00E09E-DDF1-4928-B9F8-163939A0A999}"/>
    <cellStyle name="หมายเหตุ 2 5 4" xfId="12176" xr:uid="{72A8B32E-6D6E-40DB-905D-2BFEF57E19C8}"/>
    <cellStyle name="หมายเหตุ 2 5 4 2" xfId="18770" xr:uid="{9CB630E1-9888-4ACB-A587-61B29575AD81}"/>
    <cellStyle name="หมายเหตุ 2 5 4 2 2" xfId="34499" xr:uid="{41AB615B-39D4-4FF0-AFDC-30CD83815B7E}"/>
    <cellStyle name="หมายเหตุ 2 5 4 3" xfId="28304" xr:uid="{E901DACE-F989-440B-B7F8-F5FBE86A1A7D}"/>
    <cellStyle name="หมายเหตุ 2 5 5" xfId="13301" xr:uid="{3EFAED6C-FA2D-43F3-A720-43C3206D93C2}"/>
    <cellStyle name="หมายเหตุ 2 5 5 2" xfId="19888" xr:uid="{DC9EB94A-B9F5-477E-ACDD-9FC06900FF10}"/>
    <cellStyle name="หมายเหตุ 2 5 5 2 2" xfId="35617" xr:uid="{366613CE-C525-48A1-8E55-3BF4E61657C3}"/>
    <cellStyle name="หมายเหตุ 2 5 5 3" xfId="29423" xr:uid="{B8F0697E-BD64-4519-9847-C0AD8EC7F2A5}"/>
    <cellStyle name="หมายเหตุ 2 5 6" xfId="15434" xr:uid="{D12A3DF8-6B95-46E7-83E1-35EBF7DB8A58}"/>
    <cellStyle name="หมายเหตุ 2 5 6 2" xfId="31174" xr:uid="{CD51336C-9925-4384-A90C-85A06EFD5D9C}"/>
    <cellStyle name="หมายเหตุ 2 5 7" xfId="22802" xr:uid="{F1AB9CB3-1A59-40C1-8504-10599BB60354}"/>
    <cellStyle name="หมายเหตุ 2 5 7 2" xfId="38458" xr:uid="{0DDD6C48-AB79-4C29-9B1C-7623869B87E3}"/>
    <cellStyle name="หมายเหตุ 2 5 8" xfId="24712" xr:uid="{65D6E765-FFD6-495B-BB28-638F28669D31}"/>
    <cellStyle name="หมายเหตุ 2 5 9" xfId="43965" xr:uid="{D6ABE137-71CF-4B18-BCF0-58ED527AEAC5}"/>
    <cellStyle name="หมายเหตุ 2 6" xfId="9542" xr:uid="{0BB7D41F-85A6-41AE-BE9E-B7EEF3A562F8}"/>
    <cellStyle name="หมายเหตุ 2 6 10" xfId="43966" xr:uid="{03BAFF4E-2905-4FBB-A922-D63B5A9463A7}"/>
    <cellStyle name="หมายเหตุ 2 6 11" xfId="43967" xr:uid="{90C539F7-9A00-46A6-9D03-38D720C977D0}"/>
    <cellStyle name="หมายเหตุ 2 6 2" xfId="9901" xr:uid="{798C660B-82BC-4169-B28D-8A4761C2EEBE}"/>
    <cellStyle name="หมายเหตุ 2 6 2 2" xfId="16584" xr:uid="{2204685F-845A-43A9-8B9F-5EA985ED0E7E}"/>
    <cellStyle name="หมายเหตุ 2 6 2 2 2" xfId="32313" xr:uid="{2EEBD6B8-9FF3-46B8-A269-43947805646C}"/>
    <cellStyle name="หมายเหตุ 2 6 2 3" xfId="26070" xr:uid="{78FCD680-BEE0-4CA7-8756-6204329B8F74}"/>
    <cellStyle name="หมายเหตุ 2 6 3" xfId="12713" xr:uid="{31CD2E22-CDE8-4F64-9F69-A6EB9D264B7F}"/>
    <cellStyle name="หมายเหตุ 2 6 3 2" xfId="19305" xr:uid="{193E2A7D-E5BD-481B-949C-E2D780A7684E}"/>
    <cellStyle name="หมายเหตุ 2 6 3 2 2" xfId="35034" xr:uid="{E4A0A316-01A3-462A-B9F2-0048F2936D77}"/>
    <cellStyle name="หมายเหตุ 2 6 3 3" xfId="28839" xr:uid="{6D8C32BD-8204-4CEC-82B2-9573E7135AFD}"/>
    <cellStyle name="หมายเหตุ 2 6 4" xfId="13831" xr:uid="{5CB6B870-F0E8-4EBA-949B-5A1AC0F6603C}"/>
    <cellStyle name="หมายเหตุ 2 6 4 2" xfId="20418" xr:uid="{9FCDA894-F47A-4C4D-9654-F081C0DEDABB}"/>
    <cellStyle name="หมายเหตุ 2 6 4 2 2" xfId="36147" xr:uid="{7D42C6D4-3798-4CF9-BF58-CF1532320C8D}"/>
    <cellStyle name="หมายเหตุ 2 6 4 3" xfId="29953" xr:uid="{898416F5-CBEE-45EA-82D6-38BF89D78CC2}"/>
    <cellStyle name="หมายเหตุ 2 6 5" xfId="16291" xr:uid="{E96CC2A4-781F-45E1-971E-726669A8687C}"/>
    <cellStyle name="หมายเหตุ 2 6 5 2" xfId="32020" xr:uid="{D3F9C9E8-DA73-4FAF-AD48-E933E62D0AA1}"/>
    <cellStyle name="หมายเหตุ 2 6 6" xfId="23866" xr:uid="{40B52F79-A2D4-4C42-B66E-FCA6DAE10112}"/>
    <cellStyle name="หมายเหตุ 2 6 6 2" xfId="39521" xr:uid="{AB4C4A0E-0CCC-4268-B444-597621F29F70}"/>
    <cellStyle name="หมายเหตุ 2 6 7" xfId="25772" xr:uid="{111CBAB3-5B1D-4861-9233-35A46861F3ED}"/>
    <cellStyle name="หมายเหตุ 2 6 8" xfId="43968" xr:uid="{6956DD40-226B-4C2D-9F8E-F873DF7AB01A}"/>
    <cellStyle name="หมายเหตุ 2 6 9" xfId="43969" xr:uid="{FE69EB16-818B-4C41-925B-B79AD88285C1}"/>
    <cellStyle name="หมายเหตุ 2 7" xfId="11582" xr:uid="{2CB1A5B4-0009-4F68-AE28-3B17F23E9FB2}"/>
    <cellStyle name="หมายเหตุ 2 7 2" xfId="18186" xr:uid="{4CF96284-B931-449B-A61B-7C40DBF17B0C}"/>
    <cellStyle name="หมายเหตุ 2 7 2 2" xfId="33915" xr:uid="{75CB2CDC-FA3E-4F82-BDD6-F05CD455A459}"/>
    <cellStyle name="หมายเหตุ 2 7 3" xfId="27719" xr:uid="{3734D459-0E4F-4158-A675-A8C7E2B6890C}"/>
    <cellStyle name="หมายเหตุ 2 8" xfId="12167" xr:uid="{2F1C77EE-5889-47FE-AE58-21748FC70087}"/>
    <cellStyle name="หมายเหตุ 2 8 2" xfId="18761" xr:uid="{DE957AD8-6126-4655-92B7-A03EEBA7FFCC}"/>
    <cellStyle name="หมายเหตุ 2 8 2 2" xfId="34490" xr:uid="{F547D6DE-5F02-46DE-AFFC-8AFF3A2416EC}"/>
    <cellStyle name="หมายเหตุ 2 8 3" xfId="28295" xr:uid="{1BF3FAEF-E3DA-4AB0-B75F-695F6D318BC5}"/>
    <cellStyle name="หมายเหตุ 2 9" xfId="13292" xr:uid="{0146E6EA-6FD4-4B39-838D-771FA99B469E}"/>
    <cellStyle name="หมายเหตุ 2 9 2" xfId="19879" xr:uid="{08D8755A-A6B4-40E0-801B-88CCB2986661}"/>
    <cellStyle name="หมายเหตุ 2 9 2 2" xfId="35608" xr:uid="{EBDA9084-5ED2-462A-98FB-B6F668A68A82}"/>
    <cellStyle name="หมายเหตุ 2 9 3" xfId="29414" xr:uid="{87E12BB7-BBC5-49A9-A48A-ABD2BA382C5F}"/>
    <cellStyle name="หมายเหตุ 3" xfId="8463" xr:uid="{7D146B4C-E8D4-4869-8592-1793E4409F9D}"/>
    <cellStyle name="หมายเหตุ 3 10" xfId="43970" xr:uid="{C7C1DB1D-C5B7-4428-A837-54DDAD1DBDDD}"/>
    <cellStyle name="หมายเหตุ 3 11" xfId="43971" xr:uid="{894617E9-2233-4DA0-A1BE-BBFC19EA5B7F}"/>
    <cellStyle name="หมายเหตุ 3 12" xfId="43972" xr:uid="{B9E4CCFC-CF40-40A8-9168-9D04BE538887}"/>
    <cellStyle name="หมายเหตุ 3 13" xfId="43973" xr:uid="{65EE8504-FE39-4FFF-B0ED-C6DECD699D86}"/>
    <cellStyle name="หมายเหตุ 3 2" xfId="8464" xr:uid="{2729F2E0-4743-4B0E-9DCC-64591BD40006}"/>
    <cellStyle name="หมายเหตุ 3 2 10" xfId="43974" xr:uid="{39B59215-B515-4985-A77C-04C9A7BD86C2}"/>
    <cellStyle name="หมายเหตุ 3 2 11" xfId="43975" xr:uid="{B534851A-8F4D-46F7-A67E-B35663384616}"/>
    <cellStyle name="หมายเหตุ 3 2 12" xfId="43976" xr:uid="{FF5F6FF7-88DE-4AA3-8A26-78B4A8CAF38C}"/>
    <cellStyle name="หมายเหตุ 3 2 2" xfId="9553" xr:uid="{62848E35-FB97-4079-97A3-2AF75ED5466E}"/>
    <cellStyle name="หมายเหตุ 3 2 2 10" xfId="43977" xr:uid="{66F05EED-1668-481B-B44F-E49FA11F6391}"/>
    <cellStyle name="หมายเหตุ 3 2 2 11" xfId="43978" xr:uid="{7F64D099-BC8C-49CD-877B-AB191E154E6B}"/>
    <cellStyle name="หมายเหตุ 3 2 2 2" xfId="9891" xr:uid="{634AE33B-B19A-4B3C-9053-641FC6A057D5}"/>
    <cellStyle name="หมายเหตุ 3 2 2 2 2" xfId="16574" xr:uid="{738FCB1C-EDCC-48AC-AE3D-A76F578F0C82}"/>
    <cellStyle name="หมายเหตุ 3 2 2 2 2 2" xfId="32303" xr:uid="{57CD41F4-1989-49C1-9CF9-F873599D0E7E}"/>
    <cellStyle name="หมายเหตุ 3 2 2 2 3" xfId="26060" xr:uid="{CE82CB15-2102-461B-84C7-24CA7FD3A9B1}"/>
    <cellStyle name="หมายเหตุ 3 2 2 3" xfId="12724" xr:uid="{3246F641-89B8-4866-8A3B-0552CBC3A871}"/>
    <cellStyle name="หมายเหตุ 3 2 2 3 2" xfId="19316" xr:uid="{B57C1B09-7CEF-4FE1-A766-EC54035BE62D}"/>
    <cellStyle name="หมายเหตุ 3 2 2 3 2 2" xfId="35045" xr:uid="{2FD9A526-BE63-432D-B378-4B9022EF536D}"/>
    <cellStyle name="หมายเหตุ 3 2 2 3 3" xfId="28850" xr:uid="{9AD6159A-9CDC-4CFA-89FA-DC07EDB6954B}"/>
    <cellStyle name="หมายเหตุ 3 2 2 4" xfId="13842" xr:uid="{14AD35CF-B657-48CF-9646-E38747D2846D}"/>
    <cellStyle name="หมายเหตุ 3 2 2 4 2" xfId="20429" xr:uid="{22FA234A-CA45-4FC5-8BC6-EBB9C1D53250}"/>
    <cellStyle name="หมายเหตุ 3 2 2 4 2 2" xfId="36158" xr:uid="{5075725D-4DF8-4347-9652-C1E4059F90E3}"/>
    <cellStyle name="หมายเหตุ 3 2 2 4 3" xfId="29964" xr:uid="{22D9FA46-BC2D-4199-B7AD-28D74BD15CD9}"/>
    <cellStyle name="หมายเหตุ 3 2 2 5" xfId="16302" xr:uid="{C99CEE7C-F53F-47BB-9D0B-CDC801F24ABC}"/>
    <cellStyle name="หมายเหตุ 3 2 2 5 2" xfId="32031" xr:uid="{56F5F872-C324-4B87-9C08-C0B97ADB250A}"/>
    <cellStyle name="หมายเหตุ 3 2 2 6" xfId="23877" xr:uid="{902C316F-DD61-4F44-815F-B2F96CE0F254}"/>
    <cellStyle name="หมายเหตุ 3 2 2 6 2" xfId="39532" xr:uid="{24D703C5-5E86-4B8D-BE27-D680C7591997}"/>
    <cellStyle name="หมายเหตุ 3 2 2 7" xfId="25783" xr:uid="{4C664E7E-47C2-4CE6-8AD9-D6D3C739DC70}"/>
    <cellStyle name="หมายเหตุ 3 2 2 8" xfId="43979" xr:uid="{B027D7B2-8586-4E63-B1C9-31A791844546}"/>
    <cellStyle name="หมายเหตุ 3 2 2 9" xfId="43980" xr:uid="{05D78BE2-9C81-44DE-A1CA-63AD66E31300}"/>
    <cellStyle name="หมายเหตุ 3 2 3" xfId="10829" xr:uid="{6E92A8B5-26DB-44EC-8E0B-3B28D56810D7}"/>
    <cellStyle name="หมายเหตุ 3 2 3 2" xfId="17457" xr:uid="{35B815AE-D45D-4746-8474-7AAFDBF99C47}"/>
    <cellStyle name="หมายเหตุ 3 2 3 2 2" xfId="33186" xr:uid="{B926AE0B-503D-4DBE-8ADB-A5B9B1238CD2}"/>
    <cellStyle name="หมายเหตุ 3 2 3 3" xfId="26981" xr:uid="{513E70CD-DB7A-4B5E-947B-A0284CAD903B}"/>
    <cellStyle name="หมายเหตุ 3 2 4" xfId="12178" xr:uid="{C3FE7F90-63E8-4F89-A314-8B808D5C85B4}"/>
    <cellStyle name="หมายเหตุ 3 2 4 2" xfId="18772" xr:uid="{17BA1D0F-C06E-4FE8-B385-392FBED83ACA}"/>
    <cellStyle name="หมายเหตุ 3 2 4 2 2" xfId="34501" xr:uid="{71ABC6EC-1335-4C23-B07D-8AC9450C7B14}"/>
    <cellStyle name="หมายเหตุ 3 2 4 3" xfId="28306" xr:uid="{CF95F6C2-FA88-4EAA-B96B-E5B3D708341D}"/>
    <cellStyle name="หมายเหตุ 3 2 5" xfId="13303" xr:uid="{C3EEFC14-56F5-414C-8036-9DA3F197B399}"/>
    <cellStyle name="หมายเหตุ 3 2 5 2" xfId="19890" xr:uid="{8334A262-F54A-4620-B577-18BA17AF13BB}"/>
    <cellStyle name="หมายเหตุ 3 2 5 2 2" xfId="35619" xr:uid="{BB390116-A76D-4307-8F7E-3D7884281780}"/>
    <cellStyle name="หมายเหตุ 3 2 5 3" xfId="29425" xr:uid="{007CD070-AF0F-4C9E-BDD4-9BF5D9659744}"/>
    <cellStyle name="หมายเหตุ 3 2 6" xfId="15436" xr:uid="{A66ED7A0-D5EE-4653-8872-613263F77AA3}"/>
    <cellStyle name="หมายเหตุ 3 2 6 2" xfId="31176" xr:uid="{96055EFA-8994-4AA9-AF48-A5EAADE06703}"/>
    <cellStyle name="หมายเหตุ 3 2 7" xfId="22804" xr:uid="{FE2EC88B-0FC5-41D6-A4FD-0E03F90EB99F}"/>
    <cellStyle name="หมายเหตุ 3 2 7 2" xfId="38460" xr:uid="{B36B686A-6DFE-4969-B531-F367EA18E223}"/>
    <cellStyle name="หมายเหตุ 3 2 8" xfId="24714" xr:uid="{B46B6994-DBAB-4F59-B13C-B9E982F080DC}"/>
    <cellStyle name="หมายเหตุ 3 2 9" xfId="43981" xr:uid="{FABEB700-3469-4E6E-99E7-85C1E2736B1E}"/>
    <cellStyle name="หมายเหตุ 3 3" xfId="9552" xr:uid="{1FD0C933-14F8-4D70-9AD8-C24FF0D05CB9}"/>
    <cellStyle name="หมายเหตุ 3 3 10" xfId="43982" xr:uid="{D16A1D27-9635-48FE-8CA2-48FF0AEA7261}"/>
    <cellStyle name="หมายเหตุ 3 3 11" xfId="43983" xr:uid="{F973CD76-509A-49BB-BC5B-B78E42D42149}"/>
    <cellStyle name="หมายเหตุ 3 3 2" xfId="9892" xr:uid="{4C141DA9-F73F-4F52-B1F7-04D33CD0D04E}"/>
    <cellStyle name="หมายเหตุ 3 3 2 2" xfId="16575" xr:uid="{A850F529-52E4-43B4-886C-88CAA2418E1E}"/>
    <cellStyle name="หมายเหตุ 3 3 2 2 2" xfId="32304" xr:uid="{34BDA9CE-8593-4625-A2A0-F8CE303DC8C7}"/>
    <cellStyle name="หมายเหตุ 3 3 2 3" xfId="26061" xr:uid="{2B3CCF79-2030-4272-87F1-E30B3224E2A4}"/>
    <cellStyle name="หมายเหตุ 3 3 3" xfId="12723" xr:uid="{F698D6E2-3FAB-48FC-A2F6-B65E69E883BF}"/>
    <cellStyle name="หมายเหตุ 3 3 3 2" xfId="19315" xr:uid="{076B1226-8933-4B22-8A61-2F3457F98F1F}"/>
    <cellStyle name="หมายเหตุ 3 3 3 2 2" xfId="35044" xr:uid="{A2BAA876-455D-4B47-B0A5-E6E49A84B890}"/>
    <cellStyle name="หมายเหตุ 3 3 3 3" xfId="28849" xr:uid="{41C57255-94EC-4D8F-AB3D-6037B70B8CA8}"/>
    <cellStyle name="หมายเหตุ 3 3 4" xfId="13841" xr:uid="{9F17730D-C161-4A29-9766-8699B5B7C223}"/>
    <cellStyle name="หมายเหตุ 3 3 4 2" xfId="20428" xr:uid="{09CDBB5F-3AF5-431E-AB48-F48309EAF905}"/>
    <cellStyle name="หมายเหตุ 3 3 4 2 2" xfId="36157" xr:uid="{D466EC1C-DF5B-4346-8AD3-EFAC0F6400A3}"/>
    <cellStyle name="หมายเหตุ 3 3 4 3" xfId="29963" xr:uid="{7E66C65D-31CA-4A54-8C02-3B4F4F9AD785}"/>
    <cellStyle name="หมายเหตุ 3 3 5" xfId="16301" xr:uid="{E9309118-662A-46AE-8434-60511DAC4ECD}"/>
    <cellStyle name="หมายเหตุ 3 3 5 2" xfId="32030" xr:uid="{1A943BB5-BA82-477E-9078-C307B23F6710}"/>
    <cellStyle name="หมายเหตุ 3 3 6" xfId="23876" xr:uid="{4F6C3EDC-4AB6-4A69-B321-F4CC6D70A9BC}"/>
    <cellStyle name="หมายเหตุ 3 3 6 2" xfId="39531" xr:uid="{D5944F5E-F45B-4F69-9147-EA73188CECF6}"/>
    <cellStyle name="หมายเหตุ 3 3 7" xfId="25782" xr:uid="{E75AB849-92BC-4D8C-B1BC-F5F146EE4F31}"/>
    <cellStyle name="หมายเหตุ 3 3 8" xfId="43984" xr:uid="{4C9429C1-2348-4F02-9F37-558604119BD1}"/>
    <cellStyle name="หมายเหตุ 3 3 9" xfId="43985" xr:uid="{A3FA9288-D3E3-4610-B586-CB528A7A051A}"/>
    <cellStyle name="หมายเหตุ 3 4" xfId="11580" xr:uid="{8C597B21-ED35-4DF0-8666-4A8069A0A40E}"/>
    <cellStyle name="หมายเหตุ 3 4 2" xfId="18184" xr:uid="{10924AEA-EEAD-4014-9E40-C2ECFDBF2633}"/>
    <cellStyle name="หมายเหตุ 3 4 2 2" xfId="33913" xr:uid="{5713C791-854D-4D05-AD21-966E8FA133CF}"/>
    <cellStyle name="หมายเหตุ 3 4 3" xfId="27717" xr:uid="{83CBF839-BF25-435C-B2A4-5615E098E25A}"/>
    <cellStyle name="หมายเหตุ 3 5" xfId="12177" xr:uid="{8B354862-937E-46EE-9FCC-FCA5DC89DE1E}"/>
    <cellStyle name="หมายเหตุ 3 5 2" xfId="18771" xr:uid="{D1ED0532-335E-4EED-8E63-18A02FC47D82}"/>
    <cellStyle name="หมายเหตุ 3 5 2 2" xfId="34500" xr:uid="{70E92612-F897-4FDD-9D99-BD08CF18FDA9}"/>
    <cellStyle name="หมายเหตุ 3 5 3" xfId="28305" xr:uid="{AB39A16A-1760-4E37-B181-A5B0D74AE162}"/>
    <cellStyle name="หมายเหตุ 3 6" xfId="13302" xr:uid="{69901C86-79CA-48D9-BFE8-51C9B37290B9}"/>
    <cellStyle name="หมายเหตุ 3 6 2" xfId="19889" xr:uid="{F4F41B30-368D-48FE-86F9-18F8D05BDCF4}"/>
    <cellStyle name="หมายเหตุ 3 6 2 2" xfId="35618" xr:uid="{EC433901-8900-4B79-B4E5-93E105D4E2F9}"/>
    <cellStyle name="หมายเหตุ 3 6 3" xfId="29424" xr:uid="{F87909E0-B568-424D-8EC1-F3FB71E5F242}"/>
    <cellStyle name="หมายเหตุ 3 7" xfId="15435" xr:uid="{84B4CB66-1D75-44C9-AA82-9A82AF7BB5CE}"/>
    <cellStyle name="หมายเหตุ 3 7 2" xfId="31175" xr:uid="{ACB50724-A2C7-444D-B38A-343ECAE27418}"/>
    <cellStyle name="หมายเหตุ 3 8" xfId="22803" xr:uid="{FBECC791-AE0B-4440-958B-F5EBD2282B68}"/>
    <cellStyle name="หมายเหตุ 3 8 2" xfId="38459" xr:uid="{656B0941-5919-4B35-B972-F1CEB8613E08}"/>
    <cellStyle name="หมายเหตุ 3 9" xfId="24713" xr:uid="{DFCCBF2A-FF3F-413E-B5EE-D17567FFA5A3}"/>
    <cellStyle name="หมายเหตุ 4" xfId="39736" xr:uid="{9441A49E-8AE4-4156-89BA-9412D8EE9A43}"/>
    <cellStyle name="หัวเรื่อง 1 2" xfId="8465" xr:uid="{07D2785E-3190-4069-8953-E0236FA6BD99}"/>
    <cellStyle name="หัวเรื่อง 1 3" xfId="15410" xr:uid="{7DA38E47-3363-4016-A8E7-1DEC3BA3D8C3}"/>
    <cellStyle name="หัวเรื่อง 2 2" xfId="8466" xr:uid="{126DBF9E-CBC6-423F-BBC1-65D9C7259A4A}"/>
    <cellStyle name="หัวเรื่อง 2 3" xfId="15411" xr:uid="{39F34E10-3B77-40D9-BFC2-E5B4514BDDD1}"/>
    <cellStyle name="หัวเรื่อง 3 2" xfId="8467" xr:uid="{E8AEEC30-4DFC-48BA-AEED-6B4377F3D649}"/>
    <cellStyle name="หัวเรื่อง 3 3" xfId="15412" xr:uid="{FA7F0DBA-243B-4473-9FB0-0301628B592D}"/>
    <cellStyle name="หัวเรื่อง 4 2" xfId="8468" xr:uid="{3FD752FE-ADF3-4FD7-9DEC-D9F17BEFC819}"/>
    <cellStyle name="หัวเรื่อง 4 3" xfId="15413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9" xr:uid="{F2E86853-31B1-4AF5-A8FE-04BDD7BC186A}"/>
    <cellStyle name="汇总" xfId="1644" xr:uid="{00000000-0005-0000-0000-0000310A0000}"/>
    <cellStyle name="汇总 10" xfId="15437" xr:uid="{A7BB3981-5F03-4627-B8A1-FA3F0E9628E5}"/>
    <cellStyle name="汇总 10 2" xfId="31177" xr:uid="{C77E0AED-9863-454C-9510-46630D4AB71F}"/>
    <cellStyle name="汇总 11" xfId="22805" xr:uid="{D3D01D72-1DA9-4C19-AC34-C3819B3A2386}"/>
    <cellStyle name="汇总 11 2" xfId="38461" xr:uid="{371B02D8-9AF6-49BE-A1F2-9AC17076C157}"/>
    <cellStyle name="汇总 12" xfId="24715" xr:uid="{44753523-56DF-4C76-8BD1-6A202BD74010}"/>
    <cellStyle name="汇总 13" xfId="43986" xr:uid="{179F51E9-4AAF-4E5A-8730-09B6B3C42365}"/>
    <cellStyle name="汇总 14" xfId="43987" xr:uid="{FAA71287-8B23-435B-9FEB-135645FEF6BA}"/>
    <cellStyle name="汇总 15" xfId="43988" xr:uid="{18F6AE48-82DD-4C97-9B24-51A602EF5D53}"/>
    <cellStyle name="汇总 16" xfId="43989" xr:uid="{7BC07CD7-C4FA-4EDE-A7AA-6F63479453EA}"/>
    <cellStyle name="汇总 2" xfId="8470" xr:uid="{DA43A9E3-E211-45AA-9A8B-EF78CDD219A6}"/>
    <cellStyle name="汇总 2 10" xfId="43990" xr:uid="{FC736B29-7E75-4587-8BA3-31E833B98381}"/>
    <cellStyle name="汇总 2 11" xfId="43991" xr:uid="{3CEECF52-465F-432A-BEF5-DF4B115B0617}"/>
    <cellStyle name="汇总 2 12" xfId="43992" xr:uid="{16E90B7B-7985-4FC8-9F05-AE94CDDD4ECA}"/>
    <cellStyle name="汇总 2 2" xfId="9556" xr:uid="{6C980D57-517F-45B8-99BC-3869DFFFADE5}"/>
    <cellStyle name="汇总 2 2 10" xfId="43993" xr:uid="{80A7A50B-0882-4843-80D6-A0B1ABE3A0D0}"/>
    <cellStyle name="汇总 2 2 11" xfId="43994" xr:uid="{90D2807F-6686-4AF5-BED5-1A6E0A6B132E}"/>
    <cellStyle name="汇总 2 2 2" xfId="12018" xr:uid="{91D89CFA-E96E-4713-9A7B-175E6C3D59A6}"/>
    <cellStyle name="汇总 2 2 2 2" xfId="18619" xr:uid="{54AA076F-7E52-47D8-BAAB-AB80A74E2AF2}"/>
    <cellStyle name="汇总 2 2 2 2 2" xfId="34348" xr:uid="{2F15F4F9-CB14-409C-B26F-B7577D2A20FF}"/>
    <cellStyle name="汇总 2 2 2 3" xfId="28153" xr:uid="{8CBD95B3-E09A-406E-99F8-711697B8014C}"/>
    <cellStyle name="汇总 2 2 3" xfId="12726" xr:uid="{3270A248-B366-4442-8992-92AEB1851E36}"/>
    <cellStyle name="汇总 2 2 3 2" xfId="19318" xr:uid="{721EF7ED-8B18-40FF-B2BD-9C93AD24FCD4}"/>
    <cellStyle name="汇总 2 2 3 2 2" xfId="35047" xr:uid="{B4FB5055-AB04-4450-A901-A6243E5FB8F3}"/>
    <cellStyle name="汇总 2 2 3 3" xfId="28852" xr:uid="{C42FF766-F9DB-4E95-8725-9FF3DC1730B1}"/>
    <cellStyle name="汇总 2 2 4" xfId="13844" xr:uid="{3AA7851D-7180-4C46-B5F7-E7A9049F2CB0}"/>
    <cellStyle name="汇总 2 2 4 2" xfId="20431" xr:uid="{5D01C73C-5C73-4CBA-AEFF-F9CADE7A373D}"/>
    <cellStyle name="汇总 2 2 4 2 2" xfId="36160" xr:uid="{87BA6CC8-3854-4A19-BD64-3CC74675D9DC}"/>
    <cellStyle name="汇总 2 2 4 3" xfId="29966" xr:uid="{DC8003DE-4BF4-40C2-B3C1-B89CB2B42EF2}"/>
    <cellStyle name="汇总 2 2 5" xfId="16304" xr:uid="{04DCB793-EAB0-46DA-85BF-CB7015488E00}"/>
    <cellStyle name="汇总 2 2 5 2" xfId="32033" xr:uid="{0A947288-9942-462C-93CA-89A1584A12AD}"/>
    <cellStyle name="汇总 2 2 6" xfId="23880" xr:uid="{D786DDAD-6C16-48EF-A6FE-E86AF42D3429}"/>
    <cellStyle name="汇总 2 2 6 2" xfId="39535" xr:uid="{8B12C575-BE92-4098-B28F-4A275FB120B1}"/>
    <cellStyle name="汇总 2 2 7" xfId="25786" xr:uid="{DA6CEE1D-FB33-472E-B55C-08A5ADFFFB31}"/>
    <cellStyle name="汇总 2 2 8" xfId="43995" xr:uid="{FAEFCA02-EEC8-4312-8E42-2ED6CE06583D}"/>
    <cellStyle name="汇总 2 2 9" xfId="43996" xr:uid="{1D7AEC08-563C-43F0-AF91-83EF66326FFC}"/>
    <cellStyle name="汇总 2 3" xfId="11578" xr:uid="{16935A3C-B7B3-4605-8E39-795DCDA14BDC}"/>
    <cellStyle name="汇总 2 3 2" xfId="18182" xr:uid="{CCDF73D1-C0EA-4981-892D-F9104A4F8932}"/>
    <cellStyle name="汇总 2 3 2 2" xfId="33911" xr:uid="{B2E028D8-6E27-47D0-8BA8-81E0F2BFD16C}"/>
    <cellStyle name="汇总 2 3 3" xfId="27715" xr:uid="{99034111-83CF-4526-8FEB-E166A343A3B1}"/>
    <cellStyle name="汇总 2 4" xfId="12182" xr:uid="{E10914D6-DB0F-4301-B8A9-EABB4F57443D}"/>
    <cellStyle name="汇总 2 4 2" xfId="18775" xr:uid="{389BF991-7425-4A5F-B53E-81EFBBC486AA}"/>
    <cellStyle name="汇总 2 4 2 2" xfId="34504" xr:uid="{0FFF8F13-88F6-4ECD-BABD-69CED909065B}"/>
    <cellStyle name="汇总 2 4 3" xfId="28309" xr:uid="{6CE68029-7F1F-4BD5-839A-8368C28C6E12}"/>
    <cellStyle name="汇总 2 5" xfId="13305" xr:uid="{5C2C3A71-71D5-4B47-BFCB-91C6F481E3FE}"/>
    <cellStyle name="汇总 2 5 2" xfId="19892" xr:uid="{EF11CFCD-17DB-4AC1-A8B3-0BDD4302F7F5}"/>
    <cellStyle name="汇总 2 5 2 2" xfId="35621" xr:uid="{164346AE-F584-4AE3-93C8-8CE8CDE8F2EE}"/>
    <cellStyle name="汇总 2 5 3" xfId="29427" xr:uid="{384B50BD-FC91-422E-AF11-B1AEBB4BCF75}"/>
    <cellStyle name="汇总 2 6" xfId="15438" xr:uid="{84299A01-A3B9-4905-83F1-D716C58E5109}"/>
    <cellStyle name="汇总 2 6 2" xfId="31178" xr:uid="{77F6244D-B116-4151-8B38-7A4D0248D634}"/>
    <cellStyle name="汇总 2 7" xfId="22806" xr:uid="{ECAC50DD-B234-433D-BD20-BB2843ACA3AD}"/>
    <cellStyle name="汇总 2 7 2" xfId="38462" xr:uid="{5C142CD1-21E5-40BF-A039-2C94EE6A3DE8}"/>
    <cellStyle name="汇总 2 8" xfId="24716" xr:uid="{0AD330B3-0FAC-4C86-82B9-A828E1A95FEE}"/>
    <cellStyle name="汇总 2 9" xfId="43997" xr:uid="{05E40CF3-0A6B-40DD-A5B5-5D56B16FFFB7}"/>
    <cellStyle name="汇总 3" xfId="8471" xr:uid="{2C597C9B-5EBB-4D59-87D3-86331C05777C}"/>
    <cellStyle name="汇总 3 10" xfId="43998" xr:uid="{A7ED232D-A7D1-4692-9B90-9FE0657AE761}"/>
    <cellStyle name="汇总 3 11" xfId="43999" xr:uid="{DFEDE296-7E32-460C-9D9C-A00B1DC3FB2A}"/>
    <cellStyle name="汇总 3 12" xfId="44000" xr:uid="{3757DAD2-E1F7-4EA5-903E-89FE4D56D531}"/>
    <cellStyle name="汇总 3 2" xfId="9557" xr:uid="{EAB2089E-4AC0-4948-81D4-C77F9CAF5C58}"/>
    <cellStyle name="汇总 3 2 10" xfId="44001" xr:uid="{DD83E10E-1263-4F0D-AB33-204DEA44F1F3}"/>
    <cellStyle name="汇总 3 2 11" xfId="44002" xr:uid="{82A287AF-6CAF-460D-BB4C-DF54AAFF7D05}"/>
    <cellStyle name="汇总 3 2 2" xfId="9890" xr:uid="{0599D251-4BC1-4087-9189-45DC2D1104E9}"/>
    <cellStyle name="汇总 3 2 2 2" xfId="16573" xr:uid="{492AA099-9890-436B-8D22-7EB31ECEA96A}"/>
    <cellStyle name="汇总 3 2 2 2 2" xfId="32302" xr:uid="{9871E93C-F97B-4E4B-BAD6-0F37EA1405DF}"/>
    <cellStyle name="汇总 3 2 2 3" xfId="26059" xr:uid="{169DFDF1-FAB0-4F25-A22F-AB643414E19B}"/>
    <cellStyle name="汇总 3 2 3" xfId="12727" xr:uid="{E5D63522-3263-4113-8476-A2E5FFB57911}"/>
    <cellStyle name="汇总 3 2 3 2" xfId="19319" xr:uid="{49E4074A-FE23-4CC9-9DBB-6D376DAC70D9}"/>
    <cellStyle name="汇总 3 2 3 2 2" xfId="35048" xr:uid="{A3F06B3C-0C2D-4A48-9552-10A4DC49DEF6}"/>
    <cellStyle name="汇总 3 2 3 3" xfId="28853" xr:uid="{35236BEE-AFB1-410A-9EE4-45469C09A051}"/>
    <cellStyle name="汇总 3 2 4" xfId="13845" xr:uid="{39A28468-84AD-4B4D-A051-6131AFFE606D}"/>
    <cellStyle name="汇总 3 2 4 2" xfId="20432" xr:uid="{E48D1DC0-33BF-42F1-8F24-C7497344982E}"/>
    <cellStyle name="汇总 3 2 4 2 2" xfId="36161" xr:uid="{472DA860-C544-4BCB-9C21-2D6A43BD19F0}"/>
    <cellStyle name="汇总 3 2 4 3" xfId="29967" xr:uid="{CE7EAE4E-875A-43A2-BEE6-28B2C86767E5}"/>
    <cellStyle name="汇总 3 2 5" xfId="16305" xr:uid="{A8869801-5079-4F1B-A39B-18F737D0D599}"/>
    <cellStyle name="汇总 3 2 5 2" xfId="32034" xr:uid="{DB2BA26B-0A90-4FBF-9476-09B59DE8D555}"/>
    <cellStyle name="汇总 3 2 6" xfId="23881" xr:uid="{F6212ADE-6568-46DB-80AC-593E723564A6}"/>
    <cellStyle name="汇总 3 2 6 2" xfId="39536" xr:uid="{05E4093E-C16A-4F26-8093-3206CD64FBB7}"/>
    <cellStyle name="汇总 3 2 7" xfId="25787" xr:uid="{16602132-F637-4D03-832D-4DFDDB1ED949}"/>
    <cellStyle name="汇总 3 2 8" xfId="44003" xr:uid="{489CB049-98C0-4E43-AE8A-E2EFCF3D752E}"/>
    <cellStyle name="汇总 3 2 9" xfId="44004" xr:uid="{7302B063-77C0-49B4-B9E1-87893B2714FD}"/>
    <cellStyle name="汇总 3 3" xfId="10826" xr:uid="{43C320B0-F976-4264-85F8-F61CCF524251}"/>
    <cellStyle name="汇总 3 3 2" xfId="17454" xr:uid="{6D20DC8E-F2F8-4CEB-BC66-80FD72F1652C}"/>
    <cellStyle name="汇总 3 3 2 2" xfId="33183" xr:uid="{1A781010-351B-49FC-A128-E8560871F143}"/>
    <cellStyle name="汇总 3 3 3" xfId="26978" xr:uid="{F43B2357-AEB1-4039-8E20-F764FFEBD278}"/>
    <cellStyle name="汇总 3 4" xfId="12183" xr:uid="{B1351C97-4239-4978-8BB1-854ED5AED6A8}"/>
    <cellStyle name="汇总 3 4 2" xfId="18776" xr:uid="{84F790E8-3705-44FD-8722-F25B9B4B0E92}"/>
    <cellStyle name="汇总 3 4 2 2" xfId="34505" xr:uid="{5E067875-EC43-4E19-BF0D-D05552D70D38}"/>
    <cellStyle name="汇总 3 4 3" xfId="28310" xr:uid="{9DDD5B00-1F76-47D7-95AF-3211D7ED75B7}"/>
    <cellStyle name="汇总 3 5" xfId="13306" xr:uid="{8421ADDF-7D78-467F-A807-D9BCD8B2A521}"/>
    <cellStyle name="汇总 3 5 2" xfId="19893" xr:uid="{31ACCB05-E5D5-4EC1-A574-2C92A3DA16EB}"/>
    <cellStyle name="汇总 3 5 2 2" xfId="35622" xr:uid="{0C1DF741-614E-48DC-8AFC-3715E53445E5}"/>
    <cellStyle name="汇总 3 5 3" xfId="29428" xr:uid="{EC76078C-2F53-4194-BACA-835D033A46BE}"/>
    <cellStyle name="汇总 3 6" xfId="15439" xr:uid="{D2411346-B12D-4A5A-989C-8D976817855E}"/>
    <cellStyle name="汇总 3 6 2" xfId="31179" xr:uid="{9A2DD34F-663E-4E7C-A3D8-557F790C08D4}"/>
    <cellStyle name="汇总 3 7" xfId="22807" xr:uid="{883D5AF0-8573-4498-A1C2-87F23132C9C8}"/>
    <cellStyle name="汇总 3 7 2" xfId="38463" xr:uid="{05349316-1391-432A-8E0B-1CE0FA3BF1AB}"/>
    <cellStyle name="汇总 3 8" xfId="24717" xr:uid="{8715B663-CBA0-49F6-9C7D-154ACA95B8AE}"/>
    <cellStyle name="汇总 3 9" xfId="44005" xr:uid="{666FAB08-15B0-41F4-BECD-B0CE628B963A}"/>
    <cellStyle name="汇总 4" xfId="9555" xr:uid="{D43C536E-E741-40AB-8E56-C45B0B4FF3CC}"/>
    <cellStyle name="汇总 4 10" xfId="44006" xr:uid="{34030D16-176B-49D2-B2DC-1D527A8954AC}"/>
    <cellStyle name="汇总 4 11" xfId="44007" xr:uid="{6948E3C1-0BC3-4BF9-A9C7-4F919FE2125F}"/>
    <cellStyle name="汇总 4 2" xfId="12019" xr:uid="{40A280C6-CE3A-4356-8CE5-3EBB9040B74D}"/>
    <cellStyle name="汇总 4 2 2" xfId="18620" xr:uid="{F31F36D9-D043-4A77-B33B-47EC9E10836D}"/>
    <cellStyle name="汇总 4 2 2 2" xfId="34349" xr:uid="{16E172D9-9F08-4C70-921C-68952F9F923B}"/>
    <cellStyle name="汇总 4 2 3" xfId="28154" xr:uid="{F0CC0BF9-AF05-411D-9387-422CF6190733}"/>
    <cellStyle name="汇总 4 3" xfId="12725" xr:uid="{A35F1C34-2EDD-4403-9A86-EFFCB68CC7B2}"/>
    <cellStyle name="汇总 4 3 2" xfId="19317" xr:uid="{B1D205A7-4C53-4D3B-B4FB-BB98EE84DC20}"/>
    <cellStyle name="汇总 4 3 2 2" xfId="35046" xr:uid="{2F39AF9C-15D7-4B28-98A1-2A1203A83539}"/>
    <cellStyle name="汇总 4 3 3" xfId="28851" xr:uid="{5A7B6648-E2B3-4D06-B5D6-AC03A82751FA}"/>
    <cellStyle name="汇总 4 4" xfId="13843" xr:uid="{446C76F6-C89E-45D2-8612-21F1F8F2E86E}"/>
    <cellStyle name="汇总 4 4 2" xfId="20430" xr:uid="{98C6DB5E-355F-4B03-B2C1-1FBA7C4A6F92}"/>
    <cellStyle name="汇总 4 4 2 2" xfId="36159" xr:uid="{F7C3A7B3-3242-4743-8F17-7E37C5154D44}"/>
    <cellStyle name="汇总 4 4 3" xfId="29965" xr:uid="{B8C3FC9A-68EA-4374-96DC-59A7AEAFED6F}"/>
    <cellStyle name="汇总 4 5" xfId="16303" xr:uid="{BB1A3550-EB86-471B-9E7F-2E320AB80A53}"/>
    <cellStyle name="汇总 4 5 2" xfId="32032" xr:uid="{E8C47EB7-FC04-4957-922F-428372E1A431}"/>
    <cellStyle name="汇总 4 6" xfId="23879" xr:uid="{E2A53C45-A469-4347-A1A5-A78E5DF2F405}"/>
    <cellStyle name="汇总 4 6 2" xfId="39534" xr:uid="{5E8A564A-0499-44C6-92D2-60DEED92E2D8}"/>
    <cellStyle name="汇总 4 7" xfId="25785" xr:uid="{C6F9927F-09B2-42D2-B8A4-E240888DBA75}"/>
    <cellStyle name="汇总 4 8" xfId="44008" xr:uid="{6CB8004E-08F7-48FA-8B9F-F37D9CE04395}"/>
    <cellStyle name="汇总 4 9" xfId="44009" xr:uid="{488F6AA0-BAC8-49F3-8119-2FE022E409A7}"/>
    <cellStyle name="汇总 5" xfId="11817" xr:uid="{BD244BB3-FB22-462B-8608-C7CA9316BFBD}"/>
    <cellStyle name="汇总 5 2" xfId="18420" xr:uid="{504FC654-2F24-400A-8679-4D9D9494B258}"/>
    <cellStyle name="汇总 5 2 2" xfId="34149" xr:uid="{06822B90-080D-4F3E-9961-B8328E4FFE4A}"/>
    <cellStyle name="汇总 5 3" xfId="27954" xr:uid="{28455849-4A04-447E-B102-99FC64E2C87A}"/>
    <cellStyle name="汇总 6" xfId="12181" xr:uid="{D13C96F9-AC1E-4B19-95E6-7D1C9ED8CA38}"/>
    <cellStyle name="汇总 6 2" xfId="18774" xr:uid="{96C1FCBB-799B-4910-8B5B-CAC827348ACC}"/>
    <cellStyle name="汇总 6 2 2" xfId="34503" xr:uid="{881E1989-7D1B-4432-B6F7-B3610131287F}"/>
    <cellStyle name="汇总 6 3" xfId="28308" xr:uid="{9AA134A6-9C74-4663-B019-572861871E60}"/>
    <cellStyle name="汇总 7" xfId="9752" xr:uid="{1CF0B090-813A-4807-924C-21460BF08BB2}"/>
    <cellStyle name="汇总 7 2" xfId="16459" xr:uid="{986D0AE4-FD24-41C8-86CF-24ED070729D7}"/>
    <cellStyle name="汇总 7 2 2" xfId="32188" xr:uid="{9CC25BE4-A8C0-4D80-BC62-A8CEAFCFD5AA}"/>
    <cellStyle name="汇总 7 3" xfId="25945" xr:uid="{B57473E7-9D3F-4692-9835-7744826D74AB}"/>
    <cellStyle name="汇总 8" xfId="11042" xr:uid="{6102F2DB-764F-4791-8EF5-2CB22ACAB01C}"/>
    <cellStyle name="汇总 8 2" xfId="17661" xr:uid="{15FF712A-70FE-42B2-845A-7DCF8217AE00}"/>
    <cellStyle name="汇总 8 2 2" xfId="33390" xr:uid="{A2CCFA29-8BF1-4996-823E-E87416505CA8}"/>
    <cellStyle name="汇总 8 3" xfId="27192" xr:uid="{7FA8C86B-BB6D-46F8-AA42-9261CDA22A99}"/>
    <cellStyle name="汇总 9" xfId="13304" xr:uid="{CD385688-2ADD-42CA-A52A-3EC78FB4ABAC}"/>
    <cellStyle name="汇总 9 2" xfId="19891" xr:uid="{51B0C979-0722-4BAE-B4BB-6135B880444F}"/>
    <cellStyle name="汇总 9 2 2" xfId="35620" xr:uid="{AB3EEA9F-2D6C-47F0-AB9A-FCE86272A6A6}"/>
    <cellStyle name="汇总 9 3" xfId="29426" xr:uid="{A9F3827A-7CFB-4883-B51C-57BF5C2BBED8}"/>
    <cellStyle name="注释" xfId="1645" xr:uid="{00000000-0005-0000-0000-0000320A0000}"/>
    <cellStyle name="注释 10" xfId="15440" xr:uid="{74F62684-DCB2-4A5D-A4B0-034E4196D5FE}"/>
    <cellStyle name="注释 10 2" xfId="31180" xr:uid="{CF05E6E7-3707-4762-97BB-182113C3CCB4}"/>
    <cellStyle name="注释 11" xfId="22808" xr:uid="{12037534-5E20-49E7-889A-B68B12DD49D5}"/>
    <cellStyle name="注释 11 2" xfId="38464" xr:uid="{DB2B9DFF-7B8A-47EB-8544-59B982C74E92}"/>
    <cellStyle name="注释 12" xfId="24718" xr:uid="{68BAF2B1-27E1-4ECD-A0F2-F2FE08BFB141}"/>
    <cellStyle name="注释 13" xfId="44010" xr:uid="{E81B0974-6540-4AC9-97A4-4B2F31819E06}"/>
    <cellStyle name="注释 14" xfId="44011" xr:uid="{53C0ED9B-DD9B-4A2E-B76E-2D520C70D98D}"/>
    <cellStyle name="注释 15" xfId="44012" xr:uid="{EDB7E169-E842-4F48-9AEF-8480858ED29E}"/>
    <cellStyle name="注释 16" xfId="44013" xr:uid="{FFABD360-9CAA-4EA3-9129-449975D72518}"/>
    <cellStyle name="注释 2" xfId="1646" xr:uid="{00000000-0005-0000-0000-0000330A0000}"/>
    <cellStyle name="注释 2 10" xfId="44014" xr:uid="{C3B2F22F-3E8F-46D3-9AEE-665749CA9E1D}"/>
    <cellStyle name="注释 2 11" xfId="44015" xr:uid="{05E71979-CC34-43FD-A769-1B42A9946179}"/>
    <cellStyle name="注释 2 12" xfId="44016" xr:uid="{FF11581F-20D5-4234-9252-F3D7A15EC2C9}"/>
    <cellStyle name="注释 2 2" xfId="9559" xr:uid="{3C6E342B-E159-48F2-8B6A-F74B8DACB44E}"/>
    <cellStyle name="注释 2 2 10" xfId="44017" xr:uid="{2959CCF3-8452-46A5-8562-BE3C99D4C8F9}"/>
    <cellStyle name="注释 2 2 11" xfId="44018" xr:uid="{1B490BD0-FFAD-481C-A104-1FCA858E0ACF}"/>
    <cellStyle name="注释 2 2 2" xfId="9888" xr:uid="{535917F0-481B-46ED-A920-947C32C5F1F8}"/>
    <cellStyle name="注释 2 2 2 2" xfId="16571" xr:uid="{ACBB5A96-EC46-4492-AB6D-636D92630C2C}"/>
    <cellStyle name="注释 2 2 2 2 2" xfId="32300" xr:uid="{07608B49-81FC-4F01-9F46-9B3E98FABECF}"/>
    <cellStyle name="注释 2 2 2 3" xfId="26057" xr:uid="{112797CA-8299-4A49-A40A-6B777FCA65A1}"/>
    <cellStyle name="注释 2 2 3" xfId="12729" xr:uid="{02CE8300-F0E4-48A4-89D0-4743217B6EF7}"/>
    <cellStyle name="注释 2 2 3 2" xfId="19321" xr:uid="{4EBBCAF2-4FE6-4DC9-ACE3-2A7AE21492A7}"/>
    <cellStyle name="注释 2 2 3 2 2" xfId="35050" xr:uid="{9A4700D4-C994-4EE0-9164-2E6C2B835533}"/>
    <cellStyle name="注释 2 2 3 3" xfId="28855" xr:uid="{916B5356-7D39-442B-8563-D293DA7F493E}"/>
    <cellStyle name="注释 2 2 4" xfId="13847" xr:uid="{ABAED7CB-E8E9-4C7E-914D-FDA1C55FEAC7}"/>
    <cellStyle name="注释 2 2 4 2" xfId="20434" xr:uid="{A3CB5442-B515-4F57-B4A8-4A8CF06A08A5}"/>
    <cellStyle name="注释 2 2 4 2 2" xfId="36163" xr:uid="{499E4861-E0AC-4A38-9766-9E8DA99D66EC}"/>
    <cellStyle name="注释 2 2 4 3" xfId="29969" xr:uid="{5FF7DC18-94BC-4C15-986F-FDD93657EE2E}"/>
    <cellStyle name="注释 2 2 5" xfId="16307" xr:uid="{34BC10DF-4631-4D37-B703-8E84A6053C2F}"/>
    <cellStyle name="注释 2 2 5 2" xfId="32036" xr:uid="{181DA912-E123-4330-B505-6A8424CC2220}"/>
    <cellStyle name="注释 2 2 6" xfId="23883" xr:uid="{729B5ADD-3397-4F66-973F-6FEDD7AF3C58}"/>
    <cellStyle name="注释 2 2 6 2" xfId="39538" xr:uid="{75BDECB3-7F22-4052-B04B-ABD2F61A5881}"/>
    <cellStyle name="注释 2 2 7" xfId="25789" xr:uid="{3F17C17B-0BB2-49A4-AC87-DA984813A007}"/>
    <cellStyle name="注释 2 2 8" xfId="44019" xr:uid="{5575B391-8D11-49BF-9281-43512E802043}"/>
    <cellStyle name="注释 2 2 9" xfId="44020" xr:uid="{924261CE-D277-4695-82E0-B4E8AFAD1774}"/>
    <cellStyle name="注释 2 3" xfId="11163" xr:uid="{6C346A19-D5E6-4DAA-A306-D3F3AA838048}"/>
    <cellStyle name="注释 2 3 2" xfId="17773" xr:uid="{C0CA62D4-AA71-4365-9381-ECE7655E1385}"/>
    <cellStyle name="注释 2 3 2 2" xfId="33502" xr:uid="{FA8C165F-1ED3-4072-8AD3-FB34BE9BFA44}"/>
    <cellStyle name="注释 2 3 3" xfId="27306" xr:uid="{E2CED2BD-9BF5-4E9B-8A19-2A22F407BB71}"/>
    <cellStyle name="注释 2 4" xfId="12185" xr:uid="{4E06A1CF-833C-43E1-B577-CAA292C86CDB}"/>
    <cellStyle name="注释 2 4 2" xfId="18778" xr:uid="{F7CDC34E-1287-48C0-A3F2-E9671AA32C64}"/>
    <cellStyle name="注释 2 4 2 2" xfId="34507" xr:uid="{DA50A586-3E9A-4F99-9234-6FA4E40F756E}"/>
    <cellStyle name="注释 2 4 3" xfId="28312" xr:uid="{10AE7AD4-6424-468A-B8F7-C2F957E6F1B0}"/>
    <cellStyle name="注释 2 5" xfId="13308" xr:uid="{B671C335-E612-479F-ADB7-4949C3F30528}"/>
    <cellStyle name="注释 2 5 2" xfId="19895" xr:uid="{898C4673-BE23-40F1-B15C-D140991E2DEF}"/>
    <cellStyle name="注释 2 5 2 2" xfId="35624" xr:uid="{52E4949E-F7EF-462D-B085-0CA7206A597D}"/>
    <cellStyle name="注释 2 5 3" xfId="29430" xr:uid="{7CBE391D-7F3A-4B88-B03D-6ABDFFBE792D}"/>
    <cellStyle name="注释 2 6" xfId="15441" xr:uid="{C31BCB02-2DBC-4F1D-83AB-2856CF8E7268}"/>
    <cellStyle name="注释 2 6 2" xfId="31181" xr:uid="{0946E1D9-7230-45DA-85DC-D8CA0436CF31}"/>
    <cellStyle name="注释 2 7" xfId="22809" xr:uid="{9B59A99A-BBE9-4FEE-A7BC-D5E5B2FC8BD0}"/>
    <cellStyle name="注释 2 7 2" xfId="38465" xr:uid="{FB3DE634-51AA-4CBD-B26B-7E46072AB0E1}"/>
    <cellStyle name="注释 2 8" xfId="24719" xr:uid="{40074138-C1E8-4D5E-9C65-FBCEB6299AD8}"/>
    <cellStyle name="注释 2 9" xfId="44021" xr:uid="{249120B5-E9ED-4BE4-9856-F8D346537560}"/>
    <cellStyle name="注释 3" xfId="8472" xr:uid="{264BFDB2-B64E-43F5-A205-A53646A6A683}"/>
    <cellStyle name="注释 3 10" xfId="44022" xr:uid="{4B28E8A9-C0BB-4F0E-B378-320AD2944910}"/>
    <cellStyle name="注释 3 11" xfId="44023" xr:uid="{0F78F003-04E0-4423-9C91-CB86FAA5D313}"/>
    <cellStyle name="注释 3 12" xfId="44024" xr:uid="{11CFF996-5D81-4135-BAE8-BEBED730E237}"/>
    <cellStyle name="注释 3 2" xfId="9560" xr:uid="{EDE0DCA1-EA22-4626-81E0-4FC36097EAE1}"/>
    <cellStyle name="注释 3 2 10" xfId="44025" xr:uid="{F120CA3C-F9E7-4B4D-8EB3-EF71F9363F6B}"/>
    <cellStyle name="注释 3 2 11" xfId="44026" xr:uid="{A0AB912D-2EA0-4B19-A826-092A594307B2}"/>
    <cellStyle name="注释 3 2 2" xfId="9859" xr:uid="{4CF0DDB8-C26D-43B8-8C3B-AFF3D62FA0C8}"/>
    <cellStyle name="注释 3 2 2 2" xfId="16544" xr:uid="{2376E18B-4AA5-486C-BEB1-20781DB6F0C4}"/>
    <cellStyle name="注释 3 2 2 2 2" xfId="32273" xr:uid="{5C9FB3B0-EBAE-46DC-B297-1744EDB3781F}"/>
    <cellStyle name="注释 3 2 2 3" xfId="26030" xr:uid="{D30F7C43-471F-4F14-B975-7B2D2043C6FC}"/>
    <cellStyle name="注释 3 2 3" xfId="12730" xr:uid="{1319B74E-49A5-420F-AC37-51166E9BCFC4}"/>
    <cellStyle name="注释 3 2 3 2" xfId="19322" xr:uid="{14E018F3-512C-4A87-AEA2-C9D9EECC7F5A}"/>
    <cellStyle name="注释 3 2 3 2 2" xfId="35051" xr:uid="{8507BE20-C6ED-4AF8-8398-202935C68EB9}"/>
    <cellStyle name="注释 3 2 3 3" xfId="28856" xr:uid="{78B228D8-66FC-4213-9F67-6D864925F45F}"/>
    <cellStyle name="注释 3 2 4" xfId="13848" xr:uid="{D4C5E2F9-A180-47DB-A4A4-2ECA45330FC2}"/>
    <cellStyle name="注释 3 2 4 2" xfId="20435" xr:uid="{A67F026F-35F7-493C-9963-27F1BA956BFE}"/>
    <cellStyle name="注释 3 2 4 2 2" xfId="36164" xr:uid="{6547694B-D503-422C-82FF-6C9B55D4D9EC}"/>
    <cellStyle name="注释 3 2 4 3" xfId="29970" xr:uid="{D9D07DB8-2A92-47D1-A897-D1EDB714CDEB}"/>
    <cellStyle name="注释 3 2 5" xfId="16308" xr:uid="{F400076A-A57D-495A-AFDB-04E42508C8EB}"/>
    <cellStyle name="注释 3 2 5 2" xfId="32037" xr:uid="{74F66B2D-3297-46FF-9024-966C9C6963C2}"/>
    <cellStyle name="注释 3 2 6" xfId="23884" xr:uid="{BBAF10B8-87B8-4829-A89A-66EF6826D7E2}"/>
    <cellStyle name="注释 3 2 6 2" xfId="39539" xr:uid="{D0D4C7A0-E4F2-4BA1-B376-90C226305859}"/>
    <cellStyle name="注释 3 2 7" xfId="25790" xr:uid="{06D6C29F-0DE4-413D-AB05-60B6B27CC41D}"/>
    <cellStyle name="注释 3 2 8" xfId="44027" xr:uid="{60D64AD7-7424-457D-AFC4-D7B78B02B260}"/>
    <cellStyle name="注释 3 2 9" xfId="44028" xr:uid="{6F7388BE-A44C-4212-A6D0-05D58F4A6DEA}"/>
    <cellStyle name="注释 3 3" xfId="10824" xr:uid="{AC35B884-F18D-4E76-94BD-7E7A7CEC27DA}"/>
    <cellStyle name="注释 3 3 2" xfId="17452" xr:uid="{C40945CB-FA51-4967-9B3A-67BF319B393E}"/>
    <cellStyle name="注释 3 3 2 2" xfId="33181" xr:uid="{49A9CAD8-3061-45F3-9D5E-27DB7DA228DB}"/>
    <cellStyle name="注释 3 3 3" xfId="26976" xr:uid="{80934A1D-8F9F-4E62-88D8-CF7E950ED8F6}"/>
    <cellStyle name="注释 3 4" xfId="12186" xr:uid="{09047FCA-3D3E-4C92-9635-E4984F679C1C}"/>
    <cellStyle name="注释 3 4 2" xfId="18779" xr:uid="{F988C93C-E77A-4142-B98C-584B43866667}"/>
    <cellStyle name="注释 3 4 2 2" xfId="34508" xr:uid="{4DF9377C-DC0F-4B64-9DD8-1A9FB532E80B}"/>
    <cellStyle name="注释 3 4 3" xfId="28313" xr:uid="{0FB0DEAD-AC21-4BB1-B066-ED060123ACD6}"/>
    <cellStyle name="注释 3 5" xfId="13309" xr:uid="{AAC3204C-3280-4638-B725-A75ADB47834E}"/>
    <cellStyle name="注释 3 5 2" xfId="19896" xr:uid="{A08857C5-1471-40E1-BA71-5B8478D516AC}"/>
    <cellStyle name="注释 3 5 2 2" xfId="35625" xr:uid="{3D038D21-1F49-4B13-AF71-D1E6C38E6121}"/>
    <cellStyle name="注释 3 5 3" xfId="29431" xr:uid="{F7F0F019-AA0D-4313-A0CC-4C1CD7DB4794}"/>
    <cellStyle name="注释 3 6" xfId="15442" xr:uid="{674B9DB0-A827-440D-A9C7-E255275F7CA3}"/>
    <cellStyle name="注释 3 6 2" xfId="31182" xr:uid="{7934F021-D177-418F-8D03-731A79DBD505}"/>
    <cellStyle name="注释 3 7" xfId="22810" xr:uid="{61F2F3D4-CA8E-455D-BB05-3F39950D198D}"/>
    <cellStyle name="注释 3 7 2" xfId="38466" xr:uid="{50D5E9C6-10B9-44D8-87D3-A6134EBB9044}"/>
    <cellStyle name="注释 3 8" xfId="24720" xr:uid="{05D608C8-C7C2-4E64-8CA9-F95A811BEA7E}"/>
    <cellStyle name="注释 3 9" xfId="44029" xr:uid="{5D9698A7-55B7-4B1E-9290-68A6D28DC1D3}"/>
    <cellStyle name="注释 4" xfId="9558" xr:uid="{2548C4E0-5C16-4196-9239-95BD2C3238E4}"/>
    <cellStyle name="注释 4 10" xfId="44030" xr:uid="{CA577D07-A127-4D5B-B64F-28B7BD456E91}"/>
    <cellStyle name="注释 4 11" xfId="44031" xr:uid="{19F5CDC3-4A33-4A04-B05B-5D4C3F811036}"/>
    <cellStyle name="注释 4 2" xfId="9889" xr:uid="{97E888DF-4251-47D7-978D-88CFD6736161}"/>
    <cellStyle name="注释 4 2 2" xfId="16572" xr:uid="{26E904D8-AE1E-4FCA-97FD-715378E024CF}"/>
    <cellStyle name="注释 4 2 2 2" xfId="32301" xr:uid="{16C7685F-5A60-4411-B2B1-212725B48A23}"/>
    <cellStyle name="注释 4 2 3" xfId="26058" xr:uid="{186FEBD0-3744-4761-A832-191E015C9034}"/>
    <cellStyle name="注释 4 3" xfId="12728" xr:uid="{4BAB7B44-B263-4376-A5EE-F65B603A5861}"/>
    <cellStyle name="注释 4 3 2" xfId="19320" xr:uid="{7CABB698-1CE3-4DE1-ABD2-21424D0B0F71}"/>
    <cellStyle name="注释 4 3 2 2" xfId="35049" xr:uid="{FC401BB5-7F5E-409A-A538-1848FB243911}"/>
    <cellStyle name="注释 4 3 3" xfId="28854" xr:uid="{C9E1F73E-3FBE-4D6F-BC06-FDC97A91A9E0}"/>
    <cellStyle name="注释 4 4" xfId="13846" xr:uid="{8FD6FB94-1AFC-4881-870A-924D7E95632D}"/>
    <cellStyle name="注释 4 4 2" xfId="20433" xr:uid="{67B1BE35-40AA-4229-B6C2-0B876C32BD89}"/>
    <cellStyle name="注释 4 4 2 2" xfId="36162" xr:uid="{C3A8F759-E803-49DB-AB62-58509080EA66}"/>
    <cellStyle name="注释 4 4 3" xfId="29968" xr:uid="{0574C15E-F1AA-446D-A0CA-8641246C6807}"/>
    <cellStyle name="注释 4 5" xfId="16306" xr:uid="{72E9286A-DEE0-4CFD-A338-D353334F2221}"/>
    <cellStyle name="注释 4 5 2" xfId="32035" xr:uid="{D8FB7142-9F37-4BEC-B92C-EA86521BF3D0}"/>
    <cellStyle name="注释 4 6" xfId="23882" xr:uid="{51AC284B-FF30-4FD0-ABC7-12DFF34BA945}"/>
    <cellStyle name="注释 4 6 2" xfId="39537" xr:uid="{C1DD75D2-09C7-411C-A579-CDA8639B776E}"/>
    <cellStyle name="注释 4 7" xfId="25788" xr:uid="{158C2B55-6956-47BC-B91F-6266E243499A}"/>
    <cellStyle name="注释 4 8" xfId="44032" xr:uid="{93515A0E-8879-4D8A-9E99-8A06EB566D14}"/>
    <cellStyle name="注释 4 9" xfId="44033" xr:uid="{73D5F541-B377-4E79-8943-BAEE9881109C}"/>
    <cellStyle name="注释 5" xfId="11162" xr:uid="{83A361A9-E2B5-4442-AF9B-EE9A83FB8CE1}"/>
    <cellStyle name="注释 5 2" xfId="17772" xr:uid="{BB8BB4E9-01EE-4C17-B73A-FED146ACF985}"/>
    <cellStyle name="注释 5 2 2" xfId="33501" xr:uid="{109BBEFF-31D3-4D21-A34A-2D8AAF4A310E}"/>
    <cellStyle name="注释 5 3" xfId="27305" xr:uid="{36BC3D5F-2584-433E-BB4E-703B489EDE81}"/>
    <cellStyle name="注释 6" xfId="12184" xr:uid="{39DFFE69-8CA0-4C3D-AD09-44163D9B0C2B}"/>
    <cellStyle name="注释 6 2" xfId="18777" xr:uid="{DDF8E501-5546-495F-8754-C1F761835837}"/>
    <cellStyle name="注释 6 2 2" xfId="34506" xr:uid="{A745D23F-019A-483A-B13D-431B5AA136EC}"/>
    <cellStyle name="注释 6 3" xfId="28311" xr:uid="{16E1C61D-4F74-49EA-B52E-6B7B3C9C961F}"/>
    <cellStyle name="注释 7" xfId="11025" xr:uid="{9B1E2CFF-4069-45CF-84E2-83F4048B18CB}"/>
    <cellStyle name="注释 7 2" xfId="17644" xr:uid="{A0BDF1CD-491D-4371-853C-5A09DBD81FA6}"/>
    <cellStyle name="注释 7 2 2" xfId="33373" xr:uid="{256BE5C6-43C8-4E1E-8B6A-6B40DC5E5B0C}"/>
    <cellStyle name="注释 7 3" xfId="27175" xr:uid="{4FA9F5AB-FB49-43EC-A1AC-C5ED91F5B407}"/>
    <cellStyle name="注释 8" xfId="12128" xr:uid="{80C94B6B-BE10-4EC1-987F-452CE856FCDB}"/>
    <cellStyle name="注释 8 2" xfId="18723" xr:uid="{C677D2ED-8B4D-409E-92CD-D565BAAC3BCF}"/>
    <cellStyle name="注释 8 2 2" xfId="34452" xr:uid="{9BC6BA24-EB9D-46B5-B5E3-445F6E75BB69}"/>
    <cellStyle name="注释 8 3" xfId="28257" xr:uid="{A4FAC8D1-E534-4C00-BB01-154A7BDCF67B}"/>
    <cellStyle name="注释 9" xfId="13307" xr:uid="{56884A1B-FDB5-4743-A34F-5399933B206A}"/>
    <cellStyle name="注释 9 2" xfId="19894" xr:uid="{55479670-1A02-43BF-830F-2D48FA69A8D7}"/>
    <cellStyle name="注释 9 2 2" xfId="35623" xr:uid="{51F7E739-DEC4-4737-BA42-4E7DE96C799C}"/>
    <cellStyle name="注释 9 3" xfId="29429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3" xr:uid="{508D9BF6-7D54-432C-9E31-757E010275D8}"/>
    <cellStyle name="计算 10 2" xfId="31183" xr:uid="{D0B81CDF-2449-44D7-BF27-EA3B26FA84DF}"/>
    <cellStyle name="计算 11" xfId="22811" xr:uid="{3AC8D811-47EE-4A3E-AA48-9EDCC2BD5C59}"/>
    <cellStyle name="计算 11 2" xfId="38467" xr:uid="{D7F720FF-6D94-42A0-AFF8-CD3221142765}"/>
    <cellStyle name="计算 12" xfId="24721" xr:uid="{3ECD91A8-7044-4FEC-A9C9-212FFE5B7251}"/>
    <cellStyle name="计算 13" xfId="44034" xr:uid="{3CE888AA-16C2-4E7C-949C-59D3297D6B8E}"/>
    <cellStyle name="计算 14" xfId="44035" xr:uid="{404042E9-0C03-4B8B-A01F-3C1568CA5731}"/>
    <cellStyle name="计算 15" xfId="44036" xr:uid="{69EBDA82-8FF2-4245-B30B-3DB4A0FA2314}"/>
    <cellStyle name="计算 16" xfId="44037" xr:uid="{7CE4E1F5-437F-4892-AF75-AF511E9347C0}"/>
    <cellStyle name="计算 2" xfId="8473" xr:uid="{30A53128-27A7-439A-9D6A-DD59C21B4C83}"/>
    <cellStyle name="计算 2 10" xfId="44038" xr:uid="{86F1A183-F636-4850-AC94-FB676593DF70}"/>
    <cellStyle name="计算 2 11" xfId="44039" xr:uid="{123D0C61-FDAB-4F8D-8AC7-22844F637BA6}"/>
    <cellStyle name="计算 2 12" xfId="44040" xr:uid="{36A18E2A-31C1-4546-B5D3-71B7EBEE77E2}"/>
    <cellStyle name="计算 2 2" xfId="9562" xr:uid="{B304588A-3366-47CD-9BB5-CDB970806405}"/>
    <cellStyle name="计算 2 2 10" xfId="44041" xr:uid="{9C886757-D0B6-4924-9CCF-278E4AA1E6D2}"/>
    <cellStyle name="计算 2 2 11" xfId="44042" xr:uid="{52AF6CBC-4B6F-4E6E-91DF-AE3F82BF0C23}"/>
    <cellStyle name="计算 2 2 2" xfId="9887" xr:uid="{AA61FC14-258D-4DF1-BA43-53346C9E725E}"/>
    <cellStyle name="计算 2 2 2 2" xfId="16570" xr:uid="{71C3DD78-23BB-4DF1-9909-324323EAB021}"/>
    <cellStyle name="计算 2 2 2 2 2" xfId="32299" xr:uid="{A13B8D5D-43E4-477E-A436-92669CE986AB}"/>
    <cellStyle name="计算 2 2 2 3" xfId="26056" xr:uid="{FE24601B-6C22-479D-8300-16397BCC421D}"/>
    <cellStyle name="计算 2 2 3" xfId="12732" xr:uid="{C4CEF086-72F9-4603-945D-B377F826520B}"/>
    <cellStyle name="计算 2 2 3 2" xfId="19324" xr:uid="{7DB61833-F3F4-48C2-BAE5-A0D5576B91A9}"/>
    <cellStyle name="计算 2 2 3 2 2" xfId="35053" xr:uid="{819512AC-AF0B-46D8-8FF3-324828BB74C6}"/>
    <cellStyle name="计算 2 2 3 3" xfId="28858" xr:uid="{52ED6A69-0BFE-4DBA-9E66-A7577717735C}"/>
    <cellStyle name="计算 2 2 4" xfId="13850" xr:uid="{E1D00E86-0E70-4950-A6C3-24AE1E4C4EC2}"/>
    <cellStyle name="计算 2 2 4 2" xfId="20437" xr:uid="{38BB3DEA-1273-4049-9F64-9B1217E8FD06}"/>
    <cellStyle name="计算 2 2 4 2 2" xfId="36166" xr:uid="{43E7D99E-381F-4EB3-8649-5AAF5A9809E2}"/>
    <cellStyle name="计算 2 2 4 3" xfId="29972" xr:uid="{9AF7B6A4-A6FA-409C-B5B0-9B2652E811A8}"/>
    <cellStyle name="计算 2 2 5" xfId="16310" xr:uid="{D6ACD439-4465-42FB-9A90-C8CDCD41A3F6}"/>
    <cellStyle name="计算 2 2 5 2" xfId="32039" xr:uid="{1BD786B3-3B35-409B-B718-016F49984465}"/>
    <cellStyle name="计算 2 2 6" xfId="23886" xr:uid="{0B7F3B81-364F-4E60-82B4-F38A27D49810}"/>
    <cellStyle name="计算 2 2 6 2" xfId="39541" xr:uid="{84318CFB-8596-4E41-9CA0-E7BB943C70C2}"/>
    <cellStyle name="计算 2 2 7" xfId="25792" xr:uid="{418101CC-B62A-41EF-AF30-C30FE6C0773D}"/>
    <cellStyle name="计算 2 2 8" xfId="44043" xr:uid="{C44B1B83-0ECE-4267-8E35-B0EE74E38F45}"/>
    <cellStyle name="计算 2 2 9" xfId="44044" xr:uid="{D6174E58-1CFD-4616-8B25-6333D2AAB749}"/>
    <cellStyle name="计算 2 3" xfId="10825" xr:uid="{BAD79366-65EF-4B57-BA75-2790B5821FD8}"/>
    <cellStyle name="计算 2 3 2" xfId="17453" xr:uid="{28E2ABC3-29A6-449F-959C-8FE91AE22CB8}"/>
    <cellStyle name="计算 2 3 2 2" xfId="33182" xr:uid="{5D6428A7-0316-438D-9CD4-3090B32EC06F}"/>
    <cellStyle name="计算 2 3 3" xfId="26977" xr:uid="{8201B725-C854-49B6-AA2E-2F694A3A319B}"/>
    <cellStyle name="计算 2 4" xfId="12188" xr:uid="{5DE9EFB9-C23B-4618-911B-11240664C42E}"/>
    <cellStyle name="计算 2 4 2" xfId="18781" xr:uid="{FA681B49-4847-4F9E-B003-C7B88FE76C89}"/>
    <cellStyle name="计算 2 4 2 2" xfId="34510" xr:uid="{07D9D449-8DAF-42B1-A923-1BCEA464354E}"/>
    <cellStyle name="计算 2 4 3" xfId="28315" xr:uid="{00758497-3C12-484B-B43E-5632DA9F3558}"/>
    <cellStyle name="计算 2 5" xfId="13311" xr:uid="{9290DA8F-E888-4832-9850-22735B619841}"/>
    <cellStyle name="计算 2 5 2" xfId="19898" xr:uid="{9841F957-8BCD-454B-A466-2A26D5CC6DAB}"/>
    <cellStyle name="计算 2 5 2 2" xfId="35627" xr:uid="{EEB63DFC-39A1-4AA2-B7EB-64B96CEABF9C}"/>
    <cellStyle name="计算 2 5 3" xfId="29433" xr:uid="{31FF83EE-270F-4B80-83B8-A04606C11B01}"/>
    <cellStyle name="计算 2 6" xfId="15444" xr:uid="{28845988-150A-47B9-8DED-B0F3F647940A}"/>
    <cellStyle name="计算 2 6 2" xfId="31184" xr:uid="{8A1A76F7-E51C-4615-BFA1-B720AFE2E4BE}"/>
    <cellStyle name="计算 2 7" xfId="22812" xr:uid="{DF84F58A-94CC-431F-B228-A5AA28E2FAFB}"/>
    <cellStyle name="计算 2 7 2" xfId="38468" xr:uid="{9CC6D7B3-91D0-419D-8E7C-7E3F0BEE0173}"/>
    <cellStyle name="计算 2 8" xfId="24722" xr:uid="{9FB6CC3F-EB92-40BA-A3A4-7D7843536877}"/>
    <cellStyle name="计算 2 9" xfId="44045" xr:uid="{5BEBFF5C-A557-4F69-B0EF-5EDE76585437}"/>
    <cellStyle name="计算 3" xfId="8474" xr:uid="{526D3FB7-0A2E-48E5-8D29-C1E88EB42AF0}"/>
    <cellStyle name="计算 3 10" xfId="44046" xr:uid="{C3524A91-8F4D-4E44-80CB-3ED97F91E250}"/>
    <cellStyle name="计算 3 11" xfId="44047" xr:uid="{13DB8AE4-6103-4FDC-BDF0-E109567D763E}"/>
    <cellStyle name="计算 3 12" xfId="44048" xr:uid="{AAC59733-818C-43DF-8590-AA65F5072518}"/>
    <cellStyle name="计算 3 2" xfId="9563" xr:uid="{850E6C39-BC0E-4621-AD93-ABD3ABC70A2C}"/>
    <cellStyle name="计算 3 2 10" xfId="44049" xr:uid="{31208EFA-B03C-481A-811B-E096C55852A5}"/>
    <cellStyle name="计算 3 2 11" xfId="44050" xr:uid="{6A81898E-8E20-4C9B-9AC1-2060836FC160}"/>
    <cellStyle name="计算 3 2 2" xfId="9886" xr:uid="{74DE0E77-ED7A-4833-994B-F57917AF50E9}"/>
    <cellStyle name="计算 3 2 2 2" xfId="16569" xr:uid="{B9CD0307-1137-4100-9890-391521ACA08D}"/>
    <cellStyle name="计算 3 2 2 2 2" xfId="32298" xr:uid="{FC2309F5-9D04-4380-BFF2-950A64104AF0}"/>
    <cellStyle name="计算 3 2 2 3" xfId="26055" xr:uid="{64BEE4BC-0D14-4420-8138-838AA34BABE3}"/>
    <cellStyle name="计算 3 2 3" xfId="12733" xr:uid="{272A9BAD-3F70-4B1A-97F0-FFD9B274B703}"/>
    <cellStyle name="计算 3 2 3 2" xfId="19325" xr:uid="{32ABB151-5F1A-4EA1-B678-3138E197841A}"/>
    <cellStyle name="计算 3 2 3 2 2" xfId="35054" xr:uid="{C8799F82-3E21-4472-A9C6-372FFAECC40A}"/>
    <cellStyle name="计算 3 2 3 3" xfId="28859" xr:uid="{2C950AD7-96B7-4BC2-A241-02B02D3B2CF9}"/>
    <cellStyle name="计算 3 2 4" xfId="13851" xr:uid="{995F8EC5-C5ED-4795-8991-664F949187DC}"/>
    <cellStyle name="计算 3 2 4 2" xfId="20438" xr:uid="{AA13E38F-5A63-4E92-B809-95AFD39AAA3F}"/>
    <cellStyle name="计算 3 2 4 2 2" xfId="36167" xr:uid="{C312F554-8440-42C1-9DBB-1D809FACD7DC}"/>
    <cellStyle name="计算 3 2 4 3" xfId="29973" xr:uid="{28FD717D-FCF7-4B49-BBC7-E28180EB848B}"/>
    <cellStyle name="计算 3 2 5" xfId="16311" xr:uid="{B12EFC73-F094-4113-AD76-E92F61361BFD}"/>
    <cellStyle name="计算 3 2 5 2" xfId="32040" xr:uid="{28D2BD58-0165-4182-9E4E-B1CF35C56619}"/>
    <cellStyle name="计算 3 2 6" xfId="23887" xr:uid="{80CFE78E-E14D-4E9A-88D4-280C950CFBFF}"/>
    <cellStyle name="计算 3 2 6 2" xfId="39542" xr:uid="{4E64B6E9-75B0-457C-B90F-D570B28C41F1}"/>
    <cellStyle name="计算 3 2 7" xfId="25793" xr:uid="{7CF00FE0-52FE-48DB-BE91-163E399C7B0D}"/>
    <cellStyle name="计算 3 2 8" xfId="44051" xr:uid="{83A4BC63-BBD8-42A5-A49F-011ABEFA8D25}"/>
    <cellStyle name="计算 3 2 9" xfId="44052" xr:uid="{4F4CF187-DB7A-4A1A-BC23-9A9A42DD3B77}"/>
    <cellStyle name="计算 3 3" xfId="11818" xr:uid="{AD1F8605-00B0-4567-A41D-5A68CA3C1223}"/>
    <cellStyle name="计算 3 3 2" xfId="18421" xr:uid="{8F8402EA-5003-42C1-BA1D-B8554C41DCF2}"/>
    <cellStyle name="计算 3 3 2 2" xfId="34150" xr:uid="{2728C7AA-EF9C-406A-B555-AB7310FA10C0}"/>
    <cellStyle name="计算 3 3 3" xfId="27955" xr:uid="{F5AD1AEE-8CF4-4AB6-A74E-DC077BE92359}"/>
    <cellStyle name="计算 3 4" xfId="12189" xr:uid="{F8B92235-1F22-4AFB-9A7E-9E33F6DAD842}"/>
    <cellStyle name="计算 3 4 2" xfId="18782" xr:uid="{8E47E33D-0A85-4F46-87CB-76835B0E3055}"/>
    <cellStyle name="计算 3 4 2 2" xfId="34511" xr:uid="{880DA59B-F2E8-4011-8201-B4A16A8B68C1}"/>
    <cellStyle name="计算 3 4 3" xfId="28316" xr:uid="{E3962AE8-D164-4055-9AC8-B262075CD721}"/>
    <cellStyle name="计算 3 5" xfId="13312" xr:uid="{4F8EAF90-F9E4-4AA9-A067-574FEC3B1DE1}"/>
    <cellStyle name="计算 3 5 2" xfId="19899" xr:uid="{1AE99188-3F41-4217-A543-1B12F5375584}"/>
    <cellStyle name="计算 3 5 2 2" xfId="35628" xr:uid="{9C680CB8-9BED-44E9-AED4-CA29CA82FF54}"/>
    <cellStyle name="计算 3 5 3" xfId="29434" xr:uid="{F8B825DE-D6F2-4B00-BE77-3AAC1F645AE9}"/>
    <cellStyle name="计算 3 6" xfId="15445" xr:uid="{526E378B-5A4B-4A30-B298-B4A8249F2396}"/>
    <cellStyle name="计算 3 6 2" xfId="31185" xr:uid="{8A1A3E4E-F4C5-4D22-A32A-B0C2533E7E29}"/>
    <cellStyle name="计算 3 7" xfId="22813" xr:uid="{0BA1F9AB-2AFE-44B0-9AF4-2D85323B8F40}"/>
    <cellStyle name="计算 3 7 2" xfId="38469" xr:uid="{8671A8AE-79F8-4128-A4D5-A57441762DAF}"/>
    <cellStyle name="计算 3 8" xfId="24723" xr:uid="{E72111AF-702C-41AB-BBCA-C30980C55C94}"/>
    <cellStyle name="计算 3 9" xfId="44053" xr:uid="{F5093640-AC51-4334-BE33-ABA5C7F3AEB7}"/>
    <cellStyle name="计算 4" xfId="9561" xr:uid="{4B683AB9-3F82-4A99-9CE2-1A834BC4AA51}"/>
    <cellStyle name="计算 4 10" xfId="44054" xr:uid="{A48AF006-1DEA-4010-AE5E-01FBEAB1A32C}"/>
    <cellStyle name="计算 4 11" xfId="44055" xr:uid="{2B0EED66-F2AE-4D53-938F-F62C1F48A307}"/>
    <cellStyle name="计算 4 2" xfId="11064" xr:uid="{BFF7F06E-7D6C-4FB4-9B84-8916B03117A6}"/>
    <cellStyle name="计算 4 2 2" xfId="17675" xr:uid="{80AEFE75-1276-4CB1-B460-010A1412F2D8}"/>
    <cellStyle name="计算 4 2 2 2" xfId="33404" xr:uid="{499A18FF-6B3B-4CCD-A824-7BFE53A50240}"/>
    <cellStyle name="计算 4 2 3" xfId="27208" xr:uid="{72CC5034-BA73-4552-89CB-20B4DAACED8C}"/>
    <cellStyle name="计算 4 3" xfId="12731" xr:uid="{9E630B27-96C5-4C1F-9B2E-EF33A21BF107}"/>
    <cellStyle name="计算 4 3 2" xfId="19323" xr:uid="{741DE69E-4589-4858-A47C-1A0557E39B75}"/>
    <cellStyle name="计算 4 3 2 2" xfId="35052" xr:uid="{262422EF-E42C-4A63-83C6-090AFD9DFC1F}"/>
    <cellStyle name="计算 4 3 3" xfId="28857" xr:uid="{CAB88A59-508A-4157-AFFB-AF1615301D46}"/>
    <cellStyle name="计算 4 4" xfId="13849" xr:uid="{9E7F7D11-1E33-407C-8859-3F8338254EC7}"/>
    <cellStyle name="计算 4 4 2" xfId="20436" xr:uid="{614DC0D6-D1AF-4F7C-AA46-DF1D3F33B9C1}"/>
    <cellStyle name="计算 4 4 2 2" xfId="36165" xr:uid="{F9647E17-E61C-4CCF-B577-C03B29C4F2D3}"/>
    <cellStyle name="计算 4 4 3" xfId="29971" xr:uid="{45EB477D-AA51-4CCE-9283-16B27431C1A4}"/>
    <cellStyle name="计算 4 5" xfId="16309" xr:uid="{D920556D-E2DE-4FAE-970A-437659DC4302}"/>
    <cellStyle name="计算 4 5 2" xfId="32038" xr:uid="{C8F983DF-BCFC-4794-BD1F-93C9C8216437}"/>
    <cellStyle name="计算 4 6" xfId="23885" xr:uid="{DC507917-2173-4994-AAE6-F809E23C68D3}"/>
    <cellStyle name="计算 4 6 2" xfId="39540" xr:uid="{6D99C867-9BA5-440C-B207-D8C227D0D408}"/>
    <cellStyle name="计算 4 7" xfId="25791" xr:uid="{6F6BB446-2812-4B24-A7FC-4752DE7A9083}"/>
    <cellStyle name="计算 4 8" xfId="44056" xr:uid="{BFA7461A-B84E-45C2-ADA1-AE4BDD20F221}"/>
    <cellStyle name="计算 4 9" xfId="44057" xr:uid="{D5A53BFA-D4F4-4DAC-B043-4E8E73572A6F}"/>
    <cellStyle name="计算 5" xfId="11577" xr:uid="{B027130A-63F5-4AB8-AB9A-3C608416758B}"/>
    <cellStyle name="计算 5 2" xfId="18181" xr:uid="{1A1A8BE3-39A1-40B8-B6DB-B926582BAC0D}"/>
    <cellStyle name="计算 5 2 2" xfId="33910" xr:uid="{4DE24015-BA91-4D10-A27C-5D95B8E698BB}"/>
    <cellStyle name="计算 5 3" xfId="27714" xr:uid="{6615F885-6A81-4A73-B1FE-80D64E872AEF}"/>
    <cellStyle name="计算 6" xfId="12187" xr:uid="{50C371E7-D75C-4FE2-9358-2E11A05FC938}"/>
    <cellStyle name="计算 6 2" xfId="18780" xr:uid="{6F51DDBD-E20D-4EDB-B7EA-C1EEB95AD667}"/>
    <cellStyle name="计算 6 2 2" xfId="34509" xr:uid="{AF98D261-17A3-4277-981B-68A74134297C}"/>
    <cellStyle name="计算 6 3" xfId="28314" xr:uid="{79DA2238-8A51-4FCB-B9D4-2A8553D9297A}"/>
    <cellStyle name="计算 7" xfId="12759" xr:uid="{63D4AC64-D7F5-48CE-9186-81A5FDD77ABD}"/>
    <cellStyle name="计算 7 2" xfId="19351" xr:uid="{A81D4D5D-3017-4B62-92E2-81A080ED3E8D}"/>
    <cellStyle name="计算 7 2 2" xfId="35080" xr:uid="{E4BB22A4-33C3-4139-9FC0-E9222E58F4F2}"/>
    <cellStyle name="计算 7 3" xfId="28885" xr:uid="{2D8CB617-FA51-4AB4-9122-9E10AB2EC0C9}"/>
    <cellStyle name="计算 8" xfId="10699" xr:uid="{8F11472D-C9CE-4D11-8BE1-ED99C0197014}"/>
    <cellStyle name="计算 8 2" xfId="17345" xr:uid="{3A8F5424-0152-4684-94D6-4FA8E1AAA09E}"/>
    <cellStyle name="计算 8 2 2" xfId="33074" xr:uid="{35558E8C-8019-482E-A0C2-7513261C8FF1}"/>
    <cellStyle name="计算 8 3" xfId="26864" xr:uid="{CD591390-EB92-46A0-8F43-801F07EDEF5A}"/>
    <cellStyle name="计算 9" xfId="13310" xr:uid="{2D6E1719-F86C-4F93-AD56-C5C9E33D31E0}"/>
    <cellStyle name="计算 9 2" xfId="19897" xr:uid="{D6A4A78A-0E1A-48A4-90AB-66F17DC1C517}"/>
    <cellStyle name="计算 9 2 2" xfId="35626" xr:uid="{0B14D006-AF4A-4E69-9C9B-C22C3BD1A196}"/>
    <cellStyle name="计算 9 3" xfId="29432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6" xr:uid="{447BB860-ED14-4649-8AB1-2807A9C685C9}"/>
    <cellStyle name="输入 10 2" xfId="31186" xr:uid="{A6C945DA-E217-4D47-890A-6B6963D5837B}"/>
    <cellStyle name="输入 11" xfId="22814" xr:uid="{BF1C9A4D-96DE-4964-A937-CE1097D450FD}"/>
    <cellStyle name="输入 11 2" xfId="38470" xr:uid="{7BCD31D5-A7D6-46C5-85AB-41A929434088}"/>
    <cellStyle name="输入 12" xfId="24724" xr:uid="{2FA78916-A30A-4C78-B76A-175E689D9FDC}"/>
    <cellStyle name="输入 13" xfId="44058" xr:uid="{766CFDBC-8E63-490E-9757-B5CDFBAF8FD5}"/>
    <cellStyle name="输入 14" xfId="44059" xr:uid="{1D93A191-28C0-4014-BCF3-E4140DC548AF}"/>
    <cellStyle name="输入 15" xfId="44060" xr:uid="{825A0CB8-C56A-41E5-951A-C12E36A72D52}"/>
    <cellStyle name="输入 16" xfId="44061" xr:uid="{51C8B646-3161-4775-8AE0-1079545B4777}"/>
    <cellStyle name="输入 2" xfId="8475" xr:uid="{E0C39495-A8D2-4D7F-B844-E9A849A2FA92}"/>
    <cellStyle name="输入 2 10" xfId="44062" xr:uid="{CC1BB15A-0682-40CA-ABF4-E150534BCC62}"/>
    <cellStyle name="输入 2 11" xfId="44063" xr:uid="{283DA91F-77F1-47FD-A1E7-626566C8D795}"/>
    <cellStyle name="输入 2 12" xfId="44064" xr:uid="{DA5EB462-3FAB-4F61-805C-3D8220CDBE23}"/>
    <cellStyle name="输入 2 2" xfId="9565" xr:uid="{299D0289-9A48-4FFB-AB92-60DB8C8BE503}"/>
    <cellStyle name="输入 2 2 10" xfId="44065" xr:uid="{CF00522F-2D97-4861-933E-28DDA6877A85}"/>
    <cellStyle name="输入 2 2 11" xfId="44066" xr:uid="{EC4A061C-6704-4BE3-841A-8A637AF6C3A4}"/>
    <cellStyle name="输入 2 2 2" xfId="12020" xr:uid="{7961DCE2-904F-4122-8312-4398239F02CF}"/>
    <cellStyle name="输入 2 2 2 2" xfId="18621" xr:uid="{F9D44547-26D8-4C55-91A3-6833CA4FE1B9}"/>
    <cellStyle name="输入 2 2 2 2 2" xfId="34350" xr:uid="{E36FDDF3-F44E-4FC7-836D-0A551025F46B}"/>
    <cellStyle name="输入 2 2 2 3" xfId="28155" xr:uid="{4CDA1029-E9BC-42A8-A2A9-7CBCD5BFDC74}"/>
    <cellStyle name="输入 2 2 3" xfId="12735" xr:uid="{F03DAC8B-3C50-4F23-94AB-7DE2C80EF7FD}"/>
    <cellStyle name="输入 2 2 3 2" xfId="19327" xr:uid="{EAD57FF2-8F29-4596-B5F4-01D2D6680864}"/>
    <cellStyle name="输入 2 2 3 2 2" xfId="35056" xr:uid="{C9797F51-DDE9-4C28-8411-59D99899FB5E}"/>
    <cellStyle name="输入 2 2 3 3" xfId="28861" xr:uid="{C6253EC0-6E7E-4A4D-9247-6F892B6F4775}"/>
    <cellStyle name="输入 2 2 4" xfId="13853" xr:uid="{AC2DAA56-B4B4-4781-950C-957C5857FD35}"/>
    <cellStyle name="输入 2 2 4 2" xfId="20440" xr:uid="{2A43C627-B84B-43EA-BD71-4BB6BEF7517B}"/>
    <cellStyle name="输入 2 2 4 2 2" xfId="36169" xr:uid="{2D7AD693-4985-42B7-89C1-6B4B8318C382}"/>
    <cellStyle name="输入 2 2 4 3" xfId="29975" xr:uid="{C5443164-48A7-4326-AA82-5D26A1C95687}"/>
    <cellStyle name="输入 2 2 5" xfId="16313" xr:uid="{2A5767D8-0174-4B0D-88C8-54BA5E96163B}"/>
    <cellStyle name="输入 2 2 5 2" xfId="32042" xr:uid="{C0336C19-6AB9-4510-BDEC-788026BE5A01}"/>
    <cellStyle name="输入 2 2 6" xfId="23889" xr:uid="{4FC81F07-45CD-4F72-9B53-E9A56EDA0E3B}"/>
    <cellStyle name="输入 2 2 6 2" xfId="39544" xr:uid="{1A37D47B-0FE9-4A60-BE2B-801A1F6F2E2F}"/>
    <cellStyle name="输入 2 2 7" xfId="25795" xr:uid="{D6D2E9D2-06B7-4713-BB85-8C6504D663AE}"/>
    <cellStyle name="输入 2 2 8" xfId="44067" xr:uid="{2C81EF1D-BB58-45C3-8AB1-5EBFC7781BBA}"/>
    <cellStyle name="输入 2 2 9" xfId="44068" xr:uid="{5B28AAC1-63B5-4F18-A39B-F140DD5D351B}"/>
    <cellStyle name="输入 2 3" xfId="10178" xr:uid="{FAE01D3B-8D45-4F24-AF51-B4B65A8BBE47}"/>
    <cellStyle name="输入 2 3 2" xfId="16861" xr:uid="{6380605E-4708-4D28-A277-FF5CBE8D158A}"/>
    <cellStyle name="输入 2 3 2 2" xfId="32590" xr:uid="{13AF68D9-BB63-416B-8D0A-4BC82B2C5CD0}"/>
    <cellStyle name="输入 2 3 3" xfId="26347" xr:uid="{B929932F-6177-49FC-ABD9-28441882F758}"/>
    <cellStyle name="输入 2 4" xfId="12193" xr:uid="{3B09110D-5A02-49D4-989F-1232BCC1EA13}"/>
    <cellStyle name="输入 2 4 2" xfId="18785" xr:uid="{5417773A-2CF0-4B7F-B0A1-227766A4AAC7}"/>
    <cellStyle name="输入 2 4 2 2" xfId="34514" xr:uid="{4AEB5067-8356-4E7A-A56A-CBF8CC24071D}"/>
    <cellStyle name="输入 2 4 3" xfId="28319" xr:uid="{B77ED45A-8F1C-463E-8BC1-96D9054226B4}"/>
    <cellStyle name="输入 2 5" xfId="13314" xr:uid="{2901EFF0-9434-4E08-BA91-9EDEDD0E774B}"/>
    <cellStyle name="输入 2 5 2" xfId="19901" xr:uid="{28E8E638-638E-417A-985A-A3390147F831}"/>
    <cellStyle name="输入 2 5 2 2" xfId="35630" xr:uid="{EFB8E999-8135-4A8F-A41D-34F8FCDCD59C}"/>
    <cellStyle name="输入 2 5 3" xfId="29436" xr:uid="{AD053C2E-26EC-4D38-9103-CD67E29F9C22}"/>
    <cellStyle name="输入 2 6" xfId="15447" xr:uid="{9FDE0A0A-EB35-43E2-8EF8-2F49939BE0A6}"/>
    <cellStyle name="输入 2 6 2" xfId="31187" xr:uid="{FA9DD564-716B-4F76-A98A-9E828EFD4E71}"/>
    <cellStyle name="输入 2 7" xfId="22815" xr:uid="{D93A62E4-741C-4DE3-ADE4-9A9981088203}"/>
    <cellStyle name="输入 2 7 2" xfId="38471" xr:uid="{94ED2BAA-5A96-4E8F-BB36-A4A0BC133829}"/>
    <cellStyle name="输入 2 8" xfId="24725" xr:uid="{1DEAA9F9-E53F-42B0-B24F-493B4FA0BACB}"/>
    <cellStyle name="输入 2 9" xfId="44069" xr:uid="{07AF919A-C8E7-4FF7-BC6F-0A0B8DAADE3E}"/>
    <cellStyle name="输入 3" xfId="8476" xr:uid="{B33C2784-300F-4664-B8C6-D0A49E9904A5}"/>
    <cellStyle name="输入 3 10" xfId="44070" xr:uid="{150B98CC-EEDD-48AB-8963-90C4361164CB}"/>
    <cellStyle name="输入 3 11" xfId="44071" xr:uid="{243973BC-0B1E-425A-ABDB-C29117863BCD}"/>
    <cellStyle name="输入 3 12" xfId="44072" xr:uid="{15466AAE-E456-41B0-949D-A33A7573B6E5}"/>
    <cellStyle name="输入 3 2" xfId="9566" xr:uid="{939588ED-E220-4DC0-8E04-008BB896B3FC}"/>
    <cellStyle name="输入 3 2 10" xfId="44073" xr:uid="{B18606C9-C14A-489F-9070-BC2F9FA2A0F1}"/>
    <cellStyle name="输入 3 2 11" xfId="44074" xr:uid="{8B3093A6-1433-4866-A8AE-18988015E814}"/>
    <cellStyle name="输入 3 2 2" xfId="9885" xr:uid="{C32E7683-3A27-4082-8FB9-C0329A687B85}"/>
    <cellStyle name="输入 3 2 2 2" xfId="16568" xr:uid="{B44F0DDA-F766-4C57-8B2D-302876EC20C5}"/>
    <cellStyle name="输入 3 2 2 2 2" xfId="32297" xr:uid="{3B845ED4-E008-42A8-BD47-A770EBE2F285}"/>
    <cellStyle name="输入 3 2 2 3" xfId="26054" xr:uid="{5122BDBE-5150-4D16-9EED-3B9B8A779543}"/>
    <cellStyle name="输入 3 2 3" xfId="12736" xr:uid="{40C29695-5913-482F-8596-5368D298485E}"/>
    <cellStyle name="输入 3 2 3 2" xfId="19328" xr:uid="{F35704E4-25E9-4B6C-B991-C4FAC77887BA}"/>
    <cellStyle name="输入 3 2 3 2 2" xfId="35057" xr:uid="{4BA983C5-7305-4EB1-8468-3DE6F703FE4E}"/>
    <cellStyle name="输入 3 2 3 3" xfId="28862" xr:uid="{C76AE390-ADCB-445B-A0E1-7D096BA700E1}"/>
    <cellStyle name="输入 3 2 4" xfId="13854" xr:uid="{F231EA0B-91E3-442E-8215-BFCE073FEC22}"/>
    <cellStyle name="输入 3 2 4 2" xfId="20441" xr:uid="{2944F0D9-807D-4303-9ABA-07DF012F19C3}"/>
    <cellStyle name="输入 3 2 4 2 2" xfId="36170" xr:uid="{90DE8B7E-AFD3-4822-8040-4F35E6B389FB}"/>
    <cellStyle name="输入 3 2 4 3" xfId="29976" xr:uid="{D6C4AD00-9556-4375-9D02-4A92F780C1B4}"/>
    <cellStyle name="输入 3 2 5" xfId="16314" xr:uid="{9BE5F2FD-9EBE-4DE5-863F-CB472CEA1E73}"/>
    <cellStyle name="输入 3 2 5 2" xfId="32043" xr:uid="{FA3664B0-EEF9-4684-8E5D-C5D2122415BE}"/>
    <cellStyle name="输入 3 2 6" xfId="23890" xr:uid="{5097477D-B072-4329-9596-11CADDC99A0D}"/>
    <cellStyle name="输入 3 2 6 2" xfId="39545" xr:uid="{B5AEA225-4134-42CE-A2F7-11A04EDB1CF9}"/>
    <cellStyle name="输入 3 2 7" xfId="25796" xr:uid="{2D29A158-7F8E-44DA-943E-4107EA8AFF5D}"/>
    <cellStyle name="输入 3 2 8" xfId="44075" xr:uid="{427224A7-BBAB-48E8-A961-C97DA956284F}"/>
    <cellStyle name="输入 3 2 9" xfId="44076" xr:uid="{08A75970-7E11-4A80-8CD9-87C165C7F382}"/>
    <cellStyle name="输入 3 3" xfId="11820" xr:uid="{5A24850D-72A6-4AA3-B561-8AD8F755FFCC}"/>
    <cellStyle name="输入 3 3 2" xfId="18423" xr:uid="{5BFE6F2E-933D-43A6-8DE9-D82AEEE45B48}"/>
    <cellStyle name="输入 3 3 2 2" xfId="34152" xr:uid="{131A1F55-533B-4DF2-86ED-26AA89E30446}"/>
    <cellStyle name="输入 3 3 3" xfId="27957" xr:uid="{7178F661-E773-44F6-AA18-F1E4BA35DEBA}"/>
    <cellStyle name="输入 3 4" xfId="12194" xr:uid="{873F134C-9447-48F7-9468-3EF3A555048A}"/>
    <cellStyle name="输入 3 4 2" xfId="18786" xr:uid="{E77B502C-9DEF-486C-B583-9DE883A8F10B}"/>
    <cellStyle name="输入 3 4 2 2" xfId="34515" xr:uid="{60889577-A0B6-4F9E-9893-9AABC51C4E0D}"/>
    <cellStyle name="输入 3 4 3" xfId="28320" xr:uid="{D402F4AF-57DF-4B61-89B9-B677D25FF7B3}"/>
    <cellStyle name="输入 3 5" xfId="13315" xr:uid="{09FD3278-8F02-44A2-8FA4-B7F1FC1936A7}"/>
    <cellStyle name="输入 3 5 2" xfId="19902" xr:uid="{C7080F6D-14DE-4605-97AA-8C0816E57247}"/>
    <cellStyle name="输入 3 5 2 2" xfId="35631" xr:uid="{CE8290E7-7F83-48E8-95A5-A400E2A955E8}"/>
    <cellStyle name="输入 3 5 3" xfId="29437" xr:uid="{7495CB21-C3D3-4172-BE13-20180A5BC779}"/>
    <cellStyle name="输入 3 6" xfId="15448" xr:uid="{5596FCDC-57C6-4FA6-B31B-43576A0BB849}"/>
    <cellStyle name="输入 3 6 2" xfId="31188" xr:uid="{2A83D0B1-7484-4235-BAEA-A904A6FF0A58}"/>
    <cellStyle name="输入 3 7" xfId="22816" xr:uid="{C5E2C564-278C-4762-9F7B-351E0C46EF34}"/>
    <cellStyle name="输入 3 7 2" xfId="38472" xr:uid="{007BA138-DDB9-4B65-9F31-C4318AC15D68}"/>
    <cellStyle name="输入 3 8" xfId="24726" xr:uid="{1FE3C53A-729B-40CA-BAD8-C7B6F52577C0}"/>
    <cellStyle name="输入 3 9" xfId="44077" xr:uid="{0AECE5F7-30EC-441A-B69B-CF6A8573252A}"/>
    <cellStyle name="输入 4" xfId="9564" xr:uid="{98611B58-FAE6-4A7D-80C2-11E8E0830118}"/>
    <cellStyle name="输入 4 10" xfId="44078" xr:uid="{3D8CFC0E-5C6C-4D2D-8CDB-5FAB36B9C9ED}"/>
    <cellStyle name="输入 4 11" xfId="44079" xr:uid="{5B4CC56F-7547-458E-B3F0-46E0BFD4EF6F}"/>
    <cellStyle name="输入 4 2" xfId="12021" xr:uid="{3528CA7F-4B76-4891-B4DD-1F7805572B48}"/>
    <cellStyle name="输入 4 2 2" xfId="18622" xr:uid="{DC29B4D1-5F5D-4EF4-B3B4-F38A7955CD54}"/>
    <cellStyle name="输入 4 2 2 2" xfId="34351" xr:uid="{F19D418B-327B-4296-82F7-2AF5C96A1758}"/>
    <cellStyle name="输入 4 2 3" xfId="28156" xr:uid="{F6D12574-5FBB-4765-8013-1BD41958AAB7}"/>
    <cellStyle name="输入 4 3" xfId="12734" xr:uid="{66477828-A4BF-49F2-8FB9-BB297D4B87E9}"/>
    <cellStyle name="输入 4 3 2" xfId="19326" xr:uid="{709468F7-8034-49D1-B48A-9C1A177F2EA2}"/>
    <cellStyle name="输入 4 3 2 2" xfId="35055" xr:uid="{9F72A0C5-8AC8-470C-B136-133F6E080063}"/>
    <cellStyle name="输入 4 3 3" xfId="28860" xr:uid="{9A78E037-E3BC-41BC-A4C0-DA943E3CEFF3}"/>
    <cellStyle name="输入 4 4" xfId="13852" xr:uid="{E7BDA248-0DB3-465A-A292-32477FBACCD1}"/>
    <cellStyle name="输入 4 4 2" xfId="20439" xr:uid="{98967D4A-4B53-47DF-8BE4-A0C712506B31}"/>
    <cellStyle name="输入 4 4 2 2" xfId="36168" xr:uid="{250392D9-7695-4FD3-AFD3-F7EC7E3A495C}"/>
    <cellStyle name="输入 4 4 3" xfId="29974" xr:uid="{892FB24E-568A-4394-99DB-CED249090C8B}"/>
    <cellStyle name="输入 4 5" xfId="16312" xr:uid="{279BDDCC-8300-48F2-A24A-DB6CB80095D6}"/>
    <cellStyle name="输入 4 5 2" xfId="32041" xr:uid="{A7A1BFAC-9C8D-4E7A-BA87-CB5EA6A1F2CD}"/>
    <cellStyle name="输入 4 6" xfId="23888" xr:uid="{3CD8D432-817B-4096-8721-141B854B79D9}"/>
    <cellStyle name="输入 4 6 2" xfId="39543" xr:uid="{F8C8D3C1-91F1-46DE-83EF-9914A17E9236}"/>
    <cellStyle name="输入 4 7" xfId="25794" xr:uid="{10B400A0-0761-4B18-8E3C-248655F9CB0D}"/>
    <cellStyle name="输入 4 8" xfId="44080" xr:uid="{4A0C2795-E101-461D-9F4E-1D1833CCCBF9}"/>
    <cellStyle name="输入 4 9" xfId="44081" xr:uid="{63B0C37C-B85E-4641-A83C-731754297E06}"/>
    <cellStyle name="输入 5" xfId="10179" xr:uid="{948B8818-B8F2-445E-A732-530A348BA904}"/>
    <cellStyle name="输入 5 2" xfId="16862" xr:uid="{9B181121-3572-4A8A-B0FA-66DCDF55D60E}"/>
    <cellStyle name="输入 5 2 2" xfId="32591" xr:uid="{CB9B0B5E-1412-4511-86E6-3A3AEB2CE30B}"/>
    <cellStyle name="输入 5 3" xfId="26348" xr:uid="{503CFAA2-3BDF-4BD0-B69F-41DCDB8F4D8C}"/>
    <cellStyle name="输入 6" xfId="12192" xr:uid="{D146D288-A18B-4168-9D73-4C93E4EA6E54}"/>
    <cellStyle name="输入 6 2" xfId="18784" xr:uid="{F7042013-604D-47FD-8C7D-AE4C765EDC57}"/>
    <cellStyle name="输入 6 2 2" xfId="34513" xr:uid="{3BE262C4-E2E1-4163-98A0-166F9B7F7B48}"/>
    <cellStyle name="输入 6 3" xfId="28318" xr:uid="{51AB0D9F-C7E7-4E98-B431-E641581905B6}"/>
    <cellStyle name="输入 7" xfId="12075" xr:uid="{68E84E85-4A7F-431E-ACB0-D9BB92EA8847}"/>
    <cellStyle name="输入 7 2" xfId="18674" xr:uid="{533C7916-76AD-4653-943A-4E939D0117B9}"/>
    <cellStyle name="输入 7 2 2" xfId="34403" xr:uid="{494562CB-7D4C-4C33-B845-C114F6F256F7}"/>
    <cellStyle name="输入 7 3" xfId="28208" xr:uid="{69B4257B-0362-4D6A-8A30-A850E8CC30D8}"/>
    <cellStyle name="输入 8" xfId="11785" xr:uid="{2B09B814-1527-47DA-B77D-2876E121F035}"/>
    <cellStyle name="输入 8 2" xfId="18389" xr:uid="{26D5A0D6-3859-4272-9EC0-A45524F1036D}"/>
    <cellStyle name="输入 8 2 2" xfId="34118" xr:uid="{CC336977-0AF8-44FE-A471-7FA338E64424}"/>
    <cellStyle name="输入 8 3" xfId="27922" xr:uid="{74DF1762-9732-4413-B83D-AB29F6692AA7}"/>
    <cellStyle name="输入 9" xfId="13313" xr:uid="{6ACE794B-EBD1-4C89-8CF8-10957C32205C}"/>
    <cellStyle name="输入 9 2" xfId="19900" xr:uid="{A167014D-2919-4443-AD4F-BA4029EA3A71}"/>
    <cellStyle name="输入 9 2 2" xfId="35629" xr:uid="{E148D1E6-F1FA-49B2-BFB8-F92181A6C1F1}"/>
    <cellStyle name="输入 9 3" xfId="29435" xr:uid="{07CBA33A-25BF-48C2-A12D-4B842D3490D5}"/>
    <cellStyle name="输出" xfId="1653" xr:uid="{00000000-0005-0000-0000-00003A0A0000}"/>
    <cellStyle name="输出 10" xfId="15449" xr:uid="{C9E6E128-248D-4B72-A672-6022CFF10824}"/>
    <cellStyle name="输出 10 2" xfId="31189" xr:uid="{CCA9314D-9BCB-4772-A52D-9D78C5506191}"/>
    <cellStyle name="输出 11" xfId="22817" xr:uid="{88028C79-59B2-4BB0-B094-31645E6DDA05}"/>
    <cellStyle name="输出 11 2" xfId="38473" xr:uid="{C2410303-7DAC-4137-9449-D262644A2175}"/>
    <cellStyle name="输出 12" xfId="24727" xr:uid="{5F628A50-CB86-40A5-82C7-C40AF24B14AC}"/>
    <cellStyle name="输出 13" xfId="44082" xr:uid="{D57DDCB6-A252-4F29-B268-E02DBF41442D}"/>
    <cellStyle name="输出 14" xfId="44083" xr:uid="{F8FB5A61-3BB1-48AA-AF8A-0EF5EA31A5CC}"/>
    <cellStyle name="输出 15" xfId="44084" xr:uid="{C039FFA8-A1C9-4891-9EF2-B1835375A567}"/>
    <cellStyle name="输出 16" xfId="44085" xr:uid="{E0E013F1-112D-4D21-9A80-09A1E95879F5}"/>
    <cellStyle name="输出 2" xfId="8477" xr:uid="{330D1C43-21A4-45AB-B1C7-952F43B2072D}"/>
    <cellStyle name="输出 2 10" xfId="44086" xr:uid="{2321FB56-1495-464F-871C-5E231633E0F6}"/>
    <cellStyle name="输出 2 11" xfId="44087" xr:uid="{0E13D708-29C1-4614-AF49-0F0C41A9138D}"/>
    <cellStyle name="输出 2 12" xfId="44088" xr:uid="{C1E2D792-C471-4A97-91D9-45CC1177285F}"/>
    <cellStyle name="输出 2 2" xfId="9568" xr:uid="{6E50B34B-F541-4D4C-AD93-B810EAB7E355}"/>
    <cellStyle name="输出 2 2 10" xfId="44089" xr:uid="{68ECE607-25B6-446D-B11F-401BBD8DB000}"/>
    <cellStyle name="输出 2 2 11" xfId="44090" xr:uid="{7DA431B7-A407-4621-845E-8E66E0285662}"/>
    <cellStyle name="输出 2 2 2" xfId="9884" xr:uid="{E2DAF792-02E2-42AB-BA52-82FBEEF56795}"/>
    <cellStyle name="输出 2 2 2 2" xfId="16567" xr:uid="{274A41CA-3339-4BB8-8177-744311BD52CA}"/>
    <cellStyle name="输出 2 2 2 2 2" xfId="32296" xr:uid="{BEAFB371-AAF4-4975-940F-E7D60F0927CC}"/>
    <cellStyle name="输出 2 2 2 3" xfId="26053" xr:uid="{34983B2D-1CC6-41C1-99F6-5ACDDB356B1B}"/>
    <cellStyle name="输出 2 2 3" xfId="12738" xr:uid="{3F506AEA-5E98-4D92-A583-7681A80E414C}"/>
    <cellStyle name="输出 2 2 3 2" xfId="19330" xr:uid="{CB4AD310-73C9-4B24-9276-47B5569CEA13}"/>
    <cellStyle name="输出 2 2 3 2 2" xfId="35059" xr:uid="{ACD2DC92-1614-4240-9BE8-9ADF535633F8}"/>
    <cellStyle name="输出 2 2 3 3" xfId="28864" xr:uid="{6914272C-F867-4F5B-868E-092E3C4DD08A}"/>
    <cellStyle name="输出 2 2 4" xfId="13856" xr:uid="{A1280AC5-58AD-4638-A8BA-8D73A1B04D99}"/>
    <cellStyle name="输出 2 2 4 2" xfId="20443" xr:uid="{FBA5BE17-22FC-4070-B203-AF7D2D693958}"/>
    <cellStyle name="输出 2 2 4 2 2" xfId="36172" xr:uid="{038DCAFD-5189-4754-9F72-A2B8ED361B27}"/>
    <cellStyle name="输出 2 2 4 3" xfId="29978" xr:uid="{CE586241-74B6-406F-B9ED-67DEFD1F4A09}"/>
    <cellStyle name="输出 2 2 5" xfId="16316" xr:uid="{79EB8D83-E18B-44A1-8AE2-DBD0F8E2AB66}"/>
    <cellStyle name="输出 2 2 5 2" xfId="32045" xr:uid="{1D1F9691-06B5-4D67-BA85-0A1015C828F4}"/>
    <cellStyle name="输出 2 2 6" xfId="23892" xr:uid="{B3023199-9312-40CC-ACCA-33CAD00AFAF9}"/>
    <cellStyle name="输出 2 2 6 2" xfId="39547" xr:uid="{BA9BC5C8-58D1-45F5-8908-1F06E26F6095}"/>
    <cellStyle name="输出 2 2 7" xfId="25798" xr:uid="{5757C60D-3519-4E64-B2B1-E84160CD70AA}"/>
    <cellStyle name="输出 2 2 8" xfId="44091" xr:uid="{81AC3883-8BD9-4D43-8E59-D93A7C5654BF}"/>
    <cellStyle name="输出 2 2 9" xfId="44092" xr:uid="{84EDF96E-7B7D-42CE-A153-29774DAC2659}"/>
    <cellStyle name="输出 2 3" xfId="11161" xr:uid="{152EE3C1-94D5-4012-B3E8-08A27A438BFB}"/>
    <cellStyle name="输出 2 3 2" xfId="17771" xr:uid="{9275DC76-F0E4-42F9-BDF7-CE7A04AD451A}"/>
    <cellStyle name="输出 2 3 2 2" xfId="33500" xr:uid="{1A4D354D-B6A0-4677-85B6-24A279EAE3FC}"/>
    <cellStyle name="输出 2 3 3" xfId="27304" xr:uid="{73E3906F-E5F5-4D8C-91F5-591D53046F1A}"/>
    <cellStyle name="输出 2 4" xfId="12196" xr:uid="{00856A8F-E497-4B32-B221-C416DEC4789D}"/>
    <cellStyle name="输出 2 4 2" xfId="18788" xr:uid="{1E298D77-3096-41FF-96D9-5A08B5A26428}"/>
    <cellStyle name="输出 2 4 2 2" xfId="34517" xr:uid="{5813874E-AB86-4FB1-BA5C-59C8CDAFF318}"/>
    <cellStyle name="输出 2 4 3" xfId="28322" xr:uid="{ACFB3E3F-8600-43BB-8C43-4DE9C88DBA3D}"/>
    <cellStyle name="输出 2 5" xfId="13317" xr:uid="{E87AF776-7097-485F-9B41-C202365CAAC1}"/>
    <cellStyle name="输出 2 5 2" xfId="19904" xr:uid="{399B8DEA-4254-48D9-AE56-A57DFCC790E7}"/>
    <cellStyle name="输出 2 5 2 2" xfId="35633" xr:uid="{9734FD4B-C21C-450B-B665-A0AB060ED714}"/>
    <cellStyle name="输出 2 5 3" xfId="29439" xr:uid="{BBEDFEE4-6B38-4AA2-8C79-F7A5F047BF0A}"/>
    <cellStyle name="输出 2 6" xfId="15450" xr:uid="{5722793D-5CC2-4409-ADFF-FF61DE287336}"/>
    <cellStyle name="输出 2 6 2" xfId="31190" xr:uid="{57227674-FD61-4BEC-A6B9-3A17564EDE7F}"/>
    <cellStyle name="输出 2 7" xfId="22818" xr:uid="{52430663-DC48-4C1E-890A-FCC88B3084BB}"/>
    <cellStyle name="输出 2 7 2" xfId="38474" xr:uid="{85711055-E828-485A-9632-F226CF74EB5A}"/>
    <cellStyle name="输出 2 8" xfId="24728" xr:uid="{52BA0CEC-97F4-4A09-A3C2-32E898661DC5}"/>
    <cellStyle name="输出 2 9" xfId="44093" xr:uid="{62520415-F42A-4F96-8D8C-80F8690EF6FB}"/>
    <cellStyle name="输出 3" xfId="8478" xr:uid="{04ACA57D-F446-4CC6-A823-9F92C5F03230}"/>
    <cellStyle name="输出 3 10" xfId="44094" xr:uid="{480F6AB2-130D-4473-B378-DE1A2856CF74}"/>
    <cellStyle name="输出 3 11" xfId="44095" xr:uid="{333A792C-CA91-4049-B283-23853D68E4EE}"/>
    <cellStyle name="输出 3 12" xfId="44096" xr:uid="{BC797A83-93EA-41F4-BCBA-57E5B64FC421}"/>
    <cellStyle name="输出 3 2" xfId="9569" xr:uid="{39C7E933-032A-4926-8C39-36108C675532}"/>
    <cellStyle name="输出 3 2 10" xfId="44097" xr:uid="{6F3F7B8C-C75A-4592-B02F-E0A09DE1DD87}"/>
    <cellStyle name="输出 3 2 11" xfId="44098" xr:uid="{ABD88AA2-EED6-4FAA-89FE-0AAEBD9E1C45}"/>
    <cellStyle name="输出 3 2 2" xfId="9883" xr:uid="{AC9321D8-7D57-4394-A184-7CD8332A1212}"/>
    <cellStyle name="输出 3 2 2 2" xfId="16566" xr:uid="{E4DFD345-EB19-4430-AFE1-789AAAA906A2}"/>
    <cellStyle name="输出 3 2 2 2 2" xfId="32295" xr:uid="{72C726C8-174D-4EC3-878E-4D9FD35772B4}"/>
    <cellStyle name="输出 3 2 2 3" xfId="26052" xr:uid="{2C4EC377-8F84-4A03-B91B-AE66A3F11958}"/>
    <cellStyle name="输出 3 2 3" xfId="12739" xr:uid="{B06CC34B-7AF4-4A7C-981B-35C884B9D817}"/>
    <cellStyle name="输出 3 2 3 2" xfId="19331" xr:uid="{922194C0-DE0D-4597-93C8-7638E28FB2A0}"/>
    <cellStyle name="输出 3 2 3 2 2" xfId="35060" xr:uid="{71CE44BD-E8BD-4374-B282-55E1B54E1AE9}"/>
    <cellStyle name="输出 3 2 3 3" xfId="28865" xr:uid="{8D823FCE-8B55-4725-8B59-6150448B0793}"/>
    <cellStyle name="输出 3 2 4" xfId="13857" xr:uid="{94342E55-0A1D-411E-A243-5544EDCF0BCC}"/>
    <cellStyle name="输出 3 2 4 2" xfId="20444" xr:uid="{4B78124D-5EA5-4527-A7A9-5184C864FCC7}"/>
    <cellStyle name="输出 3 2 4 2 2" xfId="36173" xr:uid="{6A6AE340-B04F-4B08-97D6-972FD6F88403}"/>
    <cellStyle name="输出 3 2 4 3" xfId="29979" xr:uid="{EDC44389-A983-4B7A-870D-3FC5897B7DA4}"/>
    <cellStyle name="输出 3 2 5" xfId="16317" xr:uid="{9C556956-74CC-4D64-8380-B987A6992964}"/>
    <cellStyle name="输出 3 2 5 2" xfId="32046" xr:uid="{6358B6C8-9B25-47ED-9109-AB395AA013BA}"/>
    <cellStyle name="输出 3 2 6" xfId="23893" xr:uid="{938CCB1F-9114-486E-9F73-943DA02F63FF}"/>
    <cellStyle name="输出 3 2 6 2" xfId="39548" xr:uid="{458B4FBC-FC12-4328-BC58-D46C7ED12072}"/>
    <cellStyle name="输出 3 2 7" xfId="25799" xr:uid="{46D3A6E2-B40C-4426-B1D7-3FD03536C408}"/>
    <cellStyle name="输出 3 2 8" xfId="44099" xr:uid="{2FB14D5D-0BE0-4D82-87E9-2E646FAA18D5}"/>
    <cellStyle name="输出 3 2 9" xfId="44100" xr:uid="{B3E0C4AF-CFFF-4790-821D-30AC7C2BCC02}"/>
    <cellStyle name="输出 3 3" xfId="11576" xr:uid="{486CA7DC-2D80-411B-B7B2-529DAADA15AC}"/>
    <cellStyle name="输出 3 3 2" xfId="18180" xr:uid="{02DF70AC-9BEE-413E-83FC-C564FBA65893}"/>
    <cellStyle name="输出 3 3 2 2" xfId="33909" xr:uid="{9FE8769A-1F90-4DA5-9FBD-70E2D4135AAE}"/>
    <cellStyle name="输出 3 3 3" xfId="27713" xr:uid="{F882E832-D9CC-4C08-BC99-1E130014E71C}"/>
    <cellStyle name="输出 3 4" xfId="12197" xr:uid="{A76F5818-0BE4-4B43-891A-43C481B79E9D}"/>
    <cellStyle name="输出 3 4 2" xfId="18789" xr:uid="{40813327-82C3-4106-A79C-DD92F7B12603}"/>
    <cellStyle name="输出 3 4 2 2" xfId="34518" xr:uid="{66C0D214-86B7-467A-A746-47F987B7709C}"/>
    <cellStyle name="输出 3 4 3" xfId="28323" xr:uid="{43BE2A51-9F37-40AA-9346-2DC97028D184}"/>
    <cellStyle name="输出 3 5" xfId="13318" xr:uid="{1B295B19-A22C-45A8-9098-0A4DF1C0BA6C}"/>
    <cellStyle name="输出 3 5 2" xfId="19905" xr:uid="{BD9CD1B7-4BF0-4201-9FAC-3AF8250E232C}"/>
    <cellStyle name="输出 3 5 2 2" xfId="35634" xr:uid="{DCAE87C1-0E78-4651-AB86-AB7FBF229A31}"/>
    <cellStyle name="输出 3 5 3" xfId="29440" xr:uid="{6A16CEF5-F0AC-47AB-8A13-E75C31FC3398}"/>
    <cellStyle name="输出 3 6" xfId="15451" xr:uid="{501C7420-C5E4-416A-97AB-4D5F19BC80E6}"/>
    <cellStyle name="输出 3 6 2" xfId="31191" xr:uid="{C1779819-7641-410B-BF27-A7910CBD5198}"/>
    <cellStyle name="输出 3 7" xfId="22819" xr:uid="{8CA76126-E906-45B7-BC51-79B63082AE86}"/>
    <cellStyle name="输出 3 7 2" xfId="38475" xr:uid="{A2757293-E36D-4E30-A6AE-1988F34B8A2A}"/>
    <cellStyle name="输出 3 8" xfId="24729" xr:uid="{F9E5D8FB-1492-474A-AD9F-87B60A17F2B9}"/>
    <cellStyle name="输出 3 9" xfId="44101" xr:uid="{4EE4199D-523A-4D9A-AC6F-DEDFE2D0A2B4}"/>
    <cellStyle name="输出 4" xfId="9567" xr:uid="{E9487EFA-8E44-4BEE-9E27-CD91D0868CA3}"/>
    <cellStyle name="输出 4 10" xfId="44102" xr:uid="{877D9D32-1C92-46E2-AEA5-4FD1E98A2B7A}"/>
    <cellStyle name="输出 4 11" xfId="44103" xr:uid="{6C18AE68-4896-49A0-87DB-68ABE2158BAD}"/>
    <cellStyle name="输出 4 2" xfId="11067" xr:uid="{545D1837-0E95-4543-8BCE-48BC4DB16708}"/>
    <cellStyle name="输出 4 2 2" xfId="17678" xr:uid="{12E0843A-56B5-46D4-A9A3-B771DD050843}"/>
    <cellStyle name="输出 4 2 2 2" xfId="33407" xr:uid="{C2147DC9-43C3-49A4-9E81-0CF439D71DE7}"/>
    <cellStyle name="输出 4 2 3" xfId="27211" xr:uid="{7CC302F7-CB84-4D3A-A063-D0AB9EC77C76}"/>
    <cellStyle name="输出 4 3" xfId="12737" xr:uid="{B6EA4618-CB41-4663-AAA5-7876C157E4A3}"/>
    <cellStyle name="输出 4 3 2" xfId="19329" xr:uid="{5F42A8EB-2727-4C84-B3EA-61C79455F9EE}"/>
    <cellStyle name="输出 4 3 2 2" xfId="35058" xr:uid="{5A485A72-8192-43E2-9F64-2E4F65E2733D}"/>
    <cellStyle name="输出 4 3 3" xfId="28863" xr:uid="{44881CAF-3C7F-47E8-B70A-49F9443839F3}"/>
    <cellStyle name="输出 4 4" xfId="13855" xr:uid="{43F53942-E9AE-47E8-9FF8-743A22F4C816}"/>
    <cellStyle name="输出 4 4 2" xfId="20442" xr:uid="{B8B71BC8-3F9C-4E82-BA73-BEEB3DB58CDF}"/>
    <cellStyle name="输出 4 4 2 2" xfId="36171" xr:uid="{74AFA6C2-BEF8-4D96-B679-1952324334D6}"/>
    <cellStyle name="输出 4 4 3" xfId="29977" xr:uid="{B5430D29-9A71-4EC4-ADE6-5F6B349D7BEE}"/>
    <cellStyle name="输出 4 5" xfId="16315" xr:uid="{E5AAD75A-01AA-424E-9F7F-A580D45A0D0A}"/>
    <cellStyle name="输出 4 5 2" xfId="32044" xr:uid="{B511EEBC-4423-4A1D-A369-DA94D30B9F48}"/>
    <cellStyle name="输出 4 6" xfId="23891" xr:uid="{4D1D5C1F-A425-434E-84C4-9BB44AED2183}"/>
    <cellStyle name="输出 4 6 2" xfId="39546" xr:uid="{FA4BE6F1-FDA6-434D-94D8-9078D261FDC5}"/>
    <cellStyle name="输出 4 7" xfId="25797" xr:uid="{2B684EAC-548B-407B-A456-DB7CB7AA4C42}"/>
    <cellStyle name="输出 4 8" xfId="44104" xr:uid="{280C1912-A384-4873-ADA0-747CF1750E77}"/>
    <cellStyle name="输出 4 9" xfId="44105" xr:uid="{32B7E058-625C-429E-8845-7541C47153CD}"/>
    <cellStyle name="输出 5" xfId="11819" xr:uid="{E779DCB3-91DA-4423-8BA9-B763E116316E}"/>
    <cellStyle name="输出 5 2" xfId="18422" xr:uid="{DB23C9B6-C4F2-4412-BB74-A059EC759498}"/>
    <cellStyle name="输出 5 2 2" xfId="34151" xr:uid="{6FE192E9-B9D4-418C-9718-72FAFA4D8CA2}"/>
    <cellStyle name="输出 5 3" xfId="27956" xr:uid="{823655C5-D123-4C84-98F4-AC134F34857D}"/>
    <cellStyle name="输出 6" xfId="12195" xr:uid="{FA0DFA47-FC2B-4489-89C3-897298BBC699}"/>
    <cellStyle name="输出 6 2" xfId="18787" xr:uid="{484FFB9B-9918-48DD-B16D-49E7A1373167}"/>
    <cellStyle name="输出 6 2 2" xfId="34516" xr:uid="{6D253F7E-73AA-491A-9573-F948F75A895F}"/>
    <cellStyle name="输出 6 3" xfId="28321" xr:uid="{FB4F8996-1F91-4707-A0FA-B9E6A720050A}"/>
    <cellStyle name="输出 7" xfId="12149" xr:uid="{D12B44A6-FF6E-4F6F-92D7-0EC4E8BFC9E3}"/>
    <cellStyle name="输出 7 2" xfId="18743" xr:uid="{D8B29CD2-6A15-4C56-A933-8FC60B5789BF}"/>
    <cellStyle name="输出 7 2 2" xfId="34472" xr:uid="{39B1FA6B-E54A-4DFE-A38D-49D95E1B4136}"/>
    <cellStyle name="输出 7 3" xfId="28277" xr:uid="{3131E12E-0BDB-48B9-B4CE-9535F53F577B}"/>
    <cellStyle name="输出 8" xfId="10698" xr:uid="{ED550AC7-51D8-41BC-9AEE-1A4BD5104585}"/>
    <cellStyle name="输出 8 2" xfId="17344" xr:uid="{4F3ECE28-9B3D-4BA8-AE2E-A1B85834E4E6}"/>
    <cellStyle name="输出 8 2 2" xfId="33073" xr:uid="{79DE977B-9B8C-487A-8CDB-4458250E13D5}"/>
    <cellStyle name="输出 8 3" xfId="26863" xr:uid="{2A3A9512-F9B8-4128-BA4B-EB1E9D9655A1}"/>
    <cellStyle name="输出 9" xfId="13316" xr:uid="{1DD17FFB-1294-4C2F-A921-A611C9B1D368}"/>
    <cellStyle name="输出 9 2" xfId="19903" xr:uid="{570BD796-0ED5-48CF-BD97-876C28D13B29}"/>
    <cellStyle name="输出 9 2 2" xfId="35632" xr:uid="{1EFD5EE6-F6B3-4171-956D-95DBD5065602}"/>
    <cellStyle name="输出 9 3" xfId="29438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9"/>
  <sheetViews>
    <sheetView tabSelected="1" view="pageBreakPreview" topLeftCell="A84" zoomScale="88" zoomScaleNormal="98" zoomScaleSheetLayoutView="130" zoomScalePageLayoutView="70" workbookViewId="0">
      <selection activeCell="O34" sqref="O34"/>
    </sheetView>
  </sheetViews>
  <sheetFormatPr defaultColWidth="9.125" defaultRowHeight="17.399999999999999"/>
  <cols>
    <col min="1" max="1" width="2.875" style="51" customWidth="1"/>
    <col min="2" max="2" width="2.625" style="76" customWidth="1"/>
    <col min="3" max="3" width="2.625" style="51" customWidth="1"/>
    <col min="4" max="4" width="40.5" style="51" customWidth="1"/>
    <col min="5" max="5" width="8.125" style="16" customWidth="1"/>
    <col min="6" max="6" width="1.875" style="16" customWidth="1"/>
    <col min="7" max="7" width="14" style="6" customWidth="1"/>
    <col min="8" max="8" width="1.875" style="81" customWidth="1"/>
    <col min="9" max="9" width="14" style="6" customWidth="1"/>
    <col min="10" max="10" width="1.875" style="81" customWidth="1"/>
    <col min="11" max="11" width="14" style="87" customWidth="1"/>
    <col min="12" max="12" width="1.875" style="81" customWidth="1"/>
    <col min="13" max="13" width="14.125" style="6" customWidth="1"/>
    <col min="14" max="14" width="15" style="164" customWidth="1"/>
    <col min="15" max="15" width="13.25" style="164" bestFit="1" customWidth="1"/>
    <col min="16" max="16" width="13.875" style="164" customWidth="1"/>
    <col min="17" max="17" width="15.875" style="164" customWidth="1"/>
    <col min="18" max="18" width="12.625" style="164" bestFit="1" customWidth="1"/>
    <col min="19" max="19" width="12.25" style="164" bestFit="1" customWidth="1"/>
    <col min="20" max="21" width="9.125" style="51"/>
    <col min="22" max="22" width="12.625" style="51" bestFit="1" customWidth="1"/>
    <col min="23" max="16384" width="9.125" style="51"/>
  </cols>
  <sheetData>
    <row r="1" spans="1:22" ht="18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22" ht="18" customHeight="1">
      <c r="A2" s="218" t="s">
        <v>198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22" ht="18" customHeight="1">
      <c r="A3" s="218" t="s">
        <v>199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2" ht="18" customHeight="1">
      <c r="A4" s="219" t="s">
        <v>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22" ht="18" customHeight="1">
      <c r="A5" s="159"/>
      <c r="B5" s="159"/>
      <c r="C5" s="159"/>
      <c r="D5" s="159"/>
      <c r="E5" s="159"/>
      <c r="F5" s="159"/>
      <c r="G5" s="167"/>
      <c r="H5" s="159"/>
      <c r="I5" s="167"/>
      <c r="J5" s="159"/>
      <c r="K5" s="167"/>
      <c r="L5" s="159"/>
      <c r="M5" s="167"/>
    </row>
    <row r="6" spans="1:22" ht="18" customHeight="1">
      <c r="D6" s="77"/>
      <c r="G6" s="216" t="s">
        <v>144</v>
      </c>
      <c r="H6" s="216"/>
      <c r="I6" s="216"/>
      <c r="J6" s="216"/>
      <c r="K6" s="216"/>
      <c r="L6" s="216"/>
      <c r="M6" s="216"/>
    </row>
    <row r="7" spans="1:22" ht="18" customHeight="1">
      <c r="D7" s="77"/>
      <c r="G7" s="217" t="s">
        <v>36</v>
      </c>
      <c r="H7" s="217"/>
      <c r="I7" s="217"/>
      <c r="J7" s="78"/>
      <c r="K7" s="217" t="s">
        <v>37</v>
      </c>
      <c r="L7" s="217"/>
      <c r="M7" s="217"/>
    </row>
    <row r="8" spans="1:22" ht="18" customHeight="1">
      <c r="D8" s="87"/>
      <c r="G8" s="18" t="s">
        <v>54</v>
      </c>
      <c r="H8" s="18"/>
      <c r="I8" s="18" t="s">
        <v>54</v>
      </c>
      <c r="J8" s="18"/>
      <c r="K8" s="153" t="s">
        <v>54</v>
      </c>
      <c r="L8" s="18"/>
      <c r="M8" s="18" t="s">
        <v>54</v>
      </c>
    </row>
    <row r="9" spans="1:22" ht="18" customHeight="1">
      <c r="D9" s="77"/>
      <c r="E9" s="154" t="s">
        <v>4</v>
      </c>
      <c r="G9" s="19" t="s">
        <v>200</v>
      </c>
      <c r="H9" s="18"/>
      <c r="I9" s="19" t="s">
        <v>177</v>
      </c>
      <c r="J9" s="18"/>
      <c r="K9" s="19" t="s">
        <v>200</v>
      </c>
      <c r="L9" s="18"/>
      <c r="M9" s="19" t="s">
        <v>177</v>
      </c>
    </row>
    <row r="10" spans="1:22" s="17" customFormat="1" ht="13.5" customHeight="1">
      <c r="B10" s="86"/>
      <c r="G10" s="20"/>
      <c r="I10" s="20"/>
      <c r="K10" s="153"/>
      <c r="M10" s="20"/>
      <c r="N10" s="165"/>
      <c r="O10" s="165"/>
      <c r="P10" s="165"/>
      <c r="Q10" s="165"/>
      <c r="R10" s="165"/>
      <c r="S10" s="165"/>
    </row>
    <row r="11" spans="1:22" ht="18" customHeight="1">
      <c r="A11" s="170" t="s">
        <v>5</v>
      </c>
      <c r="B11" s="171"/>
      <c r="C11" s="170"/>
      <c r="D11" s="170"/>
      <c r="E11" s="172"/>
      <c r="F11" s="172"/>
      <c r="G11" s="3"/>
      <c r="H11" s="79"/>
      <c r="I11" s="3" t="s">
        <v>2</v>
      </c>
      <c r="J11" s="79"/>
      <c r="K11" s="5"/>
      <c r="L11" s="79"/>
      <c r="M11" s="3"/>
      <c r="N11" s="22"/>
      <c r="O11" s="22"/>
      <c r="P11" s="22"/>
      <c r="Q11" s="22"/>
      <c r="R11" s="22"/>
      <c r="S11" s="22"/>
    </row>
    <row r="12" spans="1:22" ht="18" customHeight="1">
      <c r="A12" s="170"/>
      <c r="B12" s="171" t="s">
        <v>28</v>
      </c>
      <c r="C12" s="170"/>
      <c r="D12" s="170"/>
      <c r="E12" s="173">
        <v>5</v>
      </c>
      <c r="F12" s="173"/>
      <c r="G12" s="2">
        <v>186258380</v>
      </c>
      <c r="H12" s="5"/>
      <c r="I12" s="2">
        <v>93771734</v>
      </c>
      <c r="J12" s="5"/>
      <c r="K12" s="2">
        <v>98933981</v>
      </c>
      <c r="L12" s="5"/>
      <c r="M12" s="2">
        <v>41722791</v>
      </c>
      <c r="N12" s="22"/>
      <c r="O12" s="22"/>
      <c r="P12" s="22"/>
      <c r="Q12" s="22"/>
      <c r="R12" s="22"/>
      <c r="S12" s="22"/>
    </row>
    <row r="13" spans="1:22" ht="18" customHeight="1">
      <c r="A13" s="170"/>
      <c r="B13" s="170" t="s">
        <v>88</v>
      </c>
      <c r="C13" s="170"/>
      <c r="D13" s="170"/>
      <c r="E13" s="16" t="s">
        <v>165</v>
      </c>
      <c r="F13" s="173"/>
      <c r="G13" s="2">
        <v>596111574</v>
      </c>
      <c r="H13" s="5"/>
      <c r="I13" s="2">
        <v>644655832</v>
      </c>
      <c r="J13" s="5"/>
      <c r="K13" s="2">
        <v>527399347</v>
      </c>
      <c r="L13" s="5"/>
      <c r="M13" s="2">
        <v>567878042</v>
      </c>
      <c r="N13" s="22"/>
      <c r="O13" s="22"/>
      <c r="P13" s="22"/>
      <c r="Q13" s="22"/>
      <c r="R13" s="22"/>
      <c r="S13" s="22"/>
      <c r="U13" s="22"/>
      <c r="V13" s="22"/>
    </row>
    <row r="14" spans="1:22" ht="18" customHeight="1">
      <c r="A14" s="170"/>
      <c r="B14" s="170" t="s">
        <v>166</v>
      </c>
      <c r="C14" s="170"/>
      <c r="D14" s="170"/>
      <c r="F14" s="173"/>
      <c r="G14" s="2">
        <v>0</v>
      </c>
      <c r="H14" s="5"/>
      <c r="I14" s="2">
        <v>0</v>
      </c>
      <c r="J14" s="5"/>
      <c r="K14" s="2">
        <v>129000000</v>
      </c>
      <c r="L14" s="5"/>
      <c r="M14" s="2">
        <v>129000000</v>
      </c>
      <c r="N14" s="22"/>
      <c r="O14" s="22"/>
      <c r="P14" s="22"/>
      <c r="Q14" s="22"/>
      <c r="R14" s="22"/>
      <c r="S14" s="22"/>
      <c r="U14" s="22"/>
      <c r="V14" s="22"/>
    </row>
    <row r="15" spans="1:22" ht="18" customHeight="1">
      <c r="A15" s="170"/>
      <c r="B15" s="171" t="s">
        <v>153</v>
      </c>
      <c r="C15" s="170"/>
      <c r="D15" s="170"/>
      <c r="E15" s="173" t="s">
        <v>158</v>
      </c>
      <c r="F15" s="173"/>
      <c r="G15" s="2">
        <v>0</v>
      </c>
      <c r="H15" s="5"/>
      <c r="I15" s="2">
        <v>100000</v>
      </c>
      <c r="J15" s="5"/>
      <c r="K15" s="2">
        <v>8000000</v>
      </c>
      <c r="L15" s="5"/>
      <c r="M15" s="2">
        <v>10100000.000000004</v>
      </c>
      <c r="N15" s="22"/>
      <c r="O15" s="22"/>
      <c r="P15" s="22"/>
      <c r="Q15" s="22"/>
      <c r="R15" s="22"/>
      <c r="S15" s="22"/>
      <c r="U15" s="22"/>
      <c r="V15" s="22"/>
    </row>
    <row r="16" spans="1:22" ht="18" customHeight="1">
      <c r="A16" s="170"/>
      <c r="B16" s="171" t="s">
        <v>89</v>
      </c>
      <c r="C16" s="170"/>
      <c r="D16" s="170"/>
      <c r="E16" s="173">
        <v>7</v>
      </c>
      <c r="F16" s="51"/>
      <c r="G16" s="2">
        <v>697976975</v>
      </c>
      <c r="H16" s="5"/>
      <c r="I16" s="2">
        <v>696601705</v>
      </c>
      <c r="J16" s="5"/>
      <c r="K16" s="2">
        <v>497926386</v>
      </c>
      <c r="L16" s="5"/>
      <c r="M16" s="2">
        <v>512496474</v>
      </c>
      <c r="N16" s="22"/>
      <c r="O16" s="22"/>
      <c r="P16" s="22"/>
      <c r="Q16" s="22"/>
      <c r="R16" s="22"/>
      <c r="S16" s="22"/>
      <c r="T16" s="22"/>
    </row>
    <row r="17" spans="1:20" ht="18" customHeight="1">
      <c r="A17" s="170"/>
      <c r="B17" s="171" t="s">
        <v>167</v>
      </c>
      <c r="C17" s="170"/>
      <c r="D17" s="170"/>
      <c r="E17" s="173"/>
      <c r="F17" s="51"/>
      <c r="G17" s="2">
        <v>597394</v>
      </c>
      <c r="H17" s="5"/>
      <c r="I17" s="2">
        <v>1579647</v>
      </c>
      <c r="J17" s="5"/>
      <c r="K17" s="2">
        <v>0</v>
      </c>
      <c r="L17" s="5"/>
      <c r="M17" s="2">
        <v>1168450</v>
      </c>
      <c r="N17" s="22"/>
      <c r="O17" s="22"/>
      <c r="P17" s="22"/>
      <c r="Q17" s="22"/>
      <c r="R17" s="22"/>
      <c r="S17" s="22"/>
    </row>
    <row r="18" spans="1:20" ht="18" customHeight="1">
      <c r="A18" s="170"/>
      <c r="B18" s="171" t="s">
        <v>75</v>
      </c>
      <c r="C18" s="170"/>
      <c r="D18" s="170"/>
      <c r="E18" s="173">
        <v>8</v>
      </c>
      <c r="F18" s="51"/>
      <c r="G18" s="2">
        <v>37679954</v>
      </c>
      <c r="H18" s="5"/>
      <c r="I18" s="2">
        <v>31138233</v>
      </c>
      <c r="J18" s="5"/>
      <c r="K18" s="2">
        <v>0</v>
      </c>
      <c r="L18" s="5"/>
      <c r="M18" s="2">
        <v>0</v>
      </c>
      <c r="N18" s="22"/>
      <c r="O18" s="22"/>
      <c r="P18" s="22"/>
      <c r="Q18" s="22"/>
      <c r="R18" s="22"/>
      <c r="S18" s="22"/>
    </row>
    <row r="19" spans="1:20" ht="18" customHeight="1">
      <c r="A19" s="170"/>
      <c r="B19" s="171" t="s">
        <v>42</v>
      </c>
      <c r="C19" s="170"/>
      <c r="D19" s="170"/>
      <c r="E19" s="173"/>
      <c r="F19" s="173"/>
      <c r="G19" s="2">
        <v>6505945</v>
      </c>
      <c r="H19" s="5"/>
      <c r="I19" s="2">
        <v>5727794</v>
      </c>
      <c r="J19" s="5"/>
      <c r="K19" s="2">
        <v>0</v>
      </c>
      <c r="L19" s="5"/>
      <c r="M19" s="2">
        <v>362229</v>
      </c>
      <c r="N19" s="22"/>
      <c r="O19" s="22"/>
      <c r="P19" s="22"/>
      <c r="Q19" s="22"/>
      <c r="R19" s="22"/>
      <c r="S19" s="22"/>
    </row>
    <row r="20" spans="1:20" ht="18" customHeight="1">
      <c r="A20" s="170"/>
      <c r="B20" s="171"/>
      <c r="C20" s="170"/>
      <c r="D20" s="170" t="s">
        <v>6</v>
      </c>
      <c r="G20" s="4">
        <f>SUM(G12:G19)</f>
        <v>1525130222</v>
      </c>
      <c r="H20" s="5"/>
      <c r="I20" s="4">
        <f>SUM(I12:I19)</f>
        <v>1473574945</v>
      </c>
      <c r="J20" s="5"/>
      <c r="K20" s="4">
        <f>SUM(K12:K19)</f>
        <v>1261259714</v>
      </c>
      <c r="L20" s="5"/>
      <c r="M20" s="4">
        <f>SUM(M12:M19)</f>
        <v>1262727986</v>
      </c>
      <c r="N20" s="22"/>
      <c r="O20" s="22"/>
      <c r="P20" s="22"/>
      <c r="Q20" s="22"/>
      <c r="R20" s="22"/>
      <c r="S20" s="22"/>
      <c r="T20" s="174"/>
    </row>
    <row r="21" spans="1:20">
      <c r="A21" s="170" t="s">
        <v>21</v>
      </c>
      <c r="B21" s="171"/>
      <c r="C21" s="170"/>
      <c r="D21" s="170"/>
      <c r="G21" s="5"/>
      <c r="H21" s="5"/>
      <c r="I21" s="5"/>
      <c r="J21" s="5"/>
      <c r="K21" s="5"/>
      <c r="L21" s="5"/>
      <c r="M21" s="5"/>
      <c r="N21" s="22"/>
      <c r="O21" s="22"/>
      <c r="P21" s="22"/>
      <c r="Q21" s="22"/>
      <c r="R21" s="22"/>
      <c r="S21" s="22"/>
    </row>
    <row r="22" spans="1:20" ht="18" customHeight="1">
      <c r="A22" s="170"/>
      <c r="B22" s="170" t="s">
        <v>90</v>
      </c>
      <c r="D22" s="170"/>
      <c r="E22" s="16">
        <v>9.1</v>
      </c>
      <c r="G22" s="2">
        <v>0</v>
      </c>
      <c r="H22" s="5"/>
      <c r="I22" s="2">
        <v>1607369</v>
      </c>
      <c r="J22" s="75"/>
      <c r="K22" s="2">
        <v>0</v>
      </c>
      <c r="L22" s="5"/>
      <c r="M22" s="75">
        <v>0</v>
      </c>
      <c r="N22" s="22"/>
      <c r="O22" s="22"/>
      <c r="P22" s="22"/>
      <c r="Q22" s="22"/>
      <c r="R22" s="22"/>
      <c r="S22" s="22"/>
    </row>
    <row r="23" spans="1:20" ht="18" customHeight="1">
      <c r="A23" s="170"/>
      <c r="B23" s="170" t="s">
        <v>91</v>
      </c>
      <c r="D23" s="170"/>
      <c r="E23" s="16">
        <v>9.1999999999999993</v>
      </c>
      <c r="G23" s="2">
        <v>0</v>
      </c>
      <c r="H23" s="75"/>
      <c r="I23" s="2">
        <v>0</v>
      </c>
      <c r="J23" s="75"/>
      <c r="K23" s="2">
        <v>113342586</v>
      </c>
      <c r="L23" s="5"/>
      <c r="M23" s="2">
        <v>112500519</v>
      </c>
      <c r="N23" s="22"/>
      <c r="O23" s="22"/>
      <c r="P23" s="22"/>
      <c r="Q23" s="22"/>
      <c r="R23" s="22"/>
      <c r="S23" s="22"/>
    </row>
    <row r="24" spans="1:20" ht="18" customHeight="1">
      <c r="A24" s="170"/>
      <c r="B24" s="170" t="s">
        <v>208</v>
      </c>
      <c r="D24" s="170"/>
      <c r="E24" s="173" t="s">
        <v>158</v>
      </c>
      <c r="G24" s="2">
        <v>0</v>
      </c>
      <c r="H24" s="75"/>
      <c r="I24" s="2">
        <v>0</v>
      </c>
      <c r="J24" s="75"/>
      <c r="K24" s="2">
        <f>102369214</f>
        <v>102369214</v>
      </c>
      <c r="L24" s="5"/>
      <c r="M24" s="2">
        <v>0</v>
      </c>
      <c r="N24" s="22"/>
      <c r="O24" s="22"/>
      <c r="P24" s="22"/>
      <c r="Q24" s="22"/>
      <c r="R24" s="22"/>
      <c r="S24" s="22"/>
    </row>
    <row r="25" spans="1:20" ht="18" customHeight="1">
      <c r="A25" s="170"/>
      <c r="B25" s="171" t="s">
        <v>103</v>
      </c>
      <c r="C25" s="170"/>
      <c r="D25" s="170"/>
      <c r="E25" s="16">
        <v>10</v>
      </c>
      <c r="G25" s="2">
        <v>45452603</v>
      </c>
      <c r="H25" s="5"/>
      <c r="I25" s="2">
        <v>37463988</v>
      </c>
      <c r="J25" s="75"/>
      <c r="K25" s="2">
        <v>9656587</v>
      </c>
      <c r="L25" s="5"/>
      <c r="M25" s="2">
        <v>4866844</v>
      </c>
      <c r="N25" s="22"/>
      <c r="O25" s="22"/>
      <c r="P25" s="22"/>
      <c r="Q25" s="22"/>
      <c r="R25" s="22"/>
      <c r="S25" s="22"/>
    </row>
    <row r="26" spans="1:20" ht="18" customHeight="1">
      <c r="A26" s="170"/>
      <c r="B26" s="171" t="s">
        <v>104</v>
      </c>
      <c r="C26" s="170"/>
      <c r="D26" s="170"/>
      <c r="E26" s="16">
        <v>11</v>
      </c>
      <c r="G26" s="2">
        <v>1271386999</v>
      </c>
      <c r="H26" s="5"/>
      <c r="I26" s="2">
        <v>1382114009</v>
      </c>
      <c r="J26" s="75"/>
      <c r="K26" s="2">
        <f>757749263</f>
        <v>757749263</v>
      </c>
      <c r="L26" s="5"/>
      <c r="M26" s="2">
        <v>796650302</v>
      </c>
      <c r="N26" s="22"/>
      <c r="O26" s="22"/>
      <c r="P26" s="22"/>
      <c r="Q26" s="22"/>
      <c r="R26" s="22"/>
      <c r="S26" s="22"/>
    </row>
    <row r="27" spans="1:20" ht="18" customHeight="1">
      <c r="A27" s="170"/>
      <c r="B27" s="171" t="s">
        <v>133</v>
      </c>
      <c r="C27" s="170"/>
      <c r="D27" s="170"/>
      <c r="E27" s="16">
        <v>12</v>
      </c>
      <c r="G27" s="2">
        <v>32770408</v>
      </c>
      <c r="H27" s="5"/>
      <c r="I27" s="2">
        <v>27645787</v>
      </c>
      <c r="J27" s="75"/>
      <c r="K27" s="2">
        <v>29086293</v>
      </c>
      <c r="L27" s="5"/>
      <c r="M27" s="2">
        <v>25853027</v>
      </c>
      <c r="N27" s="22"/>
      <c r="O27" s="22"/>
      <c r="P27" s="22"/>
      <c r="Q27" s="22"/>
      <c r="R27" s="22"/>
      <c r="S27" s="22"/>
    </row>
    <row r="28" spans="1:20" ht="18" customHeight="1">
      <c r="A28" s="170"/>
      <c r="B28" s="171" t="s">
        <v>155</v>
      </c>
      <c r="C28" s="170"/>
      <c r="D28" s="170"/>
      <c r="E28" s="16">
        <v>13</v>
      </c>
      <c r="G28" s="2">
        <v>3154090</v>
      </c>
      <c r="H28" s="5"/>
      <c r="I28" s="2">
        <v>4114119</v>
      </c>
      <c r="J28" s="75"/>
      <c r="K28" s="2">
        <v>2405885</v>
      </c>
      <c r="L28" s="5"/>
      <c r="M28" s="5">
        <v>3684732</v>
      </c>
      <c r="N28" s="22"/>
      <c r="O28" s="22"/>
      <c r="P28" s="22"/>
      <c r="Q28" s="22"/>
      <c r="R28" s="22"/>
      <c r="S28" s="22"/>
    </row>
    <row r="29" spans="1:20" ht="18" customHeight="1">
      <c r="A29" s="170"/>
      <c r="B29" s="171" t="s">
        <v>95</v>
      </c>
      <c r="C29" s="170"/>
      <c r="D29" s="170"/>
      <c r="E29" s="16">
        <v>14</v>
      </c>
      <c r="G29" s="2">
        <v>0</v>
      </c>
      <c r="H29" s="5"/>
      <c r="I29" s="2">
        <v>2985750</v>
      </c>
      <c r="J29" s="75"/>
      <c r="K29" s="2">
        <v>0</v>
      </c>
      <c r="L29" s="5"/>
      <c r="M29" s="2">
        <v>0</v>
      </c>
      <c r="N29" s="22"/>
      <c r="O29" s="22"/>
      <c r="P29" s="22"/>
      <c r="Q29" s="22"/>
      <c r="R29" s="22"/>
      <c r="S29" s="22"/>
    </row>
    <row r="30" spans="1:20" ht="18" customHeight="1">
      <c r="A30" s="170"/>
      <c r="B30" s="171" t="s">
        <v>184</v>
      </c>
      <c r="C30" s="170"/>
      <c r="D30" s="170"/>
      <c r="F30" s="172"/>
      <c r="G30" s="2">
        <v>6061200</v>
      </c>
      <c r="H30" s="5"/>
      <c r="I30" s="2">
        <v>11998058</v>
      </c>
      <c r="J30" s="75"/>
      <c r="K30" s="2">
        <v>6061200</v>
      </c>
      <c r="L30" s="5"/>
      <c r="M30" s="2">
        <v>8179000</v>
      </c>
      <c r="N30" s="22"/>
      <c r="O30" s="22"/>
      <c r="P30" s="22"/>
      <c r="Q30" s="22"/>
      <c r="R30" s="22"/>
      <c r="S30" s="22"/>
    </row>
    <row r="31" spans="1:20" ht="18" customHeight="1">
      <c r="A31" s="170"/>
      <c r="B31" s="171" t="s">
        <v>18</v>
      </c>
      <c r="C31" s="170"/>
      <c r="D31" s="170"/>
      <c r="E31" s="175"/>
      <c r="G31" s="2"/>
      <c r="H31" s="5"/>
      <c r="I31" s="2"/>
      <c r="J31" s="75"/>
      <c r="K31" s="74"/>
      <c r="L31" s="5"/>
      <c r="M31" s="74"/>
      <c r="N31" s="22"/>
      <c r="O31" s="22"/>
      <c r="P31" s="22"/>
      <c r="Q31" s="22"/>
      <c r="R31" s="22"/>
      <c r="S31" s="22"/>
    </row>
    <row r="32" spans="1:20" ht="18" customHeight="1">
      <c r="A32" s="170"/>
      <c r="B32" s="171"/>
      <c r="C32" s="176" t="s">
        <v>120</v>
      </c>
      <c r="D32" s="170"/>
      <c r="E32" s="175">
        <v>15.1</v>
      </c>
      <c r="G32" s="2">
        <v>9931520</v>
      </c>
      <c r="H32" s="5"/>
      <c r="I32" s="2">
        <v>14871672</v>
      </c>
      <c r="J32" s="75"/>
      <c r="K32" s="74">
        <v>0</v>
      </c>
      <c r="L32" s="5"/>
      <c r="M32" s="74">
        <v>0</v>
      </c>
      <c r="N32" s="22"/>
      <c r="O32" s="22"/>
      <c r="P32" s="22"/>
      <c r="Q32" s="22"/>
      <c r="R32" s="22"/>
      <c r="S32" s="22"/>
    </row>
    <row r="33" spans="1:32" ht="18" customHeight="1">
      <c r="A33" s="170"/>
      <c r="B33" s="171"/>
      <c r="C33" s="176" t="s">
        <v>121</v>
      </c>
      <c r="D33" s="170"/>
      <c r="E33" s="175">
        <v>15.2</v>
      </c>
      <c r="G33" s="2">
        <v>0</v>
      </c>
      <c r="H33" s="5"/>
      <c r="I33" s="2">
        <v>0</v>
      </c>
      <c r="J33" s="75"/>
      <c r="K33" s="74">
        <v>0</v>
      </c>
      <c r="L33" s="5"/>
      <c r="M33" s="74">
        <v>0</v>
      </c>
      <c r="N33" s="22"/>
      <c r="O33" s="22"/>
      <c r="P33" s="22"/>
      <c r="Q33" s="22"/>
      <c r="R33" s="22"/>
      <c r="S33" s="22"/>
    </row>
    <row r="34" spans="1:32" ht="18" customHeight="1">
      <c r="A34" s="170"/>
      <c r="B34" s="171"/>
      <c r="C34" s="176" t="s">
        <v>122</v>
      </c>
      <c r="D34" s="170"/>
      <c r="E34" s="175">
        <v>15.3</v>
      </c>
      <c r="G34" s="2">
        <v>28491227</v>
      </c>
      <c r="H34" s="5"/>
      <c r="I34" s="2">
        <v>28791930</v>
      </c>
      <c r="J34" s="75"/>
      <c r="K34" s="2">
        <v>550600</v>
      </c>
      <c r="L34" s="5"/>
      <c r="M34" s="2">
        <v>5290600</v>
      </c>
      <c r="N34" s="22"/>
      <c r="O34" s="22"/>
      <c r="P34" s="22"/>
      <c r="Q34" s="22"/>
      <c r="R34" s="22"/>
      <c r="S34" s="22"/>
    </row>
    <row r="35" spans="1:32" ht="18" customHeight="1">
      <c r="A35" s="170"/>
      <c r="B35" s="171"/>
      <c r="C35" s="170"/>
      <c r="D35" s="170" t="s">
        <v>22</v>
      </c>
      <c r="E35" s="172"/>
      <c r="F35" s="172"/>
      <c r="G35" s="4">
        <f>SUM(G22:G34)</f>
        <v>1397248047</v>
      </c>
      <c r="H35" s="5"/>
      <c r="I35" s="4">
        <f>SUM(I22:I34)</f>
        <v>1511592682</v>
      </c>
      <c r="J35" s="75"/>
      <c r="K35" s="4">
        <f>SUM(K22:K34)</f>
        <v>1021221628</v>
      </c>
      <c r="L35" s="5"/>
      <c r="M35" s="4">
        <f>SUM(M22:M34)</f>
        <v>957025024</v>
      </c>
      <c r="N35" s="22"/>
      <c r="O35" s="22"/>
      <c r="P35" s="22"/>
      <c r="Q35" s="22"/>
      <c r="R35" s="22"/>
      <c r="S35" s="22"/>
    </row>
    <row r="36" spans="1:32" ht="18" customHeight="1" thickBot="1">
      <c r="A36" s="170" t="s">
        <v>7</v>
      </c>
      <c r="B36" s="171"/>
      <c r="C36" s="170"/>
      <c r="D36" s="170"/>
      <c r="E36" s="172"/>
      <c r="F36" s="172"/>
      <c r="G36" s="15">
        <f>+G20+G35</f>
        <v>2922378269</v>
      </c>
      <c r="H36" s="5"/>
      <c r="I36" s="15">
        <f>+I20+I35</f>
        <v>2985167627</v>
      </c>
      <c r="J36" s="75"/>
      <c r="K36" s="15">
        <f>+K20+K35</f>
        <v>2282481342</v>
      </c>
      <c r="L36" s="5"/>
      <c r="M36" s="15">
        <f>+M20+M35</f>
        <v>2219753010</v>
      </c>
      <c r="N36" s="22"/>
      <c r="O36" s="22"/>
      <c r="P36" s="22"/>
      <c r="Q36" s="22"/>
      <c r="R36" s="22"/>
      <c r="S36" s="22"/>
    </row>
    <row r="37" spans="1:32" ht="18" customHeight="1" thickTop="1">
      <c r="A37" s="170"/>
      <c r="B37" s="171"/>
      <c r="C37" s="170"/>
      <c r="D37" s="177"/>
      <c r="E37" s="172"/>
      <c r="F37" s="172"/>
      <c r="G37" s="5"/>
      <c r="H37" s="5"/>
      <c r="I37" s="5"/>
      <c r="J37" s="75"/>
      <c r="K37" s="5"/>
      <c r="L37" s="5"/>
      <c r="M37" s="5"/>
      <c r="N37" s="22"/>
      <c r="O37" s="22"/>
      <c r="P37" s="22"/>
      <c r="Q37" s="22"/>
      <c r="R37" s="22"/>
      <c r="S37" s="22"/>
    </row>
    <row r="38" spans="1:32" ht="17.850000000000001" customHeight="1">
      <c r="A38" s="218" t="s">
        <v>0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2"/>
      <c r="O38" s="22"/>
      <c r="P38" s="22"/>
      <c r="Q38" s="22"/>
      <c r="R38" s="22"/>
      <c r="S38" s="22"/>
    </row>
    <row r="39" spans="1:32" ht="17.850000000000001" customHeight="1">
      <c r="A39" s="218" t="s">
        <v>207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2"/>
      <c r="O39" s="22"/>
      <c r="P39" s="22"/>
      <c r="Q39" s="22"/>
      <c r="R39" s="22"/>
      <c r="S39" s="22"/>
    </row>
    <row r="40" spans="1:32" ht="17.850000000000001" customHeight="1">
      <c r="A40" s="218" t="str">
        <f>+A3</f>
        <v>ณ วันที่ 31 ธันวาคม 2567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2"/>
      <c r="O40" s="22"/>
      <c r="P40" s="22"/>
      <c r="Q40" s="22"/>
      <c r="R40" s="22"/>
      <c r="S40" s="22"/>
    </row>
    <row r="41" spans="1:32" ht="19.2">
      <c r="A41" s="219" t="s">
        <v>62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2"/>
      <c r="O41" s="22"/>
      <c r="P41" s="22"/>
      <c r="Q41" s="22"/>
      <c r="R41" s="22"/>
      <c r="S41" s="22"/>
    </row>
    <row r="42" spans="1:32" ht="19.2">
      <c r="A42" s="159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22"/>
      <c r="O42" s="22"/>
      <c r="P42" s="22"/>
      <c r="Q42" s="22"/>
      <c r="R42" s="22"/>
      <c r="S42" s="22"/>
    </row>
    <row r="43" spans="1:32" ht="18" customHeight="1">
      <c r="D43" s="77"/>
      <c r="G43" s="216" t="str">
        <f>G6</f>
        <v>(หน่วย : บาท)</v>
      </c>
      <c r="H43" s="216"/>
      <c r="I43" s="216"/>
      <c r="J43" s="216"/>
      <c r="K43" s="216"/>
      <c r="L43" s="216"/>
      <c r="M43" s="216"/>
      <c r="N43" s="22"/>
      <c r="O43" s="22"/>
      <c r="P43" s="22"/>
      <c r="Q43" s="22"/>
      <c r="R43" s="22"/>
      <c r="S43" s="22"/>
    </row>
    <row r="44" spans="1:32" ht="18" customHeight="1">
      <c r="D44" s="77"/>
      <c r="G44" s="217" t="s">
        <v>36</v>
      </c>
      <c r="H44" s="217"/>
      <c r="I44" s="217"/>
      <c r="J44" s="78"/>
      <c r="K44" s="217" t="s">
        <v>37</v>
      </c>
      <c r="L44" s="217"/>
      <c r="M44" s="217"/>
      <c r="N44" s="22"/>
      <c r="O44" s="22"/>
      <c r="P44" s="22"/>
      <c r="Q44" s="22"/>
      <c r="R44" s="22"/>
      <c r="S44" s="22"/>
    </row>
    <row r="45" spans="1:32" ht="18" customHeight="1">
      <c r="D45" s="77"/>
      <c r="G45" s="18" t="s">
        <v>54</v>
      </c>
      <c r="H45" s="18"/>
      <c r="I45" s="18" t="s">
        <v>54</v>
      </c>
      <c r="J45" s="18"/>
      <c r="K45" s="153" t="s">
        <v>54</v>
      </c>
      <c r="L45" s="18"/>
      <c r="M45" s="18" t="s">
        <v>54</v>
      </c>
      <c r="N45" s="22"/>
      <c r="O45" s="22"/>
      <c r="P45" s="22"/>
      <c r="Q45" s="22"/>
      <c r="R45" s="22"/>
      <c r="S45" s="22"/>
    </row>
    <row r="46" spans="1:32" ht="18" customHeight="1">
      <c r="D46" s="77"/>
      <c r="E46" s="154" t="s">
        <v>4</v>
      </c>
      <c r="G46" s="19" t="s">
        <v>200</v>
      </c>
      <c r="H46" s="18"/>
      <c r="I46" s="19" t="s">
        <v>177</v>
      </c>
      <c r="J46" s="18"/>
      <c r="K46" s="19" t="s">
        <v>200</v>
      </c>
      <c r="L46" s="18"/>
      <c r="M46" s="19" t="s">
        <v>177</v>
      </c>
      <c r="N46" s="22"/>
      <c r="O46" s="22"/>
      <c r="P46" s="22"/>
      <c r="Q46" s="22"/>
      <c r="R46" s="22"/>
      <c r="S46" s="22"/>
    </row>
    <row r="47" spans="1:32" s="16" customFormat="1" ht="12.75" customHeight="1">
      <c r="B47" s="76"/>
      <c r="H47" s="17"/>
      <c r="I47" s="20"/>
      <c r="J47" s="17"/>
      <c r="K47" s="153"/>
      <c r="L47" s="17"/>
      <c r="M47" s="20"/>
      <c r="N47" s="22"/>
      <c r="O47" s="22"/>
      <c r="P47" s="22"/>
      <c r="Q47" s="22"/>
      <c r="R47" s="22"/>
      <c r="S47" s="22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2" ht="18" customHeight="1">
      <c r="A48" s="170" t="s">
        <v>8</v>
      </c>
      <c r="B48" s="171"/>
      <c r="C48" s="170"/>
      <c r="D48" s="170"/>
      <c r="E48" s="172"/>
      <c r="F48" s="172"/>
      <c r="H48" s="51"/>
      <c r="J48" s="51"/>
      <c r="L48" s="51"/>
      <c r="N48" s="22"/>
      <c r="O48" s="22"/>
      <c r="P48" s="22"/>
      <c r="Q48" s="22"/>
      <c r="R48" s="22"/>
      <c r="S48" s="22"/>
    </row>
    <row r="49" spans="1:19" ht="18" customHeight="1">
      <c r="A49" s="170"/>
      <c r="B49" s="171" t="s">
        <v>76</v>
      </c>
      <c r="C49" s="170"/>
      <c r="D49" s="170"/>
      <c r="E49" s="175">
        <v>16</v>
      </c>
      <c r="G49" s="2">
        <v>25729530</v>
      </c>
      <c r="H49" s="5"/>
      <c r="I49" s="2">
        <v>55910087</v>
      </c>
      <c r="J49" s="5"/>
      <c r="K49" s="2">
        <v>25725942</v>
      </c>
      <c r="L49" s="5"/>
      <c r="M49" s="2">
        <v>55910087</v>
      </c>
      <c r="N49" s="22"/>
      <c r="O49" s="22"/>
      <c r="P49" s="22"/>
      <c r="Q49" s="22"/>
      <c r="R49" s="22"/>
      <c r="S49" s="22"/>
    </row>
    <row r="50" spans="1:19" ht="18" customHeight="1">
      <c r="A50" s="170"/>
      <c r="B50" s="171" t="s">
        <v>77</v>
      </c>
      <c r="C50" s="170"/>
      <c r="D50" s="170"/>
      <c r="E50" s="175">
        <v>17</v>
      </c>
      <c r="G50" s="2">
        <v>343991452</v>
      </c>
      <c r="H50" s="5"/>
      <c r="I50" s="2">
        <v>371557654</v>
      </c>
      <c r="J50" s="5"/>
      <c r="K50" s="2">
        <v>342039199</v>
      </c>
      <c r="L50" s="5"/>
      <c r="M50" s="2">
        <v>319405933</v>
      </c>
      <c r="N50" s="22"/>
      <c r="O50" s="22"/>
      <c r="P50" s="22"/>
      <c r="Q50" s="22"/>
      <c r="R50" s="22"/>
      <c r="S50" s="22"/>
    </row>
    <row r="51" spans="1:19" ht="18" customHeight="1">
      <c r="A51" s="170"/>
      <c r="B51" s="171" t="s">
        <v>92</v>
      </c>
      <c r="C51" s="170"/>
      <c r="D51" s="170"/>
      <c r="E51" s="175"/>
      <c r="G51" s="2"/>
      <c r="H51" s="5"/>
      <c r="I51" s="2"/>
      <c r="J51" s="5"/>
      <c r="K51" s="2"/>
      <c r="L51" s="5"/>
      <c r="M51" s="2"/>
      <c r="N51" s="22"/>
      <c r="O51" s="178"/>
      <c r="P51" s="178"/>
      <c r="Q51" s="178"/>
      <c r="R51" s="179"/>
      <c r="S51" s="22"/>
    </row>
    <row r="52" spans="1:19" s="214" customFormat="1" ht="18" customHeight="1">
      <c r="A52" s="209"/>
      <c r="B52" s="210"/>
      <c r="C52" s="211" t="s">
        <v>125</v>
      </c>
      <c r="D52" s="209"/>
      <c r="E52" s="212">
        <v>18</v>
      </c>
      <c r="F52" s="212"/>
      <c r="G52" s="180">
        <v>30000000</v>
      </c>
      <c r="H52" s="5"/>
      <c r="I52" s="180">
        <v>372281683</v>
      </c>
      <c r="J52" s="5"/>
      <c r="K52" s="5">
        <v>0</v>
      </c>
      <c r="L52" s="5"/>
      <c r="M52" s="5">
        <v>0</v>
      </c>
      <c r="N52" s="22"/>
      <c r="O52" s="22"/>
      <c r="P52" s="213"/>
      <c r="Q52" s="22"/>
      <c r="R52" s="179"/>
      <c r="S52" s="22"/>
    </row>
    <row r="53" spans="1:19" ht="18" customHeight="1">
      <c r="A53" s="170"/>
      <c r="B53" s="171"/>
      <c r="C53" s="176" t="s">
        <v>126</v>
      </c>
      <c r="D53" s="170"/>
      <c r="E53" s="16">
        <v>19</v>
      </c>
      <c r="G53" s="2">
        <v>36975000</v>
      </c>
      <c r="H53" s="5"/>
      <c r="I53" s="2">
        <v>59995000</v>
      </c>
      <c r="J53" s="5"/>
      <c r="K53" s="2">
        <v>36975000</v>
      </c>
      <c r="L53" s="5"/>
      <c r="M53" s="2">
        <v>59995000</v>
      </c>
      <c r="N53" s="22"/>
      <c r="O53" s="22"/>
      <c r="P53" s="22"/>
      <c r="Q53" s="22"/>
      <c r="R53" s="22"/>
      <c r="S53" s="22"/>
    </row>
    <row r="54" spans="1:19" ht="18" customHeight="1">
      <c r="A54" s="170"/>
      <c r="B54" s="171"/>
      <c r="C54" s="170" t="s">
        <v>152</v>
      </c>
      <c r="D54" s="170"/>
      <c r="E54" s="175" t="s">
        <v>221</v>
      </c>
      <c r="G54" s="2">
        <v>16350000</v>
      </c>
      <c r="H54" s="5"/>
      <c r="I54" s="2">
        <v>12390000</v>
      </c>
      <c r="J54" s="5"/>
      <c r="K54" s="2">
        <v>0</v>
      </c>
      <c r="L54" s="5"/>
      <c r="M54" s="2">
        <v>0</v>
      </c>
      <c r="N54" s="22"/>
      <c r="O54" s="22"/>
      <c r="P54" s="22"/>
      <c r="Q54" s="22"/>
      <c r="R54" s="22"/>
      <c r="S54" s="22"/>
    </row>
    <row r="55" spans="1:19" ht="18" customHeight="1">
      <c r="A55" s="170"/>
      <c r="B55" s="171" t="s">
        <v>209</v>
      </c>
      <c r="C55" s="170"/>
      <c r="D55" s="170"/>
      <c r="E55" s="175" t="s">
        <v>221</v>
      </c>
      <c r="G55" s="2">
        <v>116000000</v>
      </c>
      <c r="H55" s="5"/>
      <c r="I55" s="2">
        <v>0</v>
      </c>
      <c r="J55" s="5"/>
      <c r="K55" s="2">
        <v>116000000</v>
      </c>
      <c r="L55" s="5"/>
      <c r="M55" s="2">
        <v>0</v>
      </c>
      <c r="N55" s="22"/>
      <c r="O55" s="22"/>
      <c r="P55" s="22"/>
      <c r="Q55" s="22"/>
      <c r="R55" s="22"/>
      <c r="S55" s="22"/>
    </row>
    <row r="56" spans="1:19" ht="18" customHeight="1">
      <c r="A56" s="170"/>
      <c r="B56" s="171" t="s">
        <v>164</v>
      </c>
      <c r="C56" s="170"/>
      <c r="D56" s="170"/>
      <c r="G56" s="2">
        <v>7890980</v>
      </c>
      <c r="H56" s="5"/>
      <c r="I56" s="2">
        <v>3288544</v>
      </c>
      <c r="J56" s="5"/>
      <c r="K56" s="5">
        <f>5364807-851340</f>
        <v>4513467</v>
      </c>
      <c r="L56" s="5"/>
      <c r="M56" s="5">
        <v>32935</v>
      </c>
      <c r="N56" s="22"/>
      <c r="O56" s="22"/>
      <c r="P56" s="22"/>
      <c r="Q56" s="22"/>
      <c r="R56" s="22"/>
      <c r="S56" s="22"/>
    </row>
    <row r="57" spans="1:19" ht="18" customHeight="1">
      <c r="A57" s="170"/>
      <c r="B57" s="171" t="s">
        <v>79</v>
      </c>
      <c r="C57" s="170"/>
      <c r="E57" s="16">
        <v>20</v>
      </c>
      <c r="G57" s="2">
        <v>20731255</v>
      </c>
      <c r="H57" s="5"/>
      <c r="I57" s="2">
        <v>13648465</v>
      </c>
      <c r="J57" s="5"/>
      <c r="K57" s="2">
        <v>19831011</v>
      </c>
      <c r="L57" s="5"/>
      <c r="M57" s="2">
        <v>12931919</v>
      </c>
      <c r="N57" s="22"/>
      <c r="O57" s="22"/>
      <c r="P57" s="22"/>
      <c r="Q57" s="22"/>
      <c r="R57" s="22"/>
      <c r="S57" s="22"/>
    </row>
    <row r="58" spans="1:19" s="214" customFormat="1" ht="18" customHeight="1">
      <c r="A58" s="209"/>
      <c r="B58" s="209" t="s">
        <v>111</v>
      </c>
      <c r="C58" s="209"/>
      <c r="E58" s="212">
        <v>18</v>
      </c>
      <c r="F58" s="212"/>
      <c r="G58" s="2">
        <v>0</v>
      </c>
      <c r="H58" s="5"/>
      <c r="I58" s="2">
        <v>216812911</v>
      </c>
      <c r="J58" s="5"/>
      <c r="K58" s="2">
        <v>0</v>
      </c>
      <c r="L58" s="5"/>
      <c r="M58" s="2">
        <v>0</v>
      </c>
      <c r="N58" s="22"/>
      <c r="O58" s="22"/>
      <c r="P58" s="22"/>
      <c r="Q58" s="22"/>
      <c r="R58" s="22"/>
      <c r="S58" s="22"/>
    </row>
    <row r="59" spans="1:19" s="214" customFormat="1" ht="18" customHeight="1">
      <c r="A59" s="209"/>
      <c r="B59" s="209" t="s">
        <v>143</v>
      </c>
      <c r="C59" s="209"/>
      <c r="E59" s="212">
        <v>21</v>
      </c>
      <c r="F59" s="212"/>
      <c r="G59" s="2">
        <v>12125681</v>
      </c>
      <c r="H59" s="5"/>
      <c r="I59" s="2">
        <v>10576406</v>
      </c>
      <c r="J59" s="5"/>
      <c r="K59" s="2">
        <v>10366338</v>
      </c>
      <c r="L59" s="5"/>
      <c r="M59" s="2">
        <v>9006889</v>
      </c>
      <c r="N59" s="22"/>
      <c r="O59" s="22"/>
      <c r="P59" s="22"/>
      <c r="Q59" s="22"/>
      <c r="R59" s="22"/>
      <c r="S59" s="22"/>
    </row>
    <row r="60" spans="1:19" s="214" customFormat="1" ht="18" customHeight="1">
      <c r="A60" s="209"/>
      <c r="B60" s="210" t="s">
        <v>228</v>
      </c>
      <c r="C60" s="209"/>
      <c r="E60" s="212"/>
      <c r="F60" s="212"/>
      <c r="G60" s="2">
        <v>147915</v>
      </c>
      <c r="H60" s="5"/>
      <c r="I60" s="2">
        <v>0</v>
      </c>
      <c r="J60" s="5"/>
      <c r="K60" s="2">
        <v>0</v>
      </c>
      <c r="L60" s="5"/>
      <c r="M60" s="2">
        <v>0</v>
      </c>
      <c r="N60" s="22"/>
      <c r="O60" s="22"/>
      <c r="P60" s="22"/>
      <c r="Q60" s="22"/>
      <c r="R60" s="22"/>
      <c r="S60" s="22"/>
    </row>
    <row r="61" spans="1:19" s="214" customFormat="1" ht="18" customHeight="1">
      <c r="A61" s="209"/>
      <c r="B61" s="210" t="s">
        <v>9</v>
      </c>
      <c r="C61" s="209"/>
      <c r="D61" s="209"/>
      <c r="E61" s="212"/>
      <c r="F61" s="212"/>
      <c r="G61" s="2">
        <v>2019008</v>
      </c>
      <c r="H61" s="5"/>
      <c r="I61" s="2">
        <v>1766870</v>
      </c>
      <c r="J61" s="5"/>
      <c r="K61" s="2">
        <v>0</v>
      </c>
      <c r="L61" s="5"/>
      <c r="M61" s="2">
        <v>0</v>
      </c>
      <c r="N61" s="22"/>
      <c r="O61" s="22"/>
      <c r="P61" s="22"/>
      <c r="Q61" s="22"/>
      <c r="R61" s="22"/>
      <c r="S61" s="22"/>
    </row>
    <row r="62" spans="1:19" s="214" customFormat="1" ht="18" customHeight="1">
      <c r="A62" s="209"/>
      <c r="B62" s="210"/>
      <c r="D62" s="209" t="s">
        <v>10</v>
      </c>
      <c r="E62" s="212"/>
      <c r="F62" s="212"/>
      <c r="G62" s="4">
        <f>SUM(G49:G61)</f>
        <v>611960821</v>
      </c>
      <c r="H62" s="5"/>
      <c r="I62" s="4">
        <f>SUM(I49:I61)</f>
        <v>1118227620</v>
      </c>
      <c r="J62" s="5"/>
      <c r="K62" s="4">
        <f>SUM(K49:K61)</f>
        <v>555450957</v>
      </c>
      <c r="L62" s="5"/>
      <c r="M62" s="4">
        <f>SUM(M49:M61)</f>
        <v>457282763</v>
      </c>
      <c r="N62" s="22"/>
      <c r="O62" s="22"/>
      <c r="P62" s="22"/>
      <c r="Q62" s="22"/>
      <c r="R62" s="22"/>
      <c r="S62" s="22"/>
    </row>
    <row r="63" spans="1:19" s="214" customFormat="1" ht="18" customHeight="1">
      <c r="A63" s="209" t="s">
        <v>11</v>
      </c>
      <c r="B63" s="210"/>
      <c r="C63" s="209"/>
      <c r="D63" s="209"/>
      <c r="E63" s="212"/>
      <c r="F63" s="212"/>
      <c r="G63" s="21"/>
      <c r="H63" s="5"/>
      <c r="I63" s="5"/>
      <c r="J63" s="5"/>
      <c r="K63" s="5"/>
      <c r="L63" s="5"/>
      <c r="M63" s="5"/>
      <c r="N63" s="22"/>
      <c r="O63" s="22"/>
      <c r="P63" s="22"/>
      <c r="Q63" s="22"/>
      <c r="R63" s="22"/>
      <c r="S63" s="22"/>
    </row>
    <row r="64" spans="1:19" s="214" customFormat="1" ht="18" customHeight="1">
      <c r="A64" s="209"/>
      <c r="B64" s="210" t="s">
        <v>93</v>
      </c>
      <c r="C64" s="209"/>
      <c r="D64" s="209"/>
      <c r="E64" s="212"/>
      <c r="F64" s="212"/>
      <c r="G64" s="2"/>
      <c r="H64" s="5"/>
      <c r="I64" s="5"/>
      <c r="J64" s="5"/>
      <c r="K64" s="2"/>
      <c r="L64" s="5"/>
      <c r="M64" s="5"/>
      <c r="N64" s="22"/>
      <c r="O64" s="22"/>
      <c r="P64" s="22"/>
      <c r="Q64" s="22"/>
      <c r="R64" s="22"/>
      <c r="S64" s="22"/>
    </row>
    <row r="65" spans="1:19" s="214" customFormat="1" ht="18" customHeight="1">
      <c r="A65" s="209"/>
      <c r="B65" s="210"/>
      <c r="C65" s="211" t="s">
        <v>125</v>
      </c>
      <c r="D65" s="209"/>
      <c r="E65" s="212">
        <v>18</v>
      </c>
      <c r="F65" s="212"/>
      <c r="G65" s="2">
        <f>242281683</f>
        <v>242281683</v>
      </c>
      <c r="H65" s="5"/>
      <c r="I65" s="2">
        <v>0</v>
      </c>
      <c r="J65" s="5"/>
      <c r="K65" s="2">
        <v>0</v>
      </c>
      <c r="L65" s="5"/>
      <c r="M65" s="2">
        <v>0</v>
      </c>
      <c r="N65" s="22"/>
      <c r="O65" s="22"/>
      <c r="P65" s="22"/>
      <c r="Q65" s="22"/>
      <c r="R65" s="22"/>
      <c r="S65" s="22"/>
    </row>
    <row r="66" spans="1:19" s="214" customFormat="1" ht="18" customHeight="1">
      <c r="A66" s="209"/>
      <c r="B66" s="210"/>
      <c r="C66" s="211" t="s">
        <v>126</v>
      </c>
      <c r="D66" s="209"/>
      <c r="E66" s="215">
        <v>19</v>
      </c>
      <c r="F66" s="212"/>
      <c r="G66" s="2">
        <v>0</v>
      </c>
      <c r="H66" s="5"/>
      <c r="I66" s="2">
        <v>36975000</v>
      </c>
      <c r="J66" s="5"/>
      <c r="K66" s="2">
        <v>0</v>
      </c>
      <c r="L66" s="5"/>
      <c r="M66" s="2">
        <v>36975000</v>
      </c>
      <c r="N66" s="22"/>
      <c r="O66" s="22"/>
      <c r="P66" s="22"/>
      <c r="Q66" s="22"/>
      <c r="R66" s="22"/>
      <c r="S66" s="22"/>
    </row>
    <row r="67" spans="1:19" s="214" customFormat="1" ht="18" hidden="1" customHeight="1">
      <c r="A67" s="209"/>
      <c r="B67" s="210"/>
      <c r="C67" s="211" t="s">
        <v>152</v>
      </c>
      <c r="D67" s="209"/>
      <c r="E67" s="215" t="s">
        <v>221</v>
      </c>
      <c r="F67" s="212"/>
      <c r="G67" s="2">
        <v>0</v>
      </c>
      <c r="H67" s="5"/>
      <c r="I67" s="2">
        <v>0</v>
      </c>
      <c r="J67" s="5"/>
      <c r="K67" s="2">
        <v>0</v>
      </c>
      <c r="L67" s="5"/>
      <c r="M67" s="2">
        <v>0</v>
      </c>
      <c r="N67" s="22"/>
      <c r="O67" s="22"/>
      <c r="P67" s="22"/>
      <c r="Q67" s="22"/>
      <c r="R67" s="22"/>
      <c r="S67" s="22"/>
    </row>
    <row r="68" spans="1:19" s="214" customFormat="1" ht="18" customHeight="1">
      <c r="A68" s="209"/>
      <c r="B68" s="210" t="s">
        <v>94</v>
      </c>
      <c r="C68" s="209"/>
      <c r="D68" s="209"/>
      <c r="E68" s="215">
        <v>14</v>
      </c>
      <c r="F68" s="212"/>
      <c r="G68" s="2">
        <v>167501685</v>
      </c>
      <c r="H68" s="5"/>
      <c r="I68" s="2">
        <v>169757361</v>
      </c>
      <c r="J68" s="5"/>
      <c r="K68" s="2">
        <f>36786523</f>
        <v>36786523</v>
      </c>
      <c r="L68" s="5"/>
      <c r="M68" s="2">
        <f>36786523</f>
        <v>36786523</v>
      </c>
      <c r="N68" s="22"/>
      <c r="O68" s="22"/>
      <c r="P68" s="22"/>
      <c r="Q68" s="22"/>
      <c r="R68" s="22"/>
      <c r="S68" s="22"/>
    </row>
    <row r="69" spans="1:19" s="214" customFormat="1" ht="18" customHeight="1">
      <c r="A69" s="209"/>
      <c r="B69" s="210" t="s">
        <v>78</v>
      </c>
      <c r="C69" s="209"/>
      <c r="D69" s="209"/>
      <c r="E69" s="212">
        <v>20</v>
      </c>
      <c r="F69" s="212"/>
      <c r="G69" s="2">
        <v>109743062</v>
      </c>
      <c r="H69" s="5"/>
      <c r="I69" s="2">
        <v>122940748</v>
      </c>
      <c r="J69" s="5"/>
      <c r="K69" s="2">
        <v>90036347</v>
      </c>
      <c r="L69" s="5"/>
      <c r="M69" s="2">
        <v>103318112</v>
      </c>
      <c r="N69" s="22"/>
      <c r="O69" s="22"/>
      <c r="P69" s="22"/>
      <c r="Q69" s="22"/>
      <c r="R69" s="22"/>
      <c r="S69" s="22"/>
    </row>
    <row r="70" spans="1:19" s="214" customFormat="1" ht="18" customHeight="1">
      <c r="A70" s="209"/>
      <c r="B70" s="210" t="s">
        <v>210</v>
      </c>
      <c r="C70" s="209"/>
      <c r="D70" s="209"/>
      <c r="E70" s="212">
        <v>18</v>
      </c>
      <c r="F70" s="212"/>
      <c r="G70" s="2">
        <v>250019854</v>
      </c>
      <c r="H70" s="5"/>
      <c r="I70" s="2">
        <v>0</v>
      </c>
      <c r="J70" s="5"/>
      <c r="K70" s="2">
        <v>0</v>
      </c>
      <c r="L70" s="5"/>
      <c r="M70" s="2">
        <v>0</v>
      </c>
      <c r="N70" s="22"/>
      <c r="O70" s="22"/>
      <c r="P70" s="22"/>
      <c r="Q70" s="22"/>
      <c r="R70" s="22"/>
      <c r="S70" s="22"/>
    </row>
    <row r="71" spans="1:19" ht="18" customHeight="1">
      <c r="A71" s="170"/>
      <c r="B71" s="171" t="s">
        <v>142</v>
      </c>
      <c r="C71" s="170"/>
      <c r="D71" s="170"/>
      <c r="E71" s="16">
        <v>21</v>
      </c>
      <c r="G71" s="2">
        <v>21574563</v>
      </c>
      <c r="H71" s="5"/>
      <c r="I71" s="2">
        <v>17114199</v>
      </c>
      <c r="J71" s="5"/>
      <c r="K71" s="2">
        <v>19603068</v>
      </c>
      <c r="L71" s="5"/>
      <c r="M71" s="2">
        <v>16501008</v>
      </c>
      <c r="O71" s="22"/>
      <c r="P71" s="22"/>
      <c r="Q71" s="22"/>
      <c r="R71" s="22"/>
      <c r="S71" s="22"/>
    </row>
    <row r="72" spans="1:19" ht="18" customHeight="1">
      <c r="A72" s="170"/>
      <c r="B72" s="171" t="s">
        <v>227</v>
      </c>
      <c r="C72" s="170"/>
      <c r="D72" s="170"/>
      <c r="G72" s="2">
        <v>206558</v>
      </c>
      <c r="H72" s="5"/>
      <c r="I72" s="2">
        <v>0</v>
      </c>
      <c r="J72" s="5"/>
      <c r="K72" s="2">
        <v>0</v>
      </c>
      <c r="L72" s="5"/>
      <c r="M72" s="2">
        <v>0</v>
      </c>
      <c r="N72" s="22"/>
      <c r="O72" s="22"/>
      <c r="P72" s="22"/>
      <c r="Q72" s="22"/>
      <c r="R72" s="22"/>
      <c r="S72" s="22"/>
    </row>
    <row r="73" spans="1:19" ht="18" customHeight="1">
      <c r="A73" s="170"/>
      <c r="B73" s="171" t="s">
        <v>23</v>
      </c>
      <c r="C73" s="170"/>
      <c r="D73" s="170"/>
      <c r="G73" s="2">
        <v>9465246</v>
      </c>
      <c r="H73" s="5"/>
      <c r="I73" s="2">
        <v>9471848</v>
      </c>
      <c r="J73" s="5"/>
      <c r="K73" s="2">
        <v>0</v>
      </c>
      <c r="L73" s="5"/>
      <c r="M73" s="2">
        <v>0</v>
      </c>
      <c r="N73" s="22"/>
      <c r="O73" s="22"/>
      <c r="P73" s="22"/>
      <c r="Q73" s="22"/>
      <c r="R73" s="22"/>
      <c r="S73" s="22"/>
    </row>
    <row r="74" spans="1:19" ht="18" customHeight="1">
      <c r="A74" s="170"/>
      <c r="B74" s="171"/>
      <c r="D74" s="170" t="s">
        <v>110</v>
      </c>
      <c r="E74" s="172"/>
      <c r="F74" s="172"/>
      <c r="G74" s="4">
        <f>SUM(G64:G73)</f>
        <v>800792651</v>
      </c>
      <c r="H74" s="5"/>
      <c r="I74" s="4">
        <f>SUM(I64:I73)</f>
        <v>356259156</v>
      </c>
      <c r="J74" s="5"/>
      <c r="K74" s="4">
        <f>SUM(K64:K73)</f>
        <v>146425938</v>
      </c>
      <c r="L74" s="5"/>
      <c r="M74" s="4">
        <f>SUM(M64:M73)</f>
        <v>193580643</v>
      </c>
      <c r="N74" s="22"/>
      <c r="O74" s="22"/>
      <c r="P74" s="22"/>
      <c r="Q74" s="22"/>
      <c r="R74" s="22"/>
      <c r="S74" s="22"/>
    </row>
    <row r="75" spans="1:19" ht="18" customHeight="1">
      <c r="A75" s="170"/>
      <c r="D75" s="170" t="s">
        <v>12</v>
      </c>
      <c r="E75" s="172"/>
      <c r="F75" s="172"/>
      <c r="G75" s="4">
        <f>+G62+G74</f>
        <v>1412753472</v>
      </c>
      <c r="H75" s="5"/>
      <c r="I75" s="4">
        <f>+I62+I74</f>
        <v>1474486776</v>
      </c>
      <c r="J75" s="5"/>
      <c r="K75" s="4">
        <f>+K62+K74</f>
        <v>701876895</v>
      </c>
      <c r="L75" s="5"/>
      <c r="M75" s="4">
        <f>+M62+M74</f>
        <v>650863406</v>
      </c>
      <c r="N75" s="22"/>
      <c r="O75" s="22"/>
      <c r="P75" s="22"/>
      <c r="Q75" s="22"/>
      <c r="R75" s="22"/>
      <c r="S75" s="22"/>
    </row>
    <row r="76" spans="1:19" ht="18" customHeight="1">
      <c r="A76" s="170"/>
      <c r="B76" s="171"/>
      <c r="C76" s="170"/>
      <c r="D76" s="170"/>
      <c r="E76" s="172"/>
      <c r="F76" s="172"/>
      <c r="G76" s="3"/>
      <c r="H76" s="3"/>
      <c r="I76" s="3"/>
      <c r="J76" s="3"/>
      <c r="K76" s="5"/>
      <c r="L76" s="3"/>
      <c r="M76" s="3"/>
      <c r="N76" s="22"/>
      <c r="O76" s="22"/>
      <c r="P76" s="22"/>
      <c r="Q76" s="22"/>
      <c r="R76" s="22"/>
      <c r="S76" s="22"/>
    </row>
    <row r="77" spans="1:19">
      <c r="A77" s="51" t="s">
        <v>48</v>
      </c>
      <c r="H77" s="79"/>
      <c r="I77" s="3"/>
      <c r="J77" s="79"/>
      <c r="L77" s="79"/>
      <c r="M77" s="3"/>
      <c r="N77" s="22"/>
      <c r="O77" s="22"/>
      <c r="P77" s="22"/>
      <c r="Q77" s="22"/>
      <c r="R77" s="22"/>
      <c r="S77" s="22"/>
    </row>
    <row r="78" spans="1:19">
      <c r="B78" s="76" t="s">
        <v>15</v>
      </c>
      <c r="H78" s="79"/>
      <c r="I78" s="3"/>
      <c r="J78" s="79"/>
      <c r="L78" s="79"/>
      <c r="M78" s="3"/>
      <c r="N78" s="22"/>
      <c r="O78" s="22"/>
      <c r="P78" s="22"/>
      <c r="Q78" s="22"/>
      <c r="R78" s="22"/>
      <c r="S78" s="22"/>
    </row>
    <row r="79" spans="1:19">
      <c r="C79" s="51" t="s">
        <v>29</v>
      </c>
      <c r="H79" s="79"/>
      <c r="I79" s="3"/>
      <c r="J79" s="79"/>
      <c r="L79" s="79"/>
      <c r="M79" s="3"/>
      <c r="N79" s="22"/>
      <c r="O79" s="22"/>
      <c r="P79" s="22"/>
      <c r="Q79" s="22"/>
      <c r="R79" s="22"/>
      <c r="S79" s="22"/>
    </row>
    <row r="80" spans="1:19" ht="18" thickBot="1">
      <c r="D80" s="51" t="s">
        <v>58</v>
      </c>
      <c r="G80" s="80">
        <v>836504795</v>
      </c>
      <c r="H80" s="5"/>
      <c r="I80" s="80">
        <v>836504795</v>
      </c>
      <c r="J80" s="5"/>
      <c r="K80" s="80">
        <v>836504795</v>
      </c>
      <c r="L80" s="5"/>
      <c r="M80" s="80">
        <v>836504795</v>
      </c>
      <c r="N80" s="22"/>
      <c r="O80" s="22"/>
      <c r="P80" s="22"/>
      <c r="Q80" s="22"/>
      <c r="R80" s="22"/>
      <c r="S80" s="22"/>
    </row>
    <row r="81" spans="1:19" ht="18" thickTop="1">
      <c r="C81" s="51" t="s">
        <v>30</v>
      </c>
      <c r="G81" s="5"/>
      <c r="H81" s="5"/>
      <c r="I81" s="5"/>
      <c r="J81" s="5"/>
      <c r="K81" s="5"/>
      <c r="L81" s="5"/>
      <c r="M81" s="5"/>
      <c r="N81" s="22"/>
      <c r="O81" s="22"/>
      <c r="P81" s="22"/>
      <c r="Q81" s="22"/>
      <c r="R81" s="22"/>
      <c r="S81" s="22"/>
    </row>
    <row r="82" spans="1:19">
      <c r="D82" s="51" t="s">
        <v>55</v>
      </c>
      <c r="G82" s="5">
        <v>836504741</v>
      </c>
      <c r="H82" s="5"/>
      <c r="I82" s="5">
        <v>836504741</v>
      </c>
      <c r="J82" s="5"/>
      <c r="K82" s="5">
        <v>836504741</v>
      </c>
      <c r="L82" s="5"/>
      <c r="M82" s="5">
        <v>836504741</v>
      </c>
      <c r="N82" s="22"/>
      <c r="O82" s="22"/>
      <c r="P82" s="22"/>
      <c r="Q82" s="22"/>
      <c r="R82" s="22"/>
      <c r="S82" s="22"/>
    </row>
    <row r="83" spans="1:19">
      <c r="B83" s="76" t="s">
        <v>31</v>
      </c>
      <c r="G83" s="5"/>
      <c r="H83" s="5"/>
      <c r="I83" s="5"/>
      <c r="J83" s="5"/>
      <c r="K83" s="5"/>
      <c r="L83" s="5"/>
      <c r="M83" s="5"/>
      <c r="N83" s="22"/>
      <c r="O83" s="22"/>
      <c r="P83" s="22"/>
      <c r="Q83" s="22"/>
      <c r="R83" s="22"/>
      <c r="S83" s="22"/>
    </row>
    <row r="84" spans="1:19">
      <c r="C84" s="51" t="s">
        <v>41</v>
      </c>
      <c r="G84" s="5">
        <v>15500685</v>
      </c>
      <c r="H84" s="5"/>
      <c r="I84" s="5">
        <v>15500685</v>
      </c>
      <c r="J84" s="5"/>
      <c r="K84" s="5">
        <v>15500685</v>
      </c>
      <c r="L84" s="5"/>
      <c r="M84" s="5">
        <v>15500685</v>
      </c>
      <c r="N84" s="22"/>
      <c r="O84" s="22"/>
      <c r="P84" s="22"/>
      <c r="Q84" s="22"/>
      <c r="R84" s="22"/>
      <c r="S84" s="22"/>
    </row>
    <row r="85" spans="1:19">
      <c r="B85" s="76" t="s">
        <v>43</v>
      </c>
      <c r="G85" s="5"/>
      <c r="H85" s="5"/>
      <c r="I85" s="5"/>
      <c r="J85" s="5"/>
      <c r="K85" s="5"/>
      <c r="L85" s="5"/>
      <c r="M85" s="5"/>
      <c r="N85" s="22"/>
      <c r="O85" s="22"/>
      <c r="P85" s="22"/>
      <c r="Q85" s="22"/>
      <c r="R85" s="22"/>
      <c r="S85" s="22"/>
    </row>
    <row r="86" spans="1:19">
      <c r="C86" s="51" t="s">
        <v>32</v>
      </c>
      <c r="G86" s="5"/>
      <c r="H86" s="5"/>
      <c r="I86" s="5"/>
      <c r="J86" s="5"/>
      <c r="K86" s="5"/>
      <c r="L86" s="5"/>
      <c r="M86" s="5"/>
      <c r="N86" s="22"/>
      <c r="O86" s="22"/>
      <c r="P86" s="22"/>
      <c r="Q86" s="22"/>
      <c r="R86" s="22"/>
      <c r="S86" s="22"/>
    </row>
    <row r="87" spans="1:19">
      <c r="D87" s="51" t="s">
        <v>40</v>
      </c>
      <c r="E87" s="16">
        <v>23</v>
      </c>
      <c r="G87" s="5">
        <f>SOE_T!K25</f>
        <v>83650474</v>
      </c>
      <c r="H87" s="5"/>
      <c r="I87" s="5">
        <v>83650474</v>
      </c>
      <c r="J87" s="5"/>
      <c r="K87" s="5">
        <v>83650474</v>
      </c>
      <c r="L87" s="5"/>
      <c r="M87" s="5">
        <v>83650474</v>
      </c>
      <c r="N87" s="22"/>
      <c r="O87" s="22"/>
      <c r="P87" s="22"/>
      <c r="Q87" s="22"/>
      <c r="R87" s="22"/>
      <c r="S87" s="22"/>
    </row>
    <row r="88" spans="1:19">
      <c r="C88" s="51" t="s">
        <v>33</v>
      </c>
      <c r="G88" s="5">
        <f>SOE_T!M25</f>
        <v>141044388</v>
      </c>
      <c r="H88" s="5"/>
      <c r="I88" s="5">
        <v>114391948</v>
      </c>
      <c r="J88" s="5"/>
      <c r="K88" s="5">
        <f>SOE_T2!L17</f>
        <v>238037875</v>
      </c>
      <c r="L88" s="5"/>
      <c r="M88" s="5">
        <v>224205232</v>
      </c>
      <c r="N88" s="22"/>
      <c r="O88" s="22"/>
      <c r="P88" s="22"/>
      <c r="Q88" s="22"/>
      <c r="R88" s="22"/>
      <c r="S88" s="22"/>
    </row>
    <row r="89" spans="1:19">
      <c r="B89" s="76" t="s">
        <v>49</v>
      </c>
      <c r="G89" s="50">
        <f>SOE_T!W25</f>
        <v>396786739</v>
      </c>
      <c r="H89" s="5"/>
      <c r="I89" s="50">
        <v>413220765</v>
      </c>
      <c r="J89" s="5"/>
      <c r="K89" s="50">
        <f>SOE_T2!T17</f>
        <v>406910672</v>
      </c>
      <c r="L89" s="5"/>
      <c r="M89" s="50">
        <v>409028472</v>
      </c>
      <c r="N89" s="22"/>
      <c r="O89" s="22"/>
      <c r="P89" s="22"/>
      <c r="Q89" s="22"/>
      <c r="R89" s="22"/>
      <c r="S89" s="22"/>
    </row>
    <row r="90" spans="1:19" ht="17.25" customHeight="1">
      <c r="C90" s="51" t="s">
        <v>53</v>
      </c>
      <c r="G90" s="5">
        <f>SUM(G82:G89)</f>
        <v>1473487027</v>
      </c>
      <c r="H90" s="5"/>
      <c r="I90" s="5">
        <f>SUM(I82:I89)</f>
        <v>1463268613</v>
      </c>
      <c r="J90" s="5"/>
      <c r="K90" s="5">
        <f>SUM(K82:K89)</f>
        <v>1580604447</v>
      </c>
      <c r="L90" s="5"/>
      <c r="M90" s="5">
        <f>SUM(M82:M89)</f>
        <v>1568889604</v>
      </c>
      <c r="N90" s="22"/>
      <c r="O90" s="22"/>
      <c r="P90" s="22"/>
      <c r="Q90" s="22"/>
      <c r="R90" s="22"/>
      <c r="S90" s="22"/>
    </row>
    <row r="91" spans="1:19" ht="17.25" customHeight="1">
      <c r="B91" s="76" t="s">
        <v>80</v>
      </c>
      <c r="G91" s="5">
        <f>SOE_T!AA25</f>
        <v>36137770</v>
      </c>
      <c r="H91" s="5"/>
      <c r="I91" s="5">
        <v>47412238</v>
      </c>
      <c r="J91" s="5"/>
      <c r="K91" s="5">
        <v>0</v>
      </c>
      <c r="L91" s="5"/>
      <c r="M91" s="50">
        <v>0</v>
      </c>
      <c r="N91" s="22"/>
      <c r="O91" s="22"/>
      <c r="P91" s="22"/>
      <c r="Q91" s="22"/>
      <c r="R91" s="22"/>
      <c r="S91" s="22"/>
    </row>
    <row r="92" spans="1:19">
      <c r="D92" s="51" t="s">
        <v>50</v>
      </c>
      <c r="G92" s="4">
        <f>+G90+G91</f>
        <v>1509624797</v>
      </c>
      <c r="H92" s="5"/>
      <c r="I92" s="4">
        <f>+I90+I91</f>
        <v>1510680851</v>
      </c>
      <c r="J92" s="5"/>
      <c r="K92" s="4">
        <f>+K90+K91</f>
        <v>1580604447</v>
      </c>
      <c r="L92" s="5"/>
      <c r="M92" s="4">
        <f>+M90+M91</f>
        <v>1568889604</v>
      </c>
      <c r="N92" s="22"/>
      <c r="O92" s="22"/>
      <c r="P92" s="22"/>
      <c r="Q92" s="22"/>
      <c r="R92" s="22"/>
      <c r="S92" s="22"/>
    </row>
    <row r="93" spans="1:19" ht="19.350000000000001" customHeight="1" thickBot="1">
      <c r="A93" s="51" t="s">
        <v>51</v>
      </c>
      <c r="G93" s="15">
        <f>G75+G92</f>
        <v>2922378269</v>
      </c>
      <c r="H93" s="5"/>
      <c r="I93" s="15">
        <f>I75+I92</f>
        <v>2985167627</v>
      </c>
      <c r="J93" s="5"/>
      <c r="K93" s="15">
        <f>K75+K92</f>
        <v>2282481342</v>
      </c>
      <c r="L93" s="5"/>
      <c r="M93" s="15">
        <f>M75+M92</f>
        <v>2219753010</v>
      </c>
      <c r="N93" s="22"/>
      <c r="O93" s="22"/>
      <c r="P93" s="22"/>
      <c r="Q93" s="22"/>
      <c r="R93" s="22"/>
      <c r="S93" s="22"/>
    </row>
    <row r="94" spans="1:19" ht="18" thickTop="1">
      <c r="H94" s="23"/>
      <c r="J94" s="23"/>
      <c r="L94" s="23"/>
    </row>
    <row r="95" spans="1:19">
      <c r="F95" s="22"/>
      <c r="G95" s="22">
        <f>+G36-G93</f>
        <v>0</v>
      </c>
      <c r="H95" s="22"/>
      <c r="I95" s="22">
        <f>+I36-I93</f>
        <v>0</v>
      </c>
      <c r="J95" s="22"/>
      <c r="K95" s="22">
        <f>+K36-K93</f>
        <v>0</v>
      </c>
      <c r="L95" s="22"/>
      <c r="M95" s="22">
        <f>+M36-M93</f>
        <v>0</v>
      </c>
    </row>
    <row r="96" spans="1:19">
      <c r="G96" s="23"/>
      <c r="H96" s="23"/>
      <c r="I96" s="23"/>
      <c r="K96" s="23"/>
      <c r="L96" s="23"/>
      <c r="M96" s="23"/>
    </row>
    <row r="97" spans="4:13">
      <c r="D97" s="82"/>
      <c r="F97" s="81"/>
      <c r="G97" s="22"/>
      <c r="H97" s="22"/>
      <c r="I97" s="22"/>
      <c r="J97" s="22"/>
      <c r="K97" s="22"/>
      <c r="M97" s="22"/>
    </row>
    <row r="98" spans="4:13">
      <c r="G98" s="23"/>
      <c r="I98" s="23"/>
    </row>
    <row r="99" spans="4:13">
      <c r="G99" s="155"/>
      <c r="K99" s="5"/>
    </row>
  </sheetData>
  <mergeCells count="14">
    <mergeCell ref="G43:M43"/>
    <mergeCell ref="K44:M44"/>
    <mergeCell ref="G44:I44"/>
    <mergeCell ref="A1:M1"/>
    <mergeCell ref="A41:M41"/>
    <mergeCell ref="K7:M7"/>
    <mergeCell ref="G6:M6"/>
    <mergeCell ref="A2:M2"/>
    <mergeCell ref="A39:M39"/>
    <mergeCell ref="A38:M38"/>
    <mergeCell ref="A40:M40"/>
    <mergeCell ref="A4:M4"/>
    <mergeCell ref="G7:I7"/>
    <mergeCell ref="A3:M3"/>
  </mergeCells>
  <pageMargins left="0.81" right="0.15748031496063" top="0.70866141732283505" bottom="0.35433070866141703" header="0.15748031496063" footer="0.15748031496063"/>
  <pageSetup paperSize="9" scale="76" fitToHeight="0" orientation="portrait" useFirstPageNumber="1" r:id="rId1"/>
  <headerFooter alignWithMargins="0"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52"/>
  <sheetViews>
    <sheetView tabSelected="1" view="pageBreakPreview" topLeftCell="A37" zoomScale="85" zoomScaleNormal="85" zoomScaleSheetLayoutView="85" workbookViewId="0">
      <pane xSplit="4" topLeftCell="E1" activePane="topRight" state="frozen"/>
      <selection activeCell="O34" sqref="O34"/>
      <selection pane="topRight" activeCell="O34" sqref="O34"/>
    </sheetView>
  </sheetViews>
  <sheetFormatPr defaultColWidth="9.125" defaultRowHeight="21" customHeight="1"/>
  <cols>
    <col min="1" max="3" width="2.125" style="24" customWidth="1"/>
    <col min="4" max="4" width="38.125" style="24" customWidth="1"/>
    <col min="5" max="5" width="8" style="24" customWidth="1"/>
    <col min="6" max="6" width="2" style="24" customWidth="1"/>
    <col min="7" max="7" width="14.125" style="24" customWidth="1"/>
    <col min="8" max="8" width="2" style="24" customWidth="1"/>
    <col min="9" max="9" width="14.125" style="24" customWidth="1"/>
    <col min="10" max="10" width="2" style="24" customWidth="1"/>
    <col min="11" max="11" width="14.125" style="24" customWidth="1"/>
    <col min="12" max="12" width="2" style="24" customWidth="1"/>
    <col min="13" max="13" width="14.125" style="24" customWidth="1"/>
    <col min="14" max="14" width="14" style="32" bestFit="1" customWidth="1"/>
    <col min="15" max="15" width="16.125" style="24" bestFit="1" customWidth="1"/>
    <col min="16" max="16" width="13.5" style="24" bestFit="1" customWidth="1"/>
    <col min="17" max="18" width="9.125" style="24"/>
    <col min="19" max="19" width="14.125" style="24" bestFit="1" customWidth="1"/>
    <col min="20" max="16384" width="9.125" style="24"/>
  </cols>
  <sheetData>
    <row r="1" spans="1:17" s="88" customFormat="1" ht="20.25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141"/>
    </row>
    <row r="2" spans="1:17" s="88" customFormat="1" ht="20.25" customHeight="1">
      <c r="A2" s="220" t="s">
        <v>44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141"/>
    </row>
    <row r="3" spans="1:17" s="88" customFormat="1" ht="21" customHeight="1">
      <c r="A3" s="220" t="s">
        <v>201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141"/>
    </row>
    <row r="4" spans="1:17" s="88" customFormat="1" ht="16.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41"/>
    </row>
    <row r="5" spans="1:17" s="88" customFormat="1" ht="20.25" customHeight="1">
      <c r="A5" s="103"/>
      <c r="B5" s="103"/>
      <c r="C5" s="103"/>
      <c r="D5" s="103"/>
      <c r="E5" s="103"/>
      <c r="F5" s="103"/>
      <c r="G5" s="221" t="str">
        <f>BS_T!G6</f>
        <v>(หน่วย : บาท)</v>
      </c>
      <c r="H5" s="221"/>
      <c r="I5" s="221"/>
      <c r="J5" s="221"/>
      <c r="K5" s="221"/>
      <c r="L5" s="221"/>
      <c r="M5" s="221"/>
      <c r="N5" s="141"/>
    </row>
    <row r="6" spans="1:17" ht="20.25" customHeight="1">
      <c r="G6" s="222" t="s">
        <v>36</v>
      </c>
      <c r="H6" s="222"/>
      <c r="I6" s="222"/>
      <c r="K6" s="222" t="s">
        <v>37</v>
      </c>
      <c r="L6" s="222"/>
      <c r="M6" s="222"/>
    </row>
    <row r="7" spans="1:17" ht="20.25" customHeight="1">
      <c r="A7" s="1"/>
      <c r="B7" s="1"/>
      <c r="C7" s="1"/>
      <c r="D7" s="1"/>
      <c r="E7" s="152" t="s">
        <v>4</v>
      </c>
      <c r="F7" s="1"/>
      <c r="G7" s="26" t="s">
        <v>202</v>
      </c>
      <c r="H7" s="27"/>
      <c r="I7" s="26" t="s">
        <v>178</v>
      </c>
      <c r="J7" s="27"/>
      <c r="K7" s="26" t="s">
        <v>202</v>
      </c>
      <c r="L7" s="27"/>
      <c r="M7" s="26" t="s">
        <v>178</v>
      </c>
    </row>
    <row r="8" spans="1:17" ht="20.25" customHeight="1">
      <c r="A8" s="1"/>
      <c r="B8" s="1"/>
      <c r="C8" s="1"/>
      <c r="D8" s="1"/>
      <c r="E8" s="1"/>
      <c r="F8" s="1"/>
      <c r="G8" s="27"/>
      <c r="H8" s="27"/>
      <c r="I8" s="1"/>
      <c r="J8" s="27"/>
      <c r="K8" s="27"/>
      <c r="L8" s="27"/>
      <c r="M8" s="1"/>
    </row>
    <row r="9" spans="1:17" ht="6.75" customHeight="1">
      <c r="A9" s="1"/>
      <c r="B9" s="1"/>
      <c r="C9" s="1"/>
      <c r="D9" s="1"/>
      <c r="E9" s="1"/>
      <c r="F9" s="1"/>
      <c r="G9" s="27"/>
      <c r="H9" s="27"/>
      <c r="I9" s="27"/>
      <c r="J9" s="27"/>
      <c r="K9" s="27"/>
      <c r="L9" s="27"/>
      <c r="M9" s="27"/>
    </row>
    <row r="10" spans="1:17" ht="20.25" customHeight="1">
      <c r="A10" s="24" t="s">
        <v>26</v>
      </c>
      <c r="E10" s="1">
        <v>29.2</v>
      </c>
      <c r="F10" s="1"/>
      <c r="G10" s="8">
        <v>2568810417</v>
      </c>
      <c r="H10" s="8"/>
      <c r="I10" s="8">
        <v>2726146409</v>
      </c>
      <c r="J10" s="8"/>
      <c r="K10" s="8">
        <v>2105522172</v>
      </c>
      <c r="L10" s="8"/>
      <c r="M10" s="8">
        <v>2245958930</v>
      </c>
    </row>
    <row r="11" spans="1:17" ht="20.25" customHeight="1">
      <c r="A11" s="24" t="s">
        <v>27</v>
      </c>
      <c r="E11" s="1">
        <v>29.2</v>
      </c>
      <c r="F11" s="1"/>
      <c r="G11" s="7">
        <v>-1892930975</v>
      </c>
      <c r="H11" s="8"/>
      <c r="I11" s="7">
        <v>-2102495070</v>
      </c>
      <c r="J11" s="8"/>
      <c r="K11" s="7">
        <v>-1626937894</v>
      </c>
      <c r="L11" s="8"/>
      <c r="M11" s="7">
        <v>-1829924884</v>
      </c>
    </row>
    <row r="12" spans="1:17" ht="20.25" customHeight="1">
      <c r="A12" s="24" t="s">
        <v>70</v>
      </c>
      <c r="E12" s="1"/>
      <c r="F12" s="1"/>
      <c r="G12" s="7">
        <f>+G10+G11</f>
        <v>675879442</v>
      </c>
      <c r="H12" s="8"/>
      <c r="I12" s="7">
        <f>+I10+I11</f>
        <v>623651339</v>
      </c>
      <c r="J12" s="8"/>
      <c r="K12" s="28">
        <f>+K10+K11</f>
        <v>478584278</v>
      </c>
      <c r="L12" s="8"/>
      <c r="M12" s="7">
        <f>+M10+M11</f>
        <v>416034046</v>
      </c>
    </row>
    <row r="13" spans="1:17" ht="20.25" customHeight="1">
      <c r="A13" s="24" t="s">
        <v>13</v>
      </c>
      <c r="E13" s="1">
        <v>29.2</v>
      </c>
      <c r="F13" s="1"/>
      <c r="G13" s="8">
        <v>22656885</v>
      </c>
      <c r="H13" s="8"/>
      <c r="I13" s="8">
        <v>22608270</v>
      </c>
      <c r="J13" s="8"/>
      <c r="K13" s="8">
        <v>15941866</v>
      </c>
      <c r="L13" s="8"/>
      <c r="M13" s="8">
        <v>15796838</v>
      </c>
    </row>
    <row r="14" spans="1:17" ht="20.25" customHeight="1">
      <c r="A14" s="24" t="s">
        <v>87</v>
      </c>
      <c r="E14" s="1"/>
      <c r="F14" s="1"/>
      <c r="G14" s="8">
        <v>-334704020</v>
      </c>
      <c r="H14" s="8"/>
      <c r="I14" s="8">
        <v>-342515042</v>
      </c>
      <c r="J14" s="8"/>
      <c r="K14" s="8">
        <v>-268556644</v>
      </c>
      <c r="L14" s="8"/>
      <c r="M14" s="8">
        <v>-270300152</v>
      </c>
      <c r="O14" s="149"/>
    </row>
    <row r="15" spans="1:17" ht="20.25" customHeight="1">
      <c r="A15" s="24" t="s">
        <v>38</v>
      </c>
      <c r="E15" s="1">
        <v>29.2</v>
      </c>
      <c r="F15" s="1"/>
      <c r="G15" s="8">
        <f>-269192645+30778320</f>
        <v>-238414325</v>
      </c>
      <c r="H15" s="8"/>
      <c r="I15" s="8">
        <v>-234181715</v>
      </c>
      <c r="J15" s="8"/>
      <c r="K15" s="8">
        <v>-132703480</v>
      </c>
      <c r="L15" s="8"/>
      <c r="M15" s="8">
        <v>-100602950</v>
      </c>
      <c r="O15" s="149"/>
      <c r="P15" s="68"/>
      <c r="Q15" s="68"/>
    </row>
    <row r="16" spans="1:17" ht="20.25" customHeight="1">
      <c r="A16" s="24" t="s">
        <v>68</v>
      </c>
      <c r="E16" s="1">
        <v>29.2</v>
      </c>
      <c r="F16" s="1"/>
      <c r="G16" s="8">
        <v>-30778320</v>
      </c>
      <c r="H16" s="8"/>
      <c r="I16" s="8">
        <v>-29157000</v>
      </c>
      <c r="J16" s="8"/>
      <c r="K16" s="8">
        <v>-30778320</v>
      </c>
      <c r="L16" s="8"/>
      <c r="M16" s="8">
        <v>-30182840</v>
      </c>
      <c r="O16" s="149"/>
      <c r="P16" s="151"/>
    </row>
    <row r="17" spans="1:19" ht="20.25" customHeight="1">
      <c r="A17" s="24" t="s">
        <v>109</v>
      </c>
      <c r="G17" s="28">
        <f>SUM(G13:G16)</f>
        <v>-581239780</v>
      </c>
      <c r="H17" s="8"/>
      <c r="I17" s="28">
        <f>SUM(I13:I16)</f>
        <v>-583245487</v>
      </c>
      <c r="J17" s="8"/>
      <c r="K17" s="28">
        <f>SUM(K13:K16)</f>
        <v>-416096578</v>
      </c>
      <c r="L17" s="8"/>
      <c r="M17" s="28">
        <f>SUM(M13:M16)</f>
        <v>-385289104</v>
      </c>
      <c r="O17" s="149"/>
      <c r="P17" s="34"/>
    </row>
    <row r="18" spans="1:19" ht="20.25" customHeight="1">
      <c r="A18" s="160" t="s">
        <v>211</v>
      </c>
      <c r="G18" s="8">
        <f>SUM(G12,G17)</f>
        <v>94639662</v>
      </c>
      <c r="H18" s="8"/>
      <c r="I18" s="8">
        <f>SUM(I12,I17)</f>
        <v>40405852</v>
      </c>
      <c r="J18" s="8"/>
      <c r="K18" s="8">
        <f>SUM(K12,K17)</f>
        <v>62487700</v>
      </c>
      <c r="L18" s="8"/>
      <c r="M18" s="8">
        <f>SUM(M12,M17)</f>
        <v>30744942</v>
      </c>
    </row>
    <row r="19" spans="1:19" ht="20.25" customHeight="1">
      <c r="A19" s="24" t="s">
        <v>39</v>
      </c>
      <c r="E19" s="1">
        <v>29.2</v>
      </c>
      <c r="G19" s="91">
        <v>-54708671</v>
      </c>
      <c r="H19" s="91"/>
      <c r="I19" s="91">
        <v>-75822540</v>
      </c>
      <c r="J19" s="91"/>
      <c r="K19" s="91">
        <v>-10585905</v>
      </c>
      <c r="L19" s="91"/>
      <c r="M19" s="91">
        <v>-11809068</v>
      </c>
    </row>
    <row r="20" spans="1:19" ht="20.25" customHeight="1">
      <c r="A20" s="24" t="s">
        <v>180</v>
      </c>
      <c r="E20" s="1"/>
      <c r="G20" s="91"/>
      <c r="H20" s="91"/>
      <c r="I20" s="91"/>
      <c r="J20" s="91"/>
      <c r="K20" s="91"/>
      <c r="L20" s="91"/>
      <c r="M20" s="91"/>
      <c r="S20" s="149"/>
    </row>
    <row r="21" spans="1:19" ht="20.25" customHeight="1">
      <c r="B21" s="24" t="s">
        <v>181</v>
      </c>
      <c r="E21" s="1"/>
      <c r="G21" s="91">
        <v>82470</v>
      </c>
      <c r="H21" s="91"/>
      <c r="I21" s="91">
        <v>-1062990</v>
      </c>
      <c r="J21" s="91"/>
      <c r="K21" s="91">
        <v>-32799</v>
      </c>
      <c r="L21" s="91"/>
      <c r="M21" s="91">
        <v>-1236416</v>
      </c>
      <c r="O21" s="32"/>
      <c r="P21" s="32"/>
    </row>
    <row r="22" spans="1:19" ht="20.25" customHeight="1">
      <c r="A22" s="24" t="s">
        <v>170</v>
      </c>
      <c r="E22" s="1"/>
      <c r="G22" s="7">
        <v>0</v>
      </c>
      <c r="H22" s="8"/>
      <c r="I22" s="7">
        <v>-2198330</v>
      </c>
      <c r="J22" s="8"/>
      <c r="K22" s="7">
        <v>0</v>
      </c>
      <c r="L22" s="8"/>
      <c r="M22" s="7">
        <v>0</v>
      </c>
      <c r="O22" s="149"/>
      <c r="P22" s="149"/>
    </row>
    <row r="23" spans="1:19" ht="20.25" customHeight="1">
      <c r="A23" s="24" t="s">
        <v>71</v>
      </c>
      <c r="G23" s="8">
        <f>SUM(G18:G22)</f>
        <v>40013461</v>
      </c>
      <c r="H23" s="8"/>
      <c r="I23" s="8">
        <f>SUM(I18:I22)</f>
        <v>-38678008</v>
      </c>
      <c r="J23" s="8"/>
      <c r="K23" s="8">
        <f>SUM(K18:K22)</f>
        <v>51868996</v>
      </c>
      <c r="L23" s="8"/>
      <c r="M23" s="8">
        <f>SUM(M18:M22)</f>
        <v>17699458</v>
      </c>
      <c r="O23" s="149"/>
    </row>
    <row r="24" spans="1:19" ht="20.25" customHeight="1">
      <c r="A24" s="24" t="s">
        <v>151</v>
      </c>
      <c r="E24" s="1">
        <v>26</v>
      </c>
      <c r="G24" s="7">
        <v>-10497367</v>
      </c>
      <c r="H24" s="8"/>
      <c r="I24" s="7">
        <v>5486493</v>
      </c>
      <c r="J24" s="8"/>
      <c r="K24" s="7">
        <v>-12942708</v>
      </c>
      <c r="L24" s="8"/>
      <c r="M24" s="7">
        <v>-32935</v>
      </c>
      <c r="O24" s="151"/>
    </row>
    <row r="25" spans="1:19" ht="20.25" customHeight="1">
      <c r="A25" s="181" t="s">
        <v>146</v>
      </c>
      <c r="G25" s="28">
        <f>G23+G24</f>
        <v>29516094</v>
      </c>
      <c r="H25" s="8"/>
      <c r="I25" s="28">
        <f>I23+I24</f>
        <v>-33191515</v>
      </c>
      <c r="J25" s="8"/>
      <c r="K25" s="28">
        <f>K23+K24</f>
        <v>38926288</v>
      </c>
      <c r="L25" s="8"/>
      <c r="M25" s="28">
        <f>M23+M24</f>
        <v>17666523</v>
      </c>
      <c r="O25" s="31"/>
      <c r="P25" s="31"/>
    </row>
    <row r="26" spans="1:19" s="182" customFormat="1" ht="20.25" customHeight="1">
      <c r="A26" s="182" t="s">
        <v>56</v>
      </c>
      <c r="G26" s="29"/>
      <c r="H26" s="29"/>
      <c r="I26" s="89"/>
      <c r="J26" s="29"/>
      <c r="K26" s="29"/>
      <c r="L26" s="29"/>
      <c r="M26" s="29"/>
      <c r="N26" s="89"/>
      <c r="O26" s="183"/>
    </row>
    <row r="27" spans="1:19" ht="20.25" customHeight="1">
      <c r="A27" s="182" t="s">
        <v>193</v>
      </c>
      <c r="B27" s="182"/>
      <c r="G27" s="8"/>
      <c r="H27" s="8"/>
      <c r="I27" s="8"/>
      <c r="J27" s="8"/>
      <c r="K27" s="8"/>
      <c r="L27" s="8"/>
      <c r="M27" s="8"/>
      <c r="O27" s="34"/>
      <c r="P27" s="31"/>
    </row>
    <row r="28" spans="1:19" ht="20.25" customHeight="1">
      <c r="A28" s="182"/>
      <c r="B28" s="182" t="s">
        <v>112</v>
      </c>
      <c r="C28" s="182"/>
    </row>
    <row r="29" spans="1:19" ht="20.25" customHeight="1">
      <c r="B29" s="24" t="s">
        <v>194</v>
      </c>
      <c r="E29" s="1">
        <v>27</v>
      </c>
      <c r="G29" s="8">
        <v>-3278712</v>
      </c>
      <c r="H29" s="8"/>
      <c r="I29" s="8">
        <v>-135610</v>
      </c>
      <c r="J29" s="8"/>
      <c r="K29" s="8">
        <v>-2117800</v>
      </c>
      <c r="L29" s="8"/>
      <c r="M29" s="8">
        <v>-130450</v>
      </c>
      <c r="O29" s="35"/>
      <c r="P29" s="31"/>
      <c r="Q29" s="31"/>
    </row>
    <row r="30" spans="1:19" ht="20.25" customHeight="1">
      <c r="A30" s="182"/>
      <c r="B30" s="182"/>
      <c r="C30" s="24" t="s">
        <v>195</v>
      </c>
      <c r="D30" s="182"/>
      <c r="G30" s="8"/>
      <c r="H30" s="8"/>
      <c r="I30" s="8"/>
      <c r="J30" s="8"/>
      <c r="K30" s="8"/>
      <c r="L30" s="8"/>
      <c r="M30" s="8"/>
      <c r="O30" s="32"/>
      <c r="P30" s="31"/>
    </row>
    <row r="31" spans="1:19" ht="20.25" customHeight="1">
      <c r="A31" s="182"/>
      <c r="B31" s="24" t="s">
        <v>196</v>
      </c>
      <c r="C31" s="182"/>
      <c r="D31" s="182"/>
      <c r="E31" s="1" t="s">
        <v>220</v>
      </c>
      <c r="G31" s="8">
        <v>2816676</v>
      </c>
      <c r="H31" s="8"/>
      <c r="I31" s="8">
        <v>246160000</v>
      </c>
      <c r="J31" s="8"/>
      <c r="K31" s="8">
        <v>0</v>
      </c>
      <c r="L31" s="8"/>
      <c r="M31" s="8">
        <v>246160000</v>
      </c>
      <c r="P31" s="31"/>
      <c r="Q31" s="31"/>
    </row>
    <row r="32" spans="1:19" ht="20.25" customHeight="1">
      <c r="B32" s="24" t="s">
        <v>138</v>
      </c>
      <c r="G32" s="8"/>
      <c r="H32" s="8"/>
      <c r="I32" s="8"/>
      <c r="J32" s="8"/>
      <c r="K32" s="8"/>
      <c r="L32" s="8"/>
      <c r="M32" s="8"/>
    </row>
    <row r="33" spans="1:16" ht="20.25" customHeight="1">
      <c r="C33" s="24" t="s">
        <v>139</v>
      </c>
      <c r="E33" s="1">
        <v>20</v>
      </c>
      <c r="G33" s="8">
        <v>0</v>
      </c>
      <c r="H33" s="8"/>
      <c r="I33" s="8">
        <v>-34371460</v>
      </c>
      <c r="J33" s="8"/>
      <c r="K33" s="8">
        <v>0</v>
      </c>
      <c r="L33" s="8"/>
      <c r="M33" s="8">
        <v>-34371460</v>
      </c>
      <c r="O33" s="32"/>
    </row>
    <row r="34" spans="1:16" ht="20.25" customHeight="1" thickBot="1">
      <c r="A34" s="182" t="s">
        <v>145</v>
      </c>
      <c r="G34" s="30">
        <f>SUM(G25:G33)</f>
        <v>29054058</v>
      </c>
      <c r="H34" s="8"/>
      <c r="I34" s="30">
        <f>SUM(I25:I33)</f>
        <v>178461415</v>
      </c>
      <c r="J34" s="8"/>
      <c r="K34" s="30">
        <f>SUM(K25:K33)</f>
        <v>36808488</v>
      </c>
      <c r="L34" s="8"/>
      <c r="M34" s="30">
        <f>SUM(M25:M33)</f>
        <v>229324613</v>
      </c>
    </row>
    <row r="35" spans="1:16" ht="20.25" customHeight="1" thickTop="1">
      <c r="A35" s="182"/>
      <c r="G35" s="91"/>
      <c r="H35" s="8"/>
      <c r="I35" s="91"/>
      <c r="J35" s="8"/>
      <c r="K35" s="91"/>
      <c r="L35" s="8"/>
      <c r="M35" s="91"/>
    </row>
    <row r="36" spans="1:16" s="189" customFormat="1" ht="21" customHeight="1">
      <c r="A36" s="182" t="s">
        <v>147</v>
      </c>
      <c r="B36" s="184"/>
      <c r="C36" s="185"/>
      <c r="D36" s="185"/>
      <c r="E36" s="13"/>
      <c r="F36" s="186"/>
      <c r="G36" s="13"/>
      <c r="H36" s="186"/>
      <c r="I36" s="13"/>
      <c r="J36" s="186"/>
      <c r="K36" s="11"/>
      <c r="L36" s="187"/>
      <c r="M36" s="31"/>
      <c r="N36" s="142"/>
      <c r="O36" s="188"/>
      <c r="P36" s="166"/>
    </row>
    <row r="37" spans="1:16" s="189" customFormat="1" ht="21" customHeight="1">
      <c r="A37" s="182"/>
      <c r="B37" s="24" t="s">
        <v>46</v>
      </c>
      <c r="C37" s="185"/>
      <c r="D37" s="185"/>
      <c r="G37" s="11">
        <f>+G39-G38</f>
        <v>51746085</v>
      </c>
      <c r="H37" s="187"/>
      <c r="I37" s="13">
        <f>+I39-I38</f>
        <v>-15646990</v>
      </c>
      <c r="J37" s="187"/>
      <c r="K37" s="11">
        <f>+K39-K38</f>
        <v>38926288</v>
      </c>
      <c r="L37" s="13"/>
      <c r="M37" s="11">
        <f>+M39-M38</f>
        <v>17666523</v>
      </c>
      <c r="N37" s="143"/>
    </row>
    <row r="38" spans="1:16" s="189" customFormat="1" ht="21" customHeight="1">
      <c r="A38" s="182"/>
      <c r="B38" s="24" t="s">
        <v>45</v>
      </c>
      <c r="C38" s="190"/>
      <c r="D38" s="185"/>
      <c r="G38" s="13">
        <v>-22229991</v>
      </c>
      <c r="H38" s="187"/>
      <c r="I38" s="13">
        <v>-17544525</v>
      </c>
      <c r="J38" s="187"/>
      <c r="K38" s="11">
        <v>0</v>
      </c>
      <c r="L38" s="13"/>
      <c r="M38" s="11">
        <v>0</v>
      </c>
      <c r="N38" s="143"/>
    </row>
    <row r="39" spans="1:16" s="189" customFormat="1" ht="21" customHeight="1" thickBot="1">
      <c r="A39" s="182"/>
      <c r="B39" s="24"/>
      <c r="C39" s="190"/>
      <c r="D39" s="185"/>
      <c r="G39" s="30">
        <f>G25</f>
        <v>29516094</v>
      </c>
      <c r="H39" s="187"/>
      <c r="I39" s="191">
        <f>I25</f>
        <v>-33191515</v>
      </c>
      <c r="J39" s="187"/>
      <c r="K39" s="12">
        <f>K25</f>
        <v>38926288</v>
      </c>
      <c r="L39" s="13"/>
      <c r="M39" s="191">
        <f>+M25</f>
        <v>17666523</v>
      </c>
      <c r="N39" s="143"/>
    </row>
    <row r="40" spans="1:16" s="189" customFormat="1" ht="21" customHeight="1" thickTop="1">
      <c r="A40" s="182" t="s">
        <v>57</v>
      </c>
      <c r="B40" s="184"/>
      <c r="C40" s="185"/>
      <c r="D40" s="185"/>
      <c r="G40" s="166"/>
      <c r="H40" s="187"/>
      <c r="I40" s="166"/>
      <c r="J40" s="187"/>
      <c r="K40" s="192"/>
      <c r="L40" s="187"/>
      <c r="M40" s="166"/>
      <c r="N40" s="143"/>
    </row>
    <row r="41" spans="1:16" s="189" customFormat="1" ht="21" customHeight="1">
      <c r="A41" s="184"/>
      <c r="B41" s="24" t="s">
        <v>46</v>
      </c>
      <c r="C41" s="185"/>
      <c r="D41" s="185"/>
      <c r="G41" s="11">
        <f>+G43-G42</f>
        <v>51284049</v>
      </c>
      <c r="H41" s="187"/>
      <c r="I41" s="13">
        <f>-I42+I43</f>
        <v>196005940</v>
      </c>
      <c r="J41" s="187"/>
      <c r="K41" s="13">
        <f>+K43-K42</f>
        <v>36808488</v>
      </c>
      <c r="L41" s="13"/>
      <c r="M41" s="13">
        <f>+M43-M42</f>
        <v>229324613</v>
      </c>
      <c r="N41" s="143"/>
    </row>
    <row r="42" spans="1:16" s="189" customFormat="1" ht="21" customHeight="1">
      <c r="A42" s="184"/>
      <c r="B42" s="24" t="s">
        <v>45</v>
      </c>
      <c r="C42" s="185"/>
      <c r="D42" s="185"/>
      <c r="G42" s="13">
        <v>-22229991</v>
      </c>
      <c r="H42" s="187"/>
      <c r="I42" s="13">
        <f>-17544525</f>
        <v>-17544525</v>
      </c>
      <c r="J42" s="187"/>
      <c r="K42" s="13">
        <v>0</v>
      </c>
      <c r="L42" s="13"/>
      <c r="M42" s="13">
        <v>0</v>
      </c>
      <c r="N42" s="143"/>
    </row>
    <row r="43" spans="1:16" s="189" customFormat="1" ht="21" customHeight="1" thickBot="1">
      <c r="A43" s="184"/>
      <c r="B43" s="24"/>
      <c r="C43" s="185"/>
      <c r="D43" s="185"/>
      <c r="G43" s="12">
        <f>G34</f>
        <v>29054058</v>
      </c>
      <c r="H43" s="187"/>
      <c r="I43" s="191">
        <f>I34</f>
        <v>178461415</v>
      </c>
      <c r="J43" s="187"/>
      <c r="K43" s="12">
        <f>K34</f>
        <v>36808488</v>
      </c>
      <c r="L43" s="13"/>
      <c r="M43" s="191">
        <f>M34</f>
        <v>229324613</v>
      </c>
      <c r="N43" s="143"/>
    </row>
    <row r="44" spans="1:16" s="25" customFormat="1" ht="21" customHeight="1" thickTop="1">
      <c r="A44" s="193" t="s">
        <v>60</v>
      </c>
      <c r="C44" s="53"/>
      <c r="D44" s="53"/>
      <c r="E44" s="85"/>
      <c r="F44" s="52"/>
      <c r="G44" s="32"/>
      <c r="H44" s="32"/>
      <c r="I44" s="32"/>
      <c r="J44" s="32"/>
      <c r="K44" s="14"/>
      <c r="L44" s="32"/>
      <c r="M44" s="166"/>
      <c r="N44" s="32"/>
    </row>
    <row r="45" spans="1:16" s="25" customFormat="1" ht="21" customHeight="1">
      <c r="A45" s="25" t="s">
        <v>25</v>
      </c>
      <c r="B45" s="25" t="s">
        <v>61</v>
      </c>
      <c r="C45" s="53"/>
      <c r="D45" s="53"/>
      <c r="E45" s="53">
        <v>28</v>
      </c>
      <c r="G45" s="144">
        <f>G37/G46</f>
        <v>6.1859882513206225E-2</v>
      </c>
      <c r="H45" s="194"/>
      <c r="I45" s="195">
        <f>I37/I46</f>
        <v>-1.8705201815467056E-2</v>
      </c>
      <c r="J45" s="196"/>
      <c r="K45" s="195">
        <f>K37/K46</f>
        <v>4.6534449946411004E-2</v>
      </c>
      <c r="L45" s="196"/>
      <c r="M45" s="195">
        <f>M37/M46</f>
        <v>2.1119453523814516E-2</v>
      </c>
      <c r="N45" s="32"/>
    </row>
    <row r="46" spans="1:16" s="25" customFormat="1" ht="21" customHeight="1" thickBot="1">
      <c r="B46" s="25" t="s">
        <v>148</v>
      </c>
      <c r="C46" s="53"/>
      <c r="D46" s="53"/>
      <c r="E46" s="53"/>
      <c r="G46" s="48">
        <v>836504741</v>
      </c>
      <c r="H46" s="90"/>
      <c r="I46" s="48">
        <v>836504741</v>
      </c>
      <c r="J46" s="33"/>
      <c r="K46" s="48">
        <f>BS_T!K82</f>
        <v>836504741</v>
      </c>
      <c r="L46" s="33"/>
      <c r="M46" s="48">
        <v>836504741</v>
      </c>
      <c r="N46" s="32"/>
    </row>
    <row r="47" spans="1:16" s="25" customFormat="1" ht="21" customHeight="1" thickTop="1">
      <c r="C47" s="53"/>
      <c r="D47" s="53"/>
      <c r="G47" s="33"/>
      <c r="H47" s="90"/>
      <c r="I47" s="33"/>
      <c r="J47" s="33"/>
      <c r="K47" s="33"/>
      <c r="L47" s="33"/>
      <c r="M47" s="33"/>
      <c r="N47" s="32"/>
    </row>
    <row r="48" spans="1:16" s="25" customFormat="1" ht="21" customHeight="1">
      <c r="C48" s="53"/>
      <c r="D48" s="53"/>
      <c r="G48" s="33"/>
      <c r="H48" s="90"/>
      <c r="I48" s="33"/>
      <c r="J48" s="33"/>
      <c r="K48" s="33"/>
      <c r="L48" s="33"/>
      <c r="M48" s="33"/>
      <c r="N48" s="32"/>
    </row>
    <row r="49" spans="3:14" s="25" customFormat="1" ht="21" customHeight="1">
      <c r="C49" s="53"/>
      <c r="D49" s="53"/>
      <c r="G49" s="33"/>
      <c r="H49" s="90"/>
      <c r="I49" s="33"/>
      <c r="J49" s="33"/>
      <c r="K49" s="33"/>
      <c r="L49" s="33"/>
      <c r="M49" s="33"/>
      <c r="N49" s="32"/>
    </row>
    <row r="50" spans="3:14" s="25" customFormat="1" ht="21" customHeight="1">
      <c r="C50" s="53"/>
      <c r="D50" s="53"/>
      <c r="G50" s="156"/>
      <c r="H50" s="90"/>
      <c r="I50" s="33"/>
      <c r="J50" s="33"/>
      <c r="K50" s="33"/>
      <c r="L50" s="33"/>
      <c r="M50" s="33"/>
      <c r="N50" s="32"/>
    </row>
    <row r="51" spans="3:14" ht="8.25" customHeight="1">
      <c r="G51" s="34"/>
      <c r="H51" s="34"/>
      <c r="I51" s="34"/>
      <c r="J51" s="34"/>
      <c r="K51" s="32"/>
      <c r="L51" s="34"/>
      <c r="M51" s="33"/>
    </row>
    <row r="52" spans="3:14" ht="21" customHeight="1">
      <c r="G52" s="35"/>
      <c r="K52" s="35"/>
      <c r="M52" s="34"/>
    </row>
  </sheetData>
  <mergeCells count="6">
    <mergeCell ref="A1:M1"/>
    <mergeCell ref="A2:M2"/>
    <mergeCell ref="A3:M3"/>
    <mergeCell ref="G5:M5"/>
    <mergeCell ref="G6:I6"/>
    <mergeCell ref="K6:M6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sheetPr>
    <tabColor rgb="FF92D050"/>
    <pageSetUpPr fitToPage="1"/>
  </sheetPr>
  <dimension ref="A1:AG28"/>
  <sheetViews>
    <sheetView tabSelected="1" view="pageBreakPreview" topLeftCell="A13" zoomScale="76" zoomScaleNormal="85" zoomScaleSheetLayoutView="76" workbookViewId="0">
      <selection activeCell="O34" sqref="O34"/>
    </sheetView>
  </sheetViews>
  <sheetFormatPr defaultColWidth="9.125" defaultRowHeight="17.399999999999999"/>
  <cols>
    <col min="1" max="1" width="1.875" style="150" customWidth="1"/>
    <col min="2" max="3" width="2.125" style="150" customWidth="1"/>
    <col min="4" max="4" width="34.5" style="150" customWidth="1"/>
    <col min="5" max="5" width="7.625" style="169" bestFit="1" customWidth="1"/>
    <col min="6" max="6" width="1.125" style="150" customWidth="1"/>
    <col min="7" max="7" width="15.875" style="150" customWidth="1"/>
    <col min="8" max="8" width="0.875" style="150" customWidth="1"/>
    <col min="9" max="9" width="15.875" style="150" customWidth="1"/>
    <col min="10" max="10" width="0.875" style="150" customWidth="1"/>
    <col min="11" max="11" width="15.875" style="150" customWidth="1"/>
    <col min="12" max="12" width="0.875" style="150" customWidth="1"/>
    <col min="13" max="13" width="15.875" style="150" customWidth="1"/>
    <col min="14" max="14" width="0.875" style="150" customWidth="1"/>
    <col min="15" max="15" width="15.875" style="150" customWidth="1"/>
    <col min="16" max="16" width="0.875" style="150" customWidth="1"/>
    <col min="17" max="17" width="15.875" style="150" customWidth="1"/>
    <col min="18" max="18" width="0.875" style="150" customWidth="1"/>
    <col min="19" max="19" width="15.875" style="150" customWidth="1"/>
    <col min="20" max="20" width="0.25" style="150" customWidth="1"/>
    <col min="21" max="21" width="15.875" style="150" customWidth="1"/>
    <col min="22" max="22" width="0.875" style="150" customWidth="1"/>
    <col min="23" max="23" width="15.875" style="150" customWidth="1"/>
    <col min="24" max="24" width="0.875" style="150" customWidth="1"/>
    <col min="25" max="25" width="15.875" style="150" customWidth="1"/>
    <col min="26" max="26" width="0.875" style="150" customWidth="1"/>
    <col min="27" max="27" width="15.875" style="150" customWidth="1"/>
    <col min="28" max="28" width="0.875" style="150" customWidth="1"/>
    <col min="29" max="29" width="14" style="150" customWidth="1"/>
    <col min="30" max="30" width="16.125" style="38" customWidth="1"/>
    <col min="31" max="31" width="16.875" style="150" bestFit="1" customWidth="1"/>
    <col min="32" max="32" width="11.875" style="150" customWidth="1"/>
    <col min="33" max="16384" width="9.125" style="150"/>
  </cols>
  <sheetData>
    <row r="1" spans="1:32" s="93" customFormat="1" ht="21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38"/>
    </row>
    <row r="2" spans="1:32" s="93" customFormat="1" ht="21" customHeight="1">
      <c r="A2" s="227" t="s">
        <v>203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38"/>
    </row>
    <row r="3" spans="1:32" s="93" customFormat="1" ht="21" customHeight="1">
      <c r="A3" s="228" t="s">
        <v>201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</row>
    <row r="4" spans="1:32" s="93" customFormat="1" ht="1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</row>
    <row r="5" spans="1:32" s="93" customForma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129"/>
      <c r="N5" s="95"/>
      <c r="O5" s="95"/>
      <c r="P5" s="95"/>
      <c r="Q5" s="128"/>
      <c r="R5" s="95"/>
      <c r="S5" s="95"/>
      <c r="T5" s="95"/>
      <c r="U5" s="130"/>
      <c r="V5" s="95"/>
      <c r="W5" s="95"/>
      <c r="X5" s="95"/>
      <c r="Y5" s="95"/>
      <c r="Z5" s="95"/>
      <c r="AA5" s="95"/>
      <c r="AB5" s="95"/>
      <c r="AC5" s="131" t="s">
        <v>144</v>
      </c>
      <c r="AD5" s="38"/>
    </row>
    <row r="6" spans="1:32" s="93" customFormat="1" ht="19.350000000000001" customHeight="1">
      <c r="E6" s="99"/>
      <c r="G6" s="229" t="s">
        <v>36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38"/>
    </row>
    <row r="7" spans="1:32" s="93" customFormat="1" ht="19.350000000000001" customHeight="1">
      <c r="E7" s="99"/>
      <c r="G7" s="229" t="s">
        <v>127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99"/>
      <c r="AA7" s="132"/>
      <c r="AB7" s="99"/>
      <c r="AC7" s="132"/>
      <c r="AD7" s="38"/>
    </row>
    <row r="8" spans="1:32" s="93" customFormat="1" ht="18" customHeight="1">
      <c r="A8" s="100"/>
      <c r="B8" s="100"/>
      <c r="C8" s="100"/>
      <c r="D8" s="133"/>
      <c r="E8" s="223" t="s">
        <v>4</v>
      </c>
      <c r="F8" s="96"/>
      <c r="G8" s="223" t="s">
        <v>113</v>
      </c>
      <c r="H8" s="96"/>
      <c r="I8" s="223" t="s">
        <v>31</v>
      </c>
      <c r="J8" s="96"/>
      <c r="K8" s="230" t="s">
        <v>43</v>
      </c>
      <c r="L8" s="230"/>
      <c r="M8" s="230"/>
      <c r="N8" s="96"/>
      <c r="O8" s="230" t="s">
        <v>49</v>
      </c>
      <c r="P8" s="230"/>
      <c r="Q8" s="230"/>
      <c r="R8" s="230"/>
      <c r="S8" s="230"/>
      <c r="T8" s="230"/>
      <c r="U8" s="230"/>
      <c r="V8" s="230"/>
      <c r="W8" s="230"/>
      <c r="X8" s="96"/>
      <c r="Y8" s="96"/>
      <c r="Z8" s="96"/>
      <c r="AA8" s="223" t="s">
        <v>80</v>
      </c>
      <c r="AB8" s="96"/>
      <c r="AC8" s="225" t="s">
        <v>1</v>
      </c>
      <c r="AD8" s="38"/>
    </row>
    <row r="9" spans="1:32" s="93" customFormat="1" ht="79.8" customHeight="1">
      <c r="A9" s="100"/>
      <c r="B9" s="100"/>
      <c r="C9" s="100"/>
      <c r="D9" s="100"/>
      <c r="E9" s="224" t="s">
        <v>4</v>
      </c>
      <c r="F9" s="96"/>
      <c r="G9" s="224"/>
      <c r="H9" s="97"/>
      <c r="I9" s="224"/>
      <c r="J9" s="97"/>
      <c r="K9" s="134" t="s">
        <v>129</v>
      </c>
      <c r="L9" s="99"/>
      <c r="M9" s="135" t="s">
        <v>24</v>
      </c>
      <c r="N9" s="99"/>
      <c r="O9" s="136" t="s">
        <v>74</v>
      </c>
      <c r="P9" s="99"/>
      <c r="Q9" s="134" t="s">
        <v>67</v>
      </c>
      <c r="R9" s="99"/>
      <c r="S9" s="134" t="s">
        <v>63</v>
      </c>
      <c r="T9" s="99"/>
      <c r="U9" s="134" t="s">
        <v>47</v>
      </c>
      <c r="V9" s="99"/>
      <c r="W9" s="134" t="s">
        <v>52</v>
      </c>
      <c r="X9" s="137"/>
      <c r="Y9" s="134" t="s">
        <v>128</v>
      </c>
      <c r="Z9" s="97"/>
      <c r="AA9" s="224"/>
      <c r="AB9" s="96"/>
      <c r="AC9" s="226"/>
      <c r="AD9" s="38"/>
    </row>
    <row r="10" spans="1:32" s="93" customFormat="1" ht="22.5" customHeight="1">
      <c r="A10" s="100" t="s">
        <v>204</v>
      </c>
      <c r="B10" s="100"/>
      <c r="C10" s="100"/>
      <c r="D10" s="100"/>
      <c r="E10" s="99"/>
      <c r="F10" s="100"/>
      <c r="G10" s="36">
        <v>836504741</v>
      </c>
      <c r="H10" s="37"/>
      <c r="I10" s="36">
        <v>15500685</v>
      </c>
      <c r="J10" s="37"/>
      <c r="K10" s="36">
        <v>83650474</v>
      </c>
      <c r="L10" s="37"/>
      <c r="M10" s="36">
        <v>164410398</v>
      </c>
      <c r="N10" s="36"/>
      <c r="O10" s="36">
        <v>0</v>
      </c>
      <c r="P10" s="36"/>
      <c r="Q10" s="36">
        <v>180139785</v>
      </c>
      <c r="R10" s="36"/>
      <c r="S10" s="36">
        <v>-5297910</v>
      </c>
      <c r="T10" s="37"/>
      <c r="U10" s="36">
        <v>-7645500</v>
      </c>
      <c r="V10" s="36"/>
      <c r="W10" s="36">
        <f>SUM(O10:U10)</f>
        <v>167196375</v>
      </c>
      <c r="X10" s="36"/>
      <c r="Y10" s="36">
        <f>SUM(G10,I10,K10,M10,W10)</f>
        <v>1267262673</v>
      </c>
      <c r="Z10" s="37"/>
      <c r="AA10" s="36">
        <v>64322413</v>
      </c>
      <c r="AB10" s="37"/>
      <c r="AC10" s="37">
        <f>SUM(Y10:AA10)</f>
        <v>1331585086</v>
      </c>
      <c r="AD10" s="38"/>
      <c r="AE10" s="102"/>
      <c r="AF10" s="138"/>
    </row>
    <row r="11" spans="1:32" s="93" customFormat="1" ht="22.5" customHeight="1">
      <c r="A11" s="100" t="s">
        <v>145</v>
      </c>
      <c r="B11" s="100"/>
      <c r="C11" s="100"/>
      <c r="D11" s="100"/>
      <c r="E11" s="96"/>
      <c r="F11" s="100"/>
      <c r="G11" s="36">
        <v>0</v>
      </c>
      <c r="H11" s="37"/>
      <c r="I11" s="36">
        <v>0</v>
      </c>
      <c r="J11" s="37"/>
      <c r="K11" s="36">
        <v>0</v>
      </c>
      <c r="L11" s="37"/>
      <c r="M11" s="36">
        <v>-15646990</v>
      </c>
      <c r="N11" s="36"/>
      <c r="O11" s="36">
        <f>-O16</f>
        <v>-34371460</v>
      </c>
      <c r="P11" s="36"/>
      <c r="Q11" s="36">
        <v>246160000</v>
      </c>
      <c r="R11" s="36"/>
      <c r="S11" s="36">
        <v>0</v>
      </c>
      <c r="T11" s="37"/>
      <c r="U11" s="36">
        <v>-135610</v>
      </c>
      <c r="V11" s="36"/>
      <c r="W11" s="36">
        <f>SUM(O11:U11)</f>
        <v>211652930</v>
      </c>
      <c r="X11" s="36"/>
      <c r="Y11" s="36">
        <f>SUM(G11,I11,K11,M11,W11)</f>
        <v>196005940</v>
      </c>
      <c r="Z11" s="37"/>
      <c r="AA11" s="36">
        <v>-17544525</v>
      </c>
      <c r="AB11" s="37"/>
      <c r="AC11" s="37">
        <f>SUM(Y11:AA11)</f>
        <v>178461415</v>
      </c>
      <c r="AD11" s="38">
        <f>AC11-PL_T!I34</f>
        <v>0</v>
      </c>
      <c r="AE11" s="102"/>
      <c r="AF11" s="138"/>
    </row>
    <row r="12" spans="1:32" s="93" customFormat="1" ht="22.5" customHeight="1">
      <c r="A12" s="100" t="s">
        <v>187</v>
      </c>
      <c r="B12" s="100"/>
      <c r="C12" s="100"/>
      <c r="D12" s="100"/>
      <c r="E12" s="96"/>
      <c r="F12" s="100"/>
      <c r="G12" s="36">
        <v>0</v>
      </c>
      <c r="H12" s="37"/>
      <c r="I12" s="36">
        <v>0</v>
      </c>
      <c r="J12" s="37"/>
      <c r="K12" s="36">
        <v>0</v>
      </c>
      <c r="L12" s="37"/>
      <c r="M12" s="36">
        <v>0</v>
      </c>
      <c r="N12" s="36"/>
      <c r="O12" s="36">
        <v>0</v>
      </c>
      <c r="P12" s="36"/>
      <c r="Q12" s="36">
        <v>0</v>
      </c>
      <c r="R12" s="36"/>
      <c r="S12" s="36">
        <v>0</v>
      </c>
      <c r="T12" s="37"/>
      <c r="U12" s="36">
        <v>0</v>
      </c>
      <c r="V12" s="36"/>
      <c r="W12" s="36">
        <f>SUM(O12:U12)</f>
        <v>0</v>
      </c>
      <c r="X12" s="36"/>
      <c r="Y12" s="36">
        <f>SUM(G12,I12,K12,M12,W12)</f>
        <v>0</v>
      </c>
      <c r="Z12" s="37"/>
      <c r="AA12" s="36">
        <v>3000000</v>
      </c>
      <c r="AB12" s="37"/>
      <c r="AC12" s="37">
        <f>SUM(Y12:AA12)</f>
        <v>3000000</v>
      </c>
      <c r="AD12" s="38"/>
      <c r="AE12" s="102"/>
      <c r="AF12" s="138"/>
    </row>
    <row r="13" spans="1:32" s="93" customFormat="1" ht="22.5" customHeight="1">
      <c r="A13" s="100" t="s">
        <v>114</v>
      </c>
      <c r="B13" s="100"/>
      <c r="C13" s="100"/>
      <c r="D13" s="100"/>
      <c r="E13" s="96" t="s">
        <v>159</v>
      </c>
      <c r="F13" s="100"/>
      <c r="G13" s="36">
        <v>0</v>
      </c>
      <c r="H13" s="37"/>
      <c r="I13" s="36">
        <v>0</v>
      </c>
      <c r="J13" s="37"/>
      <c r="K13" s="36">
        <v>0</v>
      </c>
      <c r="L13" s="37"/>
      <c r="M13" s="36">
        <v>0</v>
      </c>
      <c r="N13" s="36"/>
      <c r="O13" s="36">
        <v>0</v>
      </c>
      <c r="P13" s="36"/>
      <c r="Q13" s="36">
        <v>0</v>
      </c>
      <c r="R13" s="36"/>
      <c r="S13" s="36">
        <v>0</v>
      </c>
      <c r="T13" s="37"/>
      <c r="U13" s="36">
        <v>0</v>
      </c>
      <c r="V13" s="36"/>
      <c r="W13" s="36">
        <f>SUM(O13:U13)</f>
        <v>0</v>
      </c>
      <c r="X13" s="36"/>
      <c r="Y13" s="36">
        <f>SUM(G13,I13,K13,M13,W13)</f>
        <v>0</v>
      </c>
      <c r="Z13" s="37"/>
      <c r="AA13" s="36">
        <v>-2365650</v>
      </c>
      <c r="AB13" s="37"/>
      <c r="AC13" s="37">
        <f>SUM(Y13:AA13)</f>
        <v>-2365650</v>
      </c>
      <c r="AD13" s="38"/>
      <c r="AE13" s="102"/>
      <c r="AF13" s="138"/>
    </row>
    <row r="14" spans="1:32" s="93" customFormat="1" ht="22.5" hidden="1" customHeight="1">
      <c r="A14" s="100" t="s">
        <v>171</v>
      </c>
      <c r="B14" s="100"/>
      <c r="C14" s="100"/>
      <c r="D14" s="100"/>
      <c r="E14" s="96"/>
      <c r="F14" s="100"/>
      <c r="G14" s="36"/>
      <c r="H14" s="37"/>
      <c r="I14" s="36"/>
      <c r="J14" s="37"/>
      <c r="K14" s="36"/>
      <c r="L14" s="37"/>
      <c r="M14" s="36"/>
      <c r="N14" s="36"/>
      <c r="O14" s="36"/>
      <c r="P14" s="36"/>
      <c r="Q14" s="36"/>
      <c r="R14" s="36"/>
      <c r="S14" s="36"/>
      <c r="T14" s="37"/>
      <c r="U14" s="36"/>
      <c r="V14" s="36"/>
      <c r="W14" s="36"/>
      <c r="X14" s="36"/>
      <c r="Y14" s="36"/>
      <c r="Z14" s="37"/>
      <c r="AA14" s="36"/>
      <c r="AB14" s="37"/>
      <c r="AC14" s="37"/>
      <c r="AD14" s="38"/>
      <c r="AE14" s="102"/>
      <c r="AF14" s="138"/>
    </row>
    <row r="15" spans="1:32" s="93" customFormat="1" ht="22.5" hidden="1" customHeight="1">
      <c r="A15" s="100"/>
      <c r="B15" s="100" t="s">
        <v>172</v>
      </c>
      <c r="C15" s="100"/>
      <c r="D15" s="100"/>
      <c r="E15" s="96" t="s">
        <v>175</v>
      </c>
      <c r="F15" s="100"/>
      <c r="G15" s="36">
        <v>0</v>
      </c>
      <c r="H15" s="37"/>
      <c r="I15" s="36">
        <v>0</v>
      </c>
      <c r="J15" s="37"/>
      <c r="K15" s="36">
        <v>0</v>
      </c>
      <c r="L15" s="37"/>
      <c r="M15" s="36">
        <v>0</v>
      </c>
      <c r="N15" s="36"/>
      <c r="O15" s="36">
        <v>0</v>
      </c>
      <c r="P15" s="36"/>
      <c r="Q15" s="36">
        <v>0</v>
      </c>
      <c r="R15" s="36"/>
      <c r="S15" s="36">
        <v>0</v>
      </c>
      <c r="T15" s="37"/>
      <c r="U15" s="36">
        <v>0</v>
      </c>
      <c r="V15" s="36"/>
      <c r="W15" s="36">
        <f>SUM(O15:U15)</f>
        <v>0</v>
      </c>
      <c r="X15" s="36"/>
      <c r="Y15" s="36">
        <f>SUM(G15,I15,K15,M15,W15)</f>
        <v>0</v>
      </c>
      <c r="Z15" s="37"/>
      <c r="AA15" s="36">
        <v>0</v>
      </c>
      <c r="AB15" s="37"/>
      <c r="AC15" s="37">
        <f>SUM(Y15:AA15)</f>
        <v>0</v>
      </c>
      <c r="AD15" s="38"/>
      <c r="AE15" s="102"/>
      <c r="AF15" s="138"/>
    </row>
    <row r="16" spans="1:32" s="93" customFormat="1" ht="22.5" customHeight="1">
      <c r="A16" s="100" t="s">
        <v>156</v>
      </c>
      <c r="B16" s="100"/>
      <c r="C16" s="100"/>
      <c r="D16" s="100"/>
      <c r="E16" s="96"/>
      <c r="F16" s="100"/>
      <c r="G16" s="147">
        <v>0</v>
      </c>
      <c r="H16" s="37"/>
      <c r="I16" s="147">
        <v>0</v>
      </c>
      <c r="J16" s="37"/>
      <c r="K16" s="147">
        <v>0</v>
      </c>
      <c r="L16" s="37"/>
      <c r="M16" s="147">
        <v>-34371460</v>
      </c>
      <c r="N16" s="36"/>
      <c r="O16" s="147">
        <f>-M16</f>
        <v>34371460</v>
      </c>
      <c r="P16" s="36"/>
      <c r="Q16" s="147">
        <v>0</v>
      </c>
      <c r="R16" s="36"/>
      <c r="S16" s="147">
        <v>0</v>
      </c>
      <c r="T16" s="37"/>
      <c r="U16" s="147">
        <v>0</v>
      </c>
      <c r="V16" s="36"/>
      <c r="W16" s="147">
        <f>SUM(O16:U16)</f>
        <v>34371460</v>
      </c>
      <c r="X16" s="36"/>
      <c r="Y16" s="147">
        <f>SUM(G16,I16,K16,M16,W16)</f>
        <v>0</v>
      </c>
      <c r="Z16" s="37"/>
      <c r="AA16" s="147">
        <v>0</v>
      </c>
      <c r="AB16" s="37"/>
      <c r="AC16" s="148">
        <f>SUM(Y16:AA16)</f>
        <v>0</v>
      </c>
      <c r="AD16" s="38"/>
      <c r="AE16" s="102"/>
      <c r="AF16" s="138"/>
    </row>
    <row r="17" spans="1:33" s="93" customFormat="1" ht="22.5" customHeight="1">
      <c r="A17" s="100" t="s">
        <v>179</v>
      </c>
      <c r="B17" s="100"/>
      <c r="C17" s="100"/>
      <c r="D17" s="100"/>
      <c r="E17" s="96"/>
      <c r="F17" s="100"/>
      <c r="G17" s="139">
        <f>SUM(G10:G16)</f>
        <v>836504741</v>
      </c>
      <c r="H17" s="98"/>
      <c r="I17" s="139">
        <f>SUM(I10:I16)</f>
        <v>15500685</v>
      </c>
      <c r="J17" s="98"/>
      <c r="K17" s="139">
        <f>SUM(K10:K16)</f>
        <v>83650474</v>
      </c>
      <c r="L17" s="98"/>
      <c r="M17" s="139">
        <f>SUM(M10:M16)</f>
        <v>114391948</v>
      </c>
      <c r="N17" s="92"/>
      <c r="O17" s="139">
        <f>SUM(O10:O16)</f>
        <v>0</v>
      </c>
      <c r="P17" s="92"/>
      <c r="Q17" s="139">
        <f>SUM(Q10:Q16)</f>
        <v>426299785</v>
      </c>
      <c r="R17" s="92"/>
      <c r="S17" s="139">
        <f>SUM(S10:S16)</f>
        <v>-5297910</v>
      </c>
      <c r="T17" s="98"/>
      <c r="U17" s="139">
        <f>SUM(U10:U16)</f>
        <v>-7781110</v>
      </c>
      <c r="V17" s="92"/>
      <c r="W17" s="139">
        <f>SUM(W10:W16)</f>
        <v>413220765</v>
      </c>
      <c r="X17" s="92"/>
      <c r="Y17" s="139">
        <f>SUM(Y10:Y16)</f>
        <v>1463268613</v>
      </c>
      <c r="Z17" s="98"/>
      <c r="AA17" s="139">
        <f>SUM(AA10:AA16)</f>
        <v>47412238</v>
      </c>
      <c r="AB17" s="98"/>
      <c r="AC17" s="139">
        <f>SUM(AC10:AC16)</f>
        <v>1510680851</v>
      </c>
      <c r="AD17" s="38"/>
      <c r="AE17" s="102"/>
      <c r="AF17" s="138"/>
    </row>
    <row r="18" spans="1:33" s="93" customFormat="1" ht="22.5" customHeight="1">
      <c r="A18" s="100" t="s">
        <v>145</v>
      </c>
      <c r="B18" s="100"/>
      <c r="C18" s="100"/>
      <c r="D18" s="100"/>
      <c r="E18" s="96"/>
      <c r="F18" s="100"/>
      <c r="G18" s="36">
        <v>0</v>
      </c>
      <c r="H18" s="157"/>
      <c r="I18" s="36">
        <v>0</v>
      </c>
      <c r="J18" s="157"/>
      <c r="K18" s="36">
        <v>0</v>
      </c>
      <c r="L18" s="157"/>
      <c r="M18" s="36">
        <f>PL_T!G37</f>
        <v>51746085</v>
      </c>
      <c r="N18" s="36"/>
      <c r="O18" s="36">
        <v>0</v>
      </c>
      <c r="P18" s="157"/>
      <c r="Q18" s="36">
        <v>2816676</v>
      </c>
      <c r="R18" s="36"/>
      <c r="S18" s="36">
        <v>0</v>
      </c>
      <c r="T18" s="157"/>
      <c r="U18" s="36">
        <f>PL_T!G29</f>
        <v>-3278712</v>
      </c>
      <c r="V18" s="36"/>
      <c r="W18" s="36">
        <f>SUM(O18:U18)</f>
        <v>-462036</v>
      </c>
      <c r="X18" s="36"/>
      <c r="Y18" s="36">
        <f>SUM(G18,I18,K18,M18,W18)</f>
        <v>51284049</v>
      </c>
      <c r="Z18" s="37"/>
      <c r="AA18" s="36">
        <f>PL_T!G42</f>
        <v>-22229991</v>
      </c>
      <c r="AB18" s="157"/>
      <c r="AC18" s="37">
        <f>SUM(Y18:AA18)</f>
        <v>29054058</v>
      </c>
      <c r="AD18" s="38">
        <f>AC18-PL_T!G34</f>
        <v>0</v>
      </c>
      <c r="AE18" s="102"/>
      <c r="AF18" s="102"/>
    </row>
    <row r="19" spans="1:33" s="93" customFormat="1" ht="22.5" hidden="1" customHeight="1">
      <c r="A19" s="100" t="s">
        <v>187</v>
      </c>
      <c r="B19" s="100"/>
      <c r="C19" s="100"/>
      <c r="D19" s="100"/>
      <c r="E19" s="96"/>
      <c r="F19" s="100"/>
      <c r="G19" s="36">
        <v>0</v>
      </c>
      <c r="H19" s="157"/>
      <c r="I19" s="36">
        <v>0</v>
      </c>
      <c r="J19" s="157"/>
      <c r="K19" s="36">
        <v>0</v>
      </c>
      <c r="L19" s="157"/>
      <c r="M19" s="36">
        <v>0</v>
      </c>
      <c r="N19" s="36"/>
      <c r="O19" s="36">
        <v>0</v>
      </c>
      <c r="P19" s="157"/>
      <c r="Q19" s="36">
        <v>0</v>
      </c>
      <c r="R19" s="36"/>
      <c r="S19" s="36">
        <v>0</v>
      </c>
      <c r="T19" s="157"/>
      <c r="U19" s="36">
        <v>0</v>
      </c>
      <c r="V19" s="36"/>
      <c r="W19" s="36">
        <f>SUM(O19:U19)</f>
        <v>0</v>
      </c>
      <c r="X19" s="36"/>
      <c r="Y19" s="36">
        <f>SUM(G19,I19,K19,M19,W19)</f>
        <v>0</v>
      </c>
      <c r="Z19" s="37"/>
      <c r="AA19" s="36">
        <v>0</v>
      </c>
      <c r="AB19" s="157"/>
      <c r="AC19" s="37">
        <f>SUM(Y19:AA19)</f>
        <v>0</v>
      </c>
      <c r="AD19" s="38"/>
      <c r="AE19" s="101"/>
      <c r="AF19" s="102"/>
    </row>
    <row r="20" spans="1:33" s="93" customFormat="1" ht="22.5" customHeight="1">
      <c r="A20" s="100" t="s">
        <v>119</v>
      </c>
      <c r="B20" s="100"/>
      <c r="C20" s="100"/>
      <c r="D20" s="100"/>
      <c r="E20" s="96"/>
      <c r="F20" s="100"/>
      <c r="G20" s="36">
        <v>0</v>
      </c>
      <c r="H20" s="157"/>
      <c r="I20" s="36">
        <v>0</v>
      </c>
      <c r="J20" s="157"/>
      <c r="K20" s="36">
        <v>0</v>
      </c>
      <c r="L20" s="157"/>
      <c r="M20" s="36">
        <f>SOE_T2!L16</f>
        <v>-25093645</v>
      </c>
      <c r="N20" s="36"/>
      <c r="O20" s="36">
        <v>0</v>
      </c>
      <c r="P20" s="157"/>
      <c r="Q20" s="36">
        <v>0</v>
      </c>
      <c r="R20" s="36"/>
      <c r="S20" s="36">
        <v>0</v>
      </c>
      <c r="T20" s="157"/>
      <c r="U20" s="36">
        <v>0</v>
      </c>
      <c r="V20" s="36"/>
      <c r="W20" s="36">
        <f>SUM(O20:U20)</f>
        <v>0</v>
      </c>
      <c r="X20" s="36"/>
      <c r="Y20" s="36">
        <f>SUM(G20,I20,K20,M20,W20)</f>
        <v>-25093645</v>
      </c>
      <c r="Z20" s="37"/>
      <c r="AA20" s="36">
        <v>0</v>
      </c>
      <c r="AB20" s="157"/>
      <c r="AC20" s="37">
        <f>SUM(Y20:AA20)</f>
        <v>-25093645</v>
      </c>
      <c r="AD20" s="38">
        <f>AC20-SOE_T2!V16</f>
        <v>0</v>
      </c>
      <c r="AE20" s="101"/>
      <c r="AF20" s="102"/>
    </row>
    <row r="21" spans="1:33" s="93" customFormat="1" ht="22.5" customHeight="1">
      <c r="A21" s="100" t="s">
        <v>114</v>
      </c>
      <c r="B21" s="100"/>
      <c r="C21" s="100"/>
      <c r="D21" s="100"/>
      <c r="E21" s="96" t="s">
        <v>159</v>
      </c>
      <c r="F21" s="100"/>
      <c r="G21" s="36">
        <v>0</v>
      </c>
      <c r="H21" s="157"/>
      <c r="I21" s="36">
        <v>0</v>
      </c>
      <c r="J21" s="157"/>
      <c r="K21" s="36">
        <v>0</v>
      </c>
      <c r="L21" s="157"/>
      <c r="M21" s="36">
        <v>0</v>
      </c>
      <c r="N21" s="36"/>
      <c r="O21" s="36">
        <v>0</v>
      </c>
      <c r="P21" s="157"/>
      <c r="Q21" s="36">
        <v>0</v>
      </c>
      <c r="R21" s="36"/>
      <c r="S21" s="36">
        <v>0</v>
      </c>
      <c r="T21" s="157"/>
      <c r="U21" s="36">
        <v>0</v>
      </c>
      <c r="V21" s="36"/>
      <c r="W21" s="36">
        <f>SUM(O21:U21)</f>
        <v>0</v>
      </c>
      <c r="X21" s="36"/>
      <c r="Y21" s="36">
        <f>SUM(G21,I21,K21,M21,W21)</f>
        <v>0</v>
      </c>
      <c r="Z21" s="37"/>
      <c r="AA21" s="36">
        <v>-4174400</v>
      </c>
      <c r="AB21" s="157"/>
      <c r="AC21" s="37">
        <f>SUM(Y21:AA21)</f>
        <v>-4174400</v>
      </c>
      <c r="AD21" s="38"/>
      <c r="AE21" s="101"/>
      <c r="AF21" s="102"/>
    </row>
    <row r="22" spans="1:33" s="93" customFormat="1" ht="22.5" customHeight="1">
      <c r="A22" s="100" t="s">
        <v>171</v>
      </c>
      <c r="B22" s="100"/>
      <c r="C22" s="100"/>
      <c r="D22" s="100"/>
      <c r="E22" s="96"/>
      <c r="F22" s="100"/>
      <c r="G22" s="36"/>
      <c r="H22" s="157"/>
      <c r="I22" s="36"/>
      <c r="J22" s="157"/>
      <c r="K22" s="36"/>
      <c r="L22" s="157"/>
      <c r="M22" s="36"/>
      <c r="N22" s="36"/>
      <c r="O22" s="36"/>
      <c r="P22" s="157"/>
      <c r="Q22" s="36"/>
      <c r="R22" s="36"/>
      <c r="S22" s="36"/>
      <c r="T22" s="157"/>
      <c r="U22" s="36"/>
      <c r="V22" s="36"/>
      <c r="W22" s="36"/>
      <c r="X22" s="36"/>
      <c r="Y22" s="36"/>
      <c r="Z22" s="37"/>
      <c r="AA22" s="36"/>
      <c r="AB22" s="157"/>
      <c r="AC22" s="37"/>
      <c r="AD22" s="38"/>
      <c r="AE22" s="101"/>
      <c r="AF22" s="102"/>
    </row>
    <row r="23" spans="1:33" s="93" customFormat="1" ht="22.5" customHeight="1">
      <c r="A23" s="100"/>
      <c r="B23" s="100" t="s">
        <v>172</v>
      </c>
      <c r="C23" s="100"/>
      <c r="D23" s="100"/>
      <c r="E23" s="96"/>
      <c r="F23" s="100"/>
      <c r="G23" s="36">
        <v>0</v>
      </c>
      <c r="H23" s="37"/>
      <c r="I23" s="36">
        <v>0</v>
      </c>
      <c r="J23" s="37"/>
      <c r="K23" s="36">
        <v>0</v>
      </c>
      <c r="L23" s="37"/>
      <c r="M23" s="36">
        <v>0</v>
      </c>
      <c r="N23" s="36"/>
      <c r="O23" s="36">
        <v>0</v>
      </c>
      <c r="P23" s="36"/>
      <c r="Q23" s="36">
        <v>0</v>
      </c>
      <c r="R23" s="36"/>
      <c r="S23" s="36">
        <v>-15971990</v>
      </c>
      <c r="T23" s="37"/>
      <c r="U23" s="36">
        <v>0</v>
      </c>
      <c r="V23" s="36"/>
      <c r="W23" s="36">
        <f>SUM(O23:U23)</f>
        <v>-15971990</v>
      </c>
      <c r="X23" s="36"/>
      <c r="Y23" s="36">
        <f>SUM(G23,I23,K23,M23,W23)</f>
        <v>-15971990</v>
      </c>
      <c r="Z23" s="37"/>
      <c r="AA23" s="36">
        <v>15129923</v>
      </c>
      <c r="AB23" s="37"/>
      <c r="AC23" s="37">
        <f>SUM(Y23:AA23)</f>
        <v>-842067</v>
      </c>
      <c r="AD23" s="38"/>
      <c r="AE23" s="101"/>
      <c r="AF23" s="102"/>
    </row>
    <row r="24" spans="1:33" s="93" customFormat="1" ht="22.5" customHeight="1">
      <c r="A24" s="100" t="s">
        <v>156</v>
      </c>
      <c r="B24" s="100"/>
      <c r="C24" s="100"/>
      <c r="D24" s="100"/>
      <c r="E24" s="96"/>
      <c r="F24" s="100"/>
      <c r="G24" s="36">
        <v>0</v>
      </c>
      <c r="H24" s="157"/>
      <c r="I24" s="36">
        <v>0</v>
      </c>
      <c r="J24" s="157"/>
      <c r="K24" s="36">
        <v>0</v>
      </c>
      <c r="L24" s="157"/>
      <c r="M24" s="36">
        <f>PL_T!G33</f>
        <v>0</v>
      </c>
      <c r="N24" s="36"/>
      <c r="O24" s="36">
        <f>-M24</f>
        <v>0</v>
      </c>
      <c r="P24" s="157"/>
      <c r="Q24" s="36">
        <v>0</v>
      </c>
      <c r="R24" s="36"/>
      <c r="S24" s="36">
        <v>0</v>
      </c>
      <c r="T24" s="157"/>
      <c r="U24" s="36">
        <v>0</v>
      </c>
      <c r="V24" s="36"/>
      <c r="W24" s="36">
        <f>SUM(O24:U24)</f>
        <v>0</v>
      </c>
      <c r="X24" s="36"/>
      <c r="Y24" s="36">
        <f>SUM(G24,I24,K24,M24,W24)</f>
        <v>0</v>
      </c>
      <c r="Z24" s="37"/>
      <c r="AA24" s="36">
        <v>0</v>
      </c>
      <c r="AB24" s="157"/>
      <c r="AC24" s="37">
        <f>SUM(Y24:AA24)</f>
        <v>0</v>
      </c>
      <c r="AD24" s="38"/>
      <c r="AE24" s="101"/>
      <c r="AF24" s="102"/>
    </row>
    <row r="25" spans="1:33" s="93" customFormat="1" ht="22.5" customHeight="1" thickBot="1">
      <c r="A25" s="100" t="s">
        <v>205</v>
      </c>
      <c r="B25" s="100"/>
      <c r="C25" s="100"/>
      <c r="D25" s="100"/>
      <c r="E25" s="96"/>
      <c r="F25" s="100"/>
      <c r="G25" s="54">
        <f>SUM(G17:G24)</f>
        <v>836504741</v>
      </c>
      <c r="H25" s="37"/>
      <c r="I25" s="54">
        <f>SUM(I17:I24)</f>
        <v>15500685</v>
      </c>
      <c r="J25" s="37"/>
      <c r="K25" s="54">
        <f>SUM(K17:K24)</f>
        <v>83650474</v>
      </c>
      <c r="L25" s="37"/>
      <c r="M25" s="54">
        <f>SUM(M17:M24)</f>
        <v>141044388</v>
      </c>
      <c r="N25" s="36"/>
      <c r="O25" s="54">
        <f>SUM(O17:O24)</f>
        <v>0</v>
      </c>
      <c r="P25" s="36"/>
      <c r="Q25" s="54">
        <f>SUM(Q17:Q24)</f>
        <v>429116461</v>
      </c>
      <c r="R25" s="36"/>
      <c r="S25" s="54">
        <f>SUM(S17:S24)</f>
        <v>-21269900</v>
      </c>
      <c r="T25" s="37"/>
      <c r="U25" s="54">
        <f>SUM(U17:U24)</f>
        <v>-11059822</v>
      </c>
      <c r="V25" s="36"/>
      <c r="W25" s="54">
        <f>SUM(W17:W24)</f>
        <v>396786739</v>
      </c>
      <c r="X25" s="36"/>
      <c r="Y25" s="54">
        <f>SUM(Y17:Y24)</f>
        <v>1473487027</v>
      </c>
      <c r="Z25" s="37"/>
      <c r="AA25" s="54">
        <f>SUM(AA17:AA24)</f>
        <v>36137770</v>
      </c>
      <c r="AB25" s="37"/>
      <c r="AC25" s="54">
        <f>SUM(AC17:AC24)</f>
        <v>1509624797</v>
      </c>
      <c r="AD25" s="38">
        <f>+AC25-BS_T!G92</f>
        <v>0</v>
      </c>
      <c r="AE25" s="101"/>
      <c r="AF25" s="102"/>
      <c r="AG25" s="101"/>
    </row>
    <row r="26" spans="1:33" s="93" customFormat="1" ht="18" thickTop="1">
      <c r="E26" s="99"/>
      <c r="AD26" s="38"/>
    </row>
    <row r="27" spans="1:33" s="93" customFormat="1">
      <c r="E27" s="99"/>
      <c r="M27" s="150"/>
      <c r="U27" s="38"/>
      <c r="Y27" s="38"/>
      <c r="AA27" s="38"/>
      <c r="AD27" s="38"/>
    </row>
    <row r="28" spans="1:33">
      <c r="U28" s="38"/>
      <c r="W28" s="150">
        <f>W25-BS_T!G89</f>
        <v>0</v>
      </c>
      <c r="Y28" s="38">
        <f>Y25-BS_T!G90</f>
        <v>0</v>
      </c>
      <c r="AA28" s="38">
        <f>AA25-BS_T!G91</f>
        <v>0</v>
      </c>
      <c r="AC28" s="150">
        <f>AC25-BS_T!G92</f>
        <v>0</v>
      </c>
    </row>
  </sheetData>
  <mergeCells count="12">
    <mergeCell ref="AA8:AA9"/>
    <mergeCell ref="AC8:AC9"/>
    <mergeCell ref="A1:AC1"/>
    <mergeCell ref="A2:AC2"/>
    <mergeCell ref="A3:AC3"/>
    <mergeCell ref="G6:AC6"/>
    <mergeCell ref="G7:Y7"/>
    <mergeCell ref="E8:E9"/>
    <mergeCell ref="G8:G9"/>
    <mergeCell ref="I8:I9"/>
    <mergeCell ref="K8:M8"/>
    <mergeCell ref="O8:W8"/>
  </mergeCells>
  <pageMargins left="0.511811023622047" right="0.43307086614173201" top="0.90551181102362199" bottom="0.74803149606299202" header="0.31496062992126" footer="0.31496062992126"/>
  <pageSetup paperSize="9" scale="60" firstPageNumber="4" orientation="landscape" useFirstPageNumber="1" r:id="rId1"/>
  <headerFooter scaleWithDoc="0">
    <oddFooter>&amp;L&amp;"Angsana New,Regular"&amp;10หมายเหตุประกอบงบการเงินเป็นส่วนหนึ่งของงบการเงินนี้&amp;R&amp;"Angsana New,Regular"&amp;10&amp;P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tabColor rgb="FF92D050"/>
    <pageSetUpPr fitToPage="1"/>
  </sheetPr>
  <dimension ref="A1:Z19"/>
  <sheetViews>
    <sheetView tabSelected="1" view="pageBreakPreview" zoomScale="72" zoomScaleNormal="90" zoomScaleSheetLayoutView="72" workbookViewId="0">
      <pane xSplit="5" ySplit="9" topLeftCell="F10" activePane="bottomRight" state="frozen"/>
      <selection activeCell="O34" sqref="O34"/>
      <selection pane="topRight" activeCell="O34" sqref="O34"/>
      <selection pane="bottomLeft" activeCell="O34" sqref="O34"/>
      <selection pane="bottomRight" activeCell="O34" sqref="O34"/>
    </sheetView>
  </sheetViews>
  <sheetFormatPr defaultColWidth="9.125" defaultRowHeight="21"/>
  <cols>
    <col min="1" max="2" width="9.125" style="105"/>
    <col min="3" max="3" width="11.625" style="105" customWidth="1"/>
    <col min="4" max="4" width="8" style="105" hidden="1" customWidth="1"/>
    <col min="5" max="5" width="1.125" style="105" customWidth="1"/>
    <col min="6" max="6" width="16.875" style="105" customWidth="1"/>
    <col min="7" max="7" width="1.125" style="105" customWidth="1"/>
    <col min="8" max="8" width="16.875" style="105" customWidth="1"/>
    <col min="9" max="9" width="1.125" style="105" customWidth="1"/>
    <col min="10" max="10" width="16.875" style="105" customWidth="1"/>
    <col min="11" max="11" width="1.125" style="105" customWidth="1"/>
    <col min="12" max="12" width="16.875" style="105" customWidth="1"/>
    <col min="13" max="13" width="1.125" style="105" customWidth="1"/>
    <col min="14" max="14" width="16.875" style="105" customWidth="1"/>
    <col min="15" max="15" width="1.125" style="105" customWidth="1"/>
    <col min="16" max="16" width="16.875" style="105" customWidth="1"/>
    <col min="17" max="17" width="1.125" style="105" customWidth="1"/>
    <col min="18" max="18" width="16.875" style="105" customWidth="1"/>
    <col min="19" max="19" width="1.125" style="105" customWidth="1"/>
    <col min="20" max="20" width="16.875" style="105" customWidth="1"/>
    <col min="21" max="21" width="1.125" style="105" customWidth="1"/>
    <col min="22" max="22" width="16.875" style="105" customWidth="1"/>
    <col min="23" max="23" width="14.125" style="105" customWidth="1"/>
    <col min="24" max="16384" width="9.125" style="105"/>
  </cols>
  <sheetData>
    <row r="1" spans="1:26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104"/>
      <c r="X1" s="104"/>
      <c r="Y1" s="104"/>
    </row>
    <row r="2" spans="1:26">
      <c r="A2" s="233" t="s">
        <v>206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104"/>
      <c r="X2" s="104"/>
      <c r="Y2" s="104"/>
    </row>
    <row r="3" spans="1:26">
      <c r="A3" s="234" t="str">
        <f>SOE_T!A3</f>
        <v>สำหรับปีสิ้นสุดวันที่ 31 ธันวาคม 2567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106"/>
      <c r="X3" s="107"/>
      <c r="Y3" s="107"/>
      <c r="Z3" s="107"/>
    </row>
    <row r="4" spans="1:26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6"/>
      <c r="X4" s="106"/>
      <c r="Y4" s="106"/>
    </row>
    <row r="5" spans="1:26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45" t="s">
        <v>144</v>
      </c>
      <c r="W5" s="109"/>
      <c r="X5" s="109"/>
      <c r="Y5" s="110"/>
    </row>
    <row r="6" spans="1:26">
      <c r="A6" s="111"/>
      <c r="B6" s="111"/>
      <c r="C6" s="111"/>
      <c r="D6" s="111"/>
      <c r="E6" s="111"/>
      <c r="F6" s="235" t="s">
        <v>37</v>
      </c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112"/>
      <c r="X6" s="113"/>
      <c r="Y6" s="110"/>
    </row>
    <row r="7" spans="1:26" ht="21.75" customHeight="1">
      <c r="A7" s="114"/>
      <c r="B7" s="114"/>
      <c r="C7" s="114"/>
      <c r="D7" s="231" t="s">
        <v>4</v>
      </c>
      <c r="E7" s="114"/>
      <c r="F7" s="236" t="s">
        <v>113</v>
      </c>
      <c r="G7" s="115"/>
      <c r="H7" s="236" t="s">
        <v>31</v>
      </c>
      <c r="I7" s="116"/>
      <c r="J7" s="237" t="s">
        <v>43</v>
      </c>
      <c r="K7" s="237"/>
      <c r="L7" s="237"/>
      <c r="M7" s="115"/>
      <c r="N7" s="238" t="s">
        <v>49</v>
      </c>
      <c r="O7" s="238"/>
      <c r="P7" s="238"/>
      <c r="Q7" s="238"/>
      <c r="R7" s="238"/>
      <c r="S7" s="238"/>
      <c r="T7" s="238"/>
      <c r="U7" s="116"/>
      <c r="V7" s="239" t="s">
        <v>1</v>
      </c>
      <c r="W7" s="117"/>
      <c r="X7" s="22"/>
      <c r="Y7" s="113"/>
    </row>
    <row r="8" spans="1:26">
      <c r="A8" s="114"/>
      <c r="B8" s="114"/>
      <c r="C8" s="114"/>
      <c r="D8" s="231"/>
      <c r="E8" s="114"/>
      <c r="F8" s="231"/>
      <c r="G8" s="115"/>
      <c r="H8" s="231"/>
      <c r="I8" s="116"/>
      <c r="J8" s="236" t="s">
        <v>129</v>
      </c>
      <c r="K8" s="115"/>
      <c r="L8" s="236" t="s">
        <v>24</v>
      </c>
      <c r="M8" s="115"/>
      <c r="N8" s="244" t="s">
        <v>74</v>
      </c>
      <c r="O8" s="115"/>
      <c r="P8" s="231" t="s">
        <v>47</v>
      </c>
      <c r="Q8" s="115"/>
      <c r="R8" s="231" t="s">
        <v>69</v>
      </c>
      <c r="S8" s="115"/>
      <c r="T8" s="231" t="s">
        <v>73</v>
      </c>
      <c r="U8" s="116"/>
      <c r="V8" s="240"/>
      <c r="W8" s="117"/>
      <c r="X8" s="118"/>
      <c r="Y8" s="113"/>
    </row>
    <row r="9" spans="1:26" ht="52.5" customHeight="1">
      <c r="A9" s="114"/>
      <c r="B9" s="114"/>
      <c r="C9" s="114"/>
      <c r="D9" s="232"/>
      <c r="E9" s="114"/>
      <c r="F9" s="232"/>
      <c r="G9" s="115"/>
      <c r="H9" s="232"/>
      <c r="I9" s="119"/>
      <c r="J9" s="243"/>
      <c r="K9" s="115"/>
      <c r="L9" s="232"/>
      <c r="M9" s="115"/>
      <c r="N9" s="245"/>
      <c r="O9" s="115"/>
      <c r="P9" s="232"/>
      <c r="Q9" s="115"/>
      <c r="R9" s="232"/>
      <c r="S9" s="115"/>
      <c r="T9" s="232"/>
      <c r="U9" s="119"/>
      <c r="V9" s="241"/>
      <c r="W9" s="120"/>
      <c r="X9" s="22"/>
      <c r="Y9" s="113"/>
    </row>
    <row r="10" spans="1:26">
      <c r="A10" s="114" t="s">
        <v>204</v>
      </c>
      <c r="B10" s="121"/>
      <c r="C10" s="121"/>
      <c r="D10" s="121"/>
      <c r="E10" s="121"/>
      <c r="F10" s="122">
        <v>836504741</v>
      </c>
      <c r="G10" s="122"/>
      <c r="H10" s="122">
        <v>15500685</v>
      </c>
      <c r="I10" s="122"/>
      <c r="J10" s="122">
        <v>83650474</v>
      </c>
      <c r="K10" s="122"/>
      <c r="L10" s="124">
        <v>240910169</v>
      </c>
      <c r="M10" s="122"/>
      <c r="N10" s="122">
        <v>0</v>
      </c>
      <c r="O10" s="122"/>
      <c r="P10" s="122">
        <v>-7334452</v>
      </c>
      <c r="Q10" s="122"/>
      <c r="R10" s="122">
        <v>170333374</v>
      </c>
      <c r="S10" s="122"/>
      <c r="T10" s="122">
        <f t="shared" ref="T10:T11" si="0">SUM(N10:S10)</f>
        <v>162998922</v>
      </c>
      <c r="U10" s="122"/>
      <c r="V10" s="10">
        <f t="shared" ref="V10:V11" si="1">F10+H10+J10+L10+T10</f>
        <v>1339564991</v>
      </c>
      <c r="W10" s="75"/>
      <c r="X10" s="22"/>
      <c r="Y10" s="113"/>
    </row>
    <row r="11" spans="1:26">
      <c r="A11" s="114" t="s">
        <v>145</v>
      </c>
      <c r="B11" s="121"/>
      <c r="C11" s="121"/>
      <c r="D11" s="121"/>
      <c r="E11" s="121"/>
      <c r="F11" s="122">
        <v>0</v>
      </c>
      <c r="G11" s="122"/>
      <c r="H11" s="122">
        <v>0</v>
      </c>
      <c r="I11" s="122"/>
      <c r="J11" s="122">
        <v>0</v>
      </c>
      <c r="K11" s="122"/>
      <c r="L11" s="122">
        <v>17666523</v>
      </c>
      <c r="M11" s="122"/>
      <c r="N11" s="122">
        <f>L12</f>
        <v>-34371460</v>
      </c>
      <c r="O11" s="122"/>
      <c r="P11" s="122">
        <v>-130450</v>
      </c>
      <c r="Q11" s="122"/>
      <c r="R11" s="122">
        <v>246160000</v>
      </c>
      <c r="S11" s="122"/>
      <c r="T11" s="122">
        <f t="shared" si="0"/>
        <v>211658090</v>
      </c>
      <c r="U11" s="122"/>
      <c r="V11" s="10">
        <f t="shared" si="1"/>
        <v>229324613</v>
      </c>
      <c r="W11" s="75"/>
      <c r="X11" s="22"/>
      <c r="Y11" s="113"/>
    </row>
    <row r="12" spans="1:26">
      <c r="A12" s="123" t="s">
        <v>156</v>
      </c>
      <c r="B12" s="114"/>
      <c r="C12" s="114"/>
      <c r="D12" s="116" t="s">
        <v>132</v>
      </c>
      <c r="E12" s="114"/>
      <c r="F12" s="122">
        <v>0</v>
      </c>
      <c r="G12" s="122"/>
      <c r="H12" s="122">
        <v>0</v>
      </c>
      <c r="I12" s="84"/>
      <c r="J12" s="122">
        <v>0</v>
      </c>
      <c r="K12" s="122"/>
      <c r="L12" s="122">
        <v>-34371460</v>
      </c>
      <c r="M12" s="122"/>
      <c r="N12" s="122">
        <f>-L12</f>
        <v>34371460</v>
      </c>
      <c r="O12" s="122"/>
      <c r="P12" s="122">
        <v>0</v>
      </c>
      <c r="Q12" s="122"/>
      <c r="R12" s="122">
        <v>0</v>
      </c>
      <c r="S12" s="122"/>
      <c r="T12" s="122">
        <f>SUM(N12:S12)</f>
        <v>34371460</v>
      </c>
      <c r="U12" s="122"/>
      <c r="V12" s="10">
        <f>F12+H12+J12+L12+T12</f>
        <v>0</v>
      </c>
      <c r="W12" s="75"/>
      <c r="X12" s="22"/>
      <c r="Y12" s="113"/>
    </row>
    <row r="13" spans="1:26">
      <c r="A13" s="242" t="s">
        <v>179</v>
      </c>
      <c r="B13" s="242"/>
      <c r="C13" s="242"/>
      <c r="D13" s="242"/>
      <c r="E13" s="242"/>
      <c r="F13" s="124">
        <f>SUM(F10:F12)</f>
        <v>836504741</v>
      </c>
      <c r="G13" s="125"/>
      <c r="H13" s="124">
        <f>SUM(H10:H12)</f>
        <v>15500685</v>
      </c>
      <c r="I13" s="125"/>
      <c r="J13" s="124">
        <f>SUM(J10:J12)</f>
        <v>83650474</v>
      </c>
      <c r="K13" s="125"/>
      <c r="L13" s="124">
        <f>SUM(L10:L12)</f>
        <v>224205232</v>
      </c>
      <c r="M13" s="125"/>
      <c r="N13" s="124">
        <f>SUM(N10:N12)</f>
        <v>0</v>
      </c>
      <c r="O13" s="125"/>
      <c r="P13" s="124">
        <f>SUM(P10:P12)</f>
        <v>-7464902</v>
      </c>
      <c r="Q13" s="125"/>
      <c r="R13" s="124">
        <f>SUM(R10:R12)</f>
        <v>416493374</v>
      </c>
      <c r="S13" s="125"/>
      <c r="T13" s="124">
        <f>SUM(T10:T12)</f>
        <v>409028472</v>
      </c>
      <c r="U13" s="125"/>
      <c r="V13" s="124">
        <f>SUM(V10:V12)</f>
        <v>1568889604</v>
      </c>
      <c r="W13" s="126"/>
    </row>
    <row r="14" spans="1:26">
      <c r="A14" s="123" t="s">
        <v>145</v>
      </c>
      <c r="B14" s="114"/>
      <c r="C14" s="114"/>
      <c r="D14" s="116" t="s">
        <v>132</v>
      </c>
      <c r="E14" s="114"/>
      <c r="F14" s="10">
        <v>0</v>
      </c>
      <c r="G14" s="10"/>
      <c r="H14" s="10">
        <v>0</v>
      </c>
      <c r="I14" s="10"/>
      <c r="J14" s="122">
        <v>0</v>
      </c>
      <c r="K14" s="10"/>
      <c r="L14" s="10">
        <f>PL_T!K25</f>
        <v>38926288</v>
      </c>
      <c r="N14" s="10">
        <f>L15</f>
        <v>0</v>
      </c>
      <c r="O14" s="10"/>
      <c r="P14" s="10">
        <f>PL_T!K29</f>
        <v>-2117800</v>
      </c>
      <c r="Q14" s="10"/>
      <c r="R14" s="10">
        <v>0</v>
      </c>
      <c r="S14" s="10"/>
      <c r="T14" s="122">
        <f>SUM(N14:S14)</f>
        <v>-2117800</v>
      </c>
      <c r="U14" s="10"/>
      <c r="V14" s="10">
        <f>F14+H14+J14+L14+T14</f>
        <v>36808488</v>
      </c>
      <c r="W14" s="126"/>
    </row>
    <row r="15" spans="1:26" hidden="1">
      <c r="A15" s="123" t="s">
        <v>156</v>
      </c>
      <c r="B15" s="114"/>
      <c r="C15" s="114"/>
      <c r="D15" s="116"/>
      <c r="E15" s="114"/>
      <c r="F15" s="10">
        <v>0</v>
      </c>
      <c r="G15" s="10"/>
      <c r="H15" s="10">
        <v>0</v>
      </c>
      <c r="I15" s="10"/>
      <c r="J15" s="122">
        <v>0</v>
      </c>
      <c r="K15" s="10"/>
      <c r="L15" s="10">
        <f>PL_T!K33</f>
        <v>0</v>
      </c>
      <c r="N15" s="10">
        <f>-L15</f>
        <v>0</v>
      </c>
      <c r="O15" s="10"/>
      <c r="P15" s="10">
        <v>0</v>
      </c>
      <c r="Q15" s="10"/>
      <c r="R15" s="10">
        <v>0</v>
      </c>
      <c r="S15" s="10"/>
      <c r="T15" s="122">
        <f>SUM(N15:S15)</f>
        <v>0</v>
      </c>
      <c r="U15" s="10"/>
      <c r="V15" s="10">
        <f>F15+H15+J15+L15+T15</f>
        <v>0</v>
      </c>
      <c r="W15" s="126"/>
    </row>
    <row r="16" spans="1:26">
      <c r="A16" s="123" t="s">
        <v>119</v>
      </c>
      <c r="B16" s="114"/>
      <c r="C16" s="114"/>
      <c r="D16" s="116"/>
      <c r="E16" s="114"/>
      <c r="F16" s="10">
        <v>0</v>
      </c>
      <c r="G16" s="10"/>
      <c r="H16" s="10">
        <v>0</v>
      </c>
      <c r="I16" s="10"/>
      <c r="J16" s="122">
        <v>0</v>
      </c>
      <c r="K16" s="10"/>
      <c r="L16" s="10">
        <v>-25093645</v>
      </c>
      <c r="N16" s="10">
        <v>0</v>
      </c>
      <c r="O16" s="10"/>
      <c r="P16" s="10">
        <v>0</v>
      </c>
      <c r="Q16" s="10"/>
      <c r="R16" s="10">
        <v>0</v>
      </c>
      <c r="S16" s="10"/>
      <c r="T16" s="122">
        <f>SUM(N16:S16)</f>
        <v>0</v>
      </c>
      <c r="U16" s="10"/>
      <c r="V16" s="10">
        <f>F16+H16+J16+L16+T16</f>
        <v>-25093645</v>
      </c>
      <c r="W16" s="126"/>
    </row>
    <row r="17" spans="1:23" ht="21.6" thickBot="1">
      <c r="A17" s="242" t="s">
        <v>205</v>
      </c>
      <c r="B17" s="242"/>
      <c r="C17" s="242"/>
      <c r="D17" s="242"/>
      <c r="E17" s="242"/>
      <c r="F17" s="127">
        <f>SUM(F13:F16)</f>
        <v>836504741</v>
      </c>
      <c r="G17" s="122"/>
      <c r="H17" s="127">
        <f>SUM(H13:H16)</f>
        <v>15500685</v>
      </c>
      <c r="I17" s="122"/>
      <c r="J17" s="127">
        <f>SUM(J13:J16)</f>
        <v>83650474</v>
      </c>
      <c r="K17" s="122"/>
      <c r="L17" s="127">
        <f>SUM(L13:L16)</f>
        <v>238037875</v>
      </c>
      <c r="M17" s="122"/>
      <c r="N17" s="127">
        <f>SUM(N13:N16)</f>
        <v>0</v>
      </c>
      <c r="O17" s="122"/>
      <c r="P17" s="127">
        <f>SUM(P13:P16)</f>
        <v>-9582702</v>
      </c>
      <c r="Q17" s="122"/>
      <c r="R17" s="127">
        <f>SUM(R13:R16)</f>
        <v>416493374</v>
      </c>
      <c r="S17" s="122"/>
      <c r="T17" s="127">
        <f>SUM(T13:T16)</f>
        <v>406910672</v>
      </c>
      <c r="U17" s="122"/>
      <c r="V17" s="127">
        <f>SUM(V13:V16)</f>
        <v>1580604447</v>
      </c>
      <c r="W17" s="38">
        <f>+V17-BS_T!K92</f>
        <v>0</v>
      </c>
    </row>
    <row r="18" spans="1:23" ht="21.6" thickTop="1">
      <c r="A18" s="121"/>
      <c r="B18" s="121"/>
      <c r="C18" s="121"/>
      <c r="D18" s="121"/>
      <c r="E18" s="121"/>
      <c r="F18" s="10"/>
      <c r="G18" s="10"/>
      <c r="H18" s="10"/>
      <c r="I18" s="10"/>
      <c r="J18" s="10"/>
      <c r="K18" s="10"/>
      <c r="L18" s="10"/>
      <c r="N18" s="10"/>
      <c r="O18" s="10"/>
      <c r="P18" s="10"/>
      <c r="Q18" s="10"/>
      <c r="R18" s="10"/>
      <c r="S18" s="10"/>
      <c r="T18" s="122"/>
      <c r="U18" s="10"/>
      <c r="V18" s="10"/>
      <c r="W18" s="126"/>
    </row>
    <row r="19" spans="1:23">
      <c r="J19" s="126">
        <f>J17-BS_T!K87</f>
        <v>0</v>
      </c>
      <c r="L19" s="126">
        <f>L17-BS_T!K88</f>
        <v>0</v>
      </c>
      <c r="T19" s="126">
        <f>T17-BS_T!K89</f>
        <v>0</v>
      </c>
      <c r="V19" s="126">
        <f>V17-BS_T!K92</f>
        <v>0</v>
      </c>
    </row>
  </sheetData>
  <mergeCells count="18">
    <mergeCell ref="A13:E13"/>
    <mergeCell ref="A17:E17"/>
    <mergeCell ref="J8:J9"/>
    <mergeCell ref="L8:L9"/>
    <mergeCell ref="N8:N9"/>
    <mergeCell ref="P8:P9"/>
    <mergeCell ref="R8:R9"/>
    <mergeCell ref="T8:T9"/>
    <mergeCell ref="A1:V1"/>
    <mergeCell ref="A2:V2"/>
    <mergeCell ref="A3:V3"/>
    <mergeCell ref="F6:V6"/>
    <mergeCell ref="D7:D9"/>
    <mergeCell ref="F7:F9"/>
    <mergeCell ref="H7:H9"/>
    <mergeCell ref="J7:L7"/>
    <mergeCell ref="N7:T7"/>
    <mergeCell ref="V7:V9"/>
  </mergeCells>
  <pageMargins left="0.511811023622047" right="0.43307086614173201" top="0.90551181102362199" bottom="0.74803149606299202" header="0.31496062992126" footer="0.31496062992126"/>
  <pageSetup paperSize="9" scale="78" firstPageNumber="5" orientation="landscape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A97"/>
  <sheetViews>
    <sheetView tabSelected="1" view="pageBreakPreview" topLeftCell="A67" zoomScale="65" zoomScaleNormal="80" zoomScaleSheetLayoutView="65" workbookViewId="0">
      <selection activeCell="O34" sqref="O34"/>
    </sheetView>
  </sheetViews>
  <sheetFormatPr defaultColWidth="9.125" defaultRowHeight="19.2"/>
  <cols>
    <col min="1" max="1" width="2.875" style="24" customWidth="1"/>
    <col min="2" max="4" width="2.625" style="24" customWidth="1"/>
    <col min="5" max="5" width="47" style="1" customWidth="1"/>
    <col min="6" max="6" width="13.875" style="1" customWidth="1"/>
    <col min="7" max="7" width="2.125" style="1" customWidth="1"/>
    <col min="8" max="8" width="13.875" style="31" customWidth="1"/>
    <col min="9" max="9" width="2.125" style="24" customWidth="1"/>
    <col min="10" max="10" width="13.875" style="24" customWidth="1"/>
    <col min="11" max="11" width="2.125" style="24" customWidth="1"/>
    <col min="12" max="12" width="13.875" style="24" customWidth="1"/>
    <col min="13" max="13" width="2.125" style="24" customWidth="1"/>
    <col min="14" max="14" width="13.875" style="24" customWidth="1"/>
    <col min="15" max="15" width="14" style="24" bestFit="1" customWidth="1"/>
    <col min="16" max="16" width="13" style="24" bestFit="1" customWidth="1"/>
    <col min="17" max="17" width="13.625" style="40" customWidth="1"/>
    <col min="18" max="18" width="13.375" style="40" bestFit="1" customWidth="1"/>
    <col min="19" max="19" width="12.25" style="32" customWidth="1"/>
    <col min="20" max="20" width="1" style="24" customWidth="1"/>
    <col min="21" max="22" width="12.375" style="24" bestFit="1" customWidth="1"/>
    <col min="23" max="23" width="13.375" style="24" bestFit="1" customWidth="1"/>
    <col min="24" max="24" width="9.125" style="24"/>
    <col min="25" max="26" width="13.125" style="24" bestFit="1" customWidth="1"/>
    <col min="27" max="27" width="12.375" style="24" bestFit="1" customWidth="1"/>
    <col min="28" max="16384" width="9.125" style="24"/>
  </cols>
  <sheetData>
    <row r="1" spans="1:21" ht="23.2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</row>
    <row r="2" spans="1:21" ht="23.25" customHeight="1">
      <c r="A2" s="220" t="s">
        <v>16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21" s="56" customFormat="1" ht="21" customHeight="1">
      <c r="A3" s="248" t="s">
        <v>201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55"/>
    </row>
    <row r="4" spans="1:21" ht="21" customHeight="1">
      <c r="H4" s="249" t="s">
        <v>144</v>
      </c>
      <c r="I4" s="250"/>
      <c r="J4" s="250"/>
      <c r="K4" s="250"/>
      <c r="L4" s="250"/>
      <c r="M4" s="250"/>
      <c r="N4" s="250"/>
    </row>
    <row r="5" spans="1:21" ht="21" customHeight="1">
      <c r="H5" s="251" t="s">
        <v>36</v>
      </c>
      <c r="I5" s="251"/>
      <c r="J5" s="251"/>
      <c r="L5" s="251" t="s">
        <v>37</v>
      </c>
      <c r="M5" s="251"/>
      <c r="N5" s="251"/>
      <c r="P5" s="32"/>
      <c r="Q5" s="32"/>
      <c r="R5" s="32"/>
      <c r="T5" s="32"/>
      <c r="U5" s="32"/>
    </row>
    <row r="6" spans="1:21" s="1" customFormat="1" ht="21" customHeight="1">
      <c r="F6" s="152" t="s">
        <v>4</v>
      </c>
      <c r="H6" s="26" t="s">
        <v>202</v>
      </c>
      <c r="I6" s="27"/>
      <c r="J6" s="26" t="s">
        <v>178</v>
      </c>
      <c r="K6" s="27"/>
      <c r="L6" s="26" t="s">
        <v>202</v>
      </c>
      <c r="M6" s="27"/>
      <c r="N6" s="26" t="s">
        <v>178</v>
      </c>
      <c r="P6" s="57"/>
      <c r="Q6" s="58"/>
      <c r="R6" s="58"/>
      <c r="S6" s="59"/>
    </row>
    <row r="7" spans="1:21" ht="21" customHeight="1">
      <c r="A7" s="24" t="s">
        <v>17</v>
      </c>
      <c r="H7" s="43"/>
      <c r="I7" s="60"/>
      <c r="J7" s="61"/>
      <c r="K7" s="60"/>
      <c r="M7" s="60"/>
      <c r="N7" s="60"/>
      <c r="P7" s="34"/>
    </row>
    <row r="8" spans="1:21" ht="21" customHeight="1">
      <c r="B8" s="56" t="s">
        <v>149</v>
      </c>
      <c r="H8" s="49">
        <f>+PL_T!G23</f>
        <v>40013461</v>
      </c>
      <c r="I8" s="62"/>
      <c r="J8" s="63">
        <v>-38678008</v>
      </c>
      <c r="K8" s="62"/>
      <c r="L8" s="49">
        <f>+PL_T!K23</f>
        <v>51868996</v>
      </c>
      <c r="M8" s="62"/>
      <c r="N8" s="64">
        <v>17699458</v>
      </c>
    </row>
    <row r="9" spans="1:21" ht="21" customHeight="1">
      <c r="A9" s="24" t="s">
        <v>81</v>
      </c>
      <c r="H9" s="9"/>
      <c r="I9" s="65"/>
      <c r="J9" s="66"/>
      <c r="K9" s="65"/>
      <c r="L9" s="41"/>
      <c r="M9" s="65"/>
      <c r="N9" s="65"/>
    </row>
    <row r="10" spans="1:21" ht="21" customHeight="1">
      <c r="C10" s="24" t="s">
        <v>96</v>
      </c>
      <c r="H10" s="9">
        <f>-PL_T!G19</f>
        <v>54708671</v>
      </c>
      <c r="I10" s="65"/>
      <c r="J10" s="9">
        <v>75822540</v>
      </c>
      <c r="K10" s="65"/>
      <c r="L10" s="9">
        <f>-PL_T!K19</f>
        <v>10585905</v>
      </c>
      <c r="M10" s="9"/>
      <c r="N10" s="9">
        <v>11809068</v>
      </c>
    </row>
    <row r="11" spans="1:21" ht="21" customHeight="1">
      <c r="C11" s="24" t="s">
        <v>130</v>
      </c>
      <c r="H11" s="9">
        <v>48461787</v>
      </c>
      <c r="I11" s="65"/>
      <c r="J11" s="9">
        <v>1463890</v>
      </c>
      <c r="K11" s="65"/>
      <c r="L11" s="9">
        <v>38875656</v>
      </c>
      <c r="M11" s="9"/>
      <c r="N11" s="9">
        <v>14414545</v>
      </c>
    </row>
    <row r="12" spans="1:21" ht="21" customHeight="1">
      <c r="C12" s="24" t="s">
        <v>97</v>
      </c>
      <c r="H12" s="9">
        <v>-82933</v>
      </c>
      <c r="I12" s="65"/>
      <c r="J12" s="9">
        <v>-62838806</v>
      </c>
      <c r="K12" s="65"/>
      <c r="L12" s="9">
        <v>12486177</v>
      </c>
      <c r="M12" s="9"/>
      <c r="N12" s="9">
        <v>-39476074</v>
      </c>
      <c r="O12" s="31"/>
    </row>
    <row r="13" spans="1:21" ht="21" customHeight="1">
      <c r="C13" s="24" t="s">
        <v>106</v>
      </c>
      <c r="H13" s="9">
        <v>9853875</v>
      </c>
      <c r="I13" s="65"/>
      <c r="J13" s="9">
        <v>855504</v>
      </c>
      <c r="K13" s="65"/>
      <c r="L13" s="9">
        <v>3250892</v>
      </c>
      <c r="M13" s="9"/>
      <c r="N13" s="9">
        <v>3468003</v>
      </c>
      <c r="O13" s="31"/>
    </row>
    <row r="14" spans="1:21" ht="21" customHeight="1">
      <c r="C14" s="24" t="s">
        <v>131</v>
      </c>
      <c r="H14" s="9">
        <v>-28249816</v>
      </c>
      <c r="I14" s="65"/>
      <c r="J14" s="9">
        <v>-23894652</v>
      </c>
      <c r="K14" s="65"/>
      <c r="L14" s="9">
        <v>21844116</v>
      </c>
      <c r="M14" s="65"/>
      <c r="N14" s="9">
        <v>1336373</v>
      </c>
      <c r="O14" s="31"/>
    </row>
    <row r="15" spans="1:21" ht="21" customHeight="1">
      <c r="C15" s="24" t="s">
        <v>105</v>
      </c>
      <c r="H15" s="9">
        <v>5202448</v>
      </c>
      <c r="I15" s="65"/>
      <c r="J15" s="9">
        <v>4660001</v>
      </c>
      <c r="K15" s="65"/>
      <c r="L15" s="9">
        <v>-32935</v>
      </c>
      <c r="M15" s="65"/>
      <c r="N15" s="9">
        <v>512287</v>
      </c>
      <c r="O15" s="32"/>
    </row>
    <row r="16" spans="1:21" ht="21" customHeight="1">
      <c r="C16" s="24" t="s">
        <v>115</v>
      </c>
      <c r="D16" s="1"/>
      <c r="E16" s="24"/>
      <c r="F16" s="1" t="s">
        <v>190</v>
      </c>
      <c r="H16" s="9">
        <v>132706959</v>
      </c>
      <c r="I16" s="65"/>
      <c r="J16" s="9">
        <v>158365077</v>
      </c>
      <c r="K16" s="65"/>
      <c r="L16" s="9">
        <v>57918211</v>
      </c>
      <c r="M16" s="65"/>
      <c r="N16" s="9">
        <v>70855165</v>
      </c>
      <c r="O16" s="32"/>
      <c r="P16" s="68"/>
    </row>
    <row r="17" spans="2:19" ht="21" customHeight="1">
      <c r="C17" s="24" t="s">
        <v>116</v>
      </c>
      <c r="D17" s="1"/>
      <c r="E17" s="24"/>
      <c r="F17" s="1" t="s">
        <v>189</v>
      </c>
      <c r="H17" s="9">
        <v>1607369</v>
      </c>
      <c r="I17" s="65"/>
      <c r="J17" s="9">
        <v>0</v>
      </c>
      <c r="K17" s="65"/>
      <c r="L17" s="9">
        <v>0</v>
      </c>
      <c r="M17" s="65"/>
      <c r="N17" s="9">
        <v>2829493</v>
      </c>
      <c r="O17" s="68"/>
      <c r="P17" s="151"/>
    </row>
    <row r="18" spans="2:19" ht="21" customHeight="1">
      <c r="C18" s="24" t="s">
        <v>188</v>
      </c>
      <c r="D18" s="1"/>
      <c r="E18" s="24"/>
      <c r="F18" s="1">
        <v>11</v>
      </c>
      <c r="H18" s="9">
        <v>0</v>
      </c>
      <c r="I18" s="65"/>
      <c r="J18" s="9">
        <v>3246036</v>
      </c>
      <c r="K18" s="65"/>
      <c r="L18" s="9">
        <v>0</v>
      </c>
      <c r="M18" s="65"/>
      <c r="N18" s="9">
        <v>0</v>
      </c>
      <c r="O18" s="68"/>
      <c r="P18" s="207"/>
      <c r="Q18" s="207"/>
    </row>
    <row r="19" spans="2:19" ht="21" customHeight="1">
      <c r="C19" s="24" t="s">
        <v>98</v>
      </c>
      <c r="D19" s="1"/>
      <c r="E19" s="24"/>
      <c r="F19" s="1">
        <v>20</v>
      </c>
      <c r="H19" s="9">
        <v>11048545</v>
      </c>
      <c r="I19" s="65"/>
      <c r="J19" s="9">
        <v>7928341</v>
      </c>
      <c r="K19" s="67"/>
      <c r="L19" s="9">
        <v>9199748</v>
      </c>
      <c r="M19" s="67"/>
      <c r="N19" s="9">
        <v>5537047</v>
      </c>
      <c r="O19" s="32"/>
      <c r="P19" s="207"/>
      <c r="Q19" s="207"/>
    </row>
    <row r="20" spans="2:19" ht="21" customHeight="1">
      <c r="C20" s="24" t="s">
        <v>173</v>
      </c>
      <c r="D20" s="1"/>
      <c r="E20" s="24"/>
      <c r="F20" s="1" t="s">
        <v>191</v>
      </c>
      <c r="H20" s="9">
        <v>0</v>
      </c>
      <c r="I20" s="65"/>
      <c r="J20" s="9">
        <v>2198330</v>
      </c>
      <c r="K20" s="67"/>
      <c r="L20" s="9">
        <v>0</v>
      </c>
      <c r="M20" s="67"/>
      <c r="N20" s="9">
        <v>0</v>
      </c>
      <c r="O20" s="32"/>
      <c r="P20" s="207"/>
    </row>
    <row r="21" spans="2:19" ht="21" customHeight="1">
      <c r="C21" s="24" t="s">
        <v>108</v>
      </c>
      <c r="E21" s="24"/>
      <c r="F21" s="197"/>
      <c r="G21" s="197"/>
      <c r="H21" s="9">
        <v>0</v>
      </c>
      <c r="I21" s="65"/>
      <c r="J21" s="9">
        <v>771110</v>
      </c>
      <c r="K21" s="65"/>
      <c r="L21" s="9">
        <v>100917</v>
      </c>
      <c r="M21" s="65"/>
      <c r="N21" s="9">
        <v>741768</v>
      </c>
      <c r="O21" s="32"/>
      <c r="P21" s="68"/>
      <c r="Q21" s="68"/>
      <c r="S21" s="24"/>
    </row>
    <row r="22" spans="2:19" ht="21" customHeight="1">
      <c r="C22" s="24" t="s">
        <v>117</v>
      </c>
      <c r="E22" s="24"/>
      <c r="F22" s="1">
        <v>8</v>
      </c>
      <c r="G22" s="197"/>
      <c r="H22" s="9">
        <v>3120</v>
      </c>
      <c r="I22" s="65"/>
      <c r="J22" s="9">
        <v>5160</v>
      </c>
      <c r="K22" s="65"/>
      <c r="L22" s="9">
        <v>0</v>
      </c>
      <c r="M22" s="65"/>
      <c r="N22" s="9">
        <v>0</v>
      </c>
      <c r="Q22" s="34"/>
      <c r="R22" s="34"/>
      <c r="S22" s="34"/>
    </row>
    <row r="23" spans="2:19" ht="21" customHeight="1">
      <c r="C23" s="24" t="s">
        <v>176</v>
      </c>
      <c r="D23" s="1"/>
      <c r="E23" s="24"/>
      <c r="F23" s="1">
        <v>6</v>
      </c>
      <c r="H23" s="9">
        <v>-82470</v>
      </c>
      <c r="I23" s="65"/>
      <c r="J23" s="9">
        <v>1062990</v>
      </c>
      <c r="K23" s="65"/>
      <c r="L23" s="9">
        <v>32799</v>
      </c>
      <c r="M23" s="65"/>
      <c r="N23" s="9">
        <v>1236416</v>
      </c>
      <c r="P23" s="35"/>
      <c r="Q23" s="31"/>
      <c r="R23" s="34"/>
      <c r="S23" s="24"/>
    </row>
    <row r="24" spans="2:19" ht="21" customHeight="1">
      <c r="C24" s="24" t="s">
        <v>99</v>
      </c>
      <c r="D24" s="1"/>
      <c r="E24" s="24"/>
      <c r="F24" s="1">
        <v>7</v>
      </c>
      <c r="H24" s="9">
        <v>1292338</v>
      </c>
      <c r="I24" s="65"/>
      <c r="J24" s="9">
        <v>1393282</v>
      </c>
      <c r="K24" s="65"/>
      <c r="L24" s="9">
        <v>2083911</v>
      </c>
      <c r="M24" s="65"/>
      <c r="N24" s="9">
        <v>745758</v>
      </c>
      <c r="P24" s="35"/>
      <c r="Q24" s="35"/>
      <c r="R24" s="34"/>
      <c r="S24" s="31"/>
    </row>
    <row r="25" spans="2:19" ht="21" customHeight="1">
      <c r="C25" s="24" t="s">
        <v>185</v>
      </c>
      <c r="D25" s="1"/>
      <c r="E25" s="24"/>
      <c r="F25" s="1">
        <v>11</v>
      </c>
      <c r="H25" s="9">
        <v>8339699</v>
      </c>
      <c r="I25" s="65"/>
      <c r="J25" s="9">
        <v>2595584</v>
      </c>
      <c r="K25" s="65"/>
      <c r="L25" s="9">
        <v>0</v>
      </c>
      <c r="M25" s="65"/>
      <c r="N25" s="9">
        <v>2595584</v>
      </c>
      <c r="P25" s="32"/>
      <c r="Q25" s="32"/>
      <c r="R25" s="32"/>
      <c r="S25" s="31"/>
    </row>
    <row r="26" spans="2:19" ht="21" customHeight="1">
      <c r="C26" s="24" t="s">
        <v>107</v>
      </c>
      <c r="D26" s="197"/>
      <c r="E26" s="24"/>
      <c r="G26" s="197"/>
      <c r="H26" s="9"/>
      <c r="I26" s="65"/>
      <c r="K26" s="65"/>
      <c r="L26" s="9"/>
      <c r="M26" s="65"/>
      <c r="P26" s="35"/>
      <c r="Q26" s="24"/>
      <c r="R26" s="24"/>
      <c r="S26" s="24"/>
    </row>
    <row r="27" spans="2:19" ht="21" customHeight="1">
      <c r="D27" s="198" t="s">
        <v>222</v>
      </c>
      <c r="E27" s="24"/>
      <c r="F27" s="1">
        <v>11</v>
      </c>
      <c r="G27" s="197"/>
      <c r="H27" s="9">
        <v>-98999</v>
      </c>
      <c r="I27" s="65"/>
      <c r="J27" s="9">
        <v>0</v>
      </c>
      <c r="K27" s="65"/>
      <c r="L27" s="9">
        <v>0</v>
      </c>
      <c r="M27" s="65"/>
      <c r="N27" s="9">
        <v>0</v>
      </c>
      <c r="Q27" s="24"/>
      <c r="R27" s="24"/>
      <c r="S27" s="24"/>
    </row>
    <row r="28" spans="2:19" ht="21" customHeight="1">
      <c r="D28" s="198" t="s">
        <v>236</v>
      </c>
      <c r="E28" s="24"/>
      <c r="F28" s="1">
        <v>11</v>
      </c>
      <c r="G28" s="197"/>
      <c r="H28" s="9">
        <v>172513</v>
      </c>
      <c r="I28" s="65"/>
      <c r="J28" s="9">
        <v>60903</v>
      </c>
      <c r="K28" s="65"/>
      <c r="L28" s="9">
        <v>69228</v>
      </c>
      <c r="M28" s="65"/>
      <c r="N28" s="9">
        <v>60894</v>
      </c>
      <c r="P28" s="34"/>
      <c r="Q28" s="32"/>
      <c r="R28" s="24"/>
      <c r="S28" s="31"/>
    </row>
    <row r="29" spans="2:19" ht="21" customHeight="1">
      <c r="C29" s="24" t="s">
        <v>100</v>
      </c>
      <c r="D29" s="197"/>
      <c r="E29" s="24"/>
      <c r="F29" s="197"/>
      <c r="G29" s="197"/>
      <c r="H29" s="42">
        <v>-3702822</v>
      </c>
      <c r="I29" s="65"/>
      <c r="J29" s="42">
        <v>-1638776</v>
      </c>
      <c r="K29" s="65"/>
      <c r="L29" s="42">
        <v>-3514781</v>
      </c>
      <c r="M29" s="65"/>
      <c r="N29" s="42">
        <v>-2362976</v>
      </c>
      <c r="Q29" s="32"/>
      <c r="R29" s="24"/>
      <c r="S29" s="24"/>
    </row>
    <row r="30" spans="2:19" ht="21" customHeight="1">
      <c r="B30" s="24" t="s">
        <v>150</v>
      </c>
      <c r="E30" s="24"/>
      <c r="F30" s="24"/>
      <c r="G30" s="24"/>
      <c r="H30" s="9">
        <f>SUM(H8:H29)</f>
        <v>281193745</v>
      </c>
      <c r="I30" s="65"/>
      <c r="J30" s="9">
        <f>SUM(J8:J29)</f>
        <v>133378506</v>
      </c>
      <c r="K30" s="65"/>
      <c r="L30" s="9">
        <f>SUM(L8:L29)</f>
        <v>204768840</v>
      </c>
      <c r="M30" s="9"/>
      <c r="N30" s="9">
        <f>SUM(N8:N29)</f>
        <v>92002809</v>
      </c>
      <c r="O30" s="199"/>
      <c r="P30" s="68"/>
      <c r="Q30" s="32"/>
      <c r="R30" s="24"/>
      <c r="S30" s="24"/>
    </row>
    <row r="31" spans="2:19" ht="21" customHeight="1">
      <c r="C31" s="24" t="s">
        <v>14</v>
      </c>
      <c r="E31" s="24"/>
      <c r="F31" s="24"/>
      <c r="G31" s="24"/>
      <c r="H31" s="9">
        <v>-3261981</v>
      </c>
      <c r="I31" s="65"/>
      <c r="J31" s="9">
        <v>-3000332</v>
      </c>
      <c r="K31" s="65"/>
      <c r="L31" s="9">
        <v>-2822139</v>
      </c>
      <c r="M31" s="9"/>
      <c r="N31" s="9">
        <v>-3029540</v>
      </c>
      <c r="O31" s="199"/>
      <c r="P31" s="68"/>
      <c r="Q31" s="34"/>
      <c r="R31" s="24"/>
      <c r="S31" s="24"/>
    </row>
    <row r="32" spans="2:19" ht="21" customHeight="1">
      <c r="C32" s="24" t="s">
        <v>118</v>
      </c>
      <c r="E32" s="24"/>
      <c r="F32" s="24"/>
      <c r="G32" s="24"/>
      <c r="H32" s="9">
        <v>1953519</v>
      </c>
      <c r="I32" s="65"/>
      <c r="J32" s="9">
        <v>1638776</v>
      </c>
      <c r="K32" s="65"/>
      <c r="L32" s="9">
        <v>1488981</v>
      </c>
      <c r="M32" s="9"/>
      <c r="N32" s="9">
        <v>1578626</v>
      </c>
      <c r="O32" s="199"/>
      <c r="P32" s="68"/>
      <c r="Q32" s="24"/>
      <c r="R32" s="24"/>
      <c r="S32" s="24"/>
    </row>
    <row r="33" spans="1:21" ht="21" customHeight="1">
      <c r="C33" s="24" t="s">
        <v>83</v>
      </c>
      <c r="D33" s="197"/>
      <c r="E33" s="24"/>
      <c r="F33" s="197"/>
      <c r="G33" s="197"/>
      <c r="H33" s="9">
        <v>-12324293</v>
      </c>
      <c r="I33" s="65"/>
      <c r="J33" s="9">
        <v>-4762633</v>
      </c>
      <c r="K33" s="65"/>
      <c r="L33" s="9">
        <v>-8429241</v>
      </c>
      <c r="M33" s="65"/>
      <c r="N33" s="9">
        <v>-1168450</v>
      </c>
      <c r="Q33" s="24"/>
      <c r="R33" s="24"/>
      <c r="S33" s="24"/>
    </row>
    <row r="34" spans="1:21" ht="21" customHeight="1">
      <c r="C34" s="24" t="s">
        <v>101</v>
      </c>
      <c r="H34" s="9"/>
      <c r="I34" s="65"/>
      <c r="J34" s="9"/>
      <c r="K34" s="65"/>
      <c r="L34" s="9"/>
      <c r="M34" s="65"/>
      <c r="N34" s="9"/>
      <c r="Q34" s="24"/>
      <c r="R34" s="24"/>
      <c r="S34" s="24"/>
    </row>
    <row r="35" spans="1:21" ht="21" customHeight="1">
      <c r="D35" s="24" t="s">
        <v>102</v>
      </c>
      <c r="F35" s="1">
        <v>20</v>
      </c>
      <c r="H35" s="42">
        <v>-17163441</v>
      </c>
      <c r="I35" s="65"/>
      <c r="J35" s="42">
        <v>-16756383</v>
      </c>
      <c r="K35" s="65"/>
      <c r="L35" s="42">
        <f>-15582421</f>
        <v>-15582421</v>
      </c>
      <c r="M35" s="65"/>
      <c r="N35" s="42">
        <v>-13274822</v>
      </c>
      <c r="Q35" s="24"/>
      <c r="R35" s="24"/>
      <c r="S35" s="24"/>
    </row>
    <row r="36" spans="1:21" ht="21" customHeight="1">
      <c r="A36" s="182" t="s">
        <v>82</v>
      </c>
      <c r="E36" s="206"/>
      <c r="F36" s="206"/>
      <c r="G36" s="206"/>
      <c r="H36" s="42">
        <f>SUM(H30:H35)</f>
        <v>250397549</v>
      </c>
      <c r="I36" s="65"/>
      <c r="J36" s="42">
        <f>SUM(J30:J35)</f>
        <v>110497934</v>
      </c>
      <c r="K36" s="65"/>
      <c r="L36" s="42">
        <f>SUM(L30:L35)</f>
        <v>179424020</v>
      </c>
      <c r="M36" s="65"/>
      <c r="N36" s="42">
        <f>SUM(N30:N35)</f>
        <v>76108623</v>
      </c>
      <c r="O36" s="32"/>
      <c r="P36" s="32"/>
      <c r="Q36" s="24"/>
      <c r="R36" s="24"/>
      <c r="S36" s="24"/>
    </row>
    <row r="37" spans="1:21" ht="21" customHeight="1">
      <c r="E37" s="206"/>
      <c r="F37" s="206"/>
      <c r="G37" s="206"/>
      <c r="H37" s="9"/>
      <c r="I37" s="65"/>
      <c r="J37" s="9"/>
      <c r="K37" s="65"/>
      <c r="L37" s="9"/>
      <c r="M37" s="65"/>
      <c r="N37" s="9"/>
    </row>
    <row r="38" spans="1:21" ht="21" customHeight="1">
      <c r="A38" s="247" t="str">
        <f>A1</f>
        <v>บริษัท สหโมเสคอุตสาหกรรม จำกัด (มหาชน) และบริษัทย่อย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</row>
    <row r="39" spans="1:21" ht="21" customHeight="1">
      <c r="A39" s="220" t="s">
        <v>34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</row>
    <row r="40" spans="1:21" s="56" customFormat="1" ht="21" customHeight="1">
      <c r="A40" s="252" t="str">
        <f>A3</f>
        <v>สำหรับปีสิ้นสุดวันที่ 31 ธันวาคม 2567</v>
      </c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55"/>
    </row>
    <row r="41" spans="1:21" ht="21" customHeight="1">
      <c r="H41" s="249" t="str">
        <f>H4</f>
        <v>(หน่วย : บาท)</v>
      </c>
      <c r="I41" s="250"/>
      <c r="J41" s="250"/>
      <c r="K41" s="250"/>
      <c r="L41" s="250"/>
      <c r="M41" s="250"/>
      <c r="N41" s="250"/>
      <c r="P41" s="32"/>
      <c r="Q41" s="32"/>
      <c r="R41" s="32"/>
      <c r="T41" s="32"/>
      <c r="U41" s="32"/>
    </row>
    <row r="42" spans="1:21" s="1" customFormat="1" ht="21" customHeight="1">
      <c r="A42" s="24"/>
      <c r="B42" s="24"/>
      <c r="C42" s="24"/>
      <c r="D42" s="24"/>
      <c r="H42" s="251" t="s">
        <v>36</v>
      </c>
      <c r="I42" s="251"/>
      <c r="J42" s="251"/>
      <c r="K42" s="24"/>
      <c r="L42" s="251" t="s">
        <v>37</v>
      </c>
      <c r="M42" s="251"/>
      <c r="N42" s="251"/>
      <c r="P42" s="57"/>
      <c r="Q42" s="58"/>
      <c r="R42" s="58"/>
      <c r="S42" s="59"/>
    </row>
    <row r="43" spans="1:21" s="1" customFormat="1" ht="21" customHeight="1">
      <c r="F43" s="152" t="s">
        <v>4</v>
      </c>
      <c r="H43" s="26" t="str">
        <f>H6</f>
        <v>2567</v>
      </c>
      <c r="J43" s="26" t="str">
        <f>J6</f>
        <v>2566</v>
      </c>
      <c r="L43" s="26" t="str">
        <f>L6</f>
        <v>2567</v>
      </c>
      <c r="N43" s="26" t="str">
        <f>N6</f>
        <v>2566</v>
      </c>
      <c r="P43" s="57"/>
      <c r="Q43" s="58"/>
      <c r="R43" s="58"/>
      <c r="S43" s="59"/>
    </row>
    <row r="44" spans="1:21" ht="21" customHeight="1">
      <c r="A44" s="24" t="s">
        <v>19</v>
      </c>
      <c r="H44" s="43" t="s">
        <v>2</v>
      </c>
      <c r="I44" s="43"/>
      <c r="J44" s="43"/>
      <c r="K44" s="43"/>
      <c r="L44" s="43"/>
      <c r="M44" s="43"/>
      <c r="N44" s="200"/>
      <c r="O44" s="32"/>
      <c r="P44" s="32"/>
    </row>
    <row r="45" spans="1:21" ht="21" customHeight="1">
      <c r="B45" s="24" t="s">
        <v>182</v>
      </c>
      <c r="F45" s="1">
        <v>9.1999999999999993</v>
      </c>
      <c r="H45" s="43">
        <v>0</v>
      </c>
      <c r="I45" s="43"/>
      <c r="J45" s="43">
        <v>0</v>
      </c>
      <c r="K45" s="43"/>
      <c r="L45" s="9">
        <v>0</v>
      </c>
      <c r="M45" s="43"/>
      <c r="N45" s="9">
        <v>-6999999.9999999963</v>
      </c>
      <c r="O45" s="32"/>
      <c r="P45" s="32"/>
    </row>
    <row r="46" spans="1:21" ht="21" customHeight="1">
      <c r="B46" s="24" t="s">
        <v>137</v>
      </c>
      <c r="F46" s="1">
        <v>9.1999999999999993</v>
      </c>
      <c r="H46" s="9">
        <v>0</v>
      </c>
      <c r="I46" s="43"/>
      <c r="J46" s="43">
        <v>0</v>
      </c>
      <c r="K46" s="43"/>
      <c r="L46" s="9">
        <v>-842067</v>
      </c>
      <c r="M46" s="43"/>
      <c r="N46" s="9">
        <v>0</v>
      </c>
    </row>
    <row r="47" spans="1:21" ht="21" hidden="1" customHeight="1">
      <c r="B47" s="24" t="s">
        <v>168</v>
      </c>
      <c r="F47" s="1">
        <v>9.1999999999999993</v>
      </c>
      <c r="H47" s="39">
        <v>0</v>
      </c>
      <c r="I47" s="43"/>
      <c r="J47" s="43">
        <v>0</v>
      </c>
      <c r="K47" s="43"/>
      <c r="L47" s="9">
        <v>0</v>
      </c>
      <c r="M47" s="43"/>
      <c r="N47" s="9">
        <v>0</v>
      </c>
    </row>
    <row r="48" spans="1:21" ht="21" customHeight="1">
      <c r="B48" s="24" t="s">
        <v>123</v>
      </c>
      <c r="C48" s="162"/>
      <c r="D48" s="162"/>
      <c r="E48" s="162"/>
      <c r="F48" s="161"/>
      <c r="G48" s="162"/>
      <c r="H48" s="43"/>
      <c r="I48" s="39"/>
      <c r="J48" s="39"/>
      <c r="K48" s="39"/>
      <c r="L48" s="9"/>
      <c r="M48" s="39"/>
      <c r="N48" s="9"/>
    </row>
    <row r="49" spans="1:27" ht="21" customHeight="1">
      <c r="C49" s="162"/>
      <c r="D49" s="162" t="s">
        <v>154</v>
      </c>
      <c r="E49" s="24" t="s">
        <v>75</v>
      </c>
      <c r="F49" s="161">
        <v>8</v>
      </c>
      <c r="G49" s="162"/>
      <c r="H49" s="39">
        <v>-6455941</v>
      </c>
      <c r="I49" s="39"/>
      <c r="J49" s="39">
        <v>-6643427</v>
      </c>
      <c r="K49" s="39"/>
      <c r="L49" s="9">
        <v>0</v>
      </c>
      <c r="M49" s="39"/>
      <c r="N49" s="9">
        <v>0</v>
      </c>
      <c r="O49" s="32"/>
      <c r="P49" s="31"/>
    </row>
    <row r="50" spans="1:27" ht="21" customHeight="1">
      <c r="B50" s="201" t="s">
        <v>169</v>
      </c>
      <c r="C50" s="162"/>
      <c r="D50" s="162"/>
      <c r="E50" s="162"/>
      <c r="F50" s="161">
        <v>8</v>
      </c>
      <c r="G50" s="162"/>
      <c r="H50" s="39">
        <v>0</v>
      </c>
      <c r="I50" s="39"/>
      <c r="J50" s="39">
        <v>1489955</v>
      </c>
      <c r="K50" s="39"/>
      <c r="L50" s="9">
        <v>0</v>
      </c>
      <c r="M50" s="39"/>
      <c r="N50" s="9">
        <v>0</v>
      </c>
    </row>
    <row r="51" spans="1:27" ht="21" customHeight="1">
      <c r="B51" s="206" t="s">
        <v>140</v>
      </c>
      <c r="F51" s="1">
        <v>11</v>
      </c>
      <c r="H51" s="39">
        <v>99000</v>
      </c>
      <c r="I51" s="9"/>
      <c r="J51" s="9">
        <v>0</v>
      </c>
      <c r="K51" s="9"/>
      <c r="L51" s="9">
        <v>0</v>
      </c>
      <c r="M51" s="9"/>
      <c r="N51" s="9">
        <v>0</v>
      </c>
      <c r="Q51" s="32"/>
      <c r="S51" s="40"/>
      <c r="V51" s="32"/>
      <c r="W51" s="32"/>
      <c r="Y51" s="32"/>
      <c r="Z51" s="32"/>
      <c r="AA51" s="34"/>
    </row>
    <row r="52" spans="1:27" ht="21" customHeight="1">
      <c r="B52" s="206" t="s">
        <v>141</v>
      </c>
      <c r="C52" s="162"/>
      <c r="D52" s="162"/>
      <c r="E52" s="162"/>
      <c r="F52" s="1">
        <v>11</v>
      </c>
      <c r="H52" s="39">
        <v>-20759573</v>
      </c>
      <c r="I52" s="9"/>
      <c r="J52" s="9">
        <v>-23224304</v>
      </c>
      <c r="K52" s="9"/>
      <c r="L52" s="9">
        <v>-5227493</v>
      </c>
      <c r="M52" s="9"/>
      <c r="N52" s="9">
        <v>-8413241</v>
      </c>
      <c r="P52" s="32"/>
      <c r="Q52" s="32"/>
      <c r="S52" s="40"/>
      <c r="V52" s="32"/>
      <c r="W52" s="32"/>
      <c r="Y52" s="32"/>
      <c r="Z52" s="32"/>
      <c r="AA52" s="34"/>
    </row>
    <row r="53" spans="1:27" ht="21" customHeight="1">
      <c r="B53" s="206" t="s">
        <v>212</v>
      </c>
      <c r="C53" s="162"/>
      <c r="D53" s="162"/>
      <c r="E53" s="162"/>
      <c r="F53" s="1">
        <v>13</v>
      </c>
      <c r="H53" s="39">
        <v>-641600</v>
      </c>
      <c r="I53" s="9"/>
      <c r="J53" s="9">
        <v>-400000</v>
      </c>
      <c r="K53" s="9"/>
      <c r="L53" s="9">
        <v>-191600</v>
      </c>
      <c r="M53" s="9"/>
      <c r="N53" s="39">
        <v>0</v>
      </c>
      <c r="Q53" s="32"/>
      <c r="S53" s="40"/>
      <c r="V53" s="32"/>
      <c r="W53" s="32"/>
      <c r="Y53" s="32"/>
      <c r="Z53" s="32"/>
    </row>
    <row r="54" spans="1:27" ht="21" customHeight="1">
      <c r="B54" s="206" t="s">
        <v>72</v>
      </c>
      <c r="C54" s="162"/>
      <c r="D54" s="162"/>
      <c r="E54" s="162"/>
      <c r="F54" s="1" t="s">
        <v>174</v>
      </c>
      <c r="G54" s="162"/>
      <c r="H54" s="9">
        <v>0</v>
      </c>
      <c r="I54" s="39"/>
      <c r="J54" s="163">
        <v>0</v>
      </c>
      <c r="K54" s="39"/>
      <c r="L54" s="9">
        <v>2025800</v>
      </c>
      <c r="M54" s="39"/>
      <c r="N54" s="39">
        <v>784350</v>
      </c>
      <c r="Y54" s="32"/>
      <c r="Z54" s="32"/>
    </row>
    <row r="55" spans="1:27" ht="21" customHeight="1">
      <c r="B55" s="206" t="s">
        <v>124</v>
      </c>
      <c r="C55" s="162"/>
      <c r="D55" s="162"/>
      <c r="E55" s="162"/>
      <c r="F55" s="1" t="s">
        <v>160</v>
      </c>
      <c r="G55" s="162"/>
      <c r="H55" s="9">
        <v>0</v>
      </c>
      <c r="I55" s="39"/>
      <c r="J55" s="163">
        <v>-100000</v>
      </c>
      <c r="K55" s="39"/>
      <c r="L55" s="9">
        <v>-100000000</v>
      </c>
      <c r="M55" s="39"/>
      <c r="N55" s="39">
        <v>-100000</v>
      </c>
      <c r="Z55" s="32"/>
    </row>
    <row r="56" spans="1:27" ht="21" customHeight="1">
      <c r="B56" s="206" t="s">
        <v>234</v>
      </c>
      <c r="H56" s="9"/>
      <c r="I56" s="9"/>
      <c r="J56" s="163"/>
      <c r="K56" s="9"/>
      <c r="L56" s="9"/>
      <c r="M56" s="9"/>
      <c r="N56" s="39"/>
      <c r="W56" s="31"/>
      <c r="Z56" s="32"/>
    </row>
    <row r="57" spans="1:27" ht="21" customHeight="1">
      <c r="B57" s="208"/>
      <c r="C57" s="24" t="s">
        <v>235</v>
      </c>
      <c r="F57" s="1" t="s">
        <v>160</v>
      </c>
      <c r="H57" s="9">
        <v>100000</v>
      </c>
      <c r="I57" s="9"/>
      <c r="J57" s="163">
        <v>0</v>
      </c>
      <c r="K57" s="9"/>
      <c r="L57" s="9">
        <v>2100000</v>
      </c>
      <c r="M57" s="9"/>
      <c r="N57" s="39">
        <v>0</v>
      </c>
      <c r="W57" s="31"/>
      <c r="Z57" s="32"/>
    </row>
    <row r="58" spans="1:27" ht="21" customHeight="1">
      <c r="A58" s="182" t="s">
        <v>84</v>
      </c>
      <c r="H58" s="44">
        <f>SUM(H45:H57)</f>
        <v>-27658114</v>
      </c>
      <c r="I58" s="69"/>
      <c r="J58" s="44">
        <f>SUM(J45:J57)</f>
        <v>-28877776</v>
      </c>
      <c r="K58" s="69"/>
      <c r="L58" s="44">
        <f>SUM(L45:L57)</f>
        <v>-102135360</v>
      </c>
      <c r="M58" s="69"/>
      <c r="N58" s="44">
        <f>SUM(N45:N57)</f>
        <v>-14728890.999999996</v>
      </c>
      <c r="O58" s="32"/>
      <c r="P58" s="32"/>
      <c r="W58" s="34"/>
      <c r="Z58" s="34"/>
    </row>
    <row r="59" spans="1:27" ht="21" customHeight="1">
      <c r="A59" s="24" t="s">
        <v>20</v>
      </c>
      <c r="H59" s="163"/>
      <c r="I59" s="9"/>
      <c r="J59" s="9"/>
      <c r="K59" s="9"/>
      <c r="L59" s="9"/>
      <c r="M59" s="9"/>
      <c r="N59" s="67" t="s">
        <v>2</v>
      </c>
      <c r="Z59" s="34"/>
    </row>
    <row r="60" spans="1:27" ht="21" customHeight="1">
      <c r="B60" s="24" t="s">
        <v>219</v>
      </c>
      <c r="H60" s="9">
        <f>-30184145+3588</f>
        <v>-30180557</v>
      </c>
      <c r="I60" s="9"/>
      <c r="J60" s="9">
        <v>18843390</v>
      </c>
      <c r="K60" s="9"/>
      <c r="L60" s="9">
        <v>-30184145</v>
      </c>
      <c r="M60" s="9"/>
      <c r="N60" s="9">
        <v>18843390</v>
      </c>
      <c r="O60" s="32"/>
      <c r="P60" s="32"/>
    </row>
    <row r="61" spans="1:27" ht="21" customHeight="1">
      <c r="B61" s="24" t="s">
        <v>192</v>
      </c>
      <c r="F61" s="1">
        <v>19</v>
      </c>
      <c r="H61" s="163">
        <v>-59995000</v>
      </c>
      <c r="I61" s="9"/>
      <c r="J61" s="163">
        <v>-59820000</v>
      </c>
      <c r="K61" s="9"/>
      <c r="L61" s="9">
        <v>-59995000</v>
      </c>
      <c r="M61" s="9"/>
      <c r="N61" s="9">
        <v>-59820000</v>
      </c>
      <c r="O61" s="32"/>
      <c r="P61" s="32"/>
    </row>
    <row r="62" spans="1:27" ht="21" customHeight="1">
      <c r="B62" s="24" t="s">
        <v>213</v>
      </c>
      <c r="F62" s="1">
        <v>18</v>
      </c>
      <c r="H62" s="163">
        <v>-100000000</v>
      </c>
      <c r="I62" s="9"/>
      <c r="J62" s="163">
        <v>0</v>
      </c>
      <c r="K62" s="9"/>
      <c r="L62" s="9">
        <v>0</v>
      </c>
      <c r="M62" s="9"/>
      <c r="N62" s="163">
        <v>0</v>
      </c>
      <c r="P62" s="32"/>
    </row>
    <row r="63" spans="1:27" ht="21" customHeight="1">
      <c r="B63" s="24" t="s">
        <v>183</v>
      </c>
      <c r="F63" s="1">
        <v>9.1999999999999993</v>
      </c>
      <c r="H63" s="163">
        <v>0</v>
      </c>
      <c r="I63" s="9"/>
      <c r="J63" s="163">
        <v>3000000</v>
      </c>
      <c r="K63" s="9"/>
      <c r="L63" s="9">
        <v>0</v>
      </c>
      <c r="M63" s="9"/>
      <c r="N63" s="9">
        <v>0</v>
      </c>
      <c r="P63" s="32"/>
    </row>
    <row r="64" spans="1:27" ht="21" customHeight="1">
      <c r="B64" s="206" t="s">
        <v>215</v>
      </c>
      <c r="F64" s="1" t="s">
        <v>221</v>
      </c>
      <c r="H64" s="9">
        <v>-540000</v>
      </c>
      <c r="I64" s="9"/>
      <c r="J64" s="9">
        <v>0</v>
      </c>
      <c r="K64" s="9"/>
      <c r="L64" s="9">
        <v>0</v>
      </c>
      <c r="M64" s="9"/>
      <c r="N64" s="39">
        <v>0</v>
      </c>
      <c r="O64" s="34"/>
      <c r="P64" s="32"/>
    </row>
    <row r="65" spans="1:23" ht="21" customHeight="1">
      <c r="B65" s="206" t="s">
        <v>214</v>
      </c>
      <c r="F65" s="1" t="s">
        <v>221</v>
      </c>
      <c r="H65" s="9">
        <v>120500000</v>
      </c>
      <c r="I65" s="9"/>
      <c r="J65" s="9">
        <v>0</v>
      </c>
      <c r="K65" s="9"/>
      <c r="L65" s="9">
        <v>116000000</v>
      </c>
      <c r="M65" s="9"/>
      <c r="N65" s="9">
        <v>0</v>
      </c>
      <c r="O65" s="31"/>
      <c r="P65" s="32"/>
      <c r="U65" s="32"/>
      <c r="V65" s="32"/>
      <c r="W65" s="34"/>
    </row>
    <row r="66" spans="1:23" ht="21" customHeight="1">
      <c r="B66" s="24" t="s">
        <v>85</v>
      </c>
      <c r="F66" s="1">
        <v>21</v>
      </c>
      <c r="H66" s="163">
        <v>-14537574</v>
      </c>
      <c r="I66" s="9"/>
      <c r="J66" s="163">
        <v>-10901346</v>
      </c>
      <c r="K66" s="9"/>
      <c r="L66" s="163">
        <v>-13097898</v>
      </c>
      <c r="M66" s="9"/>
      <c r="N66" s="9">
        <v>-10367226</v>
      </c>
      <c r="O66" s="43"/>
      <c r="P66" s="34"/>
      <c r="U66" s="32"/>
      <c r="V66" s="32"/>
    </row>
    <row r="67" spans="1:23" ht="21" customHeight="1">
      <c r="B67" s="24" t="s">
        <v>119</v>
      </c>
      <c r="F67" s="1">
        <v>22</v>
      </c>
      <c r="H67" s="163">
        <v>-29210861</v>
      </c>
      <c r="I67" s="9"/>
      <c r="J67" s="163">
        <v>-2365650</v>
      </c>
      <c r="K67" s="9"/>
      <c r="L67" s="163">
        <v>-25036661</v>
      </c>
      <c r="M67" s="9"/>
      <c r="N67" s="9">
        <v>0</v>
      </c>
      <c r="O67" s="43"/>
      <c r="U67" s="32"/>
      <c r="V67" s="32"/>
    </row>
    <row r="68" spans="1:23" ht="21" customHeight="1">
      <c r="B68" s="24" t="s">
        <v>14</v>
      </c>
      <c r="H68" s="163">
        <v>-16198292</v>
      </c>
      <c r="I68" s="9"/>
      <c r="J68" s="163">
        <v>-9687390</v>
      </c>
      <c r="K68" s="9"/>
      <c r="L68" s="163">
        <v>-7763766</v>
      </c>
      <c r="M68" s="9"/>
      <c r="N68" s="67">
        <v>-8779528</v>
      </c>
      <c r="U68" s="32"/>
      <c r="V68" s="32"/>
    </row>
    <row r="69" spans="1:23" ht="21" customHeight="1">
      <c r="B69" s="24" t="s">
        <v>231</v>
      </c>
      <c r="H69" s="163">
        <v>-90505</v>
      </c>
      <c r="I69" s="9"/>
      <c r="J69" s="163">
        <v>0</v>
      </c>
      <c r="K69" s="9"/>
      <c r="L69" s="163">
        <v>0</v>
      </c>
      <c r="M69" s="9"/>
      <c r="N69" s="163">
        <v>0</v>
      </c>
      <c r="U69" s="32"/>
      <c r="V69" s="32"/>
    </row>
    <row r="70" spans="1:23" ht="21" customHeight="1">
      <c r="A70" s="182" t="s">
        <v>86</v>
      </c>
      <c r="H70" s="45">
        <f>SUM(H60:H69)</f>
        <v>-130252789</v>
      </c>
      <c r="I70" s="9"/>
      <c r="J70" s="45">
        <f>SUM(J60:J69)</f>
        <v>-60930996</v>
      </c>
      <c r="K70" s="9"/>
      <c r="L70" s="45">
        <f>SUM(L60:L69)</f>
        <v>-20077470</v>
      </c>
      <c r="M70" s="9"/>
      <c r="N70" s="45">
        <f>SUM(N60:N69)</f>
        <v>-60123364</v>
      </c>
      <c r="O70" s="32"/>
      <c r="P70" s="32"/>
      <c r="R70" s="70"/>
    </row>
    <row r="71" spans="1:23" ht="21" customHeight="1">
      <c r="H71" s="46"/>
      <c r="I71" s="9"/>
      <c r="J71" s="46"/>
      <c r="K71" s="9"/>
      <c r="L71" s="46"/>
      <c r="M71" s="9"/>
      <c r="N71" s="46"/>
      <c r="R71" s="70"/>
    </row>
    <row r="72" spans="1:23" ht="21" customHeight="1">
      <c r="A72" s="24" t="s">
        <v>66</v>
      </c>
      <c r="H72" s="202">
        <f>+H70+H58+H36</f>
        <v>92486646</v>
      </c>
      <c r="I72" s="71"/>
      <c r="J72" s="163">
        <f>+J70+J58+J36</f>
        <v>20689162</v>
      </c>
      <c r="K72" s="71"/>
      <c r="L72" s="202">
        <f>+L70+L58+L36</f>
        <v>57211190</v>
      </c>
      <c r="M72" s="71"/>
      <c r="N72" s="163">
        <f>+N70+N58+N36</f>
        <v>1256368</v>
      </c>
      <c r="O72" s="8"/>
      <c r="P72" s="32"/>
      <c r="R72" s="32"/>
      <c r="U72" s="34"/>
      <c r="V72" s="34"/>
    </row>
    <row r="73" spans="1:23" ht="21" customHeight="1">
      <c r="A73" s="24" t="s">
        <v>161</v>
      </c>
      <c r="E73" s="24"/>
      <c r="F73" s="24"/>
      <c r="G73" s="24"/>
      <c r="H73" s="146">
        <f>BS_T!I12</f>
        <v>93771734</v>
      </c>
      <c r="I73" s="71"/>
      <c r="J73" s="9">
        <v>73082572</v>
      </c>
      <c r="K73" s="71"/>
      <c r="L73" s="146">
        <f>BS_T!M12</f>
        <v>41722791</v>
      </c>
      <c r="M73" s="71"/>
      <c r="N73" s="9">
        <v>40466423</v>
      </c>
      <c r="Q73" s="32"/>
      <c r="S73" s="72"/>
    </row>
    <row r="74" spans="1:23" ht="21" customHeight="1" thickBot="1">
      <c r="A74" s="24" t="s">
        <v>162</v>
      </c>
      <c r="E74" s="24"/>
      <c r="F74" s="24"/>
      <c r="G74" s="24"/>
      <c r="H74" s="47">
        <f>SUM(H72:H73)</f>
        <v>186258380</v>
      </c>
      <c r="I74" s="71"/>
      <c r="J74" s="47">
        <f>SUM(J72:J73)</f>
        <v>93771734</v>
      </c>
      <c r="K74" s="71"/>
      <c r="L74" s="47">
        <f>SUM(L72:L73)</f>
        <v>98933981</v>
      </c>
      <c r="M74" s="71"/>
      <c r="N74" s="47">
        <f>SUM(N72:N73)</f>
        <v>41722791</v>
      </c>
      <c r="Q74" s="32"/>
      <c r="S74" s="24"/>
    </row>
    <row r="75" spans="1:23" ht="19.8" thickTop="1">
      <c r="E75" s="24"/>
      <c r="F75" s="24"/>
      <c r="G75" s="24"/>
    </row>
    <row r="76" spans="1:23" s="56" customFormat="1" ht="21" customHeight="1">
      <c r="A76" s="203"/>
      <c r="B76" s="203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55"/>
    </row>
    <row r="77" spans="1:23" ht="21" customHeight="1">
      <c r="A77" s="247" t="str">
        <f>A38</f>
        <v>บริษัท สหโมเสคอุตสาหกรรม จำกัด (มหาชน) และบริษัทย่อย</v>
      </c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20"/>
    </row>
    <row r="78" spans="1:23" ht="21" customHeight="1">
      <c r="A78" s="220" t="s">
        <v>34</v>
      </c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</row>
    <row r="79" spans="1:23" s="56" customFormat="1" ht="21" customHeight="1">
      <c r="A79" s="252" t="str">
        <f>A40</f>
        <v>สำหรับปีสิ้นสุดวันที่ 31 ธันวาคม 2567</v>
      </c>
      <c r="B79" s="252"/>
      <c r="C79" s="252"/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55"/>
    </row>
    <row r="80" spans="1:23" s="56" customFormat="1" ht="21" customHeight="1">
      <c r="A80" s="203"/>
      <c r="B80" s="203"/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55"/>
    </row>
    <row r="81" spans="1:19" ht="21" customHeight="1">
      <c r="A81" s="182" t="s">
        <v>35</v>
      </c>
      <c r="H81" s="43"/>
      <c r="I81" s="43"/>
      <c r="J81" s="43"/>
      <c r="K81" s="43"/>
      <c r="L81" s="43"/>
      <c r="M81" s="43"/>
      <c r="N81" s="43"/>
      <c r="S81" s="24"/>
    </row>
    <row r="82" spans="1:19" ht="21" customHeight="1">
      <c r="B82" s="204" t="s">
        <v>59</v>
      </c>
      <c r="C82" s="246" t="s">
        <v>65</v>
      </c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S82" s="24"/>
    </row>
    <row r="83" spans="1:19" ht="21" customHeight="1">
      <c r="A83" s="73"/>
      <c r="B83" s="205"/>
      <c r="C83" s="24" t="s">
        <v>64</v>
      </c>
      <c r="H83" s="43"/>
      <c r="I83" s="83"/>
      <c r="J83" s="40"/>
      <c r="K83" s="83"/>
      <c r="L83" s="83" t="s">
        <v>2</v>
      </c>
      <c r="M83" s="83"/>
      <c r="N83" s="83"/>
      <c r="S83" s="24"/>
    </row>
    <row r="84" spans="1:19" ht="21" customHeight="1">
      <c r="A84" s="73"/>
      <c r="B84" s="140" t="s">
        <v>134</v>
      </c>
      <c r="C84" s="158" t="s">
        <v>224</v>
      </c>
      <c r="H84" s="43"/>
      <c r="I84" s="83"/>
      <c r="J84" s="40"/>
      <c r="K84" s="83"/>
      <c r="L84" s="83"/>
      <c r="M84" s="83"/>
      <c r="N84" s="83"/>
      <c r="S84" s="24"/>
    </row>
    <row r="85" spans="1:19" ht="21" customHeight="1">
      <c r="A85" s="73"/>
      <c r="B85" s="140" t="s">
        <v>135</v>
      </c>
      <c r="C85" s="158" t="s">
        <v>223</v>
      </c>
      <c r="H85" s="43"/>
      <c r="I85" s="83"/>
      <c r="J85" s="40"/>
      <c r="K85" s="83"/>
      <c r="L85" s="83"/>
      <c r="M85" s="83"/>
      <c r="N85" s="83"/>
      <c r="S85" s="24"/>
    </row>
    <row r="86" spans="1:19" ht="21" customHeight="1">
      <c r="A86" s="73"/>
      <c r="B86" s="140" t="s">
        <v>136</v>
      </c>
      <c r="C86" s="158" t="s">
        <v>229</v>
      </c>
      <c r="H86" s="43"/>
      <c r="I86" s="83"/>
      <c r="J86" s="40"/>
      <c r="K86" s="83"/>
      <c r="L86" s="83"/>
      <c r="M86" s="83"/>
      <c r="N86" s="83"/>
      <c r="P86" s="68"/>
      <c r="S86" s="34"/>
    </row>
    <row r="87" spans="1:19" ht="21" customHeight="1">
      <c r="A87" s="73"/>
      <c r="B87" s="140" t="s">
        <v>157</v>
      </c>
      <c r="C87" s="158" t="s">
        <v>218</v>
      </c>
      <c r="H87" s="43"/>
      <c r="I87" s="83"/>
      <c r="J87" s="40"/>
      <c r="K87" s="83"/>
      <c r="L87" s="83"/>
      <c r="M87" s="83"/>
      <c r="N87" s="83"/>
      <c r="S87" s="24"/>
    </row>
    <row r="88" spans="1:19" ht="21" customHeight="1">
      <c r="A88" s="73"/>
      <c r="B88" s="140" t="s">
        <v>163</v>
      </c>
      <c r="C88" s="158" t="s">
        <v>233</v>
      </c>
      <c r="H88" s="43"/>
      <c r="I88" s="83"/>
      <c r="J88" s="40"/>
      <c r="K88" s="83"/>
      <c r="L88" s="83"/>
      <c r="M88" s="83"/>
      <c r="N88" s="83"/>
      <c r="S88" s="24"/>
    </row>
    <row r="89" spans="1:19" ht="21" customHeight="1">
      <c r="A89" s="73"/>
      <c r="B89" s="140" t="s">
        <v>216</v>
      </c>
      <c r="C89" s="158" t="s">
        <v>217</v>
      </c>
      <c r="H89" s="43"/>
      <c r="I89" s="83"/>
      <c r="J89" s="40"/>
      <c r="K89" s="83"/>
      <c r="L89" s="83"/>
      <c r="M89" s="83"/>
      <c r="N89" s="83"/>
      <c r="P89" s="34"/>
      <c r="Q89" s="34"/>
      <c r="S89" s="24"/>
    </row>
    <row r="90" spans="1:19" ht="21" customHeight="1">
      <c r="A90" s="73"/>
      <c r="B90" s="140" t="s">
        <v>225</v>
      </c>
      <c r="C90" s="158" t="s">
        <v>230</v>
      </c>
      <c r="H90" s="43"/>
      <c r="I90" s="83"/>
      <c r="J90" s="40"/>
      <c r="K90" s="83"/>
      <c r="L90" s="83"/>
      <c r="M90" s="83"/>
      <c r="N90" s="83"/>
      <c r="P90" s="168"/>
      <c r="S90" s="24"/>
    </row>
    <row r="91" spans="1:19" ht="21" customHeight="1">
      <c r="A91" s="73"/>
      <c r="B91" s="140" t="s">
        <v>226</v>
      </c>
      <c r="C91" s="158" t="s">
        <v>197</v>
      </c>
      <c r="H91" s="43"/>
      <c r="I91" s="83"/>
      <c r="J91" s="40"/>
      <c r="K91" s="83"/>
      <c r="L91" s="83"/>
      <c r="M91" s="83"/>
      <c r="N91" s="83"/>
      <c r="S91" s="24"/>
    </row>
    <row r="92" spans="1:19" ht="21" customHeight="1">
      <c r="A92" s="73"/>
      <c r="B92" s="140" t="s">
        <v>232</v>
      </c>
      <c r="C92" s="24" t="s">
        <v>186</v>
      </c>
      <c r="H92" s="43"/>
      <c r="I92" s="83"/>
      <c r="J92" s="40"/>
      <c r="K92" s="83"/>
      <c r="L92" s="83"/>
      <c r="M92" s="83"/>
      <c r="N92" s="83"/>
      <c r="S92" s="24"/>
    </row>
    <row r="93" spans="1:19" ht="21" customHeight="1">
      <c r="A93" s="73"/>
      <c r="B93" s="140"/>
      <c r="H93" s="43"/>
      <c r="I93" s="83"/>
      <c r="J93" s="40"/>
      <c r="K93" s="83"/>
      <c r="L93" s="83"/>
      <c r="M93" s="83"/>
      <c r="N93" s="83"/>
      <c r="S93" s="24"/>
    </row>
    <row r="94" spans="1:19" ht="21" customHeight="1">
      <c r="A94" s="73"/>
      <c r="B94" s="140"/>
      <c r="H94" s="43"/>
      <c r="I94" s="83"/>
      <c r="J94" s="40"/>
      <c r="K94" s="83"/>
      <c r="L94" s="83"/>
      <c r="M94" s="83"/>
      <c r="N94" s="83"/>
      <c r="S94" s="24"/>
    </row>
    <row r="95" spans="1:19">
      <c r="E95" s="24"/>
      <c r="F95" s="24"/>
      <c r="G95" s="24"/>
      <c r="H95" s="32">
        <f>+H74-BS_T!G12</f>
        <v>0</v>
      </c>
      <c r="I95" s="43"/>
      <c r="J95" s="43">
        <f>J74-BS_T!I12</f>
        <v>0</v>
      </c>
      <c r="K95" s="43"/>
      <c r="L95" s="43">
        <f>+L74-BS_T!K12</f>
        <v>0</v>
      </c>
      <c r="M95" s="43"/>
      <c r="N95" s="43">
        <f>N74-BS_T!M12</f>
        <v>0</v>
      </c>
      <c r="S95" s="24"/>
    </row>
    <row r="96" spans="1:19">
      <c r="H96" s="149"/>
    </row>
    <row r="97" spans="8:19">
      <c r="H97" s="149"/>
      <c r="S97" s="24"/>
    </row>
  </sheetData>
  <mergeCells count="16">
    <mergeCell ref="C82:N82"/>
    <mergeCell ref="A1:N1"/>
    <mergeCell ref="A2:N2"/>
    <mergeCell ref="A3:N3"/>
    <mergeCell ref="H4:N4"/>
    <mergeCell ref="H5:J5"/>
    <mergeCell ref="L5:N5"/>
    <mergeCell ref="A38:N38"/>
    <mergeCell ref="A39:N39"/>
    <mergeCell ref="A40:N40"/>
    <mergeCell ref="H41:N41"/>
    <mergeCell ref="H42:J42"/>
    <mergeCell ref="L42:N42"/>
    <mergeCell ref="A77:N77"/>
    <mergeCell ref="A78:N78"/>
    <mergeCell ref="A79:N79"/>
  </mergeCells>
  <pageMargins left="0.70866141732283505" right="0.70866141732283505" top="0.74803149606299202" bottom="0.74803149606299202" header="0.31496062992126" footer="0.31496062992126"/>
  <pageSetup paperSize="9" scale="70" firstPageNumber="6" fitToHeight="0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7" max="16383" man="1"/>
    <brk id="7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</vt:lpstr>
      <vt:lpstr>SOE_T2</vt:lpstr>
      <vt:lpstr>CF_T</vt:lpstr>
      <vt:lpstr>BS_T!Print_Area</vt:lpstr>
      <vt:lpstr>CF_T!Print_Area</vt:lpstr>
      <vt:lpstr>PL_T!Print_Area</vt:lpstr>
      <vt:lpstr>SOE_T!Print_Area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PPI</cp:lastModifiedBy>
  <cp:lastPrinted>2025-02-17T07:12:08Z</cp:lastPrinted>
  <dcterms:created xsi:type="dcterms:W3CDTF">2002-01-18T02:42:11Z</dcterms:created>
  <dcterms:modified xsi:type="dcterms:W3CDTF">2025-02-17T07:12:11Z</dcterms:modified>
</cp:coreProperties>
</file>