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filterPrivacy="1" defaultThemeVersion="124226"/>
  <xr:revisionPtr revIDLastSave="67" documentId="13_ncr:1_{05872789-44D7-4862-BCC7-EFB22665060F}" xr6:coauthVersionLast="47" xr6:coauthVersionMax="47" xr10:uidLastSave="{6A9F512A-96DE-4BBC-A73C-9C6B83331A6A}"/>
  <bookViews>
    <workbookView xWindow="-28908" yWindow="-888" windowWidth="29016" windowHeight="15696" tabRatio="571" xr2:uid="{00000000-000D-0000-FFFF-FFFF00000000}"/>
  </bookViews>
  <sheets>
    <sheet name="BS PL" sheetId="1" r:id="rId1"/>
    <sheet name="CE" sheetId="2" r:id="rId2"/>
    <sheet name="CF" sheetId="3" r:id="rId3"/>
  </sheets>
  <definedNames>
    <definedName name="_xlnm.Print_Area" localSheetId="0">'BS PL'!$A$1:$J$102</definedName>
    <definedName name="_xlnm.Print_Area" localSheetId="1">CE!$A$1:$O$47</definedName>
    <definedName name="_xlnm.Print_Area" localSheetId="2">CF!$A$1:$I$76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2" i="3" l="1"/>
  <c r="G70" i="3" l="1"/>
  <c r="O37" i="2"/>
  <c r="O13" i="2"/>
  <c r="J79" i="1" l="1"/>
  <c r="H79" i="1"/>
  <c r="G76" i="3" l="1"/>
  <c r="I52" i="3"/>
  <c r="O9" i="2" l="1"/>
  <c r="K21" i="2"/>
  <c r="I21" i="2"/>
  <c r="G21" i="2"/>
  <c r="G23" i="2" s="1"/>
  <c r="G16" i="2"/>
  <c r="O14" i="2"/>
  <c r="O16" i="2" s="1"/>
  <c r="M14" i="2"/>
  <c r="M16" i="2" s="1"/>
  <c r="K14" i="2"/>
  <c r="K16" i="2" s="1"/>
  <c r="K23" i="2" s="1"/>
  <c r="I14" i="2"/>
  <c r="I16" i="2" s="1"/>
  <c r="G14" i="2"/>
  <c r="K45" i="2"/>
  <c r="I45" i="2"/>
  <c r="G45" i="2"/>
  <c r="M38" i="2"/>
  <c r="M40" i="2" s="1"/>
  <c r="K38" i="2"/>
  <c r="K40" i="2" s="1"/>
  <c r="I38" i="2"/>
  <c r="I40" i="2" s="1"/>
  <c r="G38" i="2"/>
  <c r="G40" i="2" s="1"/>
  <c r="I23" i="2" l="1"/>
  <c r="I76" i="3"/>
  <c r="K47" i="2"/>
  <c r="I47" i="2"/>
  <c r="G47" i="2"/>
  <c r="O38" i="2" l="1"/>
  <c r="O40" i="2" s="1"/>
  <c r="H98" i="1"/>
  <c r="O44" i="2" s="1"/>
  <c r="I70" i="3"/>
  <c r="I59" i="3"/>
  <c r="J98" i="1"/>
  <c r="O20" i="2" s="1"/>
  <c r="J86" i="1"/>
  <c r="J64" i="1"/>
  <c r="J43" i="1"/>
  <c r="J39" i="1"/>
  <c r="J21" i="1"/>
  <c r="J14" i="1"/>
  <c r="J88" i="1" l="1"/>
  <c r="J90" i="1" s="1"/>
  <c r="J44" i="1"/>
  <c r="J66" i="1" s="1"/>
  <c r="J23" i="1"/>
  <c r="J100" i="1" l="1"/>
  <c r="H21" i="1"/>
  <c r="I21" i="3" l="1"/>
  <c r="I34" i="3" s="1"/>
  <c r="I36" i="3" s="1"/>
  <c r="I61" i="3" s="1"/>
  <c r="O19" i="2"/>
  <c r="O21" i="2" s="1"/>
  <c r="O23" i="2" s="1"/>
  <c r="M21" i="2"/>
  <c r="M23" i="2" s="1"/>
  <c r="O33" i="2" s="1"/>
  <c r="H39" i="1" l="1"/>
  <c r="H86" i="1"/>
  <c r="G59" i="3"/>
  <c r="H14" i="1"/>
  <c r="H43" i="1"/>
  <c r="H44" i="1" l="1"/>
  <c r="H88" i="1"/>
  <c r="H90" i="1" s="1"/>
  <c r="H23" i="1"/>
  <c r="O43" i="2" l="1"/>
  <c r="O45" i="2" s="1"/>
  <c r="O47" i="2" s="1"/>
  <c r="H100" i="1"/>
  <c r="G21" i="3" l="1"/>
  <c r="G34" i="3" s="1"/>
  <c r="G36" i="3" s="1"/>
  <c r="G61" i="3" s="1"/>
  <c r="M45" i="2"/>
  <c r="M47" i="2" s="1"/>
  <c r="H64" i="1" l="1"/>
  <c r="H66" i="1" l="1"/>
  <c r="G63" i="3"/>
  <c r="I63" i="3" l="1"/>
</calcChain>
</file>

<file path=xl/sharedStrings.xml><?xml version="1.0" encoding="utf-8"?>
<sst xmlns="http://schemas.openxmlformats.org/spreadsheetml/2006/main" count="230" uniqueCount="161">
  <si>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</si>
  <si>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</si>
  <si>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</si>
  <si>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</si>
  <si>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</si>
  <si>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</si>
  <si>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</si>
  <si>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</si>
  <si>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</si>
  <si>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</si>
  <si>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</si>
  <si>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</si>
  <si>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</si>
  <si>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</si>
  <si>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</si>
  <si>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</si>
  <si>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</si>
  <si>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</si>
  <si>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</si>
  <si>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</si>
  <si>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</si>
  <si>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</si>
  <si>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</si>
  <si>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</si>
  <si>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</si>
  <si>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</si>
  <si>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</si>
  <si>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</si>
  <si>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</si>
  <si>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</si>
  <si>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</si>
  <si>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</si>
  <si>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</si>
  <si>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</si>
  <si>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</si>
  <si>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</si>
  <si>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</si>
  <si>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</si>
  <si>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</si>
  <si>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</si>
  <si>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</si>
  <si>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</si>
  <si>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</si>
  <si>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</si>
  <si>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</si>
  <si>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</si>
  <si>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</si>
  <si>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</si>
  <si>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</si>
  <si>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</si>
  <si>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</si>
  <si>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</si>
  <si>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</si>
  <si>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</si>
  <si>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</si>
  <si>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</si>
  <si>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</si>
  <si>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</si>
  <si>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</si>
  <si>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</si>
  <si>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</si>
  <si>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</si>
  <si>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</si>
  <si>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</si>
  <si>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</si>
  <si>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</si>
  <si>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</si>
  <si>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</si>
  <si>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</si>
  <si>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</si>
  <si>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</si>
  <si>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</si>
  <si>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</si>
  <si>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</si>
  <si>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</si>
  <si>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</si>
  <si>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</si>
  <si>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 xml:space="preserve">   คณิตศาสตร์ประกันภัยสำหรับโครงการผลประโยชน์พนักงาน</t>
  </si>
  <si>
    <t>5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</si>
  <si>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</si>
  <si>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</si>
  <si>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</si>
  <si>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</si>
  <si>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</si>
  <si>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</si>
  <si>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</si>
  <si>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ค่าตัดจำหน่าย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</si>
  <si>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</si>
  <si>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</si>
  <si>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</si>
  <si>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</si>
  <si>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</si>
  <si>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</si>
  <si>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</si>
  <si>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</si>
  <si>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</si>
  <si>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</si>
  <si>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</si>
  <si>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</si>
  <si>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</si>
  <si>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</si>
  <si>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</si>
  <si>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</si>
  <si>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t>หนี้สินที่เกิดจากสัญญา</t>
  </si>
  <si>
    <t>เงินเบิกเกินบัญชีลดลง</t>
  </si>
  <si>
    <t>(หุ้นสามัญจำนวน 43,200,000 หุ้น มูลค่า 10 บาทต่อหุ้น)</t>
  </si>
  <si>
    <t>เจ้าหนี้อื่นบุคคลหรือกิจการที่เกี่ยวข้องกัน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</si>
  <si>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</si>
  <si>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</si>
  <si>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</si>
  <si>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</si>
  <si>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</si>
  <si>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มูลค่าหุ้นสามัญ</t>
  </si>
  <si>
    <t>4, 17</t>
  </si>
  <si>
    <t>ประมาณการหนี้สินสำหรับผลประโยชน์พนักงาน</t>
  </si>
  <si>
    <t>จ่ายผลประโยชน์ของพนักงาน</t>
  </si>
  <si>
    <t>กำไรจากการปรับมูลค่ายุติธรรมของหน่วยลงทุนในตราสารหนี้</t>
  </si>
  <si>
    <t>เงินสดจ่ายเพื่อซื้อหน่วยลงทุนในตราสารหนี้</t>
  </si>
  <si>
    <t>4, 7</t>
  </si>
  <si>
    <t>เงินสดรับจากการขายหน่วยลงทุนในตราสารหนี้</t>
  </si>
  <si>
    <t>ผลกำไรจากการวัดมูลค่าใหม่ของผลประโยชน์พนักงาน</t>
  </si>
  <si>
    <t>2. รายละเอียดเงินสดจ่ายค่าสินทรัพย์ไม่มีตัวตนที่ซื้อมาในระหว่างปี มีดังนี้</t>
  </si>
  <si>
    <t>สินทรัพย์ไม่มีตัวตนที่เพิ่มขึ้นในระหว่างปี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</si>
  <si>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</si>
  <si>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</si>
  <si>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กำไรขาดทุนเบ็ดเสร็จอื่นสำหรับปี - สุทธิจากภาษีเงินได้</t>
  </si>
  <si>
    <t>กำไรขาดทุนเบ็ดเสร็จอื่น</t>
  </si>
  <si>
    <t>เงินสดรับจากการขายอาคารและอุปกรณ์</t>
  </si>
  <si>
    <t>1. รายละเอียดเงินสดจ่ายค่าอาคารและอุปกรณ์ที่ซื้อมาในระหว่างปี มีดังนี้</t>
  </si>
  <si>
    <t>อาคารและอุปกรณ์ที่เพิ่มขึ้นในระหว่างปี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</si>
  <si>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</si>
  <si>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</si>
  <si>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</si>
  <si>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</si>
  <si>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</si>
  <si>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</si>
  <si>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</si>
  <si>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เงินลงทุนชั่วคราวในเงินฝากประจำ</t>
  </si>
  <si>
    <t>เงินสดจ่ายเพื่อซื้อเงินลงทุนชั่วคราว</t>
  </si>
  <si>
    <t>4, 11, 23</t>
  </si>
  <si>
    <t>4, 23</t>
  </si>
  <si>
    <t>12, 23</t>
  </si>
  <si>
    <t>4, 15</t>
  </si>
  <si>
    <t>4, 8</t>
  </si>
  <si>
    <t>4, 18</t>
  </si>
  <si>
    <t>รายได้ดอกเบี้ย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</si>
  <si>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</si>
  <si>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</si>
  <si>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ค่าใช้จ่ายภาษีเงินได้</t>
  </si>
  <si>
    <t>ทุนที่ออกและ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</si>
  <si>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</si>
  <si>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</si>
  <si>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</si>
  <si>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</si>
  <si>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</si>
  <si>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</si>
  <si>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</si>
  <si>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</si>
  <si>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เงินสดจ่ายเพื่อซื้ออาคารและอุปกรณ์</t>
  </si>
  <si>
    <t xml:space="preserve">กำไรจากการจำหน่ายและตัดจำหน่ายอาคารและอุปกรณ์ </t>
  </si>
  <si>
    <t xml:space="preserve">  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</si>
</sst>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0" fontId="2" fillId="0" borderId="0" xfId="0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164" fontId="6" fillId="0" borderId="0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Border="1"/>
    <xf numFmtId="0" fontId="5" fillId="0" borderId="0" xfId="0" applyFont="1" applyFill="1" applyAlignment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41" fontId="4" fillId="0" borderId="0" xfId="1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164" fontId="6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0" fontId="14" fillId="0" borderId="0" xfId="0" applyFont="1" applyFill="1"/>
    <xf numFmtId="49" fontId="1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left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3" fontId="4" fillId="0" borderId="0" xfId="1" applyNumberFormat="1" applyFont="1" applyFill="1" applyBorder="1"/>
    <xf numFmtId="0" fontId="15" fillId="0" borderId="0" xfId="0" quotePrefix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/>
    <xf numFmtId="0" fontId="5" fillId="0" borderId="0" xfId="0" applyFont="1" applyFill="1" applyBorder="1" applyAlignment="1">
      <alignment horizontal="left"/>
    </xf>
    <xf numFmtId="41" fontId="6" fillId="0" borderId="0" xfId="1" applyNumberFormat="1" applyFont="1" applyFill="1" applyBorder="1"/>
    <xf numFmtId="41" fontId="13" fillId="0" borderId="0" xfId="1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41" fontId="6" fillId="0" borderId="2" xfId="0" applyNumberFormat="1" applyFont="1" applyFill="1" applyBorder="1"/>
    <xf numFmtId="41" fontId="6" fillId="0" borderId="0" xfId="1" applyNumberFormat="1" applyFont="1" applyFill="1" applyBorder="1" applyAlignment="1">
      <alignment horizontal="center"/>
    </xf>
    <xf numFmtId="41" fontId="6" fillId="0" borderId="3" xfId="1" applyNumberFormat="1" applyFont="1" applyFill="1" applyBorder="1"/>
    <xf numFmtId="41" fontId="0" fillId="0" borderId="3" xfId="0" applyNumberFormat="1" applyFont="1" applyFill="1" applyBorder="1" applyAlignment="1"/>
    <xf numFmtId="41" fontId="6" fillId="0" borderId="0" xfId="0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6" fillId="0" borderId="4" xfId="1" applyNumberFormat="1" applyFont="1" applyFill="1" applyBorder="1"/>
    <xf numFmtId="41" fontId="6" fillId="0" borderId="2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6" fillId="0" borderId="1" xfId="1" applyNumberFormat="1" applyFont="1" applyFill="1" applyBorder="1"/>
    <xf numFmtId="41" fontId="0" fillId="0" borderId="0" xfId="1" applyNumberFormat="1" applyFont="1" applyFill="1" applyBorder="1"/>
    <xf numFmtId="41" fontId="2" fillId="0" borderId="5" xfId="1" applyNumberFormat="1" applyFont="1" applyFill="1" applyBorder="1"/>
    <xf numFmtId="41" fontId="6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6" fillId="0" borderId="5" xfId="1" applyNumberFormat="1" applyFont="1" applyFill="1" applyBorder="1"/>
    <xf numFmtId="41" fontId="0" fillId="0" borderId="4" xfId="1" applyNumberFormat="1" applyFont="1" applyFill="1" applyBorder="1"/>
    <xf numFmtId="41" fontId="2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/>
    <xf numFmtId="41" fontId="13" fillId="0" borderId="0" xfId="1" applyNumberFormat="1" applyFont="1" applyFill="1" applyBorder="1"/>
    <xf numFmtId="41" fontId="14" fillId="0" borderId="0" xfId="1" applyNumberFormat="1" applyFont="1" applyFill="1"/>
    <xf numFmtId="43" fontId="6" fillId="0" borderId="4" xfId="0" applyNumberFormat="1" applyFont="1" applyFill="1" applyBorder="1"/>
    <xf numFmtId="43" fontId="2" fillId="0" borderId="0" xfId="0" applyNumberFormat="1" applyFont="1" applyFill="1"/>
    <xf numFmtId="165" fontId="0" fillId="0" borderId="0" xfId="1" applyNumberFormat="1" applyFont="1" applyFill="1" applyAlignment="1">
      <alignment horizontal="right"/>
    </xf>
    <xf numFmtId="166" fontId="6" fillId="0" borderId="4" xfId="0" applyNumberFormat="1" applyFont="1" applyFill="1" applyBorder="1"/>
    <xf numFmtId="164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2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6" fillId="0" borderId="0" xfId="0" applyNumberFormat="1" applyFont="1" applyFill="1"/>
    <xf numFmtId="43" fontId="8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zoomScaleNormal="100" zoomScaleSheetLayoutView="100" workbookViewId="0">
      <selection sqref="A1:J1"/>
    </sheetView>
  </sheetViews>
  <sheetFormatPr defaultColWidth="10.875" defaultRowHeight="22.5" customHeight="1"/>
  <cols>
    <col min="1" max="3" width="1.875" style="1" customWidth="1"/>
    <col min="4" max="4" width="13.875" style="1" customWidth="1"/>
    <col min="5" max="5" width="33.75" style="1" customWidth="1"/>
    <col min="6" max="6" width="9.125" style="13" bestFit="1" customWidth="1"/>
    <col min="7" max="7" width="1.375" style="1" customWidth="1"/>
    <col min="8" max="8" width="15.875" style="1" customWidth="1"/>
    <col min="9" max="9" width="1.375" style="1" customWidth="1"/>
    <col min="10" max="10" width="15.875" style="1" customWidth="1"/>
    <col min="11" max="16384" width="10.875" style="1"/>
  </cols>
  <sheetData>
    <row r="1" spans="1:10" s="99" customFormat="1" ht="22.5" customHeight="1">
      <c r="A1" s="106" t="s">
        <v>37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99" customFormat="1" ht="22.5" customHeight="1">
      <c r="A2" s="106" t="s">
        <v>153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99" customFormat="1" ht="22.5" customHeight="1">
      <c r="F3" s="16"/>
    </row>
    <row r="4" spans="1:10" ht="22.5" customHeight="1">
      <c r="F4" s="17"/>
      <c r="H4" s="108" t="s">
        <v>70</v>
      </c>
      <c r="I4" s="109"/>
      <c r="J4" s="109"/>
    </row>
    <row r="5" spans="1:10" ht="22.5" customHeight="1">
      <c r="A5" s="27" t="s">
        <v>0</v>
      </c>
      <c r="F5" s="100" t="s">
        <v>24</v>
      </c>
      <c r="G5" s="8"/>
      <c r="H5" s="58">
        <v>2567</v>
      </c>
      <c r="I5" s="3"/>
      <c r="J5" s="58">
        <v>2566</v>
      </c>
    </row>
    <row r="6" spans="1:10" ht="22.5" customHeight="1">
      <c r="F6" s="100"/>
      <c r="G6" s="8"/>
      <c r="H6" s="105" t="s">
        <v>38</v>
      </c>
      <c r="I6" s="105"/>
      <c r="J6" s="105"/>
    </row>
    <row r="7" spans="1:10" ht="22.5" customHeight="1">
      <c r="A7" s="11" t="s">
        <v>2</v>
      </c>
    </row>
    <row r="8" spans="1:10" ht="22.5" customHeight="1">
      <c r="A8" s="38" t="s">
        <v>33</v>
      </c>
      <c r="B8" s="38"/>
      <c r="C8" s="38"/>
      <c r="D8" s="38"/>
      <c r="E8" s="38"/>
      <c r="F8" s="17" t="s">
        <v>78</v>
      </c>
      <c r="G8" s="38"/>
      <c r="H8" s="83">
        <v>534835622</v>
      </c>
      <c r="I8" s="59"/>
      <c r="J8" s="83">
        <v>781600673</v>
      </c>
    </row>
    <row r="9" spans="1:10" ht="22.5" customHeight="1">
      <c r="A9" s="38" t="s">
        <v>137</v>
      </c>
      <c r="B9" s="38"/>
      <c r="C9" s="38"/>
      <c r="D9" s="38"/>
      <c r="E9" s="38"/>
      <c r="F9" s="17">
        <v>6</v>
      </c>
      <c r="G9" s="38"/>
      <c r="H9" s="83">
        <v>2770000000</v>
      </c>
      <c r="I9" s="59"/>
      <c r="J9" s="96">
        <v>1886062953</v>
      </c>
    </row>
    <row r="10" spans="1:10" ht="22.5" customHeight="1">
      <c r="A10" s="38" t="s">
        <v>53</v>
      </c>
      <c r="B10" s="38"/>
      <c r="C10" s="38"/>
      <c r="D10" s="38"/>
      <c r="E10" s="38"/>
      <c r="F10" s="17" t="s">
        <v>118</v>
      </c>
      <c r="G10" s="38"/>
      <c r="H10" s="83">
        <v>1067506345</v>
      </c>
      <c r="I10" s="59"/>
      <c r="J10" s="83">
        <v>1012676666</v>
      </c>
    </row>
    <row r="11" spans="1:10" ht="22.5" customHeight="1">
      <c r="A11" s="38" t="s">
        <v>49</v>
      </c>
      <c r="B11" s="38"/>
      <c r="C11" s="38"/>
      <c r="D11" s="38"/>
      <c r="E11" s="38"/>
      <c r="F11" s="17">
        <v>8</v>
      </c>
      <c r="G11" s="38"/>
      <c r="H11" s="83">
        <v>1492696906</v>
      </c>
      <c r="I11" s="59"/>
      <c r="J11" s="83">
        <v>1413281087</v>
      </c>
    </row>
    <row r="12" spans="1:10" ht="22.5" customHeight="1">
      <c r="A12" s="40" t="s">
        <v>46</v>
      </c>
      <c r="B12" s="38"/>
      <c r="C12" s="38"/>
      <c r="D12" s="6"/>
      <c r="E12" s="6"/>
      <c r="F12" s="18"/>
      <c r="G12" s="6"/>
      <c r="H12" s="83">
        <v>29077815</v>
      </c>
      <c r="I12" s="59"/>
      <c r="J12" s="83">
        <v>23514057</v>
      </c>
    </row>
    <row r="13" spans="1:10" ht="22.5" customHeight="1">
      <c r="A13" s="38" t="s">
        <v>3</v>
      </c>
      <c r="B13" s="38"/>
      <c r="C13" s="38"/>
      <c r="D13" s="6"/>
      <c r="E13" s="6"/>
      <c r="F13" s="17"/>
      <c r="G13" s="7"/>
      <c r="H13" s="83">
        <v>44834678</v>
      </c>
      <c r="I13" s="59"/>
      <c r="J13" s="83">
        <v>44404701</v>
      </c>
    </row>
    <row r="14" spans="1:10" ht="22.5" customHeight="1">
      <c r="A14" s="4" t="s">
        <v>4</v>
      </c>
      <c r="B14" s="38"/>
      <c r="C14" s="38"/>
      <c r="D14" s="38"/>
      <c r="E14" s="38"/>
      <c r="G14" s="38"/>
      <c r="H14" s="77">
        <f>SUM(H8:H13)</f>
        <v>5938951366</v>
      </c>
      <c r="I14" s="80"/>
      <c r="J14" s="77">
        <f>SUM(J8:J13)</f>
        <v>5161540137</v>
      </c>
    </row>
    <row r="15" spans="1:10" ht="22.5" customHeight="1">
      <c r="A15" s="4"/>
      <c r="B15" s="38"/>
      <c r="C15" s="38"/>
      <c r="D15" s="38"/>
      <c r="E15" s="38"/>
      <c r="G15" s="38"/>
      <c r="H15" s="80"/>
      <c r="I15" s="80"/>
      <c r="J15" s="80"/>
    </row>
    <row r="16" spans="1:10" ht="22.5" customHeight="1">
      <c r="A16" s="11" t="s">
        <v>5</v>
      </c>
      <c r="B16" s="38"/>
      <c r="C16" s="38"/>
      <c r="D16" s="38"/>
      <c r="E16" s="38"/>
      <c r="G16" s="38"/>
      <c r="H16" s="80"/>
      <c r="I16" s="59"/>
      <c r="J16" s="80"/>
    </row>
    <row r="17" spans="1:10" ht="22.5" customHeight="1">
      <c r="A17" s="38" t="s">
        <v>50</v>
      </c>
      <c r="B17" s="38"/>
      <c r="C17" s="38"/>
      <c r="D17" s="38"/>
      <c r="E17" s="38"/>
      <c r="F17" s="17">
        <v>9</v>
      </c>
      <c r="G17" s="38"/>
      <c r="H17" s="46">
        <v>1961924107</v>
      </c>
      <c r="I17" s="59"/>
      <c r="J17" s="46">
        <v>2222793802</v>
      </c>
    </row>
    <row r="18" spans="1:10" ht="22.5" customHeight="1">
      <c r="A18" s="38" t="s">
        <v>51</v>
      </c>
      <c r="B18" s="38"/>
      <c r="C18" s="38"/>
      <c r="D18" s="38"/>
      <c r="E18" s="38"/>
      <c r="F18" s="17">
        <v>10</v>
      </c>
      <c r="G18" s="38"/>
      <c r="H18" s="46">
        <v>3937567</v>
      </c>
      <c r="I18" s="59"/>
      <c r="J18" s="46">
        <v>3974242</v>
      </c>
    </row>
    <row r="19" spans="1:10" ht="22.5" customHeight="1">
      <c r="A19" s="38" t="s">
        <v>56</v>
      </c>
      <c r="B19" s="38"/>
      <c r="C19" s="38"/>
      <c r="D19" s="38"/>
      <c r="E19" s="38"/>
      <c r="F19" s="17">
        <v>20</v>
      </c>
      <c r="G19" s="38"/>
      <c r="H19" s="46">
        <v>57348186</v>
      </c>
      <c r="I19" s="59"/>
      <c r="J19" s="46">
        <v>41363157</v>
      </c>
    </row>
    <row r="20" spans="1:10" ht="22.5" customHeight="1">
      <c r="A20" s="38" t="s">
        <v>35</v>
      </c>
      <c r="B20" s="38"/>
      <c r="C20" s="38"/>
      <c r="D20" s="38"/>
      <c r="E20" s="38"/>
      <c r="F20" s="17"/>
      <c r="G20" s="41"/>
      <c r="H20" s="47">
        <v>214840</v>
      </c>
      <c r="I20" s="59"/>
      <c r="J20" s="47">
        <v>214840</v>
      </c>
    </row>
    <row r="21" spans="1:10" ht="22.5" customHeight="1">
      <c r="A21" s="4" t="s">
        <v>7</v>
      </c>
      <c r="B21" s="38"/>
      <c r="C21" s="38"/>
      <c r="D21" s="38"/>
      <c r="E21" s="38"/>
      <c r="G21" s="38"/>
      <c r="H21" s="77">
        <f>SUM(H17:H20)</f>
        <v>2023424700</v>
      </c>
      <c r="I21" s="59"/>
      <c r="J21" s="77">
        <f>SUM(J17:J20)</f>
        <v>2268346041</v>
      </c>
    </row>
    <row r="22" spans="1:10" ht="22.5" customHeight="1">
      <c r="A22" s="4"/>
      <c r="B22" s="38"/>
      <c r="C22" s="38"/>
      <c r="D22" s="38"/>
      <c r="E22" s="38"/>
      <c r="G22" s="38"/>
      <c r="H22" s="61"/>
      <c r="I22" s="80"/>
      <c r="J22" s="61"/>
    </row>
    <row r="23" spans="1:10" ht="22.5" customHeight="1" thickBot="1">
      <c r="A23" s="4" t="s">
        <v>6</v>
      </c>
      <c r="B23" s="38"/>
      <c r="C23" s="38"/>
      <c r="D23" s="38"/>
      <c r="E23" s="38"/>
      <c r="G23" s="38"/>
      <c r="H23" s="76">
        <f>+H14+H21</f>
        <v>7962376066</v>
      </c>
      <c r="I23" s="80"/>
      <c r="J23" s="76">
        <f>+J14+J21</f>
        <v>7429886178</v>
      </c>
    </row>
    <row r="24" spans="1:10" ht="22.5" customHeight="1" thickTop="1">
      <c r="A24" s="4"/>
      <c r="B24" s="38"/>
      <c r="C24" s="38"/>
      <c r="D24" s="38"/>
      <c r="E24" s="38"/>
      <c r="G24" s="38"/>
      <c r="H24" s="14"/>
      <c r="I24" s="39"/>
      <c r="J24" s="14"/>
    </row>
    <row r="25" spans="1:10" s="99" customFormat="1" ht="22.5" customHeight="1">
      <c r="A25" s="106" t="s">
        <v>37</v>
      </c>
      <c r="B25" s="106"/>
      <c r="C25" s="106"/>
      <c r="D25" s="106"/>
      <c r="E25" s="106"/>
      <c r="F25" s="106"/>
      <c r="G25" s="106"/>
      <c r="H25" s="106"/>
      <c r="I25" s="106"/>
      <c r="J25" s="106"/>
    </row>
    <row r="26" spans="1:10" s="99" customFormat="1" ht="22.5" customHeight="1">
      <c r="A26" s="106" t="s">
        <v>153</v>
      </c>
      <c r="B26" s="106"/>
      <c r="C26" s="106"/>
      <c r="D26" s="106"/>
      <c r="E26" s="106"/>
      <c r="F26" s="106"/>
      <c r="G26" s="106"/>
      <c r="H26" s="106"/>
      <c r="I26" s="106"/>
      <c r="J26" s="106"/>
    </row>
    <row r="27" spans="1:10" s="99" customFormat="1" ht="22.5" customHeight="1">
      <c r="F27" s="16"/>
    </row>
    <row r="28" spans="1:10" ht="22.5" customHeight="1">
      <c r="A28" s="38"/>
      <c r="B28" s="38"/>
      <c r="C28" s="38"/>
      <c r="D28" s="38"/>
      <c r="E28" s="38"/>
      <c r="F28" s="17"/>
      <c r="G28" s="38"/>
      <c r="H28" s="108" t="s">
        <v>70</v>
      </c>
      <c r="I28" s="107"/>
      <c r="J28" s="107"/>
    </row>
    <row r="29" spans="1:10" ht="22.5" customHeight="1">
      <c r="A29" s="27" t="s">
        <v>1</v>
      </c>
      <c r="B29" s="38"/>
      <c r="C29" s="38"/>
      <c r="D29" s="38"/>
      <c r="E29" s="38"/>
      <c r="F29" s="100" t="s">
        <v>24</v>
      </c>
      <c r="G29" s="29"/>
      <c r="H29" s="58">
        <v>2567</v>
      </c>
      <c r="I29" s="3"/>
      <c r="J29" s="58">
        <v>2566</v>
      </c>
    </row>
    <row r="30" spans="1:10" ht="22.5" customHeight="1">
      <c r="A30" s="38"/>
      <c r="B30" s="38"/>
      <c r="C30" s="38"/>
      <c r="D30" s="38"/>
      <c r="E30" s="38"/>
      <c r="F30" s="100"/>
      <c r="G30" s="29"/>
      <c r="H30" s="105" t="s">
        <v>38</v>
      </c>
      <c r="I30" s="105"/>
      <c r="J30" s="105"/>
    </row>
    <row r="31" spans="1:10" ht="22.5" customHeight="1">
      <c r="A31" s="11" t="s">
        <v>8</v>
      </c>
      <c r="B31" s="38"/>
      <c r="C31" s="38"/>
      <c r="D31" s="38"/>
      <c r="E31" s="38"/>
      <c r="F31" s="19"/>
      <c r="G31" s="29"/>
      <c r="H31" s="39"/>
      <c r="I31" s="39"/>
      <c r="J31" s="39"/>
    </row>
    <row r="32" spans="1:10" ht="22.5" customHeight="1">
      <c r="A32" s="38" t="s">
        <v>23</v>
      </c>
      <c r="B32" s="38"/>
      <c r="C32" s="38"/>
      <c r="D32" s="38"/>
      <c r="E32" s="38"/>
      <c r="F32" s="17" t="s">
        <v>139</v>
      </c>
      <c r="G32" s="38"/>
      <c r="H32" s="47">
        <v>106816469</v>
      </c>
      <c r="I32" s="59"/>
      <c r="J32" s="47">
        <v>141160098</v>
      </c>
    </row>
    <row r="33" spans="1:10" ht="22.5" customHeight="1">
      <c r="A33" s="38" t="s">
        <v>103</v>
      </c>
      <c r="B33" s="38"/>
      <c r="C33" s="38"/>
      <c r="D33" s="38"/>
      <c r="E33" s="42"/>
      <c r="F33" s="17">
        <v>15</v>
      </c>
      <c r="G33" s="6"/>
      <c r="H33" s="47">
        <v>122808488</v>
      </c>
      <c r="I33" s="59"/>
      <c r="J33" s="47">
        <v>18584758</v>
      </c>
    </row>
    <row r="34" spans="1:10" ht="22.5" customHeight="1">
      <c r="A34" s="32" t="s">
        <v>109</v>
      </c>
      <c r="B34" s="38"/>
      <c r="C34" s="38"/>
      <c r="D34" s="38"/>
      <c r="E34" s="38"/>
      <c r="F34" s="17" t="s">
        <v>140</v>
      </c>
      <c r="G34" s="38"/>
      <c r="H34" s="47">
        <v>5366029</v>
      </c>
      <c r="I34" s="59"/>
      <c r="J34" s="47">
        <v>7550218</v>
      </c>
    </row>
    <row r="35" spans="1:10" ht="22.5" customHeight="1">
      <c r="A35" s="34" t="s">
        <v>110</v>
      </c>
      <c r="B35" s="38"/>
      <c r="C35" s="38"/>
      <c r="D35" s="38"/>
      <c r="E35" s="38"/>
      <c r="F35" s="17" t="s">
        <v>141</v>
      </c>
      <c r="G35" s="38"/>
      <c r="H35" s="47">
        <v>105412182</v>
      </c>
      <c r="I35" s="59"/>
      <c r="J35" s="47">
        <v>97321083</v>
      </c>
    </row>
    <row r="36" spans="1:10" ht="22.5" customHeight="1">
      <c r="A36" s="38" t="s">
        <v>111</v>
      </c>
      <c r="B36" s="38"/>
      <c r="C36" s="38"/>
      <c r="D36" s="38"/>
      <c r="E36" s="38"/>
      <c r="G36" s="38"/>
      <c r="H36" s="47">
        <v>76905037</v>
      </c>
      <c r="I36" s="59"/>
      <c r="J36" s="47">
        <v>73366371</v>
      </c>
    </row>
    <row r="37" spans="1:10" ht="22.5" customHeight="1">
      <c r="A37" s="38" t="s">
        <v>82</v>
      </c>
      <c r="B37" s="38"/>
      <c r="C37" s="38"/>
      <c r="D37" s="38"/>
      <c r="E37" s="38"/>
      <c r="F37" s="17">
        <v>13</v>
      </c>
      <c r="G37" s="38"/>
      <c r="H37" s="47">
        <v>97570336</v>
      </c>
      <c r="I37" s="59"/>
      <c r="J37" s="47">
        <v>57300764</v>
      </c>
    </row>
    <row r="38" spans="1:10" ht="22.5" customHeight="1">
      <c r="A38" s="38" t="s">
        <v>9</v>
      </c>
      <c r="B38" s="38"/>
      <c r="C38" s="38"/>
      <c r="D38" s="38"/>
      <c r="E38" s="42"/>
      <c r="F38" s="17"/>
      <c r="G38" s="6"/>
      <c r="H38" s="47">
        <v>13059700</v>
      </c>
      <c r="I38" s="59"/>
      <c r="J38" s="47">
        <v>10993805</v>
      </c>
    </row>
    <row r="39" spans="1:10" ht="22.5" customHeight="1">
      <c r="A39" s="4" t="s">
        <v>10</v>
      </c>
      <c r="B39" s="38"/>
      <c r="C39" s="38"/>
      <c r="D39" s="38"/>
      <c r="E39" s="38"/>
      <c r="G39" s="38"/>
      <c r="H39" s="84">
        <f>SUM(H32:H38)</f>
        <v>527938241</v>
      </c>
      <c r="I39" s="59"/>
      <c r="J39" s="84">
        <f>SUM(J32:J38)</f>
        <v>406277097</v>
      </c>
    </row>
    <row r="40" spans="1:10" ht="22.5" customHeight="1">
      <c r="A40" s="4"/>
      <c r="B40" s="38"/>
      <c r="C40" s="38"/>
      <c r="D40" s="38"/>
      <c r="E40" s="38"/>
      <c r="G40" s="38"/>
      <c r="H40" s="85"/>
      <c r="I40" s="59"/>
      <c r="J40" s="85"/>
    </row>
    <row r="41" spans="1:10" ht="22.5" customHeight="1">
      <c r="A41" s="11" t="s">
        <v>21</v>
      </c>
      <c r="B41" s="38"/>
      <c r="C41" s="38"/>
      <c r="D41" s="38"/>
      <c r="E41" s="38"/>
      <c r="G41" s="38"/>
      <c r="H41" s="46"/>
      <c r="I41" s="59"/>
      <c r="J41" s="46"/>
    </row>
    <row r="42" spans="1:10" ht="22.5" customHeight="1">
      <c r="A42" s="38" t="s">
        <v>83</v>
      </c>
      <c r="B42" s="38"/>
      <c r="C42" s="38"/>
      <c r="D42" s="38"/>
      <c r="E42" s="38"/>
      <c r="F42" s="17">
        <v>13</v>
      </c>
      <c r="G42" s="38"/>
      <c r="H42" s="47">
        <v>414605250</v>
      </c>
      <c r="I42" s="80"/>
      <c r="J42" s="47">
        <v>441148357</v>
      </c>
    </row>
    <row r="43" spans="1:10" ht="22.5" customHeight="1">
      <c r="A43" s="4" t="s">
        <v>25</v>
      </c>
      <c r="B43" s="38"/>
      <c r="C43" s="38"/>
      <c r="D43" s="38"/>
      <c r="E43" s="38"/>
      <c r="F43" s="17"/>
      <c r="G43" s="38"/>
      <c r="H43" s="86">
        <f>SUM(H42:H42)</f>
        <v>414605250</v>
      </c>
      <c r="I43" s="59"/>
      <c r="J43" s="86">
        <f>SUM(J42:J42)</f>
        <v>441148357</v>
      </c>
    </row>
    <row r="44" spans="1:10" ht="22.5" customHeight="1">
      <c r="A44" s="4" t="s">
        <v>22</v>
      </c>
      <c r="B44" s="38"/>
      <c r="C44" s="38"/>
      <c r="D44" s="38"/>
      <c r="E44" s="38"/>
      <c r="G44" s="38"/>
      <c r="H44" s="77">
        <f>+H39+H43</f>
        <v>942543491</v>
      </c>
      <c r="I44" s="80"/>
      <c r="J44" s="77">
        <f>+J39+J43</f>
        <v>847425454</v>
      </c>
    </row>
    <row r="45" spans="1:10" ht="22.5" customHeight="1">
      <c r="A45" s="4"/>
      <c r="B45" s="38"/>
      <c r="C45" s="38"/>
      <c r="D45" s="38"/>
      <c r="E45" s="38"/>
      <c r="G45" s="38"/>
      <c r="H45" s="14"/>
      <c r="I45" s="39"/>
      <c r="J45" s="14"/>
    </row>
    <row r="46" spans="1:10" ht="22.5" customHeight="1">
      <c r="A46" s="106" t="s">
        <v>37</v>
      </c>
      <c r="B46" s="106"/>
      <c r="C46" s="106"/>
      <c r="D46" s="106"/>
      <c r="E46" s="106"/>
      <c r="F46" s="106"/>
      <c r="G46" s="106"/>
      <c r="H46" s="106"/>
      <c r="I46" s="106"/>
      <c r="J46" s="106"/>
    </row>
    <row r="47" spans="1:10" ht="22.5" customHeight="1">
      <c r="A47" s="106" t="s">
        <v>153</v>
      </c>
      <c r="B47" s="106"/>
      <c r="C47" s="106"/>
      <c r="D47" s="106"/>
      <c r="E47" s="106"/>
      <c r="F47" s="106"/>
      <c r="G47" s="106"/>
      <c r="H47" s="106"/>
      <c r="I47" s="106"/>
      <c r="J47" s="106"/>
    </row>
    <row r="48" spans="1:10" s="99" customFormat="1" ht="22.5" customHeight="1">
      <c r="F48" s="16"/>
    </row>
    <row r="49" spans="1:10" ht="22.5" customHeight="1">
      <c r="A49" s="38"/>
      <c r="B49" s="38"/>
      <c r="C49" s="38"/>
      <c r="D49" s="38"/>
      <c r="E49" s="38"/>
      <c r="F49" s="17"/>
      <c r="G49" s="38"/>
      <c r="H49" s="108" t="s">
        <v>70</v>
      </c>
      <c r="I49" s="107"/>
      <c r="J49" s="107"/>
    </row>
    <row r="50" spans="1:10" ht="22.5" customHeight="1">
      <c r="A50" s="27" t="s">
        <v>1</v>
      </c>
      <c r="B50" s="38"/>
      <c r="C50" s="38"/>
      <c r="D50" s="38"/>
      <c r="E50" s="38"/>
      <c r="F50" s="100" t="s">
        <v>24</v>
      </c>
      <c r="G50" s="29"/>
      <c r="H50" s="58">
        <v>2567</v>
      </c>
      <c r="I50" s="3"/>
      <c r="J50" s="58">
        <v>2566</v>
      </c>
    </row>
    <row r="51" spans="1:10" ht="22.5" customHeight="1">
      <c r="A51" s="38"/>
      <c r="B51" s="38"/>
      <c r="C51" s="38"/>
      <c r="D51" s="38"/>
      <c r="E51" s="38"/>
      <c r="F51" s="100"/>
      <c r="G51" s="29"/>
      <c r="H51" s="105" t="s">
        <v>38</v>
      </c>
      <c r="I51" s="105"/>
      <c r="J51" s="105"/>
    </row>
    <row r="52" spans="1:10" ht="22.5" customHeight="1">
      <c r="A52" s="11" t="s">
        <v>11</v>
      </c>
      <c r="B52" s="38"/>
      <c r="C52" s="38"/>
      <c r="D52" s="38"/>
      <c r="E52" s="38"/>
      <c r="G52" s="38"/>
      <c r="H52" s="35"/>
      <c r="I52" s="35"/>
      <c r="J52" s="35"/>
    </row>
    <row r="53" spans="1:10" ht="22.5" customHeight="1">
      <c r="A53" s="38" t="s">
        <v>12</v>
      </c>
      <c r="B53" s="38"/>
      <c r="C53" s="38"/>
      <c r="D53" s="38"/>
      <c r="E53" s="38"/>
      <c r="F53" s="17"/>
      <c r="G53" s="38"/>
      <c r="H53" s="45"/>
      <c r="I53" s="45"/>
      <c r="J53" s="45"/>
    </row>
    <row r="54" spans="1:10" ht="22.5" customHeight="1">
      <c r="A54" s="38" t="s">
        <v>39</v>
      </c>
      <c r="B54" s="38"/>
      <c r="C54" s="38"/>
      <c r="D54" s="38"/>
      <c r="E54" s="38"/>
      <c r="F54" s="17"/>
      <c r="G54" s="38"/>
    </row>
    <row r="55" spans="1:10" s="48" customFormat="1" ht="19.5" customHeight="1" thickBot="1">
      <c r="A55" s="56"/>
      <c r="B55" s="13" t="s">
        <v>105</v>
      </c>
      <c r="C55" s="38"/>
      <c r="F55" s="57"/>
      <c r="H55" s="87">
        <v>432000000</v>
      </c>
      <c r="I55" s="59"/>
      <c r="J55" s="87">
        <v>432000000</v>
      </c>
    </row>
    <row r="56" spans="1:10" ht="22.5" customHeight="1" thickTop="1">
      <c r="A56" s="38" t="s">
        <v>40</v>
      </c>
      <c r="B56" s="38"/>
      <c r="C56" s="38"/>
      <c r="D56" s="38"/>
      <c r="E56" s="38"/>
      <c r="F56" s="17"/>
      <c r="G56" s="38"/>
      <c r="H56" s="88"/>
      <c r="I56" s="88"/>
      <c r="J56" s="88"/>
    </row>
    <row r="57" spans="1:10" s="48" customFormat="1" ht="22.5" customHeight="1">
      <c r="A57" s="56"/>
      <c r="B57" s="13" t="s">
        <v>107</v>
      </c>
      <c r="C57" s="38"/>
      <c r="F57" s="57"/>
      <c r="H57" s="80">
        <v>431999860</v>
      </c>
      <c r="I57" s="59"/>
      <c r="J57" s="80">
        <v>431999860</v>
      </c>
    </row>
    <row r="58" spans="1:10" ht="22.5" customHeight="1">
      <c r="A58" s="38" t="s">
        <v>63</v>
      </c>
      <c r="B58" s="38"/>
      <c r="C58" s="38"/>
      <c r="D58" s="38"/>
      <c r="E58" s="38"/>
      <c r="F58" s="17"/>
      <c r="G58" s="38"/>
      <c r="H58" s="80"/>
      <c r="I58" s="59"/>
      <c r="J58" s="80"/>
    </row>
    <row r="59" spans="1:10" ht="22.5" customHeight="1">
      <c r="A59" s="38"/>
      <c r="B59" s="38" t="s">
        <v>60</v>
      </c>
      <c r="C59" s="38"/>
      <c r="D59" s="43"/>
      <c r="E59" s="38"/>
      <c r="F59" s="17">
        <v>14</v>
      </c>
      <c r="G59" s="38"/>
      <c r="H59" s="59">
        <v>254000000</v>
      </c>
      <c r="I59" s="59"/>
      <c r="J59" s="59">
        <v>254000000</v>
      </c>
    </row>
    <row r="60" spans="1:10" ht="22.5" customHeight="1">
      <c r="A60" s="38" t="s">
        <v>13</v>
      </c>
      <c r="B60" s="38"/>
      <c r="C60" s="43"/>
      <c r="D60" s="38"/>
      <c r="E60" s="38"/>
      <c r="F60" s="17"/>
      <c r="G60" s="38"/>
      <c r="H60" s="59"/>
      <c r="I60" s="59"/>
      <c r="J60" s="59"/>
    </row>
    <row r="61" spans="1:10" ht="22.5" customHeight="1">
      <c r="A61" s="38" t="s">
        <v>41</v>
      </c>
      <c r="B61" s="38"/>
      <c r="C61" s="43"/>
      <c r="D61" s="38"/>
      <c r="E61" s="38"/>
      <c r="F61" s="17"/>
      <c r="G61" s="38"/>
      <c r="H61" s="59"/>
      <c r="I61" s="59"/>
      <c r="J61" s="59"/>
    </row>
    <row r="62" spans="1:10" ht="22.5" customHeight="1">
      <c r="A62" s="38" t="s">
        <v>69</v>
      </c>
      <c r="B62" s="38"/>
      <c r="C62" s="38"/>
      <c r="D62" s="38"/>
      <c r="E62" s="38"/>
      <c r="F62" s="17">
        <v>14</v>
      </c>
      <c r="G62" s="38"/>
      <c r="H62" s="59">
        <v>43200000</v>
      </c>
      <c r="I62" s="59"/>
      <c r="J62" s="59">
        <v>43200000</v>
      </c>
    </row>
    <row r="63" spans="1:10" s="8" customFormat="1" ht="22.5" customHeight="1">
      <c r="A63" s="44" t="s">
        <v>42</v>
      </c>
      <c r="B63" s="29"/>
      <c r="C63" s="29"/>
      <c r="D63" s="29"/>
      <c r="E63" s="29"/>
      <c r="F63" s="100"/>
      <c r="G63" s="29"/>
      <c r="H63" s="89">
        <v>6290632715</v>
      </c>
      <c r="I63" s="80"/>
      <c r="J63" s="89">
        <v>5853260864</v>
      </c>
    </row>
    <row r="64" spans="1:10" s="8" customFormat="1" ht="22.5" customHeight="1">
      <c r="A64" s="4" t="s">
        <v>14</v>
      </c>
      <c r="B64" s="29"/>
      <c r="C64" s="29"/>
      <c r="D64" s="29"/>
      <c r="E64" s="29"/>
      <c r="F64" s="100"/>
      <c r="G64" s="29"/>
      <c r="H64" s="77">
        <f>SUM(H57:H63)</f>
        <v>7019832575</v>
      </c>
      <c r="I64" s="80"/>
      <c r="J64" s="77">
        <f>SUM(J57:J63)</f>
        <v>6582460724</v>
      </c>
    </row>
    <row r="65" spans="1:10" s="8" customFormat="1" ht="16.350000000000001" customHeight="1">
      <c r="A65" s="4"/>
      <c r="B65" s="29"/>
      <c r="C65" s="29"/>
      <c r="D65" s="29"/>
      <c r="E65" s="29"/>
      <c r="F65" s="100"/>
      <c r="G65" s="29"/>
      <c r="H65" s="80"/>
      <c r="I65" s="80"/>
      <c r="J65" s="80"/>
    </row>
    <row r="66" spans="1:10" s="8" customFormat="1" ht="22.5" customHeight="1" thickBot="1">
      <c r="A66" s="4" t="s">
        <v>15</v>
      </c>
      <c r="B66" s="29"/>
      <c r="C66" s="29"/>
      <c r="D66" s="29"/>
      <c r="E66" s="29"/>
      <c r="F66" s="100"/>
      <c r="G66" s="29"/>
      <c r="H66" s="76">
        <f>H44+H64</f>
        <v>7962376066</v>
      </c>
      <c r="I66" s="80"/>
      <c r="J66" s="76">
        <f>J44+J64</f>
        <v>7429886178</v>
      </c>
    </row>
    <row r="67" spans="1:10" s="8" customFormat="1" ht="22.5" customHeight="1" thickTop="1">
      <c r="A67" s="4"/>
      <c r="B67" s="29"/>
      <c r="C67" s="29"/>
      <c r="D67" s="29"/>
      <c r="E67" s="29"/>
      <c r="F67" s="100"/>
      <c r="G67" s="29"/>
      <c r="H67" s="14"/>
      <c r="I67" s="39"/>
      <c r="J67" s="14"/>
    </row>
    <row r="68" spans="1:10" s="99" customFormat="1" ht="22.5" customHeight="1">
      <c r="A68" s="106" t="s">
        <v>37</v>
      </c>
      <c r="B68" s="106"/>
      <c r="C68" s="106"/>
      <c r="D68" s="106"/>
      <c r="E68" s="106"/>
      <c r="F68" s="106"/>
      <c r="G68" s="106"/>
      <c r="H68" s="106"/>
      <c r="I68" s="106"/>
      <c r="J68" s="106"/>
    </row>
    <row r="69" spans="1:10" s="99" customFormat="1" ht="22.5" customHeight="1">
      <c r="A69" s="106" t="s">
        <v>62</v>
      </c>
      <c r="B69" s="106"/>
      <c r="C69" s="106"/>
      <c r="D69" s="106"/>
      <c r="E69" s="106"/>
      <c r="F69" s="106"/>
      <c r="G69" s="106"/>
      <c r="H69" s="106"/>
      <c r="I69" s="106"/>
      <c r="J69" s="106"/>
    </row>
    <row r="70" spans="1:10" s="99" customFormat="1" ht="21" customHeight="1">
      <c r="A70" s="106"/>
      <c r="B70" s="106"/>
      <c r="C70" s="106"/>
      <c r="D70" s="106"/>
      <c r="E70" s="106"/>
      <c r="F70" s="106"/>
      <c r="G70" s="106"/>
      <c r="H70" s="106"/>
      <c r="I70" s="106"/>
      <c r="J70" s="106"/>
    </row>
    <row r="71" spans="1:10" ht="22.5" customHeight="1">
      <c r="A71" s="38"/>
      <c r="B71" s="38"/>
      <c r="C71" s="38"/>
      <c r="D71" s="38"/>
      <c r="E71" s="38"/>
      <c r="F71" s="17"/>
      <c r="G71" s="38"/>
      <c r="H71" s="107" t="s">
        <v>71</v>
      </c>
      <c r="I71" s="107"/>
      <c r="J71" s="107"/>
    </row>
    <row r="72" spans="1:10" ht="22.5" customHeight="1">
      <c r="A72" s="38"/>
      <c r="B72" s="38"/>
      <c r="C72" s="38"/>
      <c r="D72" s="38"/>
      <c r="E72" s="38"/>
      <c r="F72" s="100" t="s">
        <v>24</v>
      </c>
      <c r="G72" s="29"/>
      <c r="H72" s="58">
        <v>2567</v>
      </c>
      <c r="I72" s="3"/>
      <c r="J72" s="58">
        <v>2566</v>
      </c>
    </row>
    <row r="73" spans="1:10" ht="21.75" customHeight="1">
      <c r="A73" s="38"/>
      <c r="B73" s="38"/>
      <c r="C73" s="38"/>
      <c r="D73" s="38"/>
      <c r="E73" s="38"/>
      <c r="F73" s="100"/>
      <c r="G73" s="29"/>
      <c r="H73" s="105" t="s">
        <v>38</v>
      </c>
      <c r="I73" s="105"/>
      <c r="J73" s="105"/>
    </row>
    <row r="74" spans="1:10" ht="22.5" customHeight="1">
      <c r="A74" s="12" t="s">
        <v>26</v>
      </c>
      <c r="B74" s="38"/>
      <c r="C74" s="38"/>
      <c r="D74" s="38"/>
      <c r="E74" s="38"/>
      <c r="F74" s="17"/>
      <c r="G74" s="38"/>
      <c r="H74" s="35"/>
      <c r="I74" s="35"/>
      <c r="J74" s="35"/>
    </row>
    <row r="75" spans="1:10" ht="22.5" customHeight="1">
      <c r="A75" s="38" t="s">
        <v>16</v>
      </c>
      <c r="B75" s="38"/>
      <c r="C75" s="38"/>
      <c r="D75" s="38"/>
      <c r="E75" s="38"/>
      <c r="F75" s="17" t="s">
        <v>142</v>
      </c>
      <c r="G75" s="38"/>
      <c r="H75" s="59">
        <v>6218311490</v>
      </c>
      <c r="I75" s="59"/>
      <c r="J75" s="59">
        <v>6124295853</v>
      </c>
    </row>
    <row r="76" spans="1:10" ht="22.5" customHeight="1">
      <c r="A76" s="38" t="s">
        <v>145</v>
      </c>
      <c r="B76" s="38"/>
      <c r="C76" s="38"/>
      <c r="D76" s="38"/>
      <c r="E76" s="38"/>
      <c r="F76" s="17"/>
      <c r="G76" s="38"/>
      <c r="H76" s="59">
        <v>83130895</v>
      </c>
      <c r="I76" s="59"/>
      <c r="J76" s="83">
        <v>51442905</v>
      </c>
    </row>
    <row r="77" spans="1:10" ht="22.5" customHeight="1">
      <c r="A77" s="38" t="s">
        <v>52</v>
      </c>
      <c r="B77" s="38"/>
      <c r="C77" s="38"/>
      <c r="D77" s="38"/>
      <c r="E77" s="38"/>
      <c r="F77" s="17"/>
      <c r="G77" s="38"/>
      <c r="H77" s="90">
        <v>39440103</v>
      </c>
      <c r="I77" s="59"/>
      <c r="J77" s="90">
        <v>0</v>
      </c>
    </row>
    <row r="78" spans="1:10" ht="22.5" customHeight="1">
      <c r="A78" s="38" t="s">
        <v>17</v>
      </c>
      <c r="B78" s="38"/>
      <c r="C78" s="38"/>
      <c r="D78" s="38"/>
      <c r="E78" s="38"/>
      <c r="F78" s="17">
        <v>16</v>
      </c>
      <c r="G78" s="38"/>
      <c r="H78" s="59">
        <v>165335449</v>
      </c>
      <c r="I78" s="59"/>
      <c r="J78" s="59">
        <v>160983953</v>
      </c>
    </row>
    <row r="79" spans="1:10" ht="22.5" customHeight="1">
      <c r="A79" s="4" t="s">
        <v>18</v>
      </c>
      <c r="B79" s="38"/>
      <c r="C79" s="38"/>
      <c r="D79" s="38"/>
      <c r="E79" s="38"/>
      <c r="G79" s="38"/>
      <c r="H79" s="77">
        <f>SUM(H75:H78)</f>
        <v>6506217937</v>
      </c>
      <c r="I79" s="59"/>
      <c r="J79" s="77">
        <f>SUM(J75:J78)</f>
        <v>6336722711</v>
      </c>
    </row>
    <row r="80" spans="1:10" ht="11.85" customHeight="1">
      <c r="A80" s="4"/>
      <c r="B80" s="38"/>
      <c r="C80" s="38"/>
      <c r="D80" s="38"/>
      <c r="E80" s="38"/>
      <c r="G80" s="38"/>
      <c r="H80" s="80"/>
      <c r="I80" s="59"/>
      <c r="J80" s="80"/>
    </row>
    <row r="81" spans="1:10" ht="22.5" customHeight="1">
      <c r="A81" s="12" t="s">
        <v>27</v>
      </c>
      <c r="B81" s="38"/>
      <c r="C81" s="38"/>
      <c r="D81" s="38"/>
      <c r="E81" s="38"/>
      <c r="F81" s="17"/>
      <c r="G81" s="38"/>
      <c r="H81" s="59"/>
      <c r="I81" s="59"/>
      <c r="J81" s="59"/>
    </row>
    <row r="82" spans="1:10" ht="22.5" customHeight="1">
      <c r="A82" s="40" t="s">
        <v>20</v>
      </c>
      <c r="B82" s="38"/>
      <c r="C82" s="38"/>
      <c r="D82" s="38"/>
      <c r="E82" s="38"/>
      <c r="F82" s="17" t="s">
        <v>143</v>
      </c>
      <c r="G82" s="38"/>
      <c r="H82" s="59">
        <v>5254174433</v>
      </c>
      <c r="I82" s="59"/>
      <c r="J82" s="59">
        <v>5425337352</v>
      </c>
    </row>
    <row r="83" spans="1:10" ht="22.5" customHeight="1">
      <c r="A83" s="40" t="s">
        <v>93</v>
      </c>
      <c r="B83" s="38"/>
      <c r="C83" s="38"/>
      <c r="D83" s="38"/>
      <c r="E83" s="38"/>
      <c r="F83" s="17" t="s">
        <v>113</v>
      </c>
      <c r="G83" s="38"/>
      <c r="H83" s="59">
        <v>146141681</v>
      </c>
      <c r="I83" s="59"/>
      <c r="J83" s="59">
        <v>143391046</v>
      </c>
    </row>
    <row r="84" spans="1:10" ht="22.5" customHeight="1">
      <c r="A84" s="40" t="s">
        <v>61</v>
      </c>
      <c r="B84" s="38"/>
      <c r="C84" s="38"/>
      <c r="D84" s="38"/>
      <c r="E84" s="38"/>
      <c r="F84" s="17" t="s">
        <v>144</v>
      </c>
      <c r="G84" s="38"/>
      <c r="H84" s="59">
        <v>128926327</v>
      </c>
      <c r="I84" s="59"/>
      <c r="J84" s="59">
        <v>125026344</v>
      </c>
    </row>
    <row r="85" spans="1:10" ht="22.5" customHeight="1">
      <c r="A85" s="40" t="s">
        <v>84</v>
      </c>
      <c r="B85" s="38"/>
      <c r="C85" s="38"/>
      <c r="D85" s="38"/>
      <c r="E85" s="38"/>
      <c r="F85" s="17"/>
      <c r="G85" s="38"/>
      <c r="H85" s="83">
        <v>0</v>
      </c>
      <c r="I85" s="59"/>
      <c r="J85" s="83">
        <v>47686412</v>
      </c>
    </row>
    <row r="86" spans="1:10" ht="22.5" customHeight="1">
      <c r="A86" s="9" t="s">
        <v>19</v>
      </c>
      <c r="B86" s="38"/>
      <c r="C86" s="38"/>
      <c r="D86" s="38"/>
      <c r="E86" s="38"/>
      <c r="F86" s="17"/>
      <c r="G86" s="38"/>
      <c r="H86" s="77">
        <f>SUM(H82:H85)</f>
        <v>5529242441</v>
      </c>
      <c r="I86" s="59"/>
      <c r="J86" s="77">
        <f>SUM(J82:J85)</f>
        <v>5741441154</v>
      </c>
    </row>
    <row r="87" spans="1:10" ht="12.6" customHeight="1">
      <c r="A87" s="9"/>
      <c r="B87" s="38"/>
      <c r="C87" s="38"/>
      <c r="D87" s="38"/>
      <c r="E87" s="38"/>
      <c r="G87" s="38"/>
      <c r="H87" s="80"/>
      <c r="I87" s="59"/>
      <c r="J87" s="80"/>
    </row>
    <row r="88" spans="1:10" ht="22.5" customHeight="1">
      <c r="A88" s="9" t="s">
        <v>58</v>
      </c>
      <c r="B88" s="38"/>
      <c r="C88" s="38"/>
      <c r="D88" s="38"/>
      <c r="E88" s="38"/>
      <c r="F88" s="17"/>
      <c r="G88" s="38"/>
      <c r="H88" s="61">
        <f>H79-H86</f>
        <v>976975496</v>
      </c>
      <c r="I88" s="61"/>
      <c r="J88" s="61">
        <f>J79-J86</f>
        <v>595281557</v>
      </c>
    </row>
    <row r="89" spans="1:10" ht="22.5" customHeight="1">
      <c r="A89" s="38" t="s">
        <v>81</v>
      </c>
      <c r="B89" s="38"/>
      <c r="C89" s="38"/>
      <c r="D89" s="38"/>
      <c r="E89" s="38"/>
      <c r="F89" s="17">
        <v>20</v>
      </c>
      <c r="G89" s="38"/>
      <c r="H89" s="91">
        <v>195847101</v>
      </c>
      <c r="I89" s="59"/>
      <c r="J89" s="91">
        <v>88795875</v>
      </c>
    </row>
    <row r="90" spans="1:10" ht="22.5" customHeight="1" thickBot="1">
      <c r="A90" s="4" t="s">
        <v>59</v>
      </c>
      <c r="B90" s="38"/>
      <c r="C90" s="38"/>
      <c r="D90" s="38"/>
      <c r="E90" s="38"/>
      <c r="F90" s="17"/>
      <c r="G90" s="38"/>
      <c r="H90" s="79">
        <f>H88-H89</f>
        <v>781128395</v>
      </c>
      <c r="I90" s="82"/>
      <c r="J90" s="79">
        <f>J88-J89</f>
        <v>506485682</v>
      </c>
    </row>
    <row r="91" spans="1:10" ht="12" customHeight="1" thickTop="1">
      <c r="A91" s="4"/>
      <c r="B91" s="38"/>
      <c r="C91" s="38"/>
      <c r="D91" s="38"/>
      <c r="E91" s="38"/>
      <c r="F91" s="17"/>
      <c r="G91" s="38"/>
      <c r="H91" s="61"/>
      <c r="I91" s="82"/>
      <c r="J91" s="61"/>
    </row>
    <row r="92" spans="1:10" s="48" customFormat="1" ht="22.5" customHeight="1">
      <c r="A92" s="4" t="s">
        <v>108</v>
      </c>
      <c r="B92" s="4"/>
      <c r="C92" s="4"/>
      <c r="D92" s="4"/>
      <c r="F92" s="49"/>
      <c r="H92" s="92"/>
      <c r="I92" s="92"/>
      <c r="J92" s="92"/>
    </row>
    <row r="93" spans="1:10" s="48" customFormat="1" ht="22.5" customHeight="1">
      <c r="A93" s="11" t="s">
        <v>94</v>
      </c>
      <c r="B93" s="4"/>
      <c r="C93" s="4"/>
      <c r="D93" s="4"/>
      <c r="F93" s="49"/>
      <c r="H93" s="61"/>
      <c r="I93" s="61"/>
      <c r="J93" s="61"/>
    </row>
    <row r="94" spans="1:10" s="48" customFormat="1" ht="22.5" customHeight="1">
      <c r="A94" s="34" t="s">
        <v>120</v>
      </c>
      <c r="B94" s="4"/>
      <c r="C94" s="4"/>
      <c r="D94" s="4"/>
      <c r="F94" s="49"/>
      <c r="H94" s="61"/>
      <c r="I94" s="61"/>
      <c r="J94" s="61"/>
    </row>
    <row r="95" spans="1:10" s="48" customFormat="1" ht="22.5" customHeight="1">
      <c r="A95" s="34" t="s">
        <v>77</v>
      </c>
      <c r="B95" s="34" t="s">
        <v>95</v>
      </c>
      <c r="C95" s="4"/>
      <c r="D95" s="4"/>
      <c r="F95" s="17">
        <v>13</v>
      </c>
      <c r="H95" s="46">
        <v>2304180</v>
      </c>
      <c r="I95" s="61"/>
      <c r="J95" s="46">
        <v>13188108</v>
      </c>
    </row>
    <row r="96" spans="1:10" s="48" customFormat="1" ht="22.5" customHeight="1">
      <c r="A96" s="34" t="s">
        <v>96</v>
      </c>
      <c r="B96" s="4"/>
      <c r="C96" s="4"/>
      <c r="D96" s="4"/>
      <c r="H96" s="93"/>
      <c r="I96" s="93"/>
      <c r="J96" s="93"/>
    </row>
    <row r="97" spans="1:10" s="48" customFormat="1" ht="22.5" customHeight="1">
      <c r="A97" s="34"/>
      <c r="B97" s="34" t="s">
        <v>97</v>
      </c>
      <c r="C97" s="4"/>
      <c r="D97" s="4"/>
      <c r="F97" s="17">
        <v>20</v>
      </c>
      <c r="H97" s="52">
        <v>-460836</v>
      </c>
      <c r="I97" s="64"/>
      <c r="J97" s="52">
        <v>-2637622</v>
      </c>
    </row>
    <row r="98" spans="1:10" s="48" customFormat="1" ht="22.5" customHeight="1" thickBot="1">
      <c r="A98" s="9" t="s">
        <v>125</v>
      </c>
      <c r="B98" s="4"/>
      <c r="C98" s="4"/>
      <c r="D98" s="4"/>
      <c r="F98" s="49"/>
      <c r="H98" s="79">
        <f>H95+H97</f>
        <v>1843344</v>
      </c>
      <c r="I98" s="64"/>
      <c r="J98" s="79">
        <f>J95+J97</f>
        <v>10550486</v>
      </c>
    </row>
    <row r="99" spans="1:10" ht="12.6" customHeight="1" thickTop="1">
      <c r="A99" s="4"/>
      <c r="F99" s="17"/>
      <c r="H99" s="61"/>
      <c r="I99" s="82"/>
      <c r="J99" s="61"/>
    </row>
    <row r="100" spans="1:10" ht="22.5" customHeight="1" thickBot="1">
      <c r="A100" s="4" t="s">
        <v>79</v>
      </c>
      <c r="F100" s="17"/>
      <c r="H100" s="76">
        <f>H90+H98</f>
        <v>782971739</v>
      </c>
      <c r="I100" s="46"/>
      <c r="J100" s="76">
        <f>J90+J98</f>
        <v>517036168</v>
      </c>
    </row>
    <row r="101" spans="1:10" ht="11.1" customHeight="1" thickTop="1">
      <c r="A101" s="4"/>
      <c r="F101" s="17"/>
      <c r="H101" s="14"/>
      <c r="I101" s="37"/>
      <c r="J101" s="14"/>
    </row>
    <row r="102" spans="1:10" s="10" customFormat="1" ht="24.6" customHeight="1" thickBot="1">
      <c r="A102" s="4" t="s">
        <v>98</v>
      </c>
      <c r="B102" s="4"/>
      <c r="F102" s="17">
        <v>21</v>
      </c>
      <c r="H102" s="97">
        <v>18.079999999999998</v>
      </c>
      <c r="I102" s="95"/>
      <c r="J102" s="94">
        <v>11.72</v>
      </c>
    </row>
    <row r="103" spans="1:10" ht="22.5" customHeight="1" thickTop="1"/>
  </sheetData>
  <mergeCells count="17">
    <mergeCell ref="H49:J49"/>
    <mergeCell ref="H73:J73"/>
    <mergeCell ref="A1:J1"/>
    <mergeCell ref="A69:J69"/>
    <mergeCell ref="A68:J68"/>
    <mergeCell ref="A2:J2"/>
    <mergeCell ref="H71:J71"/>
    <mergeCell ref="A70:J70"/>
    <mergeCell ref="A46:J46"/>
    <mergeCell ref="A47:J47"/>
    <mergeCell ref="H30:J30"/>
    <mergeCell ref="H51:J51"/>
    <mergeCell ref="H4:J4"/>
    <mergeCell ref="A25:J25"/>
    <mergeCell ref="A26:J26"/>
    <mergeCell ref="H6:J6"/>
    <mergeCell ref="H28:J28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4" max="16383" man="1"/>
    <brk id="4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zoomScaleNormal="100" zoomScaleSheetLayoutView="85" workbookViewId="0"/>
  </sheetViews>
  <sheetFormatPr defaultColWidth="9.125" defaultRowHeight="24.75" customHeight="1"/>
  <cols>
    <col min="1" max="3" width="2.75" style="22" customWidth="1"/>
    <col min="4" max="4" width="55.75" style="22" customWidth="1"/>
    <col min="5" max="5" width="8.125" style="19" customWidth="1"/>
    <col min="6" max="6" width="1.125" style="22" customWidth="1"/>
    <col min="7" max="7" width="15.125" style="22" customWidth="1"/>
    <col min="8" max="8" width="1.125" style="22" customWidth="1"/>
    <col min="9" max="9" width="15.125" style="22" customWidth="1"/>
    <col min="10" max="10" width="1.125" style="22" customWidth="1"/>
    <col min="11" max="11" width="15.125" style="22" customWidth="1"/>
    <col min="12" max="12" width="1.125" style="22" customWidth="1"/>
    <col min="13" max="13" width="15.125" style="22" customWidth="1"/>
    <col min="14" max="14" width="1.375" style="22" customWidth="1"/>
    <col min="15" max="15" width="15.125" style="22" customWidth="1"/>
    <col min="16" max="16384" width="9.125" style="22"/>
  </cols>
  <sheetData>
    <row r="1" spans="1:15" ht="23.25" customHeight="1">
      <c r="A1" s="99" t="s">
        <v>37</v>
      </c>
      <c r="B1" s="99"/>
      <c r="C1" s="99"/>
      <c r="D1" s="99"/>
      <c r="E1" s="16"/>
      <c r="F1" s="99"/>
      <c r="G1" s="99"/>
      <c r="H1" s="60"/>
      <c r="I1" s="99"/>
      <c r="J1" s="60"/>
      <c r="K1" s="110"/>
      <c r="L1" s="110"/>
      <c r="M1" s="110"/>
      <c r="N1" s="1"/>
      <c r="O1" s="1"/>
    </row>
    <row r="2" spans="1:15" ht="23.25" customHeight="1">
      <c r="A2" s="99" t="s">
        <v>154</v>
      </c>
      <c r="B2" s="99"/>
      <c r="C2" s="99"/>
      <c r="D2" s="99"/>
      <c r="E2" s="16"/>
      <c r="F2" s="99"/>
      <c r="G2" s="99"/>
      <c r="H2" s="60"/>
      <c r="I2" s="99"/>
      <c r="J2" s="60"/>
      <c r="K2" s="110"/>
      <c r="L2" s="110"/>
      <c r="M2" s="110"/>
      <c r="N2" s="1"/>
      <c r="O2" s="1"/>
    </row>
    <row r="3" spans="1:15" ht="23.25" customHeight="1">
      <c r="A3" s="9"/>
      <c r="B3" s="9"/>
      <c r="C3" s="9"/>
      <c r="D3" s="9"/>
      <c r="F3" s="23"/>
    </row>
    <row r="4" spans="1:15" ht="23.25" customHeight="1">
      <c r="A4" s="9"/>
      <c r="B4" s="9"/>
      <c r="C4" s="9"/>
      <c r="D4" s="9"/>
      <c r="F4" s="24"/>
      <c r="G4" s="31"/>
      <c r="H4" s="24"/>
      <c r="I4" s="24"/>
      <c r="J4" s="24"/>
      <c r="K4" s="111" t="s">
        <v>13</v>
      </c>
      <c r="L4" s="111"/>
      <c r="M4" s="111"/>
      <c r="N4" s="24"/>
      <c r="O4" s="24"/>
    </row>
    <row r="5" spans="1:15" ht="22.2">
      <c r="A5" s="9"/>
      <c r="B5" s="9"/>
      <c r="C5" s="9"/>
      <c r="D5" s="9"/>
      <c r="F5" s="24"/>
      <c r="G5" s="31" t="s">
        <v>149</v>
      </c>
      <c r="H5" s="24"/>
      <c r="I5" s="24" t="s">
        <v>47</v>
      </c>
      <c r="J5" s="24"/>
      <c r="K5" s="24" t="s">
        <v>64</v>
      </c>
      <c r="L5" s="24"/>
      <c r="M5" s="24" t="s">
        <v>55</v>
      </c>
      <c r="N5" s="24"/>
      <c r="O5" s="24" t="s">
        <v>43</v>
      </c>
    </row>
    <row r="6" spans="1:15" ht="22.2">
      <c r="A6" s="9"/>
      <c r="B6" s="9"/>
      <c r="C6" s="9"/>
      <c r="D6" s="9"/>
      <c r="E6" s="100" t="s">
        <v>24</v>
      </c>
      <c r="F6" s="24"/>
      <c r="G6" s="24" t="s">
        <v>48</v>
      </c>
      <c r="H6" s="24"/>
      <c r="I6" s="31" t="s">
        <v>112</v>
      </c>
      <c r="J6" s="24"/>
      <c r="K6" s="36" t="s">
        <v>65</v>
      </c>
      <c r="L6" s="24"/>
      <c r="M6" s="24" t="s">
        <v>54</v>
      </c>
      <c r="N6" s="24"/>
      <c r="O6" s="24" t="s">
        <v>44</v>
      </c>
    </row>
    <row r="7" spans="1:15" ht="23.25" customHeight="1">
      <c r="A7" s="9"/>
      <c r="B7" s="9"/>
      <c r="C7" s="9"/>
      <c r="D7" s="9"/>
      <c r="E7" s="100"/>
      <c r="F7" s="24"/>
      <c r="G7" s="112" t="s">
        <v>38</v>
      </c>
      <c r="H7" s="112"/>
      <c r="I7" s="112"/>
      <c r="J7" s="112"/>
      <c r="K7" s="112"/>
      <c r="L7" s="112"/>
      <c r="M7" s="112"/>
      <c r="N7" s="112"/>
      <c r="O7" s="112"/>
    </row>
    <row r="8" spans="1:15" ht="22.5" customHeight="1">
      <c r="A8" s="9" t="s">
        <v>134</v>
      </c>
      <c r="B8" s="9"/>
      <c r="C8" s="9"/>
      <c r="D8" s="9"/>
      <c r="E8" s="100"/>
      <c r="F8" s="24"/>
      <c r="G8" s="100"/>
      <c r="H8" s="100"/>
      <c r="I8" s="100"/>
      <c r="J8" s="100"/>
      <c r="K8" s="100"/>
      <c r="L8" s="100"/>
      <c r="M8" s="100"/>
      <c r="N8" s="100"/>
      <c r="O8" s="100"/>
    </row>
    <row r="9" spans="1:15" ht="22.5" customHeight="1">
      <c r="A9" s="4" t="s">
        <v>135</v>
      </c>
      <c r="B9" s="4"/>
      <c r="C9" s="4"/>
      <c r="D9" s="1"/>
      <c r="E9" s="17"/>
      <c r="F9" s="25"/>
      <c r="G9" s="61">
        <v>431999860</v>
      </c>
      <c r="H9" s="62"/>
      <c r="I9" s="61">
        <v>254000000</v>
      </c>
      <c r="J9" s="61"/>
      <c r="K9" s="61">
        <v>43200000</v>
      </c>
      <c r="L9" s="61"/>
      <c r="M9" s="61">
        <v>5768224556</v>
      </c>
      <c r="N9" s="61"/>
      <c r="O9" s="61">
        <f>SUM(G9:M9)</f>
        <v>6497424416</v>
      </c>
    </row>
    <row r="10" spans="1:15" ht="10.5" customHeight="1">
      <c r="A10" s="4"/>
      <c r="B10" s="4"/>
      <c r="C10" s="4"/>
      <c r="D10" s="1"/>
      <c r="E10" s="17"/>
      <c r="F10" s="25"/>
      <c r="G10" s="61"/>
      <c r="H10" s="62"/>
      <c r="I10" s="61"/>
      <c r="J10" s="61"/>
      <c r="K10" s="61"/>
      <c r="L10" s="61"/>
      <c r="M10" s="61"/>
      <c r="N10" s="61"/>
      <c r="O10" s="61"/>
    </row>
    <row r="11" spans="1:15" ht="23.1" customHeight="1">
      <c r="A11" s="4" t="s">
        <v>72</v>
      </c>
      <c r="B11" s="4"/>
      <c r="C11" s="4"/>
      <c r="D11" s="1"/>
      <c r="E11" s="17"/>
      <c r="F11" s="26"/>
      <c r="G11" s="63"/>
      <c r="H11" s="63"/>
      <c r="I11" s="63"/>
      <c r="J11" s="63"/>
      <c r="K11" s="63"/>
      <c r="L11" s="63"/>
      <c r="M11" s="63"/>
      <c r="N11" s="63"/>
      <c r="O11" s="63"/>
    </row>
    <row r="12" spans="1:15" ht="22.5" customHeight="1">
      <c r="A12" s="4"/>
      <c r="B12" s="11" t="s">
        <v>73</v>
      </c>
      <c r="C12" s="4"/>
      <c r="D12" s="1"/>
      <c r="E12" s="17"/>
      <c r="F12" s="26"/>
      <c r="G12" s="64"/>
      <c r="H12" s="65"/>
      <c r="I12" s="64"/>
      <c r="J12" s="64"/>
      <c r="K12" s="64"/>
      <c r="L12" s="63"/>
      <c r="M12" s="28"/>
      <c r="N12" s="28"/>
      <c r="O12" s="28"/>
    </row>
    <row r="13" spans="1:15" ht="23.1" customHeight="1">
      <c r="A13" s="4"/>
      <c r="B13" s="38" t="s">
        <v>100</v>
      </c>
      <c r="C13" s="4"/>
      <c r="D13" s="1"/>
      <c r="E13" s="17">
        <v>22</v>
      </c>
      <c r="F13" s="26"/>
      <c r="G13" s="102">
        <v>0</v>
      </c>
      <c r="H13" s="66"/>
      <c r="I13" s="102">
        <v>0</v>
      </c>
      <c r="J13" s="67" t="s">
        <v>76</v>
      </c>
      <c r="K13" s="102">
        <v>0</v>
      </c>
      <c r="L13" s="66"/>
      <c r="M13" s="66">
        <v>-431999860</v>
      </c>
      <c r="N13" s="66"/>
      <c r="O13" s="66">
        <f>SUM(G13:M13)</f>
        <v>-431999860</v>
      </c>
    </row>
    <row r="14" spans="1:15" ht="23.1" customHeight="1">
      <c r="A14" s="4"/>
      <c r="B14" s="11" t="s">
        <v>74</v>
      </c>
      <c r="C14" s="4"/>
      <c r="D14" s="1"/>
      <c r="E14" s="17"/>
      <c r="F14" s="26"/>
      <c r="G14" s="103">
        <f>SUM(G13)</f>
        <v>0</v>
      </c>
      <c r="H14" s="68"/>
      <c r="I14" s="103">
        <f>SUM(I13)</f>
        <v>0</v>
      </c>
      <c r="J14" s="69" t="s">
        <v>76</v>
      </c>
      <c r="K14" s="103">
        <f>SUM(K13)</f>
        <v>0</v>
      </c>
      <c r="L14" s="68"/>
      <c r="M14" s="70">
        <f>SUM(M13)</f>
        <v>-431999860</v>
      </c>
      <c r="N14" s="68"/>
      <c r="O14" s="70">
        <f>SUM(O13)</f>
        <v>-431999860</v>
      </c>
    </row>
    <row r="15" spans="1:15" ht="10.5" customHeight="1">
      <c r="A15" s="4"/>
      <c r="B15" s="4"/>
      <c r="C15" s="4"/>
      <c r="D15" s="1"/>
      <c r="E15" s="17"/>
      <c r="F15" s="26"/>
      <c r="G15" s="71"/>
      <c r="H15" s="61"/>
      <c r="I15" s="71"/>
      <c r="J15" s="71"/>
      <c r="K15" s="71"/>
      <c r="L15" s="61"/>
      <c r="M15" s="61"/>
      <c r="N15" s="61"/>
      <c r="O15" s="61"/>
    </row>
    <row r="16" spans="1:15" ht="22.2">
      <c r="A16" s="4" t="s">
        <v>101</v>
      </c>
      <c r="B16" s="4"/>
      <c r="C16" s="4"/>
      <c r="D16" s="1"/>
      <c r="E16" s="17"/>
      <c r="F16" s="26"/>
      <c r="G16" s="103">
        <f>G14</f>
        <v>0</v>
      </c>
      <c r="H16" s="68"/>
      <c r="I16" s="103">
        <f>-I14</f>
        <v>0</v>
      </c>
      <c r="J16" s="69" t="s">
        <v>76</v>
      </c>
      <c r="K16" s="103">
        <f>K14</f>
        <v>0</v>
      </c>
      <c r="L16" s="61"/>
      <c r="M16" s="72">
        <f>M14</f>
        <v>-431999860</v>
      </c>
      <c r="N16" s="61"/>
      <c r="O16" s="72">
        <f>O14</f>
        <v>-431999860</v>
      </c>
    </row>
    <row r="17" spans="1:15" ht="10.5" customHeight="1">
      <c r="A17" s="4"/>
      <c r="B17" s="4"/>
      <c r="C17" s="4"/>
      <c r="D17" s="1"/>
      <c r="E17" s="13"/>
      <c r="F17" s="21"/>
      <c r="G17" s="68"/>
      <c r="H17" s="68"/>
      <c r="I17" s="68"/>
      <c r="J17" s="68"/>
      <c r="K17" s="68"/>
      <c r="L17" s="68"/>
      <c r="M17" s="61"/>
      <c r="N17" s="68"/>
      <c r="O17" s="61"/>
    </row>
    <row r="18" spans="1:15" ht="23.1" customHeight="1">
      <c r="A18" s="4" t="s">
        <v>75</v>
      </c>
      <c r="B18" s="4"/>
      <c r="C18" s="4"/>
      <c r="D18" s="1"/>
      <c r="E18" s="17"/>
      <c r="F18" s="26"/>
      <c r="G18" s="63"/>
      <c r="H18" s="63"/>
      <c r="I18" s="63"/>
      <c r="J18" s="63"/>
      <c r="K18" s="63"/>
      <c r="L18" s="63"/>
      <c r="M18" s="63"/>
      <c r="N18" s="63"/>
      <c r="O18" s="63"/>
    </row>
    <row r="19" spans="1:15" ht="23.1" customHeight="1">
      <c r="A19" s="8"/>
      <c r="B19" s="32" t="s">
        <v>59</v>
      </c>
      <c r="C19" s="4"/>
      <c r="D19" s="1"/>
      <c r="E19" s="17"/>
      <c r="F19" s="26"/>
      <c r="G19" s="65">
        <v>0</v>
      </c>
      <c r="H19" s="66"/>
      <c r="I19" s="65">
        <v>0</v>
      </c>
      <c r="J19" s="67" t="s">
        <v>76</v>
      </c>
      <c r="K19" s="65">
        <v>0</v>
      </c>
      <c r="L19" s="66"/>
      <c r="M19" s="66">
        <v>506485682</v>
      </c>
      <c r="N19" s="66"/>
      <c r="O19" s="66">
        <f>SUM(G19:M19)</f>
        <v>506485682</v>
      </c>
    </row>
    <row r="20" spans="1:15" ht="23.1" customHeight="1">
      <c r="A20" s="8"/>
      <c r="B20" s="32" t="s">
        <v>126</v>
      </c>
      <c r="C20" s="4"/>
      <c r="D20" s="1"/>
      <c r="E20" s="13"/>
      <c r="F20" s="21"/>
      <c r="G20" s="102">
        <v>0</v>
      </c>
      <c r="H20" s="66"/>
      <c r="I20" s="102">
        <v>0</v>
      </c>
      <c r="J20" s="67" t="s">
        <v>76</v>
      </c>
      <c r="K20" s="102">
        <v>0</v>
      </c>
      <c r="L20" s="66"/>
      <c r="M20" s="73">
        <v>10550486</v>
      </c>
      <c r="N20" s="66"/>
      <c r="O20" s="66">
        <f>SUM(G20:M20)</f>
        <v>10550486</v>
      </c>
    </row>
    <row r="21" spans="1:15" ht="23.1" customHeight="1">
      <c r="A21" s="4" t="s">
        <v>80</v>
      </c>
      <c r="B21" s="38"/>
      <c r="C21" s="4"/>
      <c r="D21" s="8"/>
      <c r="F21" s="21"/>
      <c r="G21" s="103">
        <f>SUM(G19:G20)</f>
        <v>0</v>
      </c>
      <c r="H21" s="68"/>
      <c r="I21" s="103">
        <f>SUM(I19:I20)</f>
        <v>0</v>
      </c>
      <c r="J21" s="69" t="s">
        <v>76</v>
      </c>
      <c r="K21" s="103">
        <f>SUM(K19:K20)</f>
        <v>0</v>
      </c>
      <c r="L21" s="68"/>
      <c r="M21" s="70">
        <f>SUM(M19:M20)</f>
        <v>517036168</v>
      </c>
      <c r="N21" s="104"/>
      <c r="O21" s="70">
        <f>SUM(O19:O20)</f>
        <v>517036168</v>
      </c>
    </row>
    <row r="22" spans="1:15" ht="10.5" customHeight="1">
      <c r="G22" s="74"/>
      <c r="H22" s="75"/>
      <c r="I22" s="71"/>
      <c r="J22" s="71"/>
      <c r="K22" s="71"/>
      <c r="L22" s="68"/>
      <c r="M22" s="61"/>
      <c r="N22" s="61"/>
      <c r="O22" s="61"/>
    </row>
    <row r="23" spans="1:15" ht="22.8" thickBot="1">
      <c r="A23" s="4" t="s">
        <v>136</v>
      </c>
      <c r="G23" s="76">
        <f>SUM(G9,G16,G21)</f>
        <v>431999860</v>
      </c>
      <c r="H23" s="61"/>
      <c r="I23" s="76">
        <f>SUM(I9,I16,I21)</f>
        <v>254000000</v>
      </c>
      <c r="J23" s="61"/>
      <c r="K23" s="76">
        <f>SUM(K9,K16,K21)</f>
        <v>43200000</v>
      </c>
      <c r="L23" s="61"/>
      <c r="M23" s="76">
        <f>SUM(M21,M9,M16)</f>
        <v>5853260864</v>
      </c>
      <c r="N23" s="61"/>
      <c r="O23" s="76">
        <f>SUM(O21,O9,O16)</f>
        <v>6582460724</v>
      </c>
    </row>
    <row r="24" spans="1:15" ht="24.75" customHeight="1" thickTop="1">
      <c r="G24" s="33"/>
      <c r="I24" s="33"/>
      <c r="K24" s="55"/>
      <c r="L24" s="55"/>
      <c r="M24" s="55"/>
      <c r="N24" s="55"/>
      <c r="O24" s="55"/>
    </row>
    <row r="25" spans="1:15" ht="23.25" customHeight="1">
      <c r="A25" s="99" t="s">
        <v>37</v>
      </c>
      <c r="B25" s="99"/>
      <c r="C25" s="99"/>
      <c r="D25" s="99"/>
      <c r="E25" s="16"/>
      <c r="F25" s="99"/>
      <c r="G25" s="99"/>
      <c r="H25" s="60"/>
      <c r="I25" s="99"/>
      <c r="J25" s="60"/>
      <c r="K25" s="110"/>
      <c r="L25" s="110"/>
      <c r="M25" s="110"/>
      <c r="N25" s="1"/>
      <c r="O25" s="1"/>
    </row>
    <row r="26" spans="1:15" ht="23.25" customHeight="1">
      <c r="A26" s="99" t="s">
        <v>154</v>
      </c>
      <c r="B26" s="99"/>
      <c r="C26" s="99"/>
      <c r="D26" s="99"/>
      <c r="E26" s="16"/>
      <c r="F26" s="99"/>
      <c r="G26" s="99"/>
      <c r="H26" s="60"/>
      <c r="J26" s="60"/>
      <c r="K26" s="110"/>
      <c r="L26" s="110"/>
      <c r="M26" s="110"/>
      <c r="N26" s="1"/>
      <c r="O26" s="1"/>
    </row>
    <row r="27" spans="1:15" ht="23.25" customHeight="1">
      <c r="A27" s="9"/>
      <c r="B27" s="9"/>
      <c r="C27" s="9"/>
      <c r="D27" s="9"/>
      <c r="F27" s="23"/>
    </row>
    <row r="28" spans="1:15" ht="23.25" customHeight="1">
      <c r="A28" s="9"/>
      <c r="B28" s="9"/>
      <c r="C28" s="9"/>
      <c r="D28" s="9"/>
      <c r="F28" s="24"/>
      <c r="G28" s="31"/>
      <c r="H28" s="24"/>
      <c r="I28" s="24"/>
      <c r="J28" s="24"/>
      <c r="K28" s="111" t="s">
        <v>13</v>
      </c>
      <c r="L28" s="111"/>
      <c r="M28" s="111"/>
      <c r="N28" s="24"/>
      <c r="O28" s="24"/>
    </row>
    <row r="29" spans="1:15" ht="22.2">
      <c r="A29" s="9"/>
      <c r="B29" s="9"/>
      <c r="C29" s="9"/>
      <c r="D29" s="9"/>
      <c r="F29" s="24"/>
      <c r="G29" s="24" t="s">
        <v>149</v>
      </c>
      <c r="H29" s="24"/>
      <c r="I29" s="24" t="s">
        <v>47</v>
      </c>
      <c r="J29" s="24"/>
      <c r="K29" s="24" t="s">
        <v>64</v>
      </c>
      <c r="L29" s="24"/>
      <c r="M29" s="24" t="s">
        <v>55</v>
      </c>
      <c r="N29" s="24"/>
      <c r="O29" s="24" t="s">
        <v>43</v>
      </c>
    </row>
    <row r="30" spans="1:15" ht="22.2">
      <c r="A30" s="9"/>
      <c r="B30" s="9"/>
      <c r="C30" s="9"/>
      <c r="D30" s="9"/>
      <c r="E30" s="100" t="s">
        <v>24</v>
      </c>
      <c r="F30" s="24"/>
      <c r="G30" s="24" t="s">
        <v>48</v>
      </c>
      <c r="H30" s="24"/>
      <c r="I30" s="31" t="s">
        <v>112</v>
      </c>
      <c r="J30" s="24"/>
      <c r="K30" s="36" t="s">
        <v>65</v>
      </c>
      <c r="L30" s="24"/>
      <c r="M30" s="24" t="s">
        <v>54</v>
      </c>
      <c r="N30" s="24"/>
      <c r="O30" s="24" t="s">
        <v>44</v>
      </c>
    </row>
    <row r="31" spans="1:15" ht="23.25" customHeight="1">
      <c r="A31" s="9"/>
      <c r="B31" s="9"/>
      <c r="C31" s="9"/>
      <c r="D31" s="9"/>
      <c r="E31" s="100"/>
      <c r="F31" s="24"/>
      <c r="G31" s="112" t="s">
        <v>38</v>
      </c>
      <c r="H31" s="112"/>
      <c r="I31" s="112"/>
      <c r="J31" s="112"/>
      <c r="K31" s="112"/>
      <c r="L31" s="112"/>
      <c r="M31" s="112"/>
      <c r="N31" s="112"/>
      <c r="O31" s="112"/>
    </row>
    <row r="32" spans="1:15" ht="22.5" customHeight="1">
      <c r="A32" s="9" t="s">
        <v>150</v>
      </c>
      <c r="B32" s="9"/>
      <c r="C32" s="9"/>
      <c r="D32" s="9"/>
      <c r="E32" s="100"/>
      <c r="F32" s="24"/>
      <c r="G32" s="100"/>
      <c r="H32" s="100"/>
      <c r="I32" s="100"/>
      <c r="J32" s="100"/>
      <c r="K32" s="100"/>
      <c r="L32" s="100"/>
      <c r="M32" s="100"/>
      <c r="N32" s="100"/>
      <c r="O32" s="100"/>
    </row>
    <row r="33" spans="1:15" ht="22.5" customHeight="1">
      <c r="A33" s="4" t="s">
        <v>151</v>
      </c>
      <c r="B33" s="4"/>
      <c r="C33" s="4"/>
      <c r="D33" s="1"/>
      <c r="E33" s="17"/>
      <c r="F33" s="25"/>
      <c r="G33" s="61">
        <v>431999860</v>
      </c>
      <c r="H33" s="62"/>
      <c r="I33" s="61">
        <v>254000000</v>
      </c>
      <c r="J33" s="61"/>
      <c r="K33" s="61">
        <v>43200000</v>
      </c>
      <c r="L33" s="61"/>
      <c r="M33" s="61">
        <v>5853260864</v>
      </c>
      <c r="N33" s="61"/>
      <c r="O33" s="61">
        <f>SUM(G33:M33)</f>
        <v>6582460724</v>
      </c>
    </row>
    <row r="34" spans="1:15" ht="10.5" customHeight="1">
      <c r="A34" s="4"/>
      <c r="B34" s="4"/>
      <c r="C34" s="4"/>
      <c r="D34" s="1"/>
      <c r="E34" s="17"/>
      <c r="F34" s="25"/>
      <c r="G34" s="61"/>
      <c r="H34" s="62"/>
      <c r="I34" s="61"/>
      <c r="J34" s="61"/>
      <c r="K34" s="61"/>
      <c r="L34" s="61"/>
      <c r="M34" s="61"/>
      <c r="N34" s="61"/>
      <c r="O34" s="61"/>
    </row>
    <row r="35" spans="1:15" ht="23.1" customHeight="1">
      <c r="A35" s="4" t="s">
        <v>72</v>
      </c>
      <c r="B35" s="4"/>
      <c r="C35" s="4"/>
      <c r="D35" s="1"/>
      <c r="E35" s="17"/>
      <c r="F35" s="26"/>
      <c r="G35" s="63"/>
      <c r="H35" s="63"/>
      <c r="I35" s="63"/>
      <c r="J35" s="63"/>
      <c r="K35" s="63"/>
      <c r="L35" s="63"/>
      <c r="M35" s="63"/>
      <c r="N35" s="63"/>
      <c r="O35" s="63"/>
    </row>
    <row r="36" spans="1:15" ht="22.5" customHeight="1">
      <c r="A36" s="4"/>
      <c r="B36" s="11" t="s">
        <v>73</v>
      </c>
      <c r="C36" s="4"/>
      <c r="D36" s="1"/>
      <c r="E36" s="17"/>
      <c r="F36" s="26"/>
      <c r="G36" s="64"/>
      <c r="H36" s="65"/>
      <c r="I36" s="64"/>
      <c r="J36" s="64"/>
      <c r="K36" s="64"/>
      <c r="L36" s="63"/>
      <c r="M36" s="28"/>
      <c r="N36" s="28"/>
      <c r="O36" s="28"/>
    </row>
    <row r="37" spans="1:15" ht="23.1" customHeight="1">
      <c r="A37" s="4"/>
      <c r="B37" s="38" t="s">
        <v>100</v>
      </c>
      <c r="C37" s="4"/>
      <c r="D37" s="1"/>
      <c r="E37" s="17">
        <v>22</v>
      </c>
      <c r="F37" s="26"/>
      <c r="G37" s="102">
        <v>0</v>
      </c>
      <c r="H37" s="66"/>
      <c r="I37" s="102">
        <v>0</v>
      </c>
      <c r="J37" s="67"/>
      <c r="K37" s="102">
        <v>0</v>
      </c>
      <c r="L37" s="66"/>
      <c r="M37" s="66">
        <v>-345599888</v>
      </c>
      <c r="N37" s="66"/>
      <c r="O37" s="66">
        <f>SUM(G37:M37)</f>
        <v>-345599888</v>
      </c>
    </row>
    <row r="38" spans="1:15" ht="23.1" customHeight="1">
      <c r="A38" s="4"/>
      <c r="B38" s="11" t="s">
        <v>74</v>
      </c>
      <c r="C38" s="4"/>
      <c r="D38" s="1"/>
      <c r="E38" s="17"/>
      <c r="F38" s="26"/>
      <c r="G38" s="103">
        <f>SUM(G37)</f>
        <v>0</v>
      </c>
      <c r="H38" s="68"/>
      <c r="I38" s="103">
        <f>SUM(I37)</f>
        <v>0</v>
      </c>
      <c r="J38" s="69" t="s">
        <v>76</v>
      </c>
      <c r="K38" s="103">
        <f>SUM(K37)</f>
        <v>0</v>
      </c>
      <c r="L38" s="68"/>
      <c r="M38" s="70">
        <f>SUM(M37)</f>
        <v>-345599888</v>
      </c>
      <c r="N38" s="68"/>
      <c r="O38" s="70">
        <f>SUM(G38:M38)</f>
        <v>-345599888</v>
      </c>
    </row>
    <row r="39" spans="1:15" ht="10.5" customHeight="1">
      <c r="A39" s="4"/>
      <c r="B39" s="4"/>
      <c r="C39" s="4"/>
      <c r="D39" s="1"/>
      <c r="E39" s="17"/>
      <c r="F39" s="26"/>
      <c r="G39" s="71"/>
      <c r="H39" s="61"/>
      <c r="I39" s="71"/>
      <c r="J39" s="71"/>
      <c r="K39" s="71"/>
      <c r="L39" s="61"/>
      <c r="M39" s="61"/>
      <c r="N39" s="61"/>
      <c r="O39" s="61"/>
    </row>
    <row r="40" spans="1:15" ht="22.2">
      <c r="A40" s="4" t="s">
        <v>101</v>
      </c>
      <c r="B40" s="4"/>
      <c r="C40" s="4"/>
      <c r="D40" s="1"/>
      <c r="E40" s="17"/>
      <c r="F40" s="26"/>
      <c r="G40" s="103">
        <f>G38</f>
        <v>0</v>
      </c>
      <c r="H40" s="68"/>
      <c r="I40" s="103">
        <f>I38</f>
        <v>0</v>
      </c>
      <c r="J40" s="69" t="s">
        <v>76</v>
      </c>
      <c r="K40" s="103">
        <f>K38</f>
        <v>0</v>
      </c>
      <c r="L40" s="61"/>
      <c r="M40" s="72">
        <f>M38</f>
        <v>-345599888</v>
      </c>
      <c r="N40" s="61"/>
      <c r="O40" s="72">
        <f>O38</f>
        <v>-345599888</v>
      </c>
    </row>
    <row r="41" spans="1:15" ht="10.5" customHeight="1">
      <c r="A41" s="4"/>
      <c r="B41" s="4"/>
      <c r="C41" s="4"/>
      <c r="D41" s="1"/>
      <c r="E41" s="13"/>
      <c r="F41" s="21"/>
      <c r="G41" s="68"/>
      <c r="H41" s="68"/>
      <c r="I41" s="68"/>
      <c r="J41" s="68"/>
      <c r="K41" s="68"/>
      <c r="L41" s="68"/>
      <c r="M41" s="61"/>
      <c r="N41" s="68"/>
      <c r="O41" s="61"/>
    </row>
    <row r="42" spans="1:15" ht="23.1" customHeight="1">
      <c r="A42" s="4" t="s">
        <v>75</v>
      </c>
      <c r="B42" s="4"/>
      <c r="C42" s="4"/>
      <c r="D42" s="1"/>
      <c r="E42" s="17"/>
      <c r="F42" s="26"/>
      <c r="G42" s="63"/>
      <c r="H42" s="63"/>
      <c r="I42" s="63"/>
      <c r="J42" s="63"/>
      <c r="K42" s="63"/>
      <c r="L42" s="63"/>
      <c r="M42" s="63"/>
      <c r="N42" s="63"/>
      <c r="O42" s="63"/>
    </row>
    <row r="43" spans="1:15" ht="23.1" customHeight="1">
      <c r="A43" s="8"/>
      <c r="B43" s="32" t="s">
        <v>59</v>
      </c>
      <c r="C43" s="4"/>
      <c r="D43" s="1"/>
      <c r="E43" s="17"/>
      <c r="F43" s="26"/>
      <c r="G43" s="65">
        <v>0</v>
      </c>
      <c r="H43" s="66"/>
      <c r="I43" s="65">
        <v>0</v>
      </c>
      <c r="J43" s="67"/>
      <c r="K43" s="65">
        <v>0</v>
      </c>
      <c r="L43" s="66"/>
      <c r="M43" s="66">
        <v>781128395</v>
      </c>
      <c r="N43" s="66"/>
      <c r="O43" s="66">
        <f>SUM(G43:M43)</f>
        <v>781128395</v>
      </c>
    </row>
    <row r="44" spans="1:15" ht="23.1" customHeight="1">
      <c r="A44" s="8"/>
      <c r="B44" s="32" t="s">
        <v>126</v>
      </c>
      <c r="C44" s="4"/>
      <c r="D44" s="1"/>
      <c r="E44" s="13"/>
      <c r="F44" s="21"/>
      <c r="G44" s="102">
        <v>0</v>
      </c>
      <c r="H44" s="66"/>
      <c r="I44" s="102">
        <v>0</v>
      </c>
      <c r="J44" s="67"/>
      <c r="K44" s="102">
        <v>0</v>
      </c>
      <c r="L44" s="66"/>
      <c r="M44" s="73">
        <v>1843344</v>
      </c>
      <c r="N44" s="66"/>
      <c r="O44" s="66">
        <f>SUM(G44:M44)</f>
        <v>1843344</v>
      </c>
    </row>
    <row r="45" spans="1:15" ht="23.1" customHeight="1">
      <c r="A45" s="4" t="s">
        <v>80</v>
      </c>
      <c r="B45" s="38"/>
      <c r="C45" s="4"/>
      <c r="D45" s="8"/>
      <c r="F45" s="21"/>
      <c r="G45" s="103">
        <f>SUM(G43:G44)</f>
        <v>0</v>
      </c>
      <c r="H45" s="68"/>
      <c r="I45" s="103">
        <f>SUM(I43:I44)</f>
        <v>0</v>
      </c>
      <c r="J45" s="69" t="s">
        <v>76</v>
      </c>
      <c r="K45" s="103">
        <f>SUM(K43:K44)</f>
        <v>0</v>
      </c>
      <c r="L45" s="104"/>
      <c r="M45" s="70">
        <f>SUM(M43:M44)</f>
        <v>782971739</v>
      </c>
      <c r="N45" s="104"/>
      <c r="O45" s="70">
        <f>SUM(O43:O44)</f>
        <v>782971739</v>
      </c>
    </row>
    <row r="46" spans="1:15" ht="10.5" customHeight="1">
      <c r="G46" s="74"/>
      <c r="H46" s="75"/>
      <c r="I46" s="71"/>
      <c r="J46" s="71"/>
      <c r="K46" s="71"/>
      <c r="L46" s="68"/>
      <c r="M46" s="61"/>
      <c r="N46" s="61"/>
      <c r="O46" s="61"/>
    </row>
    <row r="47" spans="1:15" ht="22.8" thickBot="1">
      <c r="A47" s="4" t="s">
        <v>152</v>
      </c>
      <c r="G47" s="76">
        <f>SUM(G33,G40,G45)</f>
        <v>431999860</v>
      </c>
      <c r="H47" s="61"/>
      <c r="I47" s="76">
        <f>SUM(I33,I40,I45)</f>
        <v>254000000</v>
      </c>
      <c r="J47" s="61"/>
      <c r="K47" s="76">
        <f>SUM(K33,K40,K45)</f>
        <v>43200000</v>
      </c>
      <c r="L47" s="61"/>
      <c r="M47" s="76">
        <f>SUM(M45,M33,M40)</f>
        <v>6290632715</v>
      </c>
      <c r="N47" s="61"/>
      <c r="O47" s="76">
        <f>SUM(O45,O40,O33)</f>
        <v>7019832575</v>
      </c>
    </row>
    <row r="48" spans="1:15" ht="24.75" customHeight="1" thickTop="1"/>
  </sheetData>
  <mergeCells count="8">
    <mergeCell ref="K26:M26"/>
    <mergeCell ref="K28:M28"/>
    <mergeCell ref="G31:O31"/>
    <mergeCell ref="G7:O7"/>
    <mergeCell ref="K1:M1"/>
    <mergeCell ref="K2:M2"/>
    <mergeCell ref="K4:M4"/>
    <mergeCell ref="K25:M25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1"/>
  <sheetViews>
    <sheetView zoomScaleNormal="100" zoomScaleSheetLayoutView="110" workbookViewId="0">
      <selection sqref="A1:I1"/>
    </sheetView>
  </sheetViews>
  <sheetFormatPr defaultColWidth="10.875" defaultRowHeight="22.5" customHeight="1"/>
  <cols>
    <col min="1" max="3" width="1.875" style="1" customWidth="1"/>
    <col min="4" max="4" width="13.875" style="1" customWidth="1"/>
    <col min="5" max="5" width="42.125" style="1" customWidth="1"/>
    <col min="6" max="6" width="8" style="13" customWidth="1"/>
    <col min="7" max="7" width="16.875" style="1" customWidth="1"/>
    <col min="8" max="8" width="1.375" style="1" customWidth="1"/>
    <col min="9" max="9" width="16.875" style="1" customWidth="1"/>
    <col min="10" max="16384" width="10.875" style="1"/>
  </cols>
  <sheetData>
    <row r="1" spans="1:9" s="99" customFormat="1" ht="22.5" customHeight="1">
      <c r="A1" s="106" t="s">
        <v>37</v>
      </c>
      <c r="B1" s="106"/>
      <c r="C1" s="106"/>
      <c r="D1" s="106"/>
      <c r="E1" s="106"/>
      <c r="F1" s="106"/>
      <c r="G1" s="106"/>
      <c r="H1" s="106"/>
      <c r="I1" s="106"/>
    </row>
    <row r="2" spans="1:9" s="99" customFormat="1" ht="22.5" customHeight="1">
      <c r="A2" s="106" t="s">
        <v>28</v>
      </c>
      <c r="B2" s="106"/>
      <c r="C2" s="106"/>
      <c r="D2" s="106"/>
      <c r="E2" s="106"/>
      <c r="F2" s="106"/>
      <c r="G2" s="106"/>
      <c r="H2" s="106"/>
      <c r="I2" s="106"/>
    </row>
    <row r="3" spans="1:9" s="99" customFormat="1" ht="22.3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s="99" customFormat="1" ht="21.75" customHeight="1">
      <c r="A4" s="20"/>
      <c r="B4" s="20"/>
      <c r="C4" s="20"/>
      <c r="D4" s="20"/>
      <c r="E4" s="20"/>
      <c r="F4" s="20"/>
      <c r="G4" s="113" t="s">
        <v>71</v>
      </c>
      <c r="H4" s="113"/>
      <c r="I4" s="113"/>
    </row>
    <row r="5" spans="1:9" ht="21" customHeight="1">
      <c r="F5" s="100" t="s">
        <v>24</v>
      </c>
      <c r="G5" s="15">
        <v>2567</v>
      </c>
      <c r="H5" s="3"/>
      <c r="I5" s="15">
        <v>2566</v>
      </c>
    </row>
    <row r="6" spans="1:9" ht="20.25" customHeight="1">
      <c r="F6" s="100"/>
      <c r="G6" s="105" t="s">
        <v>38</v>
      </c>
      <c r="H6" s="105"/>
      <c r="I6" s="105"/>
    </row>
    <row r="7" spans="1:9" ht="22.2">
      <c r="A7" s="11" t="s">
        <v>29</v>
      </c>
      <c r="F7" s="17"/>
      <c r="G7" s="2"/>
      <c r="H7" s="2"/>
      <c r="I7" s="2"/>
    </row>
    <row r="8" spans="1:9" ht="20.100000000000001" customHeight="1">
      <c r="A8" s="1" t="s">
        <v>59</v>
      </c>
      <c r="F8" s="17"/>
      <c r="G8" s="47">
        <v>781128395</v>
      </c>
      <c r="H8" s="59"/>
      <c r="I8" s="47">
        <v>506485682</v>
      </c>
    </row>
    <row r="9" spans="1:9" ht="20.100000000000001" customHeight="1">
      <c r="A9" s="13" t="s">
        <v>85</v>
      </c>
      <c r="F9" s="17"/>
      <c r="G9" s="47"/>
      <c r="H9" s="59"/>
      <c r="I9" s="47"/>
    </row>
    <row r="10" spans="1:9" ht="21.6">
      <c r="A10" s="32" t="s">
        <v>148</v>
      </c>
      <c r="F10" s="17">
        <v>20</v>
      </c>
      <c r="G10" s="47">
        <v>195847101</v>
      </c>
      <c r="H10" s="59"/>
      <c r="I10" s="47">
        <v>88795875</v>
      </c>
    </row>
    <row r="11" spans="1:9" ht="21.6" hidden="1">
      <c r="A11" s="1" t="s">
        <v>57</v>
      </c>
      <c r="F11" s="17"/>
      <c r="G11" s="78"/>
      <c r="H11" s="59"/>
      <c r="I11" s="78"/>
    </row>
    <row r="12" spans="1:9" ht="21.6">
      <c r="A12" s="32" t="s">
        <v>66</v>
      </c>
      <c r="F12" s="17">
        <v>9</v>
      </c>
      <c r="G12" s="47">
        <v>345014829</v>
      </c>
      <c r="H12" s="59"/>
      <c r="I12" s="47">
        <v>368735884</v>
      </c>
    </row>
    <row r="13" spans="1:9" ht="21.6">
      <c r="A13" s="38" t="s">
        <v>86</v>
      </c>
      <c r="F13" s="17">
        <v>10</v>
      </c>
      <c r="G13" s="59">
        <v>1327209</v>
      </c>
      <c r="H13" s="59"/>
      <c r="I13" s="47">
        <v>1316920</v>
      </c>
    </row>
    <row r="14" spans="1:9" ht="21.6">
      <c r="A14" s="32" t="s">
        <v>114</v>
      </c>
      <c r="F14" s="17">
        <v>13</v>
      </c>
      <c r="G14" s="46">
        <v>70223013</v>
      </c>
      <c r="H14" s="80"/>
      <c r="I14" s="46">
        <v>52666885</v>
      </c>
    </row>
    <row r="15" spans="1:9" ht="21.6">
      <c r="A15" s="38" t="s">
        <v>116</v>
      </c>
      <c r="F15" s="17"/>
      <c r="G15" s="51">
        <v>0</v>
      </c>
      <c r="H15" s="59"/>
      <c r="I15" s="51">
        <v>-634998</v>
      </c>
    </row>
    <row r="16" spans="1:9" ht="21.6">
      <c r="A16" s="50" t="s">
        <v>155</v>
      </c>
      <c r="F16" s="17"/>
      <c r="G16" s="51">
        <v>4631012</v>
      </c>
      <c r="H16" s="59"/>
      <c r="I16" s="51">
        <v>20352558</v>
      </c>
    </row>
    <row r="17" spans="1:9" ht="21.6">
      <c r="A17" s="32" t="s">
        <v>156</v>
      </c>
      <c r="F17" s="17">
        <v>8</v>
      </c>
      <c r="G17" s="47">
        <v>797377</v>
      </c>
      <c r="H17" s="59"/>
      <c r="I17" s="47">
        <v>491742</v>
      </c>
    </row>
    <row r="18" spans="1:9" ht="21.6">
      <c r="A18" s="32" t="s">
        <v>159</v>
      </c>
      <c r="F18" s="17"/>
    </row>
    <row r="19" spans="1:9" ht="21.6">
      <c r="A19" s="32" t="s">
        <v>160</v>
      </c>
      <c r="F19" s="17"/>
      <c r="G19" s="46">
        <v>-1279693</v>
      </c>
      <c r="H19" s="59"/>
      <c r="I19" s="46">
        <v>-1311138</v>
      </c>
    </row>
    <row r="20" spans="1:9" ht="21.6">
      <c r="A20" s="1" t="s">
        <v>45</v>
      </c>
      <c r="F20" s="17"/>
      <c r="G20" s="47">
        <v>-83130895</v>
      </c>
      <c r="H20" s="59"/>
      <c r="I20" s="47">
        <v>-51442905</v>
      </c>
    </row>
    <row r="21" spans="1:9" ht="21" customHeight="1">
      <c r="B21" s="4"/>
      <c r="G21" s="81">
        <f>SUM(G8:G20)</f>
        <v>1314558348</v>
      </c>
      <c r="H21" s="59"/>
      <c r="I21" s="81">
        <f>SUM(I8:I20)</f>
        <v>985456505</v>
      </c>
    </row>
    <row r="22" spans="1:9" ht="21" customHeight="1">
      <c r="A22" s="13" t="s">
        <v>30</v>
      </c>
      <c r="G22" s="59"/>
      <c r="H22" s="59"/>
      <c r="I22" s="59"/>
    </row>
    <row r="23" spans="1:9" ht="21.6">
      <c r="A23" s="1" t="s">
        <v>53</v>
      </c>
      <c r="G23" s="53">
        <v>-59602568</v>
      </c>
      <c r="H23" s="59"/>
      <c r="I23" s="53">
        <v>55508778</v>
      </c>
    </row>
    <row r="24" spans="1:9" ht="20.85" customHeight="1">
      <c r="A24" s="1" t="s">
        <v>34</v>
      </c>
      <c r="G24" s="53">
        <v>-80213196</v>
      </c>
      <c r="H24" s="59"/>
      <c r="I24" s="53">
        <v>923332614</v>
      </c>
    </row>
    <row r="25" spans="1:9" ht="20.85" customHeight="1">
      <c r="A25" s="5" t="s">
        <v>46</v>
      </c>
      <c r="G25" s="53">
        <v>-5563758</v>
      </c>
      <c r="H25" s="59"/>
      <c r="I25" s="53">
        <v>28707657</v>
      </c>
    </row>
    <row r="26" spans="1:9" ht="20.85" customHeight="1">
      <c r="A26" s="1" t="s">
        <v>3</v>
      </c>
      <c r="G26" s="53">
        <v>1946754</v>
      </c>
      <c r="H26" s="59"/>
      <c r="I26" s="53">
        <v>7284240</v>
      </c>
    </row>
    <row r="27" spans="1:9" ht="20.85" customHeight="1">
      <c r="A27" s="1" t="s">
        <v>35</v>
      </c>
      <c r="G27" s="53">
        <v>0</v>
      </c>
      <c r="H27" s="59"/>
      <c r="I27" s="53">
        <v>78876</v>
      </c>
    </row>
    <row r="28" spans="1:9" ht="21.6">
      <c r="A28" s="1" t="s">
        <v>36</v>
      </c>
      <c r="G28" s="53">
        <v>-34201752</v>
      </c>
      <c r="H28" s="59"/>
      <c r="I28" s="53">
        <v>25625638</v>
      </c>
    </row>
    <row r="29" spans="1:9" ht="21.6">
      <c r="A29" s="1" t="s">
        <v>103</v>
      </c>
      <c r="G29" s="59">
        <v>104223730</v>
      </c>
      <c r="H29" s="59"/>
      <c r="I29" s="59">
        <v>-10704280</v>
      </c>
    </row>
    <row r="30" spans="1:9" ht="21.6">
      <c r="A30" s="38" t="s">
        <v>106</v>
      </c>
      <c r="G30" s="53">
        <v>-2184189</v>
      </c>
      <c r="H30" s="59"/>
      <c r="I30" s="53">
        <v>-2068699</v>
      </c>
    </row>
    <row r="31" spans="1:9" ht="21.6">
      <c r="A31" s="32" t="s">
        <v>110</v>
      </c>
      <c r="G31" s="51">
        <v>12434763</v>
      </c>
      <c r="H31" s="80"/>
      <c r="I31" s="51">
        <v>-8500797</v>
      </c>
    </row>
    <row r="32" spans="1:9" ht="21.6">
      <c r="A32" s="1" t="s">
        <v>9</v>
      </c>
      <c r="G32" s="51">
        <v>2065895</v>
      </c>
      <c r="H32" s="80"/>
      <c r="I32" s="51">
        <v>-3544868</v>
      </c>
    </row>
    <row r="33" spans="1:9" ht="20.85" customHeight="1">
      <c r="A33" s="32" t="s">
        <v>115</v>
      </c>
      <c r="F33" s="17"/>
      <c r="G33" s="54">
        <v>-54192368</v>
      </c>
      <c r="H33" s="59"/>
      <c r="I33" s="54">
        <v>-33414381</v>
      </c>
    </row>
    <row r="34" spans="1:9" s="4" customFormat="1" ht="20.85" customHeight="1">
      <c r="A34" s="4" t="s">
        <v>87</v>
      </c>
      <c r="F34" s="11"/>
      <c r="G34" s="61">
        <f>SUM(G21:G33)</f>
        <v>1199271659</v>
      </c>
      <c r="H34" s="82"/>
      <c r="I34" s="61">
        <f>SUM(I21:I33)</f>
        <v>1967761283</v>
      </c>
    </row>
    <row r="35" spans="1:9" ht="19.5" customHeight="1">
      <c r="A35" s="38" t="s">
        <v>99</v>
      </c>
      <c r="G35" s="59">
        <v>-208754300</v>
      </c>
      <c r="H35" s="59"/>
      <c r="I35" s="59">
        <v>-109691992</v>
      </c>
    </row>
    <row r="36" spans="1:9" ht="19.5" customHeight="1">
      <c r="A36" s="4" t="s">
        <v>146</v>
      </c>
      <c r="G36" s="77">
        <f>SUM(G34,G35)</f>
        <v>990517359</v>
      </c>
      <c r="H36" s="59"/>
      <c r="I36" s="77">
        <f>SUM(I34,I35)</f>
        <v>1858069291</v>
      </c>
    </row>
    <row r="37" spans="1:9" s="4" customFormat="1" ht="20.85" customHeight="1">
      <c r="F37" s="11"/>
      <c r="G37" s="14"/>
      <c r="H37" s="37"/>
      <c r="I37" s="14"/>
    </row>
    <row r="38" spans="1:9" s="99" customFormat="1" ht="22.5" customHeight="1">
      <c r="A38" s="106" t="s">
        <v>37</v>
      </c>
      <c r="B38" s="106"/>
      <c r="C38" s="106"/>
      <c r="D38" s="106"/>
      <c r="E38" s="106"/>
      <c r="F38" s="106"/>
      <c r="G38" s="106"/>
      <c r="H38" s="106"/>
      <c r="I38" s="106"/>
    </row>
    <row r="39" spans="1:9" s="99" customFormat="1" ht="22.5" customHeight="1">
      <c r="A39" s="106" t="s">
        <v>28</v>
      </c>
      <c r="B39" s="106"/>
      <c r="C39" s="106"/>
      <c r="D39" s="106"/>
      <c r="E39" s="106"/>
      <c r="F39" s="106"/>
      <c r="G39" s="106"/>
      <c r="H39" s="106"/>
      <c r="I39" s="106"/>
    </row>
    <row r="40" spans="1:9" s="99" customFormat="1" ht="22.35" customHeight="1">
      <c r="A40" s="20"/>
      <c r="B40" s="20"/>
      <c r="C40" s="20"/>
      <c r="D40" s="20"/>
      <c r="E40" s="20"/>
      <c r="F40" s="20"/>
      <c r="G40" s="20"/>
      <c r="H40" s="20"/>
      <c r="I40" s="20"/>
    </row>
    <row r="41" spans="1:9" s="99" customFormat="1" ht="23.4">
      <c r="A41" s="20"/>
      <c r="B41" s="20"/>
      <c r="C41" s="20"/>
      <c r="D41" s="20"/>
      <c r="E41" s="20"/>
      <c r="F41" s="20"/>
      <c r="G41" s="113" t="s">
        <v>71</v>
      </c>
      <c r="H41" s="113"/>
      <c r="I41" s="113"/>
    </row>
    <row r="42" spans="1:9" ht="22.5" customHeight="1">
      <c r="F42" s="100" t="s">
        <v>24</v>
      </c>
      <c r="G42" s="15">
        <v>2567</v>
      </c>
      <c r="H42" s="3"/>
      <c r="I42" s="15">
        <v>2566</v>
      </c>
    </row>
    <row r="43" spans="1:9" ht="22.5" customHeight="1">
      <c r="F43" s="100"/>
      <c r="G43" s="105" t="s">
        <v>38</v>
      </c>
      <c r="H43" s="105"/>
      <c r="I43" s="105"/>
    </row>
    <row r="44" spans="1:9" ht="22.5" customHeight="1">
      <c r="A44" s="11" t="s">
        <v>31</v>
      </c>
      <c r="G44" s="30"/>
      <c r="H44" s="2"/>
      <c r="I44" s="30"/>
    </row>
    <row r="45" spans="1:9" ht="22.5" customHeight="1">
      <c r="A45" s="38" t="s">
        <v>138</v>
      </c>
      <c r="G45" s="98">
        <v>-883937047</v>
      </c>
      <c r="H45" s="2"/>
      <c r="I45" s="96">
        <v>-1886062953</v>
      </c>
    </row>
    <row r="46" spans="1:9" ht="21.6">
      <c r="A46" s="32" t="s">
        <v>119</v>
      </c>
      <c r="F46" s="17"/>
      <c r="G46" s="47">
        <v>0</v>
      </c>
      <c r="H46" s="47"/>
      <c r="I46" s="47">
        <v>52103484</v>
      </c>
    </row>
    <row r="47" spans="1:9" ht="21.6" hidden="1">
      <c r="A47" s="32" t="s">
        <v>117</v>
      </c>
      <c r="F47" s="17"/>
      <c r="G47" s="46"/>
      <c r="H47" s="47"/>
      <c r="I47" s="46"/>
    </row>
    <row r="48" spans="1:9" ht="21.6">
      <c r="A48" s="32" t="s">
        <v>127</v>
      </c>
      <c r="G48" s="47">
        <v>1544346</v>
      </c>
      <c r="H48" s="47"/>
      <c r="I48" s="47">
        <v>1712622</v>
      </c>
    </row>
    <row r="49" spans="1:9" ht="21.6">
      <c r="A49" s="32" t="s">
        <v>158</v>
      </c>
      <c r="G49" s="46">
        <v>-89095085</v>
      </c>
      <c r="H49" s="47"/>
      <c r="I49" s="46">
        <v>-103054856</v>
      </c>
    </row>
    <row r="50" spans="1:9" ht="21.6">
      <c r="A50" s="1" t="s">
        <v>88</v>
      </c>
      <c r="G50" s="46">
        <v>-948900</v>
      </c>
      <c r="H50" s="47"/>
      <c r="I50" s="46">
        <v>0</v>
      </c>
    </row>
    <row r="51" spans="1:9" ht="21.6">
      <c r="A51" s="38" t="s">
        <v>45</v>
      </c>
      <c r="G51" s="46">
        <v>80754164</v>
      </c>
      <c r="H51" s="47"/>
      <c r="I51" s="46">
        <v>27748110</v>
      </c>
    </row>
    <row r="52" spans="1:9" ht="22.2">
      <c r="A52" s="4" t="s">
        <v>147</v>
      </c>
      <c r="G52" s="77">
        <f>SUM(G45:G51)</f>
        <v>-891682522</v>
      </c>
      <c r="H52" s="47"/>
      <c r="I52" s="77">
        <f>SUM(I45:I51)</f>
        <v>-1907553593</v>
      </c>
    </row>
    <row r="53" spans="1:9" ht="10.5" customHeight="1">
      <c r="G53" s="47"/>
      <c r="H53" s="47"/>
      <c r="I53" s="47"/>
    </row>
    <row r="54" spans="1:9" ht="22.5" customHeight="1">
      <c r="A54" s="11" t="s">
        <v>32</v>
      </c>
      <c r="G54" s="47"/>
      <c r="H54" s="47"/>
      <c r="I54" s="47"/>
    </row>
    <row r="55" spans="1:9" ht="20.85" hidden="1" customHeight="1">
      <c r="A55" s="32" t="s">
        <v>104</v>
      </c>
      <c r="G55" s="46"/>
      <c r="H55" s="47"/>
      <c r="I55" s="46">
        <v>0</v>
      </c>
    </row>
    <row r="56" spans="1:9" ht="21.6" hidden="1">
      <c r="A56" s="32" t="s">
        <v>89</v>
      </c>
      <c r="F56" s="17">
        <v>4</v>
      </c>
      <c r="G56" s="78"/>
      <c r="H56" s="47"/>
      <c r="I56" s="78"/>
    </row>
    <row r="57" spans="1:9" ht="21.6">
      <c r="A57" s="1" t="s">
        <v>91</v>
      </c>
      <c r="F57" s="17">
        <v>22</v>
      </c>
      <c r="G57" s="46">
        <v>-345599888</v>
      </c>
      <c r="H57" s="47"/>
      <c r="I57" s="46">
        <v>-431999860</v>
      </c>
    </row>
    <row r="58" spans="1:9" ht="21.6" hidden="1">
      <c r="A58" s="1" t="s">
        <v>90</v>
      </c>
      <c r="G58" s="46"/>
      <c r="H58" s="47"/>
      <c r="I58" s="46">
        <v>0</v>
      </c>
    </row>
    <row r="59" spans="1:9" ht="22.5" customHeight="1">
      <c r="A59" s="4" t="s">
        <v>92</v>
      </c>
      <c r="G59" s="77">
        <f>SUM(G55:H58)</f>
        <v>-345599888</v>
      </c>
      <c r="H59" s="47"/>
      <c r="I59" s="77">
        <f>SUM(I55:I58)</f>
        <v>-431999860</v>
      </c>
    </row>
    <row r="60" spans="1:9" ht="10.5" customHeight="1">
      <c r="G60" s="47"/>
      <c r="H60" s="47"/>
      <c r="I60" s="47"/>
    </row>
    <row r="61" spans="1:9" ht="22.2">
      <c r="A61" s="4" t="s">
        <v>157</v>
      </c>
      <c r="G61" s="61">
        <f>SUM(G36,G52,G59)</f>
        <v>-246765051</v>
      </c>
      <c r="H61" s="47"/>
      <c r="I61" s="61">
        <f>SUM(I36,I52,I59)</f>
        <v>-481484162</v>
      </c>
    </row>
    <row r="62" spans="1:9" ht="20.85" customHeight="1">
      <c r="A62" s="32" t="s">
        <v>68</v>
      </c>
      <c r="F62" s="17"/>
      <c r="G62" s="52">
        <v>781600673</v>
      </c>
      <c r="H62" s="47"/>
      <c r="I62" s="52">
        <v>1263084835</v>
      </c>
    </row>
    <row r="63" spans="1:9" ht="20.85" customHeight="1" thickBot="1">
      <c r="A63" s="4" t="s">
        <v>67</v>
      </c>
      <c r="F63" s="17">
        <v>5</v>
      </c>
      <c r="G63" s="79">
        <f>SUM(G61:G62)</f>
        <v>534835622</v>
      </c>
      <c r="H63" s="47"/>
      <c r="I63" s="79">
        <f>SUM(I61:I62)</f>
        <v>781600673</v>
      </c>
    </row>
    <row r="64" spans="1:9" ht="10.5" customHeight="1" thickTop="1">
      <c r="G64" s="47"/>
      <c r="H64" s="47"/>
      <c r="I64" s="47"/>
    </row>
    <row r="65" spans="1:9" s="38" customFormat="1" ht="21" customHeight="1">
      <c r="A65" s="11" t="s">
        <v>102</v>
      </c>
      <c r="F65" s="13"/>
      <c r="G65" s="80"/>
      <c r="H65" s="59"/>
      <c r="I65" s="80"/>
    </row>
    <row r="66" spans="1:9" s="38" customFormat="1" ht="21.6">
      <c r="A66" s="38" t="s">
        <v>128</v>
      </c>
      <c r="F66" s="13"/>
      <c r="G66" s="80"/>
      <c r="H66" s="59"/>
      <c r="I66" s="80"/>
    </row>
    <row r="67" spans="1:9" s="38" customFormat="1" ht="21.6">
      <c r="A67" s="38" t="s">
        <v>129</v>
      </c>
      <c r="F67" s="17">
        <v>9</v>
      </c>
      <c r="G67" s="80">
        <v>84409787</v>
      </c>
      <c r="H67" s="59"/>
      <c r="I67" s="80">
        <v>108825387</v>
      </c>
    </row>
    <row r="68" spans="1:9" s="38" customFormat="1" ht="21.6">
      <c r="A68" s="38" t="s">
        <v>130</v>
      </c>
      <c r="F68" s="13"/>
      <c r="G68" s="80">
        <v>8947000</v>
      </c>
      <c r="H68" s="59"/>
      <c r="I68" s="80">
        <v>3176469</v>
      </c>
    </row>
    <row r="69" spans="1:9" s="38" customFormat="1" ht="21.6">
      <c r="A69" s="38" t="s">
        <v>131</v>
      </c>
      <c r="F69" s="17">
        <v>12</v>
      </c>
      <c r="G69" s="80">
        <v>-4261702</v>
      </c>
      <c r="H69" s="59"/>
      <c r="I69" s="80">
        <v>-8947000</v>
      </c>
    </row>
    <row r="70" spans="1:9" s="38" customFormat="1" ht="22.8" thickBot="1">
      <c r="A70" s="4" t="s">
        <v>132</v>
      </c>
      <c r="F70" s="13"/>
      <c r="G70" s="79">
        <f>SUM(G67:G69)</f>
        <v>89095085</v>
      </c>
      <c r="H70" s="59"/>
      <c r="I70" s="79">
        <f>SUM(I67:I69)</f>
        <v>103054856</v>
      </c>
    </row>
    <row r="71" spans="1:9" s="38" customFormat="1" ht="22.8" thickTop="1">
      <c r="A71" s="4"/>
      <c r="F71" s="13"/>
      <c r="G71" s="61"/>
      <c r="H71" s="59"/>
      <c r="I71" s="61"/>
    </row>
    <row r="72" spans="1:9" s="38" customFormat="1" ht="21.6">
      <c r="A72" s="38" t="s">
        <v>121</v>
      </c>
      <c r="F72" s="13"/>
      <c r="G72" s="80"/>
      <c r="H72" s="59"/>
      <c r="I72" s="80"/>
    </row>
    <row r="73" spans="1:9" ht="22.5" customHeight="1">
      <c r="A73" s="38" t="s">
        <v>122</v>
      </c>
      <c r="B73" s="38"/>
      <c r="C73" s="38"/>
      <c r="D73" s="38"/>
      <c r="E73" s="38"/>
      <c r="F73" s="17">
        <v>10</v>
      </c>
      <c r="G73" s="80">
        <v>1290535</v>
      </c>
      <c r="H73" s="59"/>
      <c r="I73" s="80">
        <v>0</v>
      </c>
    </row>
    <row r="74" spans="1:9" s="38" customFormat="1" ht="21.6" hidden="1">
      <c r="A74" s="38" t="s">
        <v>133</v>
      </c>
      <c r="F74" s="13"/>
      <c r="G74" s="80">
        <v>0</v>
      </c>
      <c r="H74" s="59"/>
      <c r="I74" s="46">
        <v>0</v>
      </c>
    </row>
    <row r="75" spans="1:9" ht="22.5" customHeight="1">
      <c r="A75" s="38" t="s">
        <v>123</v>
      </c>
      <c r="B75" s="38"/>
      <c r="C75" s="38"/>
      <c r="D75" s="38"/>
      <c r="E75" s="38"/>
      <c r="F75" s="17">
        <v>12</v>
      </c>
      <c r="G75" s="46">
        <v>-341635</v>
      </c>
      <c r="H75" s="59"/>
      <c r="I75" s="80">
        <v>0</v>
      </c>
    </row>
    <row r="76" spans="1:9" ht="22.5" customHeight="1" thickBot="1">
      <c r="A76" s="4" t="s">
        <v>124</v>
      </c>
      <c r="B76" s="38"/>
      <c r="C76" s="38"/>
      <c r="D76" s="38"/>
      <c r="E76" s="38"/>
      <c r="G76" s="79">
        <f>SUM(G73:G75)</f>
        <v>948900</v>
      </c>
      <c r="H76" s="59"/>
      <c r="I76" s="79">
        <f>SUM(I73:I75)</f>
        <v>0</v>
      </c>
    </row>
    <row r="77" spans="1:9" ht="22.5" customHeight="1" thickTop="1"/>
    <row r="82" spans="7:9" ht="22.5" customHeight="1">
      <c r="G82" s="101"/>
      <c r="I82" s="101"/>
    </row>
    <row r="91" spans="7:9" ht="22.5" customHeight="1">
      <c r="G91" s="25"/>
      <c r="I91" s="25"/>
    </row>
  </sheetData>
  <mergeCells count="8">
    <mergeCell ref="G43:I43"/>
    <mergeCell ref="A1:I1"/>
    <mergeCell ref="A2:I2"/>
    <mergeCell ref="G6:I6"/>
    <mergeCell ref="A38:I38"/>
    <mergeCell ref="G41:I41"/>
    <mergeCell ref="G4:I4"/>
    <mergeCell ref="A39:I39"/>
  </mergeCells>
  <phoneticPr fontId="0" type="noConversion"/>
  <pageMargins left="0.8" right="0.8" top="0.48" bottom="0.5" header="0.5" footer="0.5"/>
  <pageSetup paperSize="9" scale="91" firstPageNumber="12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2025-02-24T11:26:02Z</dcterms:created>
  <dcterms:modified xsi:type="dcterms:W3CDTF">2025-02-24T11:30:59Z</dcterms:modified>
</cp:coreProperties>
</file>