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12 ธ.ค. 2567\เอกสารAudit\file ส่งตลาด\file ส่งตลาด\"/>
    </mc:Choice>
  </mc:AlternateContent>
  <xr:revisionPtr revIDLastSave="0" documentId="13_ncr:1_{783E0A0F-840C-4987-8039-C180A7A1BAAA}" xr6:coauthVersionLast="47" xr6:coauthVersionMax="47" xr10:uidLastSave="{00000000-0000-0000-0000-000000000000}"/>
  <bookViews>
    <workbookView xWindow="-110" yWindow="-110" windowWidth="19420" windowHeight="10300" tabRatio="830" firstSheet="1" activeTab="2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'BAL-ENG'!$A$1:$L$83</definedName>
    <definedName name="_xlnm.Print_Area" localSheetId="5">'CAFW-ENG'!$A$1:$L$83</definedName>
    <definedName name="_xlnm.Print_Area" localSheetId="2">'PL-ENG '!$A$1:$L$48</definedName>
    <definedName name="_xlnm.Print_Area" localSheetId="4">'SHA-COM-ENG'!$A$1:$V$31</definedName>
    <definedName name="_xlnm.Print_Area" localSheetId="3">'SHA-CON-ENG'!$A$1:$Z$34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<sst xmlns="http://schemas.openxmlformats.org/spreadsheetml/2006/main" count="319" uniqueCount="190">
  <si>
    <t>Note</t>
  </si>
  <si>
    <t>LIABILITIES AND SHAREHOLDERS' EQUITY (Continued)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</si>
  <si>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</si>
  <si>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</si>
  <si>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</si>
  <si>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</si>
  <si>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</si>
  <si>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</si>
  <si>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</si>
  <si>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</si>
  <si>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</si>
  <si>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</si>
  <si>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</si>
  <si>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</si>
  <si>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</si>
  <si>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</si>
  <si>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</si>
  <si>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</si>
  <si>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</si>
  <si>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</si>
  <si>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</si>
  <si>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</si>
  <si>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</si>
  <si>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</si>
  <si>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</si>
  <si>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</si>
  <si>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</si>
  <si>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</si>
  <si>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</si>
  <si>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</si>
  <si>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</si>
  <si>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</si>
  <si>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</si>
  <si>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</si>
  <si>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</si>
  <si>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</si>
  <si>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</si>
  <si>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</si>
  <si>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</si>
  <si>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</si>
  <si>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</si>
  <si>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</si>
  <si>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</si>
  <si>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Total equity holders of the parent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</si>
  <si>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</si>
  <si>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</si>
  <si>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</si>
  <si>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</si>
  <si>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</si>
  <si>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</si>
  <si>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</si>
  <si>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</si>
  <si>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</si>
  <si>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</si>
  <si>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</si>
  <si>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</si>
  <si>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</si>
  <si>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</si>
  <si>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</si>
  <si>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</si>
  <si>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</si>
  <si>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</si>
  <si>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</si>
  <si>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</si>
  <si>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</si>
  <si>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</si>
  <si>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</si>
  <si>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</si>
  <si>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Deferred tax liabilities</t>
  </si>
  <si>
    <t>Income tax expenses</t>
  </si>
  <si>
    <t>Income tax paid</t>
  </si>
  <si>
    <t>150,000,000 Ordinary shares at Baht 1 each,</t>
  </si>
  <si>
    <t>STATEMENTS OF FINANCIAL POSITION (Continued)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</si>
  <si>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</si>
  <si>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</si>
  <si>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</si>
  <si>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</si>
  <si>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</si>
  <si>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</si>
  <si>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</si>
  <si>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</si>
  <si>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</si>
  <si>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Unit : Baht</t>
  </si>
  <si>
    <t>Total comprehensive income attributable to</t>
  </si>
  <si>
    <t>13.3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</si>
  <si>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</si>
  <si>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</si>
  <si>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</si>
  <si>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</si>
  <si>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</si>
  <si>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</si>
  <si>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</si>
  <si>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</si>
  <si>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</si>
  <si>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</si>
  <si>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</si>
  <si>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</si>
  <si>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</si>
  <si>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</si>
  <si>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</si>
  <si>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</si>
  <si>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</si>
  <si>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</si>
  <si>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</si>
  <si>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</si>
  <si>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</si>
  <si>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</si>
  <si>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Increase in deposits for purchase of fixed assets</t>
  </si>
  <si>
    <t>Actuarial loss, net of income tax</t>
  </si>
  <si>
    <t>Other current financial assets</t>
  </si>
  <si>
    <t>Other non-current financial assets</t>
  </si>
  <si>
    <t>14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</si>
  <si>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</si>
  <si>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</si>
  <si>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</si>
  <si>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</si>
  <si>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</si>
  <si>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</si>
  <si>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</si>
  <si>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</si>
  <si>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</si>
  <si>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</si>
  <si>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</si>
  <si>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Unrealized (gain) loss on currency exchange rates</t>
  </si>
  <si>
    <t>Earnings per share</t>
  </si>
  <si>
    <t>Withholding tax-written off</t>
  </si>
  <si>
    <t>Guarantee and deposits received</t>
  </si>
  <si>
    <t>Proceeds from sales of equipment</t>
  </si>
  <si>
    <t>fair value through other comprehensive income</t>
  </si>
  <si>
    <t>13</t>
  </si>
  <si>
    <t>Balance as at January 1, 2023</t>
  </si>
  <si>
    <t>Gain on disposal of equipments</t>
  </si>
  <si>
    <t>Payments for purchases other current financial assets</t>
  </si>
  <si>
    <t>Payments for purchases other non-current financial assets</t>
  </si>
  <si>
    <t>Balance as at January 1, 2024</t>
  </si>
  <si>
    <t>Proseeds from redemption of invesments</t>
  </si>
  <si>
    <t>Proceeds from asset receivables</t>
  </si>
  <si>
    <t>BS Consol 31.3.66</t>
  </si>
  <si>
    <t>BS TMD 31.3.66</t>
  </si>
  <si>
    <t>Proceeds from disposal non-current financial assets use as collateral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</si>
  <si>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</si>
  <si>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</si>
  <si>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</si>
  <si>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</si>
  <si>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</si>
  <si>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</si>
  <si>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Non-current assets classified as held for sale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</si>
  <si>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</si>
  <si>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</si>
  <si>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</si>
  <si>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</si>
  <si>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Issued and paid - up share capital</t>
  </si>
  <si>
    <t>Proceeds from disposal other current financial assets</t>
  </si>
  <si>
    <t>Proceeds from disposal other non-current financial assets</t>
  </si>
  <si>
    <t>Appropriated - legal reserve</t>
  </si>
  <si>
    <t xml:space="preserve">Accrued corporate income tax </t>
  </si>
  <si>
    <t>Gain on sales of investment property</t>
  </si>
  <si>
    <t>16</t>
  </si>
  <si>
    <t>Asset receivables</t>
  </si>
  <si>
    <t>Profit or loss attributable to</t>
  </si>
  <si>
    <t>Proceeds from sale of Investment property</t>
  </si>
  <si>
    <t>Other comprehensive income (expense)</t>
  </si>
  <si>
    <t>Bad debt expense</t>
  </si>
  <si>
    <t>Gains (losses) from remeasurement of equity investments, net of income tax</t>
  </si>
  <si>
    <t xml:space="preserve">Loss from diminution of inventories </t>
  </si>
  <si>
    <t xml:space="preserve">Transfer of loss on disposals of equity securities measured at </t>
  </si>
  <si>
    <t>21</t>
  </si>
  <si>
    <t>23</t>
  </si>
  <si>
    <t>6</t>
  </si>
  <si>
    <t>9</t>
  </si>
  <si>
    <t>As at December 31, 2024</t>
  </si>
  <si>
    <t>2024</t>
  </si>
  <si>
    <t>2023</t>
  </si>
  <si>
    <t>Notes to financial statements are an integral part of these statements.</t>
  </si>
  <si>
    <t>Profit for the years</t>
  </si>
  <si>
    <t>Total comprehensive income for the years</t>
  </si>
  <si>
    <t>Other comprehensive income (expense) for the years, net of income tax</t>
  </si>
  <si>
    <t>Profit for the year</t>
  </si>
  <si>
    <t>Total comprehensive income for the year</t>
  </si>
  <si>
    <t>Balance as at December 31, 2023</t>
  </si>
  <si>
    <t>Balance as at December 31, 2024</t>
  </si>
  <si>
    <t>Adjustments to reconcile profit to cash receipts (payments)</t>
  </si>
  <si>
    <t xml:space="preserve"> Loss in impairment of assets </t>
  </si>
  <si>
    <t>Loss from expected credit losses (reversal)</t>
  </si>
  <si>
    <t>12</t>
  </si>
  <si>
    <t>Cash and cash equivalents as at December 31,</t>
  </si>
  <si>
    <t>Net cash used by investing activities</t>
  </si>
  <si>
    <t>Transfer deposit as Asset</t>
  </si>
  <si>
    <t>Net increase (decrease) in cash and cash equivalents</t>
  </si>
  <si>
    <t>For the year ended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</si>
</sst>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#,##0.00_)\ ;[Red]\(#,##0.00\)\ "/>
    <numFmt numFmtId="168" formatCode="_(* #,##0_);_(* \(#,##0\);_(* &quot;-&quot;??_);_(@_)"/>
    <numFmt numFmtId="169" formatCode="_(* #,##0.00_);_(* \(#,##0.00\);_(* &quot; &quot;??_);_(@_)"/>
    <numFmt numFmtId="170" formatCode="_(* #,##0.00_);[Red]_(* \(#,##0.00\);_(* &quot; &quot;??_);_(@_)"/>
    <numFmt numFmtId="171" formatCode="_-* #,##0.00_-;\-* #,##0.00_-;_-* &quot; &quot;??_-;_-@_-"/>
    <numFmt numFmtId="172" formatCode="_(* #,##0.00_);[Red]_(* \(#,##0.00\);_(* &quot;-&quot;??_);_(@_)"/>
    <numFmt numFmtId="173" formatCode="0.0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</cellStyleXfs>
  <cellXfs count="92">
    <xf numFmtId="0" fontId="0" fillId="0" borderId="0" xfId="0"/>
    <xf numFmtId="1" fontId="2" fillId="0" borderId="0" xfId="0" applyNumberFormat="1" applyFont="1"/>
    <xf numFmtId="1" fontId="9" fillId="0" borderId="0" xfId="0" applyNumberFormat="1" applyFont="1" applyAlignment="1">
      <alignment horizontal="center"/>
    </xf>
    <xf numFmtId="1" fontId="9" fillId="0" borderId="0" xfId="0" applyNumberFormat="1" applyFont="1"/>
    <xf numFmtId="1" fontId="7" fillId="0" borderId="0" xfId="0" applyNumberFormat="1" applyFont="1"/>
    <xf numFmtId="37" fontId="9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9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72" fontId="2" fillId="0" borderId="0" xfId="0" applyNumberFormat="1" applyFont="1"/>
    <xf numFmtId="172" fontId="2" fillId="0" borderId="0" xfId="1" applyNumberFormat="1" applyFont="1" applyFill="1"/>
    <xf numFmtId="172" fontId="2" fillId="0" borderId="1" xfId="1" applyNumberFormat="1" applyFont="1" applyFill="1" applyBorder="1"/>
    <xf numFmtId="172" fontId="2" fillId="0" borderId="3" xfId="0" applyNumberFormat="1" applyFont="1" applyBorder="1"/>
    <xf numFmtId="43" fontId="2" fillId="0" borderId="0" xfId="1" applyFont="1"/>
    <xf numFmtId="1" fontId="9" fillId="0" borderId="2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/>
    </xf>
    <xf numFmtId="1" fontId="9" fillId="0" borderId="2" xfId="0" quotePrefix="1" applyNumberFormat="1" applyFont="1" applyBorder="1" applyAlignment="1">
      <alignment horizontal="center"/>
    </xf>
    <xf numFmtId="0" fontId="9" fillId="0" borderId="0" xfId="0" applyFont="1"/>
    <xf numFmtId="39" fontId="9" fillId="0" borderId="0" xfId="0" applyNumberFormat="1" applyFont="1"/>
    <xf numFmtId="39" fontId="9" fillId="0" borderId="0" xfId="0" quotePrefix="1" applyNumberFormat="1" applyFont="1" applyAlignment="1">
      <alignment horizontal="left"/>
    </xf>
    <xf numFmtId="0" fontId="4" fillId="0" borderId="0" xfId="0" applyFont="1"/>
    <xf numFmtId="37" fontId="10" fillId="0" borderId="0" xfId="0" applyNumberFormat="1" applyFont="1"/>
    <xf numFmtId="0" fontId="13" fillId="0" borderId="0" xfId="3" applyFont="1" applyAlignment="1">
      <alignment vertical="center"/>
    </xf>
    <xf numFmtId="168" fontId="12" fillId="0" borderId="0" xfId="0" applyNumberFormat="1" applyFont="1" applyAlignment="1">
      <alignment vertical="center"/>
    </xf>
    <xf numFmtId="166" fontId="2" fillId="0" borderId="0" xfId="0" applyNumberFormat="1" applyFont="1"/>
    <xf numFmtId="1" fontId="8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72" fontId="2" fillId="0" borderId="4" xfId="0" applyNumberFormat="1" applyFont="1" applyBorder="1"/>
    <xf numFmtId="1" fontId="10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5" fontId="14" fillId="0" borderId="0" xfId="1" applyNumberFormat="1" applyFont="1" applyFill="1" applyBorder="1"/>
    <xf numFmtId="1" fontId="7" fillId="0" borderId="1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1" fontId="11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40" fontId="2" fillId="0" borderId="0" xfId="0" applyNumberFormat="1" applyFont="1" applyAlignment="1">
      <alignment horizontal="center"/>
    </xf>
    <xf numFmtId="170" fontId="2" fillId="0" borderId="0" xfId="0" applyNumberFormat="1" applyFont="1"/>
    <xf numFmtId="40" fontId="9" fillId="0" borderId="0" xfId="0" applyNumberFormat="1" applyFont="1"/>
    <xf numFmtId="37" fontId="8" fillId="0" borderId="0" xfId="0" applyNumberFormat="1" applyFont="1"/>
    <xf numFmtId="0" fontId="8" fillId="0" borderId="0" xfId="0" applyFont="1" applyAlignment="1">
      <alignment horizontal="center"/>
    </xf>
    <xf numFmtId="173" fontId="2" fillId="0" borderId="0" xfId="0" applyNumberFormat="1" applyFont="1" applyAlignment="1">
      <alignment horizontal="center"/>
    </xf>
    <xf numFmtId="173" fontId="2" fillId="0" borderId="0" xfId="0" quotePrefix="1" applyNumberFormat="1" applyFont="1" applyAlignment="1">
      <alignment horizontal="center"/>
    </xf>
    <xf numFmtId="43" fontId="8" fillId="0" borderId="0" xfId="1" applyFont="1"/>
    <xf numFmtId="43" fontId="7" fillId="0" borderId="0" xfId="1" applyFont="1"/>
    <xf numFmtId="43" fontId="9" fillId="0" borderId="0" xfId="1" applyFont="1" applyAlignment="1">
      <alignment horizontal="center"/>
    </xf>
    <xf numFmtId="43" fontId="9" fillId="0" borderId="0" xfId="1" applyFont="1"/>
    <xf numFmtId="37" fontId="8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/>
    </xf>
    <xf numFmtId="167" fontId="2" fillId="0" borderId="0" xfId="0" applyNumberFormat="1" applyFont="1"/>
    <xf numFmtId="37" fontId="2" fillId="0" borderId="0" xfId="0" applyNumberFormat="1" applyFont="1" applyAlignment="1">
      <alignment horizontal="left"/>
    </xf>
    <xf numFmtId="172" fontId="2" fillId="0" borderId="2" xfId="0" applyNumberFormat="1" applyFont="1" applyBorder="1"/>
    <xf numFmtId="37" fontId="2" fillId="0" borderId="0" xfId="0" quotePrefix="1" applyNumberFormat="1" applyFont="1"/>
    <xf numFmtId="169" fontId="2" fillId="0" borderId="0" xfId="0" applyNumberFormat="1" applyFont="1"/>
    <xf numFmtId="165" fontId="2" fillId="0" borderId="0" xfId="1" applyNumberFormat="1" applyFont="1" applyFill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1" xfId="0" applyNumberFormat="1" applyFont="1" applyBorder="1"/>
    <xf numFmtId="165" fontId="2" fillId="0" borderId="1" xfId="1" applyNumberFormat="1" applyFont="1" applyFill="1" applyBorder="1"/>
    <xf numFmtId="165" fontId="2" fillId="0" borderId="0" xfId="1" applyNumberFormat="1" applyFont="1" applyFill="1" applyBorder="1"/>
    <xf numFmtId="165" fontId="2" fillId="0" borderId="3" xfId="1" applyNumberFormat="1" applyFont="1" applyFill="1" applyBorder="1"/>
    <xf numFmtId="49" fontId="9" fillId="0" borderId="1" xfId="0" quotePrefix="1" applyNumberFormat="1" applyFont="1" applyBorder="1" applyAlignment="1">
      <alignment horizontal="center"/>
    </xf>
    <xf numFmtId="49" fontId="9" fillId="0" borderId="0" xfId="0" applyNumberFormat="1" applyFont="1"/>
    <xf numFmtId="49" fontId="9" fillId="0" borderId="1" xfId="0" applyNumberFormat="1" applyFont="1" applyBorder="1" applyAlignment="1">
      <alignment horizontal="center"/>
    </xf>
    <xf numFmtId="1" fontId="2" fillId="0" borderId="0" xfId="0" quotePrefix="1" applyNumberFormat="1" applyFont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left"/>
    </xf>
    <xf numFmtId="1" fontId="9" fillId="0" borderId="1" xfId="0" quotePrefix="1" applyNumberFormat="1" applyFont="1" applyBorder="1" applyAlignment="1">
      <alignment horizontal="center"/>
    </xf>
    <xf numFmtId="172" fontId="2" fillId="0" borderId="5" xfId="0" applyNumberFormat="1" applyFont="1" applyBorder="1"/>
    <xf numFmtId="171" fontId="2" fillId="0" borderId="0" xfId="0" applyNumberFormat="1" applyFont="1"/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1" fontId="9" fillId="0" borderId="0" xfId="0" quotePrefix="1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right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L84"/>
  <sheetViews>
    <sheetView topLeftCell="A70" zoomScale="90" zoomScaleNormal="90" zoomScaleSheetLayoutView="100" workbookViewId="0">
      <selection activeCell="L71" sqref="L71:L76"/>
    </sheetView>
  </sheetViews>
  <sheetFormatPr defaultColWidth="9.09765625" defaultRowHeight="21.5" x14ac:dyDescent="0.65"/>
  <cols>
    <col min="1" max="4" width="1.69921875" style="6" customWidth="1"/>
    <col min="5" max="5" width="43.8984375" style="6" customWidth="1"/>
    <col min="6" max="6" width="10.69921875" style="9" customWidth="1"/>
    <col min="7" max="7" width="1.09765625" style="6" customWidth="1"/>
    <col min="8" max="8" width="18.09765625" style="10" customWidth="1"/>
    <col min="9" max="9" width="17.69921875" style="10" customWidth="1"/>
    <col min="10" max="10" width="1.69921875" style="6" customWidth="1"/>
    <col min="11" max="11" width="18" style="10" customWidth="1"/>
    <col min="12" max="12" width="18.59765625" style="10" customWidth="1"/>
    <col min="13" max="16384" width="9.09765625" style="6"/>
  </cols>
  <sheetData>
    <row r="1" spans="1:12" ht="24.5" x14ac:dyDescent="0.75">
      <c r="F1" s="6"/>
      <c r="H1" s="58"/>
      <c r="I1" s="6"/>
      <c r="K1" s="6"/>
      <c r="L1" s="6"/>
    </row>
    <row r="2" spans="1:12" s="1" customFormat="1" ht="10" customHeight="1" x14ac:dyDescent="0.65"/>
    <row r="3" spans="1:12" s="34" customFormat="1" ht="24.5" x14ac:dyDescent="0.75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1" customFormat="1" ht="22" x14ac:dyDescent="0.7">
      <c r="A4" s="81" t="s">
        <v>79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s="1" customFormat="1" ht="22" x14ac:dyDescent="0.7">
      <c r="A5" s="84" t="s">
        <v>170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s="1" customFormat="1" ht="22" x14ac:dyDescent="0.7">
      <c r="A6" s="82" t="s">
        <v>82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s="1" customFormat="1" ht="22" x14ac:dyDescent="0.7">
      <c r="A7" s="3"/>
      <c r="B7" s="3"/>
      <c r="C7" s="3"/>
      <c r="D7" s="3"/>
      <c r="E7" s="3"/>
      <c r="F7" s="2"/>
      <c r="G7" s="3"/>
      <c r="H7" s="85" t="s">
        <v>36</v>
      </c>
      <c r="I7" s="85"/>
      <c r="J7" s="3"/>
      <c r="K7" s="85" t="s">
        <v>37</v>
      </c>
      <c r="L7" s="85"/>
    </row>
    <row r="8" spans="1:12" s="1" customFormat="1" ht="22" x14ac:dyDescent="0.7">
      <c r="A8" s="3"/>
      <c r="B8" s="3"/>
      <c r="C8" s="3"/>
      <c r="D8" s="3"/>
      <c r="E8" s="3"/>
      <c r="F8" s="22" t="s">
        <v>0</v>
      </c>
      <c r="G8" s="3"/>
      <c r="H8" s="72" t="s">
        <v>171</v>
      </c>
      <c r="I8" s="72" t="s">
        <v>172</v>
      </c>
      <c r="J8" s="73"/>
      <c r="K8" s="74" t="s">
        <v>171</v>
      </c>
      <c r="L8" s="74" t="s">
        <v>172</v>
      </c>
    </row>
    <row r="9" spans="1:12" s="1" customFormat="1" ht="22" x14ac:dyDescent="0.7">
      <c r="A9" s="5" t="s">
        <v>74</v>
      </c>
      <c r="H9" s="75"/>
      <c r="I9" s="11"/>
      <c r="J9" s="76"/>
      <c r="K9" s="75"/>
      <c r="L9" s="11"/>
    </row>
    <row r="10" spans="1:12" ht="22" x14ac:dyDescent="0.7">
      <c r="A10" s="5" t="s">
        <v>75</v>
      </c>
      <c r="H10" s="60"/>
      <c r="I10" s="60"/>
      <c r="J10" s="60"/>
      <c r="K10" s="60"/>
      <c r="L10" s="60"/>
    </row>
    <row r="11" spans="1:12" x14ac:dyDescent="0.65">
      <c r="B11" s="6" t="s">
        <v>2</v>
      </c>
      <c r="F11" s="7">
        <v>5</v>
      </c>
      <c r="H11" s="16">
        <v>179881019.38999999</v>
      </c>
      <c r="I11" s="16">
        <v>138729760.77000001</v>
      </c>
      <c r="J11" s="16"/>
      <c r="K11" s="16">
        <v>41339219.670000002</v>
      </c>
      <c r="L11" s="16">
        <v>34437006.869999997</v>
      </c>
    </row>
    <row r="12" spans="1:12" x14ac:dyDescent="0.65">
      <c r="B12" s="8" t="s">
        <v>142</v>
      </c>
      <c r="F12" s="7">
        <v>6</v>
      </c>
      <c r="H12" s="16">
        <v>314168988.85000008</v>
      </c>
      <c r="I12" s="16">
        <v>300370224.01999998</v>
      </c>
      <c r="J12" s="16"/>
      <c r="K12" s="16">
        <v>181188713.16000003</v>
      </c>
      <c r="L12" s="16">
        <v>184214595.24000001</v>
      </c>
    </row>
    <row r="13" spans="1:12" x14ac:dyDescent="0.65">
      <c r="B13" s="8" t="s">
        <v>3</v>
      </c>
      <c r="F13" s="7">
        <v>7</v>
      </c>
      <c r="H13" s="16">
        <v>206234370.07000002</v>
      </c>
      <c r="I13" s="16">
        <v>234963571.41999999</v>
      </c>
      <c r="J13" s="16"/>
      <c r="K13" s="16">
        <v>117539411.67000002</v>
      </c>
      <c r="L13" s="16">
        <v>138047652.22999999</v>
      </c>
    </row>
    <row r="14" spans="1:12" x14ac:dyDescent="0.65">
      <c r="B14" s="8" t="s">
        <v>109</v>
      </c>
      <c r="F14" s="7">
        <v>8</v>
      </c>
      <c r="H14" s="16">
        <v>1315592565.71</v>
      </c>
      <c r="I14" s="16">
        <v>977799592.38999999</v>
      </c>
      <c r="J14" s="16"/>
      <c r="K14" s="16">
        <v>931062280.55999994</v>
      </c>
      <c r="L14" s="16">
        <v>778908581.67999995</v>
      </c>
    </row>
    <row r="15" spans="1:12" x14ac:dyDescent="0.65">
      <c r="B15" s="6" t="s">
        <v>4</v>
      </c>
      <c r="F15" s="7"/>
      <c r="H15" s="16">
        <v>556115.22</v>
      </c>
      <c r="I15" s="16">
        <v>511388.51999999996</v>
      </c>
      <c r="J15" s="16"/>
      <c r="K15" s="16">
        <v>0</v>
      </c>
      <c r="L15" s="16">
        <v>0</v>
      </c>
    </row>
    <row r="16" spans="1:12" x14ac:dyDescent="0.65">
      <c r="B16" s="8" t="s">
        <v>146</v>
      </c>
      <c r="F16" s="7">
        <v>12.1</v>
      </c>
      <c r="H16" s="16">
        <v>0</v>
      </c>
      <c r="I16" s="16">
        <v>9375935.5700000003</v>
      </c>
      <c r="J16" s="16"/>
      <c r="K16" s="16">
        <v>0</v>
      </c>
      <c r="L16" s="16">
        <v>0</v>
      </c>
    </row>
    <row r="17" spans="1:12" ht="22" x14ac:dyDescent="0.7">
      <c r="A17" s="5" t="s">
        <v>5</v>
      </c>
      <c r="F17" s="7"/>
      <c r="H17" s="62">
        <v>2016433059.24</v>
      </c>
      <c r="I17" s="62">
        <v>1661750472.6899998</v>
      </c>
      <c r="J17" s="16"/>
      <c r="K17" s="62">
        <v>1271129625.0599999</v>
      </c>
      <c r="L17" s="62">
        <v>1135607836.02</v>
      </c>
    </row>
    <row r="18" spans="1:12" ht="22" x14ac:dyDescent="0.7">
      <c r="A18" s="5" t="s">
        <v>76</v>
      </c>
      <c r="F18" s="7"/>
      <c r="H18" s="16"/>
      <c r="I18" s="16"/>
      <c r="J18" s="16"/>
      <c r="K18" s="16"/>
      <c r="L18" s="16"/>
    </row>
    <row r="19" spans="1:12" ht="22" x14ac:dyDescent="0.7">
      <c r="A19" s="5"/>
      <c r="B19" s="8" t="s">
        <v>110</v>
      </c>
      <c r="F19" s="7">
        <v>9</v>
      </c>
      <c r="H19" s="17">
        <v>1003647482.6</v>
      </c>
      <c r="I19" s="17">
        <v>1194345862.3099999</v>
      </c>
      <c r="J19" s="16"/>
      <c r="K19" s="17">
        <v>546094880</v>
      </c>
      <c r="L19" s="17">
        <v>600534800</v>
      </c>
    </row>
    <row r="20" spans="1:12" x14ac:dyDescent="0.65">
      <c r="B20" s="6" t="s">
        <v>35</v>
      </c>
      <c r="F20" s="7">
        <v>10</v>
      </c>
      <c r="H20" s="17">
        <v>0</v>
      </c>
      <c r="I20" s="17">
        <v>0</v>
      </c>
      <c r="J20" s="16"/>
      <c r="K20" s="16">
        <v>94070966.700000003</v>
      </c>
      <c r="L20" s="16">
        <v>94070966.700000003</v>
      </c>
    </row>
    <row r="21" spans="1:12" x14ac:dyDescent="0.65">
      <c r="B21" s="6" t="s">
        <v>104</v>
      </c>
      <c r="F21" s="7">
        <v>11</v>
      </c>
      <c r="H21" s="16">
        <v>51645711.430000022</v>
      </c>
      <c r="I21" s="16">
        <v>53483309.890000045</v>
      </c>
      <c r="J21" s="16"/>
      <c r="K21" s="16">
        <v>50350415.379999995</v>
      </c>
      <c r="L21" s="16">
        <v>52000400.850000024</v>
      </c>
    </row>
    <row r="22" spans="1:12" x14ac:dyDescent="0.65">
      <c r="B22" s="8" t="s">
        <v>64</v>
      </c>
      <c r="F22" s="7">
        <v>12</v>
      </c>
      <c r="H22" s="16">
        <v>665793328.63000035</v>
      </c>
      <c r="I22" s="16">
        <v>717595908.5600003</v>
      </c>
      <c r="J22" s="16"/>
      <c r="K22" s="16">
        <v>249208540.85000014</v>
      </c>
      <c r="L22" s="16">
        <v>262322609.31</v>
      </c>
    </row>
    <row r="23" spans="1:12" x14ac:dyDescent="0.65">
      <c r="B23" s="6" t="s">
        <v>65</v>
      </c>
      <c r="F23" s="7" t="s">
        <v>129</v>
      </c>
      <c r="H23" s="16">
        <v>74268.800000000047</v>
      </c>
      <c r="I23" s="16">
        <v>111915.56</v>
      </c>
      <c r="J23" s="16"/>
      <c r="K23" s="16">
        <v>74268.800000000047</v>
      </c>
      <c r="L23" s="16">
        <v>111915.55999999994</v>
      </c>
    </row>
    <row r="24" spans="1:12" x14ac:dyDescent="0.65">
      <c r="B24" s="6" t="s">
        <v>145</v>
      </c>
      <c r="F24" s="7" t="s">
        <v>166</v>
      </c>
      <c r="H24" s="16">
        <v>6691552.2800000003</v>
      </c>
      <c r="I24" s="16">
        <v>1059520.98</v>
      </c>
      <c r="J24" s="16"/>
      <c r="K24" s="16">
        <v>0</v>
      </c>
      <c r="L24" s="16">
        <v>0</v>
      </c>
    </row>
    <row r="25" spans="1:12" ht="22" x14ac:dyDescent="0.7">
      <c r="A25" s="5"/>
      <c r="B25" s="8" t="s">
        <v>122</v>
      </c>
      <c r="F25" s="7">
        <v>14</v>
      </c>
      <c r="H25" s="16">
        <v>9836065.9600000009</v>
      </c>
      <c r="I25" s="16">
        <v>9832698.1099999994</v>
      </c>
      <c r="J25" s="16"/>
      <c r="K25" s="17">
        <v>0</v>
      </c>
      <c r="L25" s="17">
        <v>0</v>
      </c>
    </row>
    <row r="26" spans="1:12" x14ac:dyDescent="0.65">
      <c r="B26" s="6" t="s">
        <v>6</v>
      </c>
      <c r="F26" s="7"/>
      <c r="H26" s="16">
        <v>2563253.27</v>
      </c>
      <c r="I26" s="16">
        <v>3970131.87</v>
      </c>
      <c r="J26" s="16"/>
      <c r="K26" s="16">
        <v>2520449.7799999998</v>
      </c>
      <c r="L26" s="16">
        <v>2541328.38</v>
      </c>
    </row>
    <row r="27" spans="1:12" ht="22" x14ac:dyDescent="0.7">
      <c r="A27" s="5" t="s">
        <v>7</v>
      </c>
      <c r="F27" s="6"/>
      <c r="H27" s="62">
        <v>1740251662.9700003</v>
      </c>
      <c r="I27" s="62">
        <v>1980399347.28</v>
      </c>
      <c r="J27" s="16"/>
      <c r="K27" s="62">
        <v>942319521.51000011</v>
      </c>
      <c r="L27" s="62">
        <v>1011582020.8000001</v>
      </c>
    </row>
    <row r="28" spans="1:12" ht="22.5" thickBot="1" x14ac:dyDescent="0.75">
      <c r="A28" s="5" t="s">
        <v>8</v>
      </c>
      <c r="F28" s="7"/>
      <c r="H28" s="19">
        <v>3756684722.21</v>
      </c>
      <c r="I28" s="19">
        <v>3642149819.9699998</v>
      </c>
      <c r="J28" s="16"/>
      <c r="K28" s="19">
        <v>2213449146.5700002</v>
      </c>
      <c r="L28" s="19">
        <v>2147189856.8200002</v>
      </c>
    </row>
    <row r="29" spans="1:12" ht="22" thickTop="1" x14ac:dyDescent="0.65"/>
    <row r="30" spans="1:12" x14ac:dyDescent="0.65">
      <c r="A30" s="86" t="s">
        <v>173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</row>
    <row r="31" spans="1:12" ht="21" customHeight="1" x14ac:dyDescent="0.65"/>
    <row r="32" spans="1:12" ht="21" customHeight="1" x14ac:dyDescent="0.75">
      <c r="A32" s="76"/>
      <c r="B32" s="76"/>
      <c r="C32" s="76"/>
      <c r="D32" s="76"/>
      <c r="E32" s="76"/>
      <c r="F32" s="76"/>
      <c r="G32" s="76"/>
      <c r="H32" s="77"/>
      <c r="I32" s="76"/>
      <c r="J32" s="76"/>
      <c r="K32" s="76"/>
      <c r="L32" s="76"/>
    </row>
    <row r="33" spans="1:12" ht="10" customHeight="1" x14ac:dyDescent="0.65"/>
    <row r="34" spans="1:12" s="34" customFormat="1" ht="24.5" x14ac:dyDescent="0.75">
      <c r="A34" s="83" t="s">
        <v>73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</row>
    <row r="35" spans="1:12" s="1" customFormat="1" ht="22" x14ac:dyDescent="0.7">
      <c r="A35" s="81" t="s">
        <v>79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</row>
    <row r="36" spans="1:12" s="1" customFormat="1" ht="22" x14ac:dyDescent="0.7">
      <c r="A36" s="81" t="s">
        <v>170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1:12" s="1" customFormat="1" ht="22" x14ac:dyDescent="0.7">
      <c r="A37" s="82" t="s">
        <v>82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</row>
    <row r="38" spans="1:12" s="1" customFormat="1" ht="22" x14ac:dyDescent="0.7">
      <c r="A38" s="3"/>
      <c r="B38" s="3"/>
      <c r="C38" s="3"/>
      <c r="D38" s="3"/>
      <c r="E38" s="3"/>
      <c r="F38" s="2"/>
      <c r="G38" s="3"/>
      <c r="H38" s="85" t="s">
        <v>36</v>
      </c>
      <c r="I38" s="85"/>
      <c r="J38" s="3"/>
      <c r="K38" s="85" t="s">
        <v>37</v>
      </c>
      <c r="L38" s="85"/>
    </row>
    <row r="39" spans="1:12" s="1" customFormat="1" ht="22" x14ac:dyDescent="0.7">
      <c r="A39" s="3"/>
      <c r="B39" s="3"/>
      <c r="C39" s="3"/>
      <c r="D39" s="3"/>
      <c r="E39" s="3"/>
      <c r="F39" s="22" t="s">
        <v>0</v>
      </c>
      <c r="G39" s="3"/>
      <c r="H39" s="78" t="s">
        <v>171</v>
      </c>
      <c r="I39" s="78" t="s">
        <v>172</v>
      </c>
      <c r="J39" s="26"/>
      <c r="K39" s="78" t="s">
        <v>171</v>
      </c>
      <c r="L39" s="78" t="s">
        <v>172</v>
      </c>
    </row>
    <row r="40" spans="1:12" s="1" customFormat="1" ht="22" x14ac:dyDescent="0.7">
      <c r="A40" s="5" t="s">
        <v>115</v>
      </c>
      <c r="H40" s="75"/>
      <c r="I40" s="11"/>
      <c r="J40" s="76"/>
      <c r="K40" s="75"/>
      <c r="L40" s="11"/>
    </row>
    <row r="41" spans="1:12" ht="22" x14ac:dyDescent="0.7">
      <c r="A41" s="5" t="s">
        <v>77</v>
      </c>
      <c r="H41" s="60"/>
      <c r="I41" s="60"/>
      <c r="J41" s="60"/>
      <c r="K41" s="60"/>
      <c r="L41" s="60"/>
    </row>
    <row r="42" spans="1:12" x14ac:dyDescent="0.65">
      <c r="B42" s="8" t="s">
        <v>143</v>
      </c>
      <c r="F42" s="7">
        <v>15</v>
      </c>
      <c r="H42" s="16">
        <v>108555491.32999998</v>
      </c>
      <c r="I42" s="16">
        <v>110124597.87999998</v>
      </c>
      <c r="J42" s="16"/>
      <c r="K42" s="16">
        <v>44627097.119999997</v>
      </c>
      <c r="L42" s="16">
        <v>40952147.060000002</v>
      </c>
    </row>
    <row r="43" spans="1:12" collapsed="1" x14ac:dyDescent="0.65">
      <c r="B43" s="6" t="s">
        <v>155</v>
      </c>
      <c r="F43" s="7"/>
      <c r="H43" s="16">
        <v>31661493.57</v>
      </c>
      <c r="I43" s="16">
        <v>30836476.609999999</v>
      </c>
      <c r="J43" s="16"/>
      <c r="K43" s="16">
        <v>24902139.289999999</v>
      </c>
      <c r="L43" s="16">
        <v>23422727.93</v>
      </c>
    </row>
    <row r="44" spans="1:12" x14ac:dyDescent="0.65">
      <c r="B44" s="6" t="s">
        <v>9</v>
      </c>
      <c r="F44" s="7"/>
      <c r="H44" s="16">
        <v>964885.54</v>
      </c>
      <c r="I44" s="16">
        <v>8769914.8399999999</v>
      </c>
      <c r="J44" s="16"/>
      <c r="K44" s="16">
        <v>746012.54</v>
      </c>
      <c r="L44" s="16">
        <v>1205880.58</v>
      </c>
    </row>
    <row r="45" spans="1:12" ht="22" x14ac:dyDescent="0.7">
      <c r="A45" s="5" t="s">
        <v>10</v>
      </c>
      <c r="H45" s="62">
        <v>141181870.43999997</v>
      </c>
      <c r="I45" s="62">
        <v>149730989.32999998</v>
      </c>
      <c r="J45" s="16"/>
      <c r="K45" s="62">
        <v>70275248.950000003</v>
      </c>
      <c r="L45" s="62">
        <v>65580755.57</v>
      </c>
    </row>
    <row r="46" spans="1:12" ht="22" x14ac:dyDescent="0.7">
      <c r="A46" s="5" t="s">
        <v>78</v>
      </c>
      <c r="H46" s="16"/>
      <c r="I46" s="16"/>
      <c r="J46" s="16"/>
      <c r="K46" s="16"/>
      <c r="L46" s="16"/>
    </row>
    <row r="47" spans="1:12" x14ac:dyDescent="0.65">
      <c r="B47" s="6" t="s">
        <v>144</v>
      </c>
      <c r="F47" s="7">
        <v>16</v>
      </c>
      <c r="H47" s="16">
        <v>29829272.07</v>
      </c>
      <c r="I47" s="16">
        <v>27546078.510000002</v>
      </c>
      <c r="J47" s="16"/>
      <c r="K47" s="16">
        <v>12680986.640000001</v>
      </c>
      <c r="L47" s="16">
        <v>9953998.1400000006</v>
      </c>
    </row>
    <row r="48" spans="1:12" x14ac:dyDescent="0.65">
      <c r="B48" s="6" t="s">
        <v>68</v>
      </c>
      <c r="F48" s="7">
        <v>21</v>
      </c>
      <c r="H48" s="16">
        <v>77541911.730000004</v>
      </c>
      <c r="I48" s="16">
        <v>62299157.080000013</v>
      </c>
      <c r="J48" s="16"/>
      <c r="K48" s="16">
        <v>16554878.220000001</v>
      </c>
      <c r="L48" s="16">
        <v>10606460.110000001</v>
      </c>
    </row>
    <row r="49" spans="1:12" x14ac:dyDescent="0.65">
      <c r="B49" s="6" t="s">
        <v>126</v>
      </c>
      <c r="F49" s="7"/>
      <c r="H49" s="16">
        <v>22511697.670000002</v>
      </c>
      <c r="I49" s="16">
        <v>18865377.670000002</v>
      </c>
      <c r="J49" s="16"/>
      <c r="K49" s="16">
        <v>16632969.73</v>
      </c>
      <c r="L49" s="16">
        <v>17286459.73</v>
      </c>
    </row>
    <row r="50" spans="1:12" ht="22" x14ac:dyDescent="0.7">
      <c r="A50" s="5" t="s">
        <v>11</v>
      </c>
      <c r="H50" s="62">
        <v>129882881.47000001</v>
      </c>
      <c r="I50" s="62">
        <v>108710613.26000002</v>
      </c>
      <c r="J50" s="16"/>
      <c r="K50" s="62">
        <v>45868834.590000004</v>
      </c>
      <c r="L50" s="62">
        <v>37846917.980000004</v>
      </c>
    </row>
    <row r="51" spans="1:12" ht="22" x14ac:dyDescent="0.7">
      <c r="A51" s="5" t="s">
        <v>12</v>
      </c>
      <c r="H51" s="62">
        <v>271064751.90999997</v>
      </c>
      <c r="I51" s="62">
        <v>258441602.59</v>
      </c>
      <c r="J51" s="16"/>
      <c r="K51" s="62">
        <v>116144083.54000001</v>
      </c>
      <c r="L51" s="62">
        <v>103427673.55000001</v>
      </c>
    </row>
    <row r="52" spans="1:12" ht="21.65" hidden="1" customHeight="1" x14ac:dyDescent="0.65"/>
    <row r="53" spans="1:12" ht="21.65" hidden="1" customHeight="1" x14ac:dyDescent="0.65">
      <c r="A53" s="86" t="s">
        <v>173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</row>
    <row r="54" spans="1:12" ht="21.65" hidden="1" customHeight="1" x14ac:dyDescent="0.65"/>
    <row r="55" spans="1:12" s="1" customFormat="1" ht="20.25" hidden="1" customHeight="1" x14ac:dyDescent="0.65"/>
    <row r="56" spans="1:12" s="4" customFormat="1" ht="24.65" hidden="1" customHeight="1" x14ac:dyDescent="0.75">
      <c r="A56" s="83" t="s">
        <v>73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</row>
    <row r="57" spans="1:12" s="3" customFormat="1" ht="22.25" hidden="1" customHeight="1" x14ac:dyDescent="0.7">
      <c r="A57" s="81" t="s">
        <v>72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</row>
    <row r="58" spans="1:12" s="3" customFormat="1" ht="22.25" hidden="1" customHeight="1" x14ac:dyDescent="0.7">
      <c r="A58" s="81" t="s">
        <v>170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</row>
    <row r="59" spans="1:12" s="1" customFormat="1" ht="22.25" hidden="1" customHeight="1" x14ac:dyDescent="0.7">
      <c r="A59" s="82" t="s">
        <v>82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</row>
    <row r="60" spans="1:12" s="1" customFormat="1" ht="22.25" hidden="1" customHeight="1" x14ac:dyDescent="0.7">
      <c r="A60" s="3"/>
      <c r="B60" s="3"/>
      <c r="C60" s="3"/>
      <c r="D60" s="3"/>
      <c r="E60" s="3"/>
      <c r="F60" s="2"/>
      <c r="G60" s="3"/>
      <c r="H60" s="85" t="s">
        <v>36</v>
      </c>
      <c r="I60" s="85"/>
      <c r="J60" s="3"/>
      <c r="K60" s="85" t="s">
        <v>37</v>
      </c>
      <c r="L60" s="85"/>
    </row>
    <row r="61" spans="1:12" s="1" customFormat="1" ht="22.25" hidden="1" customHeight="1" x14ac:dyDescent="0.7">
      <c r="A61" s="3"/>
      <c r="B61" s="3"/>
      <c r="C61" s="3"/>
      <c r="D61" s="3"/>
      <c r="E61" s="3"/>
      <c r="F61" s="2"/>
      <c r="G61" s="3"/>
      <c r="H61" s="2" t="e">
        <v>#REF!</v>
      </c>
      <c r="I61" s="2"/>
      <c r="J61" s="3"/>
      <c r="K61" s="2" t="e">
        <v>#REF!</v>
      </c>
      <c r="L61" s="2"/>
    </row>
    <row r="62" spans="1:12" s="1" customFormat="1" ht="22.25" hidden="1" customHeight="1" x14ac:dyDescent="0.7">
      <c r="A62" s="3"/>
      <c r="B62" s="3"/>
      <c r="C62" s="3"/>
      <c r="D62" s="3"/>
      <c r="E62" s="3"/>
      <c r="F62" s="2"/>
      <c r="G62" s="3"/>
      <c r="H62" s="2" t="e">
        <v>#REF!</v>
      </c>
      <c r="I62" s="2" t="e">
        <v>#REF!</v>
      </c>
      <c r="J62" s="3"/>
      <c r="K62" s="2" t="e">
        <v>#REF!</v>
      </c>
      <c r="L62" s="2" t="e">
        <v>#REF!</v>
      </c>
    </row>
    <row r="63" spans="1:12" s="1" customFormat="1" ht="22.25" hidden="1" customHeight="1" x14ac:dyDescent="0.7">
      <c r="A63" s="3"/>
      <c r="B63" s="3"/>
      <c r="C63" s="3"/>
      <c r="D63" s="3"/>
      <c r="E63" s="3"/>
      <c r="F63" s="2"/>
      <c r="G63" s="3"/>
      <c r="H63" s="2" t="s">
        <v>171</v>
      </c>
      <c r="I63" s="2" t="s">
        <v>172</v>
      </c>
      <c r="J63" s="3"/>
      <c r="K63" s="2" t="s">
        <v>171</v>
      </c>
      <c r="L63" s="2" t="s">
        <v>172</v>
      </c>
    </row>
    <row r="64" spans="1:12" s="1" customFormat="1" ht="22.25" hidden="1" customHeight="1" x14ac:dyDescent="0.7">
      <c r="A64" s="3"/>
      <c r="B64" s="3"/>
      <c r="C64" s="3"/>
      <c r="D64" s="3"/>
      <c r="E64" s="3"/>
      <c r="F64" s="22" t="s">
        <v>0</v>
      </c>
      <c r="G64" s="3"/>
      <c r="H64" s="78"/>
      <c r="I64" s="78" t="e">
        <v>#REF!</v>
      </c>
      <c r="J64" s="26"/>
      <c r="K64" s="78"/>
      <c r="L64" s="78" t="e">
        <v>#REF!</v>
      </c>
    </row>
    <row r="65" spans="1:12" s="1" customFormat="1" ht="22.25" hidden="1" customHeight="1" x14ac:dyDescent="0.7">
      <c r="A65" s="5" t="s">
        <v>1</v>
      </c>
      <c r="H65" s="75"/>
      <c r="I65" s="11"/>
      <c r="J65" s="76"/>
      <c r="K65" s="75"/>
      <c r="L65" s="11"/>
    </row>
    <row r="66" spans="1:12" ht="22" x14ac:dyDescent="0.7">
      <c r="A66" s="5" t="s">
        <v>116</v>
      </c>
      <c r="H66" s="60"/>
      <c r="I66" s="60"/>
      <c r="J66" s="60"/>
      <c r="K66" s="60"/>
      <c r="L66" s="60"/>
    </row>
    <row r="67" spans="1:12" ht="22" x14ac:dyDescent="0.7">
      <c r="A67" s="5"/>
      <c r="B67" s="6" t="s">
        <v>47</v>
      </c>
      <c r="H67" s="60"/>
      <c r="I67" s="60"/>
      <c r="J67" s="60"/>
      <c r="K67" s="60"/>
      <c r="L67" s="60"/>
    </row>
    <row r="68" spans="1:12" ht="22" x14ac:dyDescent="0.7">
      <c r="A68" s="5"/>
      <c r="C68" s="6" t="s">
        <v>48</v>
      </c>
      <c r="H68" s="60"/>
      <c r="I68" s="60"/>
      <c r="J68" s="60"/>
      <c r="K68" s="60"/>
      <c r="L68" s="60"/>
    </row>
    <row r="69" spans="1:12" ht="22.5" thickBot="1" x14ac:dyDescent="0.75">
      <c r="A69" s="5"/>
      <c r="D69" s="6" t="s">
        <v>71</v>
      </c>
      <c r="H69" s="39">
        <v>150000000</v>
      </c>
      <c r="I69" s="39">
        <v>150000000</v>
      </c>
      <c r="J69" s="16"/>
      <c r="K69" s="39">
        <v>150000000</v>
      </c>
      <c r="L69" s="39">
        <v>150000000</v>
      </c>
    </row>
    <row r="70" spans="1:12" ht="22" thickTop="1" x14ac:dyDescent="0.65">
      <c r="C70" s="6" t="s">
        <v>151</v>
      </c>
      <c r="F70" s="7"/>
      <c r="H70" s="16"/>
      <c r="I70" s="16"/>
      <c r="J70" s="16"/>
      <c r="K70" s="16"/>
      <c r="L70" s="16"/>
    </row>
    <row r="71" spans="1:12" x14ac:dyDescent="0.65">
      <c r="D71" s="6" t="s">
        <v>71</v>
      </c>
      <c r="F71" s="7"/>
      <c r="H71" s="16">
        <v>150000000</v>
      </c>
      <c r="I71" s="16">
        <v>150000000</v>
      </c>
      <c r="J71" s="16"/>
      <c r="K71" s="16">
        <v>150000000</v>
      </c>
      <c r="L71" s="16">
        <v>150000000</v>
      </c>
    </row>
    <row r="72" spans="1:12" x14ac:dyDescent="0.65">
      <c r="B72" s="6" t="s">
        <v>30</v>
      </c>
      <c r="F72" s="7"/>
      <c r="H72" s="16">
        <v>340000000</v>
      </c>
      <c r="I72" s="16">
        <v>340000000</v>
      </c>
      <c r="J72" s="16"/>
      <c r="K72" s="16">
        <v>340000000</v>
      </c>
      <c r="L72" s="16">
        <v>340000000</v>
      </c>
    </row>
    <row r="73" spans="1:12" x14ac:dyDescent="0.65">
      <c r="B73" s="6" t="s">
        <v>13</v>
      </c>
      <c r="H73" s="16"/>
      <c r="I73" s="16"/>
      <c r="J73" s="16"/>
      <c r="K73" s="16"/>
      <c r="L73" s="16"/>
    </row>
    <row r="74" spans="1:12" x14ac:dyDescent="0.65">
      <c r="C74" s="6" t="s">
        <v>154</v>
      </c>
      <c r="H74" s="16">
        <v>15000000</v>
      </c>
      <c r="I74" s="16">
        <v>15000000</v>
      </c>
      <c r="J74" s="16"/>
      <c r="K74" s="16">
        <v>15000000</v>
      </c>
      <c r="L74" s="16">
        <v>15000000</v>
      </c>
    </row>
    <row r="75" spans="1:12" x14ac:dyDescent="0.65">
      <c r="C75" s="6" t="s">
        <v>15</v>
      </c>
      <c r="H75" s="16">
        <v>2478156060.9899998</v>
      </c>
      <c r="I75" s="16">
        <v>2424395382.5799994</v>
      </c>
      <c r="J75" s="16"/>
      <c r="K75" s="16">
        <v>1539751533.4499996</v>
      </c>
      <c r="L75" s="16">
        <v>1511842162.0199997</v>
      </c>
    </row>
    <row r="76" spans="1:12" x14ac:dyDescent="0.65">
      <c r="B76" s="8" t="s">
        <v>147</v>
      </c>
      <c r="F76" s="7"/>
      <c r="H76" s="16">
        <v>256022552.91</v>
      </c>
      <c r="I76" s="16">
        <v>212801275.93999997</v>
      </c>
      <c r="J76" s="16"/>
      <c r="K76" s="16">
        <v>52553529.579999998</v>
      </c>
      <c r="L76" s="16">
        <v>26920021.249999993</v>
      </c>
    </row>
    <row r="77" spans="1:12" x14ac:dyDescent="0.65">
      <c r="B77" s="6" t="s">
        <v>99</v>
      </c>
      <c r="H77" s="79">
        <v>3239178613.8999996</v>
      </c>
      <c r="I77" s="79">
        <v>3142196658.5199995</v>
      </c>
      <c r="J77" s="16"/>
      <c r="K77" s="79">
        <v>2097305063.0299995</v>
      </c>
      <c r="L77" s="79">
        <v>2043762183.2699997</v>
      </c>
    </row>
    <row r="78" spans="1:12" x14ac:dyDescent="0.65">
      <c r="B78" s="6" t="s">
        <v>55</v>
      </c>
      <c r="H78" s="16">
        <v>246441356.39999995</v>
      </c>
      <c r="I78" s="16">
        <v>241511558.85999998</v>
      </c>
      <c r="J78" s="16"/>
      <c r="K78" s="17">
        <v>0</v>
      </c>
      <c r="L78" s="17">
        <v>0</v>
      </c>
    </row>
    <row r="79" spans="1:12" ht="22" x14ac:dyDescent="0.7">
      <c r="A79" s="5" t="s">
        <v>16</v>
      </c>
      <c r="H79" s="62">
        <v>3485619970.2999997</v>
      </c>
      <c r="I79" s="62">
        <v>3383708217.3799996</v>
      </c>
      <c r="J79" s="16"/>
      <c r="K79" s="62">
        <v>2097305063.0299995</v>
      </c>
      <c r="L79" s="62">
        <v>2043762183.2699997</v>
      </c>
    </row>
    <row r="80" spans="1:12" ht="22.5" thickBot="1" x14ac:dyDescent="0.75">
      <c r="A80" s="5" t="s">
        <v>17</v>
      </c>
      <c r="F80" s="7"/>
      <c r="H80" s="19">
        <v>3756684722.2099996</v>
      </c>
      <c r="I80" s="19">
        <v>3642149819.9699998</v>
      </c>
      <c r="J80" s="16"/>
      <c r="K80" s="19">
        <v>2213449146.5699997</v>
      </c>
      <c r="L80" s="19">
        <v>2147189856.8199997</v>
      </c>
    </row>
    <row r="81" spans="1:12" ht="22" thickTop="1" x14ac:dyDescent="0.65">
      <c r="J81" s="10"/>
    </row>
    <row r="82" spans="1:12" x14ac:dyDescent="0.65">
      <c r="A82" s="86" t="s">
        <v>173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</row>
    <row r="83" spans="1:12" x14ac:dyDescent="0.65">
      <c r="A83" s="23"/>
      <c r="B83" s="23"/>
      <c r="C83" s="23"/>
      <c r="D83" s="23"/>
      <c r="E83" s="23"/>
      <c r="F83" s="23"/>
      <c r="G83" s="23"/>
    </row>
    <row r="84" spans="1:12" x14ac:dyDescent="0.65">
      <c r="H84" s="80">
        <v>0</v>
      </c>
      <c r="I84" s="80">
        <v>0</v>
      </c>
      <c r="J84" s="80"/>
      <c r="K84" s="80">
        <v>0</v>
      </c>
      <c r="L84" s="80">
        <v>0</v>
      </c>
    </row>
  </sheetData>
  <mergeCells count="21">
    <mergeCell ref="A82:L82"/>
    <mergeCell ref="A53:L53"/>
    <mergeCell ref="A37:L37"/>
    <mergeCell ref="H38:I38"/>
    <mergeCell ref="K38:L38"/>
    <mergeCell ref="H60:I60"/>
    <mergeCell ref="A57:L57"/>
    <mergeCell ref="A56:L56"/>
    <mergeCell ref="K60:L60"/>
    <mergeCell ref="A36:L36"/>
    <mergeCell ref="A59:L59"/>
    <mergeCell ref="A58:L58"/>
    <mergeCell ref="A3:L3"/>
    <mergeCell ref="A4:L4"/>
    <mergeCell ref="A5:L5"/>
    <mergeCell ref="A6:L6"/>
    <mergeCell ref="H7:I7"/>
    <mergeCell ref="K7:L7"/>
    <mergeCell ref="A30:L30"/>
    <mergeCell ref="A34:L34"/>
    <mergeCell ref="A35:L35"/>
  </mergeCells>
  <phoneticPr fontId="3" type="noConversion"/>
  <conditionalFormatting sqref="H84:L84">
    <cfRule type="cellIs" dxfId="2" priority="1" stopIfTrue="1" operator="notEqual">
      <formula>0</formula>
    </cfRule>
  </conditionalFormatting>
  <pageMargins left="0.74803149606299202" right="0.196850393700787" top="0.75" bottom="0.44" header="0.74803149606299202" footer="0.27"/>
  <pageSetup paperSize="9" scale="74" orientation="portrait" blackAndWhite="1" r:id="rId1"/>
  <headerFooter alignWithMargins="0">
    <oddHeader>&amp;C&amp;P</oddHead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V54"/>
  <sheetViews>
    <sheetView tabSelected="1" topLeftCell="A21" zoomScaleNormal="100" zoomScaleSheetLayoutView="100" zoomScalePageLayoutView="89" workbookViewId="0">
      <selection activeCell="K29" sqref="K29"/>
    </sheetView>
  </sheetViews>
  <sheetFormatPr defaultColWidth="9.09765625" defaultRowHeight="21.5" x14ac:dyDescent="0.65"/>
  <cols>
    <col min="1" max="4" width="1.69921875" style="6" customWidth="1"/>
    <col min="5" max="5" width="55.8984375" style="6" customWidth="1"/>
    <col min="6" max="6" width="9.19921875" style="9" customWidth="1"/>
    <col min="7" max="7" width="1.09765625" style="6" customWidth="1"/>
    <col min="8" max="8" width="18.59765625" style="10" bestFit="1" customWidth="1"/>
    <col min="9" max="9" width="17.8984375" style="10" bestFit="1" customWidth="1"/>
    <col min="10" max="10" width="1.69921875" style="6" customWidth="1"/>
    <col min="11" max="11" width="17.8984375" style="10" bestFit="1" customWidth="1"/>
    <col min="12" max="12" width="16.69921875" style="10" customWidth="1"/>
    <col min="13" max="13" width="16" style="6" bestFit="1" customWidth="1"/>
    <col min="14" max="14" width="4.69921875" style="6" bestFit="1" customWidth="1"/>
    <col min="15" max="15" width="14.59765625" style="6" bestFit="1" customWidth="1"/>
    <col min="16" max="16" width="4.69921875" style="6" bestFit="1" customWidth="1"/>
    <col min="17" max="21" width="9.09765625" style="6"/>
    <col min="22" max="22" width="15" style="6" bestFit="1" customWidth="1"/>
    <col min="23" max="16384" width="9.09765625" style="6"/>
  </cols>
  <sheetData>
    <row r="1" spans="1:13" ht="24.5" x14ac:dyDescent="0.75">
      <c r="F1" s="50"/>
      <c r="H1" s="6"/>
      <c r="I1" s="6"/>
      <c r="K1" s="6"/>
      <c r="L1" s="6"/>
    </row>
    <row r="2" spans="1:13" ht="10" customHeight="1" x14ac:dyDescent="0.6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s="5" customFormat="1" ht="24.5" x14ac:dyDescent="0.75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3" s="5" customFormat="1" ht="22" x14ac:dyDescent="0.7">
      <c r="A4" s="81" t="s">
        <v>80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3" s="5" customFormat="1" ht="22" x14ac:dyDescent="0.7">
      <c r="A5" s="84" t="s">
        <v>189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3" ht="22" x14ac:dyDescent="0.65">
      <c r="A6" s="87" t="s">
        <v>82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3" ht="22" x14ac:dyDescent="0.7">
      <c r="A7" s="3"/>
      <c r="B7" s="3"/>
      <c r="C7" s="3"/>
      <c r="D7" s="3"/>
      <c r="E7" s="3"/>
      <c r="F7" s="2"/>
      <c r="G7" s="3"/>
      <c r="H7" s="85" t="s">
        <v>36</v>
      </c>
      <c r="I7" s="85"/>
      <c r="J7" s="3"/>
      <c r="K7" s="85" t="s">
        <v>37</v>
      </c>
      <c r="L7" s="85"/>
    </row>
    <row r="8" spans="1:13" ht="22" x14ac:dyDescent="0.7">
      <c r="A8" s="3"/>
      <c r="B8" s="3"/>
      <c r="C8" s="3"/>
      <c r="D8" s="3"/>
      <c r="E8" s="3"/>
      <c r="F8" s="22" t="s">
        <v>0</v>
      </c>
      <c r="G8" s="3"/>
      <c r="H8" s="25" t="s">
        <v>171</v>
      </c>
      <c r="I8" s="25">
        <v>2023</v>
      </c>
      <c r="J8" s="26"/>
      <c r="K8" s="21" t="s">
        <v>171</v>
      </c>
      <c r="L8" s="21">
        <v>2023</v>
      </c>
    </row>
    <row r="9" spans="1:13" ht="22" x14ac:dyDescent="0.7">
      <c r="A9" s="27" t="s">
        <v>51</v>
      </c>
      <c r="H9" s="36"/>
      <c r="I9" s="36"/>
      <c r="J9" s="36"/>
      <c r="K9" s="36"/>
      <c r="L9" s="36"/>
    </row>
    <row r="10" spans="1:13" x14ac:dyDescent="0.65">
      <c r="B10" s="6" t="s">
        <v>97</v>
      </c>
      <c r="F10" s="7"/>
      <c r="H10" s="36">
        <v>1778442517.1300001</v>
      </c>
      <c r="I10" s="36">
        <v>1720410413.0999999</v>
      </c>
      <c r="J10" s="36"/>
      <c r="K10" s="36">
        <v>1059795129</v>
      </c>
      <c r="L10" s="36">
        <v>1049750309.13</v>
      </c>
    </row>
    <row r="11" spans="1:13" x14ac:dyDescent="0.65">
      <c r="B11" s="6" t="s">
        <v>93</v>
      </c>
      <c r="F11" s="7"/>
      <c r="H11" s="36">
        <v>66022257.170000002</v>
      </c>
      <c r="I11" s="36">
        <v>66512533.340000004</v>
      </c>
      <c r="J11" s="36"/>
      <c r="K11" s="36">
        <v>63042196.609999999</v>
      </c>
      <c r="L11" s="36">
        <v>63763740.090000004</v>
      </c>
    </row>
    <row r="12" spans="1:13" ht="22" x14ac:dyDescent="0.7">
      <c r="A12" s="5" t="s">
        <v>52</v>
      </c>
      <c r="F12" s="7"/>
      <c r="H12" s="66">
        <v>1844464774.3000002</v>
      </c>
      <c r="I12" s="66">
        <v>1786922946.4399998</v>
      </c>
      <c r="J12" s="36"/>
      <c r="K12" s="66">
        <v>1122837325.6099999</v>
      </c>
      <c r="L12" s="66">
        <v>1113514049.22</v>
      </c>
    </row>
    <row r="13" spans="1:13" ht="22" x14ac:dyDescent="0.7">
      <c r="A13" s="28" t="s">
        <v>91</v>
      </c>
      <c r="F13" s="7"/>
      <c r="H13" s="36"/>
      <c r="I13" s="36"/>
      <c r="J13" s="36"/>
      <c r="K13" s="36"/>
      <c r="L13" s="36"/>
    </row>
    <row r="14" spans="1:13" x14ac:dyDescent="0.65">
      <c r="B14" s="6" t="s">
        <v>119</v>
      </c>
      <c r="F14" s="7"/>
      <c r="H14" s="36">
        <v>-1368490884.1099999</v>
      </c>
      <c r="I14" s="36">
        <v>-1330476892.4100001</v>
      </c>
      <c r="J14" s="36"/>
      <c r="K14" s="36">
        <v>-772080049.73000002</v>
      </c>
      <c r="L14" s="36">
        <v>-766415171.01999998</v>
      </c>
    </row>
    <row r="15" spans="1:13" x14ac:dyDescent="0.65">
      <c r="B15" s="6" t="s">
        <v>92</v>
      </c>
      <c r="F15" s="7"/>
      <c r="H15" s="36">
        <v>-10302316.890000001</v>
      </c>
      <c r="I15" s="36">
        <v>-14870838.140000001</v>
      </c>
      <c r="J15" s="36"/>
      <c r="K15" s="36">
        <v>-9380008.3499999996</v>
      </c>
      <c r="L15" s="36">
        <v>-13543133.82</v>
      </c>
      <c r="M15" s="29"/>
    </row>
    <row r="16" spans="1:13" ht="22" x14ac:dyDescent="0.7">
      <c r="A16" s="13" t="s">
        <v>95</v>
      </c>
      <c r="F16" s="7"/>
      <c r="H16" s="66">
        <v>-1378793201</v>
      </c>
      <c r="I16" s="66">
        <v>-1345347730.5500002</v>
      </c>
      <c r="J16" s="36"/>
      <c r="K16" s="66">
        <v>-781460058.08000004</v>
      </c>
      <c r="L16" s="66">
        <v>-779958304.84000003</v>
      </c>
    </row>
    <row r="17" spans="1:13" ht="22" x14ac:dyDescent="0.7">
      <c r="A17" s="27" t="s">
        <v>38</v>
      </c>
      <c r="F17" s="7"/>
      <c r="H17" s="36">
        <v>465671573.30000019</v>
      </c>
      <c r="I17" s="36">
        <v>441575215.88999963</v>
      </c>
      <c r="J17" s="36"/>
      <c r="K17" s="36">
        <v>341377267.52999985</v>
      </c>
      <c r="L17" s="36">
        <v>333555744.38</v>
      </c>
    </row>
    <row r="18" spans="1:13" x14ac:dyDescent="0.65">
      <c r="A18" s="6" t="s">
        <v>94</v>
      </c>
      <c r="F18" s="7">
        <v>18</v>
      </c>
      <c r="H18" s="68">
        <v>89735513.640000001</v>
      </c>
      <c r="I18" s="68">
        <v>82174560.709999993</v>
      </c>
      <c r="J18" s="36"/>
      <c r="K18" s="68">
        <v>85566977.849999994</v>
      </c>
      <c r="L18" s="68">
        <v>80292886.520000011</v>
      </c>
    </row>
    <row r="19" spans="1:13" ht="22" x14ac:dyDescent="0.7">
      <c r="A19" s="5" t="s">
        <v>46</v>
      </c>
      <c r="F19" s="7"/>
      <c r="H19" s="36">
        <v>555407086.94000018</v>
      </c>
      <c r="I19" s="36">
        <v>523749776.59999961</v>
      </c>
      <c r="J19" s="36"/>
      <c r="K19" s="36">
        <v>426944245.37999988</v>
      </c>
      <c r="L19" s="36">
        <v>413848630.89999998</v>
      </c>
    </row>
    <row r="20" spans="1:13" x14ac:dyDescent="0.65">
      <c r="A20" s="6" t="s">
        <v>148</v>
      </c>
      <c r="F20" s="7"/>
      <c r="H20" s="36">
        <v>-51900189.459999993</v>
      </c>
      <c r="I20" s="36">
        <v>-50312626.280000001</v>
      </c>
      <c r="J20" s="36"/>
      <c r="K20" s="36">
        <v>-32907221.879999999</v>
      </c>
      <c r="L20" s="36">
        <v>-31406101.23</v>
      </c>
    </row>
    <row r="21" spans="1:13" x14ac:dyDescent="0.65">
      <c r="A21" s="6" t="s">
        <v>45</v>
      </c>
      <c r="F21" s="7"/>
      <c r="H21" s="68">
        <v>-91065861</v>
      </c>
      <c r="I21" s="68">
        <v>-76901235.879999995</v>
      </c>
      <c r="J21" s="36"/>
      <c r="K21" s="68">
        <v>-43171111.379999995</v>
      </c>
      <c r="L21" s="68">
        <v>-42095804.219999999</v>
      </c>
    </row>
    <row r="22" spans="1:13" ht="22" x14ac:dyDescent="0.7">
      <c r="A22" s="5" t="s">
        <v>85</v>
      </c>
      <c r="F22" s="7"/>
      <c r="H22" s="36">
        <v>412441036.4800002</v>
      </c>
      <c r="I22" s="36">
        <v>396535914.43999958</v>
      </c>
      <c r="J22" s="36"/>
      <c r="K22" s="36">
        <v>350865912.11999989</v>
      </c>
      <c r="L22" s="36">
        <v>340346725.44999993</v>
      </c>
    </row>
    <row r="23" spans="1:13" x14ac:dyDescent="0.65">
      <c r="A23" s="6" t="s">
        <v>69</v>
      </c>
      <c r="F23" s="7">
        <v>21</v>
      </c>
      <c r="H23" s="68">
        <v>-68016117.479999989</v>
      </c>
      <c r="I23" s="68">
        <v>-69114321.959999993</v>
      </c>
      <c r="J23" s="36"/>
      <c r="K23" s="68">
        <v>-52424088.43</v>
      </c>
      <c r="L23" s="68">
        <v>-54476720.130000003</v>
      </c>
    </row>
    <row r="24" spans="1:13" ht="22" x14ac:dyDescent="0.7">
      <c r="A24" s="5" t="s">
        <v>174</v>
      </c>
      <c r="F24" s="7"/>
      <c r="H24" s="66">
        <v>344424919.00000024</v>
      </c>
      <c r="I24" s="66">
        <v>327421592.4799996</v>
      </c>
      <c r="J24" s="36"/>
      <c r="K24" s="66">
        <v>298441823.68999988</v>
      </c>
      <c r="L24" s="66">
        <v>285870005.31999993</v>
      </c>
    </row>
    <row r="25" spans="1:13" ht="22" x14ac:dyDescent="0.7">
      <c r="A25" s="5" t="s">
        <v>56</v>
      </c>
      <c r="F25" s="7"/>
      <c r="H25" s="36"/>
      <c r="I25" s="36"/>
      <c r="J25" s="36"/>
      <c r="K25" s="36"/>
      <c r="L25" s="36"/>
    </row>
    <row r="26" spans="1:13" ht="22" x14ac:dyDescent="0.7">
      <c r="A26" s="5" t="s">
        <v>112</v>
      </c>
      <c r="F26" s="7"/>
      <c r="H26" s="36"/>
      <c r="I26" s="36"/>
      <c r="J26" s="36"/>
      <c r="K26" s="36"/>
      <c r="L26" s="36"/>
    </row>
    <row r="27" spans="1:13" x14ac:dyDescent="0.65">
      <c r="B27" s="6" t="s">
        <v>163</v>
      </c>
      <c r="F27" s="7"/>
      <c r="H27" s="36">
        <v>9023345.7700000014</v>
      </c>
      <c r="I27" s="36">
        <v>-40335532.490000002</v>
      </c>
      <c r="J27" s="36"/>
      <c r="K27" s="36">
        <v>-3155881.5800000019</v>
      </c>
      <c r="L27" s="36">
        <v>-19377873.440000005</v>
      </c>
      <c r="M27" s="42"/>
    </row>
    <row r="28" spans="1:13" x14ac:dyDescent="0.65">
      <c r="B28" s="6" t="s">
        <v>108</v>
      </c>
      <c r="F28" s="7"/>
      <c r="H28" s="68">
        <v>-2736371.8499999996</v>
      </c>
      <c r="I28" s="69">
        <v>0</v>
      </c>
      <c r="J28" s="36"/>
      <c r="K28" s="68">
        <v>-1743062.35</v>
      </c>
      <c r="L28" s="69">
        <v>0</v>
      </c>
      <c r="M28" s="42"/>
    </row>
    <row r="29" spans="1:13" x14ac:dyDescent="0.65">
      <c r="A29" s="30" t="s">
        <v>176</v>
      </c>
      <c r="F29" s="9" t="s">
        <v>166</v>
      </c>
      <c r="H29" s="68">
        <v>6286973.9200000018</v>
      </c>
      <c r="I29" s="68">
        <v>-40335532.490000002</v>
      </c>
      <c r="J29" s="36"/>
      <c r="K29" s="68">
        <v>-4898943.9300000016</v>
      </c>
      <c r="L29" s="68">
        <v>-19377873.440000005</v>
      </c>
    </row>
    <row r="30" spans="1:13" ht="22.5" thickBot="1" x14ac:dyDescent="0.75">
      <c r="A30" s="5" t="s">
        <v>175</v>
      </c>
      <c r="F30" s="7"/>
      <c r="H30" s="67">
        <v>350711892.92000026</v>
      </c>
      <c r="I30" s="67">
        <v>287086059.98999959</v>
      </c>
      <c r="J30" s="36"/>
      <c r="K30" s="71">
        <v>293542879.75999987</v>
      </c>
      <c r="L30" s="67">
        <v>266492131.87999994</v>
      </c>
    </row>
    <row r="31" spans="1:13" ht="6" customHeight="1" thickTop="1" x14ac:dyDescent="0.7">
      <c r="A31" s="5"/>
      <c r="E31" s="31"/>
      <c r="F31" s="7"/>
      <c r="H31" s="16"/>
      <c r="I31" s="16"/>
      <c r="J31" s="16"/>
      <c r="K31" s="16"/>
      <c r="L31" s="16"/>
    </row>
    <row r="32" spans="1:13" ht="22" x14ac:dyDescent="0.7">
      <c r="A32" s="5" t="s">
        <v>159</v>
      </c>
      <c r="F32" s="7"/>
      <c r="H32" s="16"/>
      <c r="I32" s="16"/>
      <c r="J32" s="16"/>
      <c r="K32" s="16"/>
      <c r="L32" s="16"/>
    </row>
    <row r="33" spans="1:22" x14ac:dyDescent="0.65">
      <c r="B33" s="6" t="s">
        <v>98</v>
      </c>
      <c r="F33" s="7"/>
      <c r="H33" s="16">
        <v>330669923.67000031</v>
      </c>
      <c r="I33" s="16">
        <v>314342469.57999963</v>
      </c>
      <c r="J33" s="16"/>
      <c r="K33" s="16">
        <v>298441823.68999988</v>
      </c>
      <c r="L33" s="16">
        <v>285870005.31999993</v>
      </c>
    </row>
    <row r="34" spans="1:22" x14ac:dyDescent="0.65">
      <c r="B34" s="6" t="s">
        <v>55</v>
      </c>
      <c r="F34" s="7"/>
      <c r="H34" s="16">
        <v>13754995.329999946</v>
      </c>
      <c r="I34" s="16">
        <v>13079122.9</v>
      </c>
      <c r="J34" s="16"/>
      <c r="K34" s="18">
        <v>0</v>
      </c>
      <c r="L34" s="18">
        <v>0</v>
      </c>
    </row>
    <row r="35" spans="1:22" ht="22" thickBot="1" x14ac:dyDescent="0.7">
      <c r="F35" s="7"/>
      <c r="H35" s="19">
        <v>344424919.00000024</v>
      </c>
      <c r="I35" s="19">
        <v>327421592.4799996</v>
      </c>
      <c r="J35" s="16"/>
      <c r="K35" s="19">
        <v>298441823.68999988</v>
      </c>
      <c r="L35" s="19">
        <v>285870005.31999993</v>
      </c>
    </row>
    <row r="36" spans="1:22" ht="6" customHeight="1" thickTop="1" x14ac:dyDescent="0.65">
      <c r="F36" s="7"/>
      <c r="H36" s="16"/>
      <c r="I36" s="16"/>
      <c r="J36" s="16"/>
      <c r="K36" s="16"/>
      <c r="L36" s="16"/>
    </row>
    <row r="37" spans="1:22" ht="22" x14ac:dyDescent="0.7">
      <c r="A37" s="5" t="s">
        <v>83</v>
      </c>
      <c r="B37" s="32"/>
      <c r="C37" s="32"/>
      <c r="F37" s="7"/>
      <c r="H37" s="16"/>
      <c r="I37" s="16"/>
      <c r="J37" s="16"/>
      <c r="K37" s="16"/>
      <c r="L37" s="16"/>
    </row>
    <row r="38" spans="1:22" x14ac:dyDescent="0.65">
      <c r="B38" s="6" t="s">
        <v>98</v>
      </c>
      <c r="C38" s="32"/>
      <c r="F38" s="7"/>
      <c r="H38" s="16">
        <v>336981955.38000029</v>
      </c>
      <c r="I38" s="16">
        <v>274006937.08999962</v>
      </c>
      <c r="J38" s="16"/>
      <c r="K38" s="16">
        <v>293542879.75999987</v>
      </c>
      <c r="L38" s="16">
        <v>266492131.87999994</v>
      </c>
    </row>
    <row r="39" spans="1:22" x14ac:dyDescent="0.65">
      <c r="B39" s="6" t="s">
        <v>55</v>
      </c>
      <c r="C39" s="32"/>
      <c r="F39" s="7"/>
      <c r="H39" s="16">
        <v>13729937.539999945</v>
      </c>
      <c r="I39" s="16">
        <v>13079122.9</v>
      </c>
      <c r="J39" s="16"/>
      <c r="K39" s="18">
        <v>0</v>
      </c>
      <c r="L39" s="18">
        <v>0</v>
      </c>
    </row>
    <row r="40" spans="1:22" ht="22" thickBot="1" x14ac:dyDescent="0.7">
      <c r="F40" s="7"/>
      <c r="H40" s="19">
        <v>350711892.92000026</v>
      </c>
      <c r="I40" s="19">
        <v>287086059.98999959</v>
      </c>
      <c r="J40" s="16"/>
      <c r="K40" s="19">
        <v>293542879.75999987</v>
      </c>
      <c r="L40" s="19">
        <v>266492131.87999994</v>
      </c>
    </row>
    <row r="41" spans="1:22" ht="6" customHeight="1" thickTop="1" x14ac:dyDescent="0.65">
      <c r="F41" s="7"/>
      <c r="H41" s="16"/>
      <c r="I41" s="16"/>
      <c r="J41" s="16"/>
      <c r="K41" s="16"/>
      <c r="L41" s="16"/>
    </row>
    <row r="42" spans="1:22" ht="22" hidden="1" x14ac:dyDescent="0.7">
      <c r="A42" s="5"/>
      <c r="F42" s="7"/>
      <c r="H42" s="16"/>
      <c r="I42" s="16"/>
      <c r="J42" s="16"/>
      <c r="K42" s="16"/>
      <c r="L42" s="16"/>
    </row>
    <row r="43" spans="1:22" ht="22" x14ac:dyDescent="0.7">
      <c r="A43" s="5" t="s">
        <v>124</v>
      </c>
      <c r="F43" s="7"/>
      <c r="H43" s="16"/>
      <c r="I43" s="16"/>
      <c r="J43" s="16"/>
      <c r="K43" s="16"/>
      <c r="L43" s="16"/>
      <c r="V43" s="6">
        <v>-34437006.869999997</v>
      </c>
    </row>
    <row r="44" spans="1:22" x14ac:dyDescent="0.65">
      <c r="A44" s="6" t="s">
        <v>50</v>
      </c>
      <c r="F44" s="7"/>
      <c r="H44" s="16"/>
      <c r="I44" s="16"/>
      <c r="J44" s="16"/>
      <c r="K44" s="16"/>
      <c r="L44" s="16"/>
    </row>
    <row r="45" spans="1:22" ht="22" thickBot="1" x14ac:dyDescent="0.7">
      <c r="B45" s="6" t="s">
        <v>117</v>
      </c>
      <c r="F45" s="41">
        <v>22</v>
      </c>
      <c r="H45" s="39">
        <v>2.204466157800002</v>
      </c>
      <c r="I45" s="39">
        <v>2.0956164638666643</v>
      </c>
      <c r="J45" s="16"/>
      <c r="K45" s="39">
        <v>1.9896121579333326</v>
      </c>
      <c r="L45" s="39">
        <v>1.9058000354666662</v>
      </c>
    </row>
    <row r="46" spans="1:22" ht="13.5" customHeight="1" thickTop="1" x14ac:dyDescent="0.65">
      <c r="F46" s="7"/>
      <c r="H46" s="33"/>
      <c r="I46" s="33"/>
      <c r="J46" s="33"/>
      <c r="K46" s="33"/>
      <c r="L46" s="33"/>
      <c r="V46" s="6" t="s">
        <v>137</v>
      </c>
    </row>
    <row r="47" spans="1:22" ht="13.5" customHeight="1" x14ac:dyDescent="0.65">
      <c r="F47" s="7"/>
      <c r="H47" s="33"/>
      <c r="I47" s="33"/>
      <c r="J47" s="33"/>
      <c r="K47" s="33"/>
      <c r="L47" s="33"/>
    </row>
    <row r="48" spans="1:22" x14ac:dyDescent="0.65">
      <c r="A48" s="86" t="s">
        <v>173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</row>
    <row r="49" spans="22:22" ht="6" customHeight="1" x14ac:dyDescent="0.65"/>
    <row r="50" spans="22:22" x14ac:dyDescent="0.65">
      <c r="V50" s="6">
        <v>150000000</v>
      </c>
    </row>
    <row r="51" spans="22:22" x14ac:dyDescent="0.65">
      <c r="V51" s="12">
        <v>-150000000</v>
      </c>
    </row>
    <row r="52" spans="22:22" x14ac:dyDescent="0.65">
      <c r="V52" s="6" t="s">
        <v>138</v>
      </c>
    </row>
    <row r="53" spans="22:22" x14ac:dyDescent="0.65">
      <c r="V53" s="10"/>
    </row>
    <row r="54" spans="22:22" x14ac:dyDescent="0.65">
      <c r="V54" s="12">
        <v>0</v>
      </c>
    </row>
  </sheetData>
  <mergeCells count="7">
    <mergeCell ref="A48:L48"/>
    <mergeCell ref="A3:L3"/>
    <mergeCell ref="A4:L4"/>
    <mergeCell ref="A5:L5"/>
    <mergeCell ref="A6:L6"/>
    <mergeCell ref="H7:I7"/>
    <mergeCell ref="K7:L7"/>
  </mergeCells>
  <pageMargins left="0.74803149606299202" right="0.43" top="0.75" bottom="0.43307086614173201" header="0.74803149606299202" footer="0.27559055118110198"/>
  <pageSetup paperSize="9" scale="67" fitToHeight="0" orientation="portrait" blackAndWhite="1" r:id="rId1"/>
  <headerFooter alignWithMargins="0">
    <oddHeader>&amp;C&amp;P</oddHead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Z33"/>
  <sheetViews>
    <sheetView topLeftCell="A20" zoomScale="80" zoomScaleNormal="80" zoomScaleSheetLayoutView="85" workbookViewId="0">
      <selection activeCell="N1" sqref="N1"/>
    </sheetView>
  </sheetViews>
  <sheetFormatPr defaultColWidth="9.09765625" defaultRowHeight="21.5" x14ac:dyDescent="0.65"/>
  <cols>
    <col min="1" max="4" width="1.69921875" style="6" customWidth="1"/>
    <col min="5" max="5" width="38.8984375" style="6" customWidth="1"/>
    <col min="6" max="6" width="10" style="9" customWidth="1"/>
    <col min="7" max="7" width="1.3984375" style="6" customWidth="1"/>
    <col min="8" max="8" width="16.19921875" style="10" bestFit="1" customWidth="1"/>
    <col min="9" max="9" width="1.69921875" style="10" customWidth="1"/>
    <col min="10" max="10" width="16.19921875" style="10" bestFit="1" customWidth="1"/>
    <col min="11" max="11" width="1.69921875" style="6" customWidth="1"/>
    <col min="12" max="12" width="15.09765625" style="10" bestFit="1" customWidth="1"/>
    <col min="13" max="13" width="1.3984375" style="10" customWidth="1"/>
    <col min="14" max="14" width="17.8984375" style="10" bestFit="1" customWidth="1"/>
    <col min="15" max="15" width="1.3984375" style="10" customWidth="1"/>
    <col min="16" max="16" width="16.19921875" style="10" bestFit="1" customWidth="1"/>
    <col min="17" max="17" width="1.3984375" style="10" customWidth="1"/>
    <col min="18" max="18" width="17.09765625" style="10" customWidth="1"/>
    <col min="19" max="19" width="1.3984375" style="10" customWidth="1"/>
    <col min="20" max="20" width="17.5" style="10" bestFit="1" customWidth="1"/>
    <col min="21" max="21" width="1.3984375" style="10" customWidth="1"/>
    <col min="22" max="22" width="17.5" style="10" bestFit="1" customWidth="1"/>
    <col min="23" max="23" width="1.3984375" style="10" customWidth="1"/>
    <col min="24" max="24" width="15.8984375" style="10" bestFit="1" customWidth="1"/>
    <col min="25" max="25" width="1.09765625" style="10" customWidth="1"/>
    <col min="26" max="26" width="19.8984375" style="10" bestFit="1" customWidth="1"/>
    <col min="27" max="16384" width="9.09765625" style="6"/>
  </cols>
  <sheetData>
    <row r="1" spans="1:26" ht="24.5" x14ac:dyDescent="0.75">
      <c r="F1" s="6"/>
      <c r="H1" s="6"/>
      <c r="I1" s="6"/>
      <c r="J1" s="6"/>
      <c r="L1" s="6"/>
      <c r="M1" s="6"/>
      <c r="N1" s="5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1" customFormat="1" ht="10" customHeight="1" x14ac:dyDescent="0.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4" customFormat="1" ht="24.5" x14ac:dyDescent="0.75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s="3" customFormat="1" ht="22" x14ac:dyDescent="0.7">
      <c r="A4" s="81" t="s">
        <v>86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s="3" customFormat="1" ht="22" x14ac:dyDescent="0.7">
      <c r="A5" s="81" t="s">
        <v>189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s="1" customFormat="1" ht="22" x14ac:dyDescent="0.7">
      <c r="A6" s="82" t="s">
        <v>82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s="34" customFormat="1" ht="24.5" x14ac:dyDescent="0.75">
      <c r="A7" s="38"/>
      <c r="B7" s="37"/>
      <c r="C7" s="37"/>
      <c r="D7" s="37"/>
      <c r="E7" s="37"/>
      <c r="F7" s="37"/>
      <c r="G7" s="37"/>
      <c r="H7" s="90" t="s">
        <v>103</v>
      </c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4"/>
      <c r="Y7" s="4"/>
      <c r="Z7" s="4"/>
    </row>
    <row r="8" spans="1:26" s="1" customFormat="1" ht="22" x14ac:dyDescent="0.7">
      <c r="A8" s="24"/>
      <c r="B8" s="24"/>
      <c r="C8" s="5"/>
      <c r="D8" s="24"/>
      <c r="E8" s="24"/>
      <c r="F8" s="24"/>
      <c r="G8" s="24"/>
      <c r="H8" s="3"/>
      <c r="I8" s="24"/>
      <c r="J8" s="3"/>
      <c r="K8" s="3"/>
      <c r="L8" s="3"/>
      <c r="M8" s="3"/>
      <c r="N8" s="3"/>
      <c r="O8" s="2"/>
      <c r="P8" s="88" t="s">
        <v>54</v>
      </c>
      <c r="Q8" s="88"/>
      <c r="R8" s="88"/>
      <c r="S8" s="88"/>
      <c r="T8" s="88"/>
      <c r="U8" s="24"/>
      <c r="W8" s="24"/>
      <c r="Y8" s="24"/>
      <c r="Z8" s="24"/>
    </row>
    <row r="9" spans="1:26" s="1" customFormat="1" ht="22" x14ac:dyDescent="0.7">
      <c r="A9" s="24"/>
      <c r="B9" s="24"/>
      <c r="C9" s="5"/>
      <c r="D9" s="24"/>
      <c r="E9" s="24"/>
      <c r="F9" s="24"/>
      <c r="G9" s="24"/>
      <c r="K9" s="2"/>
      <c r="L9" s="85" t="s">
        <v>13</v>
      </c>
      <c r="M9" s="85"/>
      <c r="N9" s="85"/>
      <c r="O9" s="2"/>
      <c r="P9" s="89" t="s">
        <v>56</v>
      </c>
      <c r="Q9" s="89"/>
      <c r="R9" s="89"/>
      <c r="S9" s="2"/>
      <c r="U9" s="24"/>
    </row>
    <row r="10" spans="1:26" s="1" customFormat="1" ht="22" x14ac:dyDescent="0.7">
      <c r="A10" s="24"/>
      <c r="B10" s="24"/>
      <c r="C10" s="5"/>
      <c r="D10" s="24"/>
      <c r="E10" s="24"/>
      <c r="F10" s="24"/>
      <c r="G10" s="24"/>
      <c r="H10" s="2" t="s">
        <v>22</v>
      </c>
      <c r="I10" s="24"/>
      <c r="J10" s="2"/>
      <c r="K10" s="2"/>
      <c r="M10" s="2"/>
      <c r="O10" s="2"/>
      <c r="Q10" s="2"/>
      <c r="R10" s="2" t="s">
        <v>113</v>
      </c>
      <c r="S10" s="2"/>
      <c r="T10" s="2" t="s">
        <v>59</v>
      </c>
      <c r="U10" s="2"/>
      <c r="V10" s="2" t="s">
        <v>100</v>
      </c>
      <c r="W10" s="24"/>
      <c r="X10" s="24"/>
      <c r="Y10" s="24"/>
      <c r="Z10" s="2"/>
    </row>
    <row r="11" spans="1:26" s="1" customFormat="1" ht="22" x14ac:dyDescent="0.7">
      <c r="A11" s="24"/>
      <c r="B11" s="24"/>
      <c r="C11" s="5"/>
      <c r="D11" s="24"/>
      <c r="E11" s="24"/>
      <c r="F11" s="24"/>
      <c r="G11" s="24"/>
      <c r="H11" s="2" t="s">
        <v>121</v>
      </c>
      <c r="I11" s="2"/>
      <c r="J11" s="2" t="s">
        <v>24</v>
      </c>
      <c r="K11" s="2"/>
      <c r="L11" s="2"/>
      <c r="M11" s="2"/>
      <c r="O11" s="2"/>
      <c r="P11" s="2" t="s">
        <v>25</v>
      </c>
      <c r="Q11" s="2"/>
      <c r="R11" s="2" t="s">
        <v>114</v>
      </c>
      <c r="S11" s="2"/>
      <c r="T11" s="2" t="s">
        <v>60</v>
      </c>
      <c r="U11" s="2"/>
      <c r="V11" s="2" t="s">
        <v>102</v>
      </c>
      <c r="W11" s="2"/>
      <c r="X11" s="44" t="s">
        <v>61</v>
      </c>
      <c r="Y11" s="2"/>
      <c r="Z11" s="2" t="s">
        <v>26</v>
      </c>
    </row>
    <row r="12" spans="1:26" s="1" customFormat="1" ht="24.5" x14ac:dyDescent="0.75">
      <c r="A12" s="24"/>
      <c r="B12" s="24"/>
      <c r="C12" s="24"/>
      <c r="D12" s="24"/>
      <c r="E12" s="24"/>
      <c r="F12" s="22" t="s">
        <v>0</v>
      </c>
      <c r="G12" s="24"/>
      <c r="H12" s="22" t="s">
        <v>23</v>
      </c>
      <c r="I12" s="2"/>
      <c r="J12" s="22" t="s">
        <v>31</v>
      </c>
      <c r="K12" s="2"/>
      <c r="L12" s="22" t="s">
        <v>14</v>
      </c>
      <c r="M12" s="2"/>
      <c r="N12" s="22" t="s">
        <v>15</v>
      </c>
      <c r="O12" s="2"/>
      <c r="P12" s="22" t="s">
        <v>32</v>
      </c>
      <c r="Q12" s="2"/>
      <c r="R12" s="22" t="s">
        <v>57</v>
      </c>
      <c r="S12" s="2"/>
      <c r="T12" s="22" t="s">
        <v>58</v>
      </c>
      <c r="U12" s="2"/>
      <c r="V12" s="22" t="s">
        <v>101</v>
      </c>
      <c r="W12" s="2"/>
      <c r="X12" s="43" t="s">
        <v>62</v>
      </c>
      <c r="Y12" s="2"/>
      <c r="Z12" s="45" t="s">
        <v>66</v>
      </c>
    </row>
    <row r="13" spans="1:26" ht="22" x14ac:dyDescent="0.7">
      <c r="A13" s="13" t="s">
        <v>130</v>
      </c>
      <c r="F13" s="24"/>
      <c r="H13" s="36">
        <v>150000000</v>
      </c>
      <c r="I13" s="36"/>
      <c r="J13" s="36">
        <v>340000000</v>
      </c>
      <c r="K13" s="36"/>
      <c r="L13" s="36">
        <v>15000000</v>
      </c>
      <c r="M13" s="36"/>
      <c r="N13" s="36">
        <v>2377080573.1300001</v>
      </c>
      <c r="O13" s="36"/>
      <c r="P13" s="36">
        <v>197481453.91999999</v>
      </c>
      <c r="Q13" s="36"/>
      <c r="R13" s="36">
        <v>55655354.509999998</v>
      </c>
      <c r="S13" s="36"/>
      <c r="T13" s="36">
        <v>253136808.42999998</v>
      </c>
      <c r="U13" s="36"/>
      <c r="V13" s="36">
        <v>3135217381.5599999</v>
      </c>
      <c r="W13" s="36"/>
      <c r="X13" s="36">
        <v>239165437.78999999</v>
      </c>
      <c r="Y13" s="36"/>
      <c r="Z13" s="36">
        <v>3374382819.3499999</v>
      </c>
    </row>
    <row r="14" spans="1:26" x14ac:dyDescent="0.65">
      <c r="A14" s="6" t="s">
        <v>63</v>
      </c>
      <c r="H14" s="65">
        <v>0</v>
      </c>
      <c r="I14" s="65"/>
      <c r="J14" s="65">
        <v>0</v>
      </c>
      <c r="K14" s="65"/>
      <c r="L14" s="65">
        <v>0</v>
      </c>
      <c r="M14" s="65"/>
      <c r="N14" s="65">
        <v>0</v>
      </c>
      <c r="O14" s="65"/>
      <c r="P14" s="65">
        <v>0</v>
      </c>
      <c r="Q14" s="65"/>
      <c r="R14" s="65">
        <v>0</v>
      </c>
      <c r="S14" s="65"/>
      <c r="T14" s="65">
        <v>0</v>
      </c>
      <c r="U14" s="65"/>
      <c r="V14" s="70">
        <v>0</v>
      </c>
      <c r="W14" s="36"/>
      <c r="X14" s="36">
        <v>-8100105</v>
      </c>
      <c r="Y14" s="36"/>
      <c r="Z14" s="36">
        <v>-8100105</v>
      </c>
    </row>
    <row r="15" spans="1:26" x14ac:dyDescent="0.65">
      <c r="A15" s="6" t="s">
        <v>53</v>
      </c>
      <c r="F15" s="35">
        <v>17.100000000000001</v>
      </c>
      <c r="H15" s="65">
        <v>0</v>
      </c>
      <c r="I15" s="65"/>
      <c r="J15" s="65">
        <v>0</v>
      </c>
      <c r="K15" s="65"/>
      <c r="L15" s="65">
        <v>0</v>
      </c>
      <c r="M15" s="36"/>
      <c r="N15" s="36">
        <v>-240000000</v>
      </c>
      <c r="O15" s="36"/>
      <c r="P15" s="65">
        <v>0</v>
      </c>
      <c r="Q15" s="65"/>
      <c r="R15" s="65">
        <v>0</v>
      </c>
      <c r="S15" s="65"/>
      <c r="T15" s="65">
        <v>0</v>
      </c>
      <c r="U15" s="36"/>
      <c r="V15" s="36">
        <v>-240000000</v>
      </c>
      <c r="W15" s="36"/>
      <c r="X15" s="65">
        <v>0</v>
      </c>
      <c r="Y15" s="36"/>
      <c r="Z15" s="36">
        <v>-240000000</v>
      </c>
    </row>
    <row r="16" spans="1:26" x14ac:dyDescent="0.65">
      <c r="A16" s="6" t="s">
        <v>178</v>
      </c>
      <c r="F16" s="7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x14ac:dyDescent="0.65">
      <c r="A17" s="8"/>
      <c r="C17" s="6" t="s">
        <v>177</v>
      </c>
      <c r="F17" s="7"/>
      <c r="H17" s="65">
        <v>0</v>
      </c>
      <c r="I17" s="65"/>
      <c r="J17" s="65">
        <v>0</v>
      </c>
      <c r="K17" s="65">
        <v>0</v>
      </c>
      <c r="L17" s="65">
        <v>0</v>
      </c>
      <c r="M17" s="65">
        <v>0</v>
      </c>
      <c r="N17" s="65">
        <v>314342469.57999963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314342469.57999963</v>
      </c>
      <c r="W17" s="65">
        <v>0</v>
      </c>
      <c r="X17" s="65">
        <v>13079122.9</v>
      </c>
      <c r="Y17" s="65">
        <v>0</v>
      </c>
      <c r="Z17" s="36">
        <v>327421592.4799996</v>
      </c>
    </row>
    <row r="18" spans="1:26" x14ac:dyDescent="0.65">
      <c r="A18" s="8"/>
      <c r="C18" s="6" t="s">
        <v>161</v>
      </c>
      <c r="F18" s="7"/>
      <c r="H18" s="65">
        <v>0</v>
      </c>
      <c r="I18" s="65"/>
      <c r="J18" s="65">
        <v>0</v>
      </c>
      <c r="K18" s="65"/>
      <c r="L18" s="65">
        <v>0</v>
      </c>
      <c r="M18" s="65"/>
      <c r="N18" s="65">
        <v>0</v>
      </c>
      <c r="O18" s="36"/>
      <c r="P18" s="65">
        <v>0</v>
      </c>
      <c r="Q18" s="36"/>
      <c r="R18" s="36">
        <v>-45523404.210000001</v>
      </c>
      <c r="S18" s="36"/>
      <c r="T18" s="36">
        <v>-45523404.210000001</v>
      </c>
      <c r="U18" s="36"/>
      <c r="V18" s="36">
        <v>-45523404.210000001</v>
      </c>
      <c r="W18" s="36"/>
      <c r="X18" s="65">
        <v>-2632896.83</v>
      </c>
      <c r="Y18" s="65">
        <v>0</v>
      </c>
      <c r="Z18" s="36">
        <v>-48156301.039999999</v>
      </c>
    </row>
    <row r="19" spans="1:26" x14ac:dyDescent="0.65">
      <c r="C19" s="6" t="s">
        <v>165</v>
      </c>
      <c r="F19" s="6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36"/>
      <c r="S19" s="36"/>
      <c r="T19" s="36"/>
      <c r="U19" s="65"/>
      <c r="V19" s="36"/>
      <c r="W19" s="36"/>
      <c r="X19" s="65"/>
      <c r="Y19" s="36"/>
      <c r="Z19" s="36"/>
    </row>
    <row r="20" spans="1:26" x14ac:dyDescent="0.65">
      <c r="D20" s="6" t="s">
        <v>128</v>
      </c>
      <c r="F20" s="6"/>
      <c r="H20" s="65">
        <v>0</v>
      </c>
      <c r="I20" s="65"/>
      <c r="J20" s="65">
        <v>0</v>
      </c>
      <c r="K20" s="65"/>
      <c r="L20" s="65">
        <v>0</v>
      </c>
      <c r="M20" s="65"/>
      <c r="N20" s="65">
        <v>-27027660.129999999</v>
      </c>
      <c r="O20" s="65"/>
      <c r="P20" s="65">
        <v>0</v>
      </c>
      <c r="Q20" s="65"/>
      <c r="R20" s="36">
        <v>5187871.72</v>
      </c>
      <c r="S20" s="65"/>
      <c r="T20" s="36">
        <v>5187871.72</v>
      </c>
      <c r="U20" s="65"/>
      <c r="V20" s="36">
        <v>-21839788.41</v>
      </c>
      <c r="W20" s="36"/>
      <c r="X20" s="65">
        <v>0</v>
      </c>
      <c r="Y20" s="36"/>
      <c r="Z20" s="36">
        <v>-21839788.41</v>
      </c>
    </row>
    <row r="21" spans="1:26" ht="22.5" thickBot="1" x14ac:dyDescent="0.75">
      <c r="A21" s="13" t="s">
        <v>179</v>
      </c>
      <c r="F21" s="7"/>
      <c r="H21" s="67">
        <v>150000000</v>
      </c>
      <c r="I21" s="36"/>
      <c r="J21" s="67">
        <v>340000000</v>
      </c>
      <c r="K21" s="36"/>
      <c r="L21" s="67">
        <v>15000000</v>
      </c>
      <c r="M21" s="36"/>
      <c r="N21" s="67">
        <v>2424395382.5799994</v>
      </c>
      <c r="O21" s="36"/>
      <c r="P21" s="67">
        <v>197481453.91999999</v>
      </c>
      <c r="Q21" s="36"/>
      <c r="R21" s="67">
        <v>15319822.019999996</v>
      </c>
      <c r="S21" s="36"/>
      <c r="T21" s="67">
        <v>212801275.93999997</v>
      </c>
      <c r="U21" s="36"/>
      <c r="V21" s="67">
        <v>3142196658.5199995</v>
      </c>
      <c r="W21" s="36"/>
      <c r="X21" s="67">
        <v>241511558.85999998</v>
      </c>
      <c r="Y21" s="36"/>
      <c r="Z21" s="67">
        <v>3383708217.3799996</v>
      </c>
    </row>
    <row r="22" spans="1:26" ht="22.5" thickTop="1" x14ac:dyDescent="0.7">
      <c r="A22" s="13"/>
      <c r="F22" s="7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22" x14ac:dyDescent="0.7">
      <c r="A23" s="13" t="s">
        <v>134</v>
      </c>
      <c r="H23" s="36">
        <v>150000000</v>
      </c>
      <c r="I23" s="36"/>
      <c r="J23" s="36">
        <v>340000000</v>
      </c>
      <c r="K23" s="36"/>
      <c r="L23" s="36">
        <v>15000000</v>
      </c>
      <c r="M23" s="36"/>
      <c r="N23" s="36">
        <v>2424395382.5799999</v>
      </c>
      <c r="O23" s="36"/>
      <c r="P23" s="36">
        <v>197481453.91999999</v>
      </c>
      <c r="Q23" s="36"/>
      <c r="R23" s="36">
        <v>15319822.019999996</v>
      </c>
      <c r="S23" s="36"/>
      <c r="T23" s="36">
        <v>212801275.94</v>
      </c>
      <c r="U23" s="36"/>
      <c r="V23" s="36">
        <v>3142196658.52</v>
      </c>
      <c r="W23" s="36"/>
      <c r="X23" s="36">
        <v>241511558.85999998</v>
      </c>
      <c r="Y23" s="36"/>
      <c r="Z23" s="36">
        <v>3383708217.3800001</v>
      </c>
    </row>
    <row r="24" spans="1:26" x14ac:dyDescent="0.65">
      <c r="A24" s="6" t="s">
        <v>63</v>
      </c>
      <c r="F24" s="6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v>0</v>
      </c>
      <c r="Q24" s="65"/>
      <c r="R24" s="65">
        <v>0</v>
      </c>
      <c r="S24" s="65"/>
      <c r="T24" s="65">
        <v>0</v>
      </c>
      <c r="U24" s="65"/>
      <c r="V24" s="70">
        <v>0</v>
      </c>
      <c r="W24" s="36"/>
      <c r="X24" s="36">
        <v>-8800140</v>
      </c>
      <c r="Y24" s="36"/>
      <c r="Z24" s="36">
        <v>-8800140</v>
      </c>
    </row>
    <row r="25" spans="1:26" x14ac:dyDescent="0.65">
      <c r="A25" s="6" t="s">
        <v>53</v>
      </c>
      <c r="F25" s="7">
        <v>17.100000000000001</v>
      </c>
      <c r="H25" s="65">
        <v>0</v>
      </c>
      <c r="I25" s="65"/>
      <c r="J25" s="65">
        <v>0</v>
      </c>
      <c r="K25" s="65"/>
      <c r="L25" s="65">
        <v>0</v>
      </c>
      <c r="M25" s="36"/>
      <c r="N25" s="36">
        <v>-240000000</v>
      </c>
      <c r="O25" s="36"/>
      <c r="P25" s="65">
        <v>0</v>
      </c>
      <c r="Q25" s="65"/>
      <c r="R25" s="65">
        <v>0</v>
      </c>
      <c r="S25" s="65"/>
      <c r="T25" s="65">
        <v>0</v>
      </c>
      <c r="U25" s="36"/>
      <c r="V25" s="36">
        <v>-240000000</v>
      </c>
      <c r="W25" s="36"/>
      <c r="X25" s="65">
        <v>0</v>
      </c>
      <c r="Y25" s="36"/>
      <c r="Z25" s="36">
        <v>-240000000</v>
      </c>
    </row>
    <row r="26" spans="1:26" x14ac:dyDescent="0.65">
      <c r="A26" s="6" t="s">
        <v>178</v>
      </c>
      <c r="F26" s="7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x14ac:dyDescent="0.65">
      <c r="A27" s="8"/>
      <c r="C27" s="6" t="s">
        <v>177</v>
      </c>
      <c r="F27" s="7"/>
      <c r="H27" s="65">
        <v>0</v>
      </c>
      <c r="I27" s="65"/>
      <c r="J27" s="65">
        <v>0</v>
      </c>
      <c r="K27" s="65"/>
      <c r="L27" s="65">
        <v>0</v>
      </c>
      <c r="M27" s="36"/>
      <c r="N27" s="36">
        <v>330669923.67000031</v>
      </c>
      <c r="O27" s="36"/>
      <c r="P27" s="65">
        <v>0</v>
      </c>
      <c r="Q27" s="36"/>
      <c r="R27" s="65">
        <v>0</v>
      </c>
      <c r="S27" s="65"/>
      <c r="T27" s="65">
        <v>0</v>
      </c>
      <c r="U27" s="65"/>
      <c r="V27" s="36">
        <v>330669923.67000031</v>
      </c>
      <c r="W27" s="65"/>
      <c r="X27" s="65">
        <v>13754995.329999946</v>
      </c>
      <c r="Y27" s="65"/>
      <c r="Z27" s="36">
        <v>344424919.00000024</v>
      </c>
    </row>
    <row r="28" spans="1:26" x14ac:dyDescent="0.65">
      <c r="C28" s="6" t="s">
        <v>161</v>
      </c>
      <c r="F28" s="6"/>
      <c r="H28" s="65">
        <v>0</v>
      </c>
      <c r="I28" s="65"/>
      <c r="J28" s="65">
        <v>0</v>
      </c>
      <c r="K28" s="65"/>
      <c r="L28" s="65">
        <v>0</v>
      </c>
      <c r="M28" s="65"/>
      <c r="N28" s="36">
        <v>-2537703.92</v>
      </c>
      <c r="O28" s="65"/>
      <c r="P28" s="65">
        <v>0</v>
      </c>
      <c r="Q28" s="65"/>
      <c r="R28" s="36">
        <v>8849735.629999999</v>
      </c>
      <c r="S28" s="36"/>
      <c r="T28" s="36">
        <v>8849735.629999999</v>
      </c>
      <c r="U28" s="65"/>
      <c r="V28" s="36">
        <v>6312031.709999999</v>
      </c>
      <c r="W28" s="36"/>
      <c r="X28" s="36">
        <v>-25057.790000001231</v>
      </c>
      <c r="Y28" s="36"/>
      <c r="Z28" s="36">
        <v>6286973.9199999981</v>
      </c>
    </row>
    <row r="29" spans="1:26" x14ac:dyDescent="0.65">
      <c r="C29" s="6" t="s">
        <v>165</v>
      </c>
      <c r="F29" s="6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36"/>
      <c r="S29" s="36"/>
      <c r="T29" s="36"/>
      <c r="U29" s="65"/>
      <c r="V29" s="36"/>
      <c r="W29" s="36"/>
      <c r="X29" s="65"/>
      <c r="Y29" s="36"/>
      <c r="Z29" s="36"/>
    </row>
    <row r="30" spans="1:26" x14ac:dyDescent="0.65">
      <c r="D30" s="6" t="s">
        <v>128</v>
      </c>
      <c r="F30" s="6"/>
      <c r="H30" s="65">
        <v>0</v>
      </c>
      <c r="I30" s="65"/>
      <c r="J30" s="65">
        <v>0</v>
      </c>
      <c r="K30" s="65"/>
      <c r="L30" s="65">
        <v>0</v>
      </c>
      <c r="M30" s="65"/>
      <c r="N30" s="65">
        <v>-34371541.340000004</v>
      </c>
      <c r="O30" s="65"/>
      <c r="P30" s="65">
        <v>0</v>
      </c>
      <c r="Q30" s="65"/>
      <c r="R30" s="36">
        <v>34371541.340000004</v>
      </c>
      <c r="S30" s="65"/>
      <c r="T30" s="36">
        <v>34371541.340000004</v>
      </c>
      <c r="U30" s="65"/>
      <c r="V30" s="36">
        <v>0</v>
      </c>
      <c r="W30" s="36"/>
      <c r="X30" s="65">
        <v>0</v>
      </c>
      <c r="Y30" s="36"/>
      <c r="Z30" s="36">
        <v>0</v>
      </c>
    </row>
    <row r="31" spans="1:26" ht="22.5" thickBot="1" x14ac:dyDescent="0.75">
      <c r="A31" s="13" t="s">
        <v>180</v>
      </c>
      <c r="H31" s="67">
        <v>150000000</v>
      </c>
      <c r="I31" s="36"/>
      <c r="J31" s="67">
        <v>340000000</v>
      </c>
      <c r="K31" s="36"/>
      <c r="L31" s="67">
        <v>15000000</v>
      </c>
      <c r="M31" s="36"/>
      <c r="N31" s="67">
        <v>2478156060.9899998</v>
      </c>
      <c r="O31" s="36"/>
      <c r="P31" s="67">
        <v>197481453.91999999</v>
      </c>
      <c r="Q31" s="36"/>
      <c r="R31" s="67">
        <v>58541098.989999995</v>
      </c>
      <c r="S31" s="36"/>
      <c r="T31" s="67">
        <v>256022552.91</v>
      </c>
      <c r="U31" s="36"/>
      <c r="V31" s="67">
        <v>3239178613.9000006</v>
      </c>
      <c r="W31" s="36"/>
      <c r="X31" s="67">
        <v>246441356.39999995</v>
      </c>
      <c r="Y31" s="36"/>
      <c r="Z31" s="67">
        <v>3485619970.3000002</v>
      </c>
    </row>
    <row r="32" spans="1:26" ht="22" thickTop="1" x14ac:dyDescent="0.65"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46"/>
      <c r="Y32" s="14"/>
      <c r="Z32" s="14"/>
    </row>
    <row r="33" spans="1:1" x14ac:dyDescent="0.65">
      <c r="A33" s="6" t="s">
        <v>173</v>
      </c>
    </row>
  </sheetData>
  <mergeCells count="8">
    <mergeCell ref="A3:Z3"/>
    <mergeCell ref="L9:N9"/>
    <mergeCell ref="P8:T8"/>
    <mergeCell ref="P9:R9"/>
    <mergeCell ref="H7:V7"/>
    <mergeCell ref="A4:Z4"/>
    <mergeCell ref="A5:Z5"/>
    <mergeCell ref="A6:Z6"/>
  </mergeCells>
  <phoneticPr fontId="3" type="noConversion"/>
  <pageMargins left="0.74803149606299202" right="0.196850393700787" top="0.75" bottom="0.44" header="0.74803149606299202" footer="0.27"/>
  <pageSetup paperSize="9" scale="62" fitToHeight="0" orientation="landscape" blackAndWhite="1" r:id="rId1"/>
  <headerFooter alignWithMargins="0">
    <oddHeader>&amp;C&amp;P</oddHead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AD109"/>
  <sheetViews>
    <sheetView topLeftCell="E18" zoomScale="90" zoomScaleNormal="90" zoomScaleSheetLayoutView="80" workbookViewId="0">
      <selection activeCell="L1" sqref="L1"/>
    </sheetView>
  </sheetViews>
  <sheetFormatPr defaultColWidth="9.09765625" defaultRowHeight="21.5" x14ac:dyDescent="0.65"/>
  <cols>
    <col min="1" max="4" width="1.69921875" style="6" customWidth="1"/>
    <col min="5" max="5" width="43" style="6" customWidth="1"/>
    <col min="6" max="6" width="11" style="9" customWidth="1"/>
    <col min="7" max="7" width="1.69921875" style="6" customWidth="1"/>
    <col min="8" max="8" width="16.69921875" style="10" customWidth="1"/>
    <col min="9" max="9" width="1.69921875" style="10" customWidth="1"/>
    <col min="10" max="10" width="16.69921875" style="10" customWidth="1"/>
    <col min="11" max="11" width="1.69921875" style="10" customWidth="1"/>
    <col min="12" max="12" width="16.3984375" style="10" customWidth="1"/>
    <col min="13" max="13" width="1.69921875" style="10" customWidth="1"/>
    <col min="14" max="14" width="17.5" style="10" bestFit="1" customWidth="1"/>
    <col min="15" max="15" width="1.69921875" style="6" customWidth="1"/>
    <col min="16" max="16" width="16.69921875" style="10" customWidth="1"/>
    <col min="17" max="17" width="1.69921875" style="10" customWidth="1"/>
    <col min="18" max="18" width="19.59765625" style="10" customWidth="1"/>
    <col min="19" max="19" width="1.69921875" style="10" customWidth="1"/>
    <col min="20" max="20" width="21.3984375" style="10" customWidth="1"/>
    <col min="21" max="21" width="1.69921875" style="10" customWidth="1"/>
    <col min="22" max="22" width="21.09765625" style="10" customWidth="1"/>
    <col min="23" max="23" width="9.09765625" style="20"/>
    <col min="24" max="16384" width="9.09765625" style="6"/>
  </cols>
  <sheetData>
    <row r="1" spans="1:30" s="50" customFormat="1" ht="24.5" x14ac:dyDescent="0.75">
      <c r="L1" s="51"/>
      <c r="W1" s="54"/>
    </row>
    <row r="2" spans="1:30" s="1" customFormat="1" ht="9.75" customHeight="1" x14ac:dyDescent="0.65">
      <c r="W2" s="20"/>
    </row>
    <row r="3" spans="1:30" s="4" customFormat="1" ht="24.5" x14ac:dyDescent="0.75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55"/>
    </row>
    <row r="4" spans="1:30" s="3" customFormat="1" ht="22" x14ac:dyDescent="0.7">
      <c r="A4" s="81" t="s">
        <v>87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56"/>
      <c r="X4" s="2"/>
      <c r="Y4" s="2"/>
      <c r="Z4" s="2"/>
      <c r="AA4" s="2"/>
      <c r="AB4" s="2"/>
      <c r="AC4" s="2"/>
      <c r="AD4" s="2"/>
    </row>
    <row r="5" spans="1:30" s="3" customFormat="1" ht="22" x14ac:dyDescent="0.7">
      <c r="A5" s="81" t="s">
        <v>189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57"/>
    </row>
    <row r="6" spans="1:30" s="1" customFormat="1" ht="22" x14ac:dyDescent="0.7">
      <c r="A6" s="82" t="s">
        <v>82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20"/>
    </row>
    <row r="7" spans="1:30" s="1" customFormat="1" ht="22" x14ac:dyDescent="0.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85" t="s">
        <v>54</v>
      </c>
      <c r="Q7" s="85"/>
      <c r="R7" s="85"/>
      <c r="S7" s="85"/>
      <c r="T7" s="85"/>
      <c r="U7" s="3"/>
      <c r="V7" s="3"/>
      <c r="W7" s="20"/>
    </row>
    <row r="8" spans="1:30" s="1" customFormat="1" ht="22" x14ac:dyDescent="0.7">
      <c r="A8" s="24"/>
      <c r="B8" s="24"/>
      <c r="C8" s="24"/>
      <c r="D8" s="24"/>
      <c r="E8" s="24"/>
      <c r="F8" s="24"/>
      <c r="G8" s="24"/>
      <c r="I8" s="24"/>
      <c r="J8" s="3"/>
      <c r="K8" s="24"/>
      <c r="L8" s="85" t="s">
        <v>13</v>
      </c>
      <c r="M8" s="85"/>
      <c r="N8" s="85"/>
      <c r="O8" s="3"/>
      <c r="P8" s="85" t="s">
        <v>56</v>
      </c>
      <c r="Q8" s="85"/>
      <c r="R8" s="85"/>
      <c r="S8" s="2"/>
      <c r="T8" s="2"/>
      <c r="U8" s="24"/>
      <c r="V8" s="24"/>
      <c r="W8" s="20"/>
    </row>
    <row r="9" spans="1:30" s="1" customFormat="1" ht="22" x14ac:dyDescent="0.7">
      <c r="A9" s="24"/>
      <c r="B9" s="24"/>
      <c r="C9" s="24"/>
      <c r="D9" s="24"/>
      <c r="E9" s="24"/>
      <c r="F9" s="24"/>
      <c r="G9" s="24"/>
      <c r="H9" s="2" t="s">
        <v>22</v>
      </c>
      <c r="I9" s="2"/>
      <c r="K9" s="2"/>
      <c r="M9" s="2"/>
      <c r="O9" s="2"/>
      <c r="Q9" s="2"/>
      <c r="R9" s="40" t="s">
        <v>113</v>
      </c>
      <c r="S9" s="2"/>
      <c r="W9" s="20"/>
    </row>
    <row r="10" spans="1:30" s="1" customFormat="1" ht="22" x14ac:dyDescent="0.7">
      <c r="A10" s="24"/>
      <c r="B10" s="24"/>
      <c r="C10" s="24"/>
      <c r="D10" s="24"/>
      <c r="E10" s="24"/>
      <c r="F10" s="24"/>
      <c r="G10" s="24"/>
      <c r="H10" s="2" t="s">
        <v>121</v>
      </c>
      <c r="I10" s="2"/>
      <c r="J10" s="2" t="s">
        <v>24</v>
      </c>
      <c r="K10" s="2"/>
      <c r="L10" s="2"/>
      <c r="M10" s="2"/>
      <c r="O10" s="2"/>
      <c r="P10" s="2" t="s">
        <v>25</v>
      </c>
      <c r="Q10" s="2"/>
      <c r="R10" s="40" t="s">
        <v>114</v>
      </c>
      <c r="S10" s="2"/>
      <c r="T10" s="2" t="s">
        <v>88</v>
      </c>
      <c r="U10" s="2"/>
      <c r="V10" s="2" t="s">
        <v>26</v>
      </c>
      <c r="W10" s="20"/>
    </row>
    <row r="11" spans="1:30" s="1" customFormat="1" ht="22" x14ac:dyDescent="0.7">
      <c r="A11" s="24"/>
      <c r="B11" s="24"/>
      <c r="C11" s="24"/>
      <c r="D11" s="24"/>
      <c r="E11" s="24"/>
      <c r="F11" s="22" t="s">
        <v>0</v>
      </c>
      <c r="G11" s="24"/>
      <c r="H11" s="22" t="s">
        <v>23</v>
      </c>
      <c r="I11" s="2"/>
      <c r="J11" s="22" t="s">
        <v>31</v>
      </c>
      <c r="K11" s="2"/>
      <c r="L11" s="22" t="s">
        <v>14</v>
      </c>
      <c r="M11" s="2"/>
      <c r="N11" s="22" t="s">
        <v>15</v>
      </c>
      <c r="O11" s="2"/>
      <c r="P11" s="22" t="s">
        <v>32</v>
      </c>
      <c r="Q11" s="2"/>
      <c r="R11" s="22" t="s">
        <v>57</v>
      </c>
      <c r="S11" s="2"/>
      <c r="T11" s="22" t="s">
        <v>89</v>
      </c>
      <c r="U11" s="2"/>
      <c r="V11" s="22" t="s">
        <v>66</v>
      </c>
      <c r="W11" s="20"/>
    </row>
    <row r="12" spans="1:30" ht="22" x14ac:dyDescent="0.7">
      <c r="A12" s="49" t="s">
        <v>130</v>
      </c>
      <c r="B12" s="14"/>
      <c r="C12" s="14"/>
      <c r="D12" s="14"/>
      <c r="E12" s="5"/>
      <c r="F12" s="24"/>
      <c r="G12" s="14"/>
      <c r="H12" s="36">
        <v>150000000</v>
      </c>
      <c r="I12" s="36"/>
      <c r="J12" s="36">
        <v>340000000</v>
      </c>
      <c r="K12" s="36"/>
      <c r="L12" s="36">
        <v>15000000</v>
      </c>
      <c r="M12" s="36"/>
      <c r="N12" s="36">
        <v>1492999816.8299999</v>
      </c>
      <c r="O12" s="36"/>
      <c r="P12" s="36">
        <v>61440000</v>
      </c>
      <c r="Q12" s="36"/>
      <c r="R12" s="36">
        <v>-15142105.310000001</v>
      </c>
      <c r="S12" s="36"/>
      <c r="T12" s="36">
        <v>46297894.689999998</v>
      </c>
      <c r="U12" s="36"/>
      <c r="V12" s="36">
        <v>2044297711.52</v>
      </c>
    </row>
    <row r="13" spans="1:30" x14ac:dyDescent="0.65">
      <c r="A13" s="14" t="s">
        <v>53</v>
      </c>
      <c r="B13" s="14"/>
      <c r="C13" s="14"/>
      <c r="D13" s="14"/>
      <c r="E13" s="14"/>
      <c r="F13" s="52">
        <v>17.100000000000001</v>
      </c>
      <c r="G13" s="14"/>
      <c r="H13" s="65">
        <v>0</v>
      </c>
      <c r="I13" s="65"/>
      <c r="J13" s="65">
        <v>0</v>
      </c>
      <c r="K13" s="65"/>
      <c r="L13" s="65">
        <v>0</v>
      </c>
      <c r="M13" s="36"/>
      <c r="N13" s="36">
        <v>-240000000</v>
      </c>
      <c r="O13" s="36"/>
      <c r="P13" s="65">
        <v>0</v>
      </c>
      <c r="Q13" s="36"/>
      <c r="R13" s="65">
        <v>0</v>
      </c>
      <c r="S13" s="36"/>
      <c r="T13" s="65">
        <v>0</v>
      </c>
      <c r="U13" s="36"/>
      <c r="V13" s="36">
        <v>-240000000</v>
      </c>
    </row>
    <row r="14" spans="1:30" x14ac:dyDescent="0.65">
      <c r="A14" s="8" t="s">
        <v>178</v>
      </c>
      <c r="B14" s="14"/>
      <c r="C14" s="14"/>
      <c r="D14" s="14"/>
      <c r="E14" s="14"/>
      <c r="F14" s="6"/>
      <c r="G14" s="14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65"/>
      <c r="S14" s="36"/>
      <c r="T14" s="36"/>
      <c r="U14" s="36"/>
      <c r="V14" s="36"/>
    </row>
    <row r="15" spans="1:30" x14ac:dyDescent="0.65">
      <c r="A15" s="8"/>
      <c r="B15" s="6" t="s">
        <v>177</v>
      </c>
      <c r="E15" s="14"/>
      <c r="F15" s="6"/>
      <c r="G15" s="14"/>
      <c r="H15" s="65">
        <v>0</v>
      </c>
      <c r="I15" s="65"/>
      <c r="J15" s="65">
        <v>0</v>
      </c>
      <c r="K15" s="65"/>
      <c r="L15" s="65">
        <v>0</v>
      </c>
      <c r="M15" s="36"/>
      <c r="N15" s="36">
        <v>285870005.31999993</v>
      </c>
      <c r="O15" s="36"/>
      <c r="P15" s="65">
        <v>0</v>
      </c>
      <c r="Q15" s="36"/>
      <c r="R15" s="65">
        <v>0</v>
      </c>
      <c r="S15" s="65"/>
      <c r="T15" s="65">
        <v>0</v>
      </c>
      <c r="U15" s="65"/>
      <c r="V15" s="65">
        <v>285870005.31999993</v>
      </c>
    </row>
    <row r="16" spans="1:30" x14ac:dyDescent="0.65">
      <c r="A16" s="8"/>
      <c r="B16" s="6" t="s">
        <v>161</v>
      </c>
      <c r="E16" s="14"/>
      <c r="F16" s="6"/>
      <c r="G16" s="14"/>
      <c r="H16" s="65">
        <v>0</v>
      </c>
      <c r="I16" s="65"/>
      <c r="J16" s="65">
        <v>0</v>
      </c>
      <c r="K16" s="65"/>
      <c r="L16" s="65">
        <v>0</v>
      </c>
      <c r="M16" s="36"/>
      <c r="N16" s="36">
        <v>0</v>
      </c>
      <c r="O16" s="36"/>
      <c r="P16" s="65">
        <v>0</v>
      </c>
      <c r="Q16" s="36"/>
      <c r="R16" s="65">
        <v>-24565745.160000004</v>
      </c>
      <c r="S16" s="65"/>
      <c r="T16" s="65">
        <v>-24565745.160000004</v>
      </c>
      <c r="U16" s="65"/>
      <c r="V16" s="65">
        <v>-24565745.160000004</v>
      </c>
    </row>
    <row r="17" spans="1:24" x14ac:dyDescent="0.65">
      <c r="A17" s="8"/>
      <c r="B17" s="6" t="s">
        <v>165</v>
      </c>
      <c r="F17" s="6"/>
      <c r="G17" s="14"/>
      <c r="H17" s="65"/>
      <c r="I17" s="65"/>
      <c r="J17" s="65"/>
      <c r="K17" s="65"/>
      <c r="L17" s="65"/>
      <c r="M17" s="36"/>
      <c r="N17" s="36">
        <v>0</v>
      </c>
      <c r="O17" s="36"/>
      <c r="P17" s="65">
        <v>0</v>
      </c>
      <c r="Q17" s="36"/>
      <c r="R17" s="65">
        <v>0</v>
      </c>
      <c r="S17" s="65"/>
      <c r="T17" s="65">
        <v>0</v>
      </c>
      <c r="U17" s="65"/>
      <c r="V17" s="65">
        <v>0</v>
      </c>
    </row>
    <row r="18" spans="1:24" x14ac:dyDescent="0.65">
      <c r="A18" s="8"/>
      <c r="C18" s="6" t="s">
        <v>128</v>
      </c>
      <c r="F18" s="6"/>
      <c r="G18" s="14"/>
      <c r="H18" s="65">
        <v>0</v>
      </c>
      <c r="I18" s="65"/>
      <c r="J18" s="65">
        <v>0</v>
      </c>
      <c r="K18" s="65"/>
      <c r="L18" s="65">
        <v>0</v>
      </c>
      <c r="M18" s="36"/>
      <c r="N18" s="36">
        <v>-27027660.129999999</v>
      </c>
      <c r="O18" s="36"/>
      <c r="P18" s="65">
        <v>0</v>
      </c>
      <c r="Q18" s="36"/>
      <c r="R18" s="65">
        <v>5187871.72</v>
      </c>
      <c r="S18" s="65"/>
      <c r="T18" s="65">
        <v>5187871.72</v>
      </c>
      <c r="U18" s="65"/>
      <c r="V18" s="65">
        <v>-21839788.41</v>
      </c>
    </row>
    <row r="19" spans="1:24" ht="22.5" thickBot="1" x14ac:dyDescent="0.75">
      <c r="A19" s="49" t="s">
        <v>179</v>
      </c>
      <c r="B19" s="14"/>
      <c r="C19" s="14"/>
      <c r="D19" s="14"/>
      <c r="E19" s="14"/>
      <c r="F19" s="47"/>
      <c r="G19" s="14"/>
      <c r="H19" s="67">
        <v>150000000</v>
      </c>
      <c r="I19" s="36"/>
      <c r="J19" s="67">
        <v>340000000</v>
      </c>
      <c r="K19" s="36"/>
      <c r="L19" s="67">
        <v>15000000</v>
      </c>
      <c r="M19" s="36"/>
      <c r="N19" s="67">
        <v>1511842162.0199997</v>
      </c>
      <c r="O19" s="36"/>
      <c r="P19" s="67">
        <v>61440000</v>
      </c>
      <c r="Q19" s="36"/>
      <c r="R19" s="67">
        <v>-34519978.750000007</v>
      </c>
      <c r="S19" s="36"/>
      <c r="T19" s="67">
        <v>26920021.249999993</v>
      </c>
      <c r="U19" s="36"/>
      <c r="V19" s="67">
        <v>2043762183.2699997</v>
      </c>
    </row>
    <row r="20" spans="1:24" ht="22.5" thickTop="1" x14ac:dyDescent="0.7">
      <c r="A20" s="49"/>
      <c r="B20" s="14"/>
      <c r="C20" s="14"/>
      <c r="D20" s="14"/>
      <c r="E20" s="14"/>
      <c r="F20" s="47"/>
      <c r="G20" s="14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70"/>
      <c r="S20" s="36"/>
      <c r="T20" s="36"/>
      <c r="U20" s="36"/>
      <c r="V20" s="36"/>
    </row>
    <row r="21" spans="1:24" ht="22" x14ac:dyDescent="0.7">
      <c r="A21" s="49" t="s">
        <v>134</v>
      </c>
      <c r="B21" s="14"/>
      <c r="C21" s="14"/>
      <c r="D21" s="14"/>
      <c r="E21" s="14"/>
      <c r="F21" s="47"/>
      <c r="G21" s="14"/>
      <c r="H21" s="36">
        <v>150000000</v>
      </c>
      <c r="I21" s="36"/>
      <c r="J21" s="36">
        <v>340000000</v>
      </c>
      <c r="K21" s="36"/>
      <c r="L21" s="36">
        <v>15000000</v>
      </c>
      <c r="M21" s="36"/>
      <c r="N21" s="36">
        <v>1511842162.0199997</v>
      </c>
      <c r="O21" s="36"/>
      <c r="P21" s="36">
        <v>61440000</v>
      </c>
      <c r="Q21" s="36"/>
      <c r="R21" s="70">
        <v>-34519978.750000007</v>
      </c>
      <c r="S21" s="36"/>
      <c r="T21" s="36">
        <v>26920021.249999993</v>
      </c>
      <c r="U21" s="36"/>
      <c r="V21" s="36">
        <v>2043762183.27</v>
      </c>
    </row>
    <row r="22" spans="1:24" x14ac:dyDescent="0.65">
      <c r="A22" s="14" t="s">
        <v>53</v>
      </c>
      <c r="B22" s="14"/>
      <c r="C22" s="14"/>
      <c r="D22" s="14"/>
      <c r="E22" s="14"/>
      <c r="F22" s="53">
        <v>17.100000000000001</v>
      </c>
      <c r="G22" s="14"/>
      <c r="H22" s="65">
        <v>0</v>
      </c>
      <c r="I22" s="65"/>
      <c r="J22" s="65">
        <v>0</v>
      </c>
      <c r="K22" s="65"/>
      <c r="L22" s="65">
        <v>0</v>
      </c>
      <c r="M22" s="36"/>
      <c r="N22" s="36">
        <v>-240000000</v>
      </c>
      <c r="O22" s="36"/>
      <c r="P22" s="65">
        <v>0</v>
      </c>
      <c r="Q22" s="36"/>
      <c r="R22" s="65">
        <v>0</v>
      </c>
      <c r="S22" s="65"/>
      <c r="T22" s="65">
        <v>0</v>
      </c>
      <c r="U22" s="36"/>
      <c r="V22" s="36">
        <v>-240000000</v>
      </c>
    </row>
    <row r="23" spans="1:24" x14ac:dyDescent="0.65">
      <c r="A23" s="14" t="s">
        <v>178</v>
      </c>
      <c r="B23" s="14"/>
      <c r="C23" s="14"/>
      <c r="D23" s="14"/>
      <c r="E23" s="14"/>
      <c r="F23" s="7"/>
      <c r="G23" s="14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4" x14ac:dyDescent="0.65">
      <c r="A24" s="14"/>
      <c r="B24" s="6" t="s">
        <v>177</v>
      </c>
      <c r="C24" s="14"/>
      <c r="F24" s="7"/>
      <c r="G24" s="14"/>
      <c r="H24" s="65">
        <v>0</v>
      </c>
      <c r="I24" s="65"/>
      <c r="J24" s="65">
        <v>0</v>
      </c>
      <c r="K24" s="65"/>
      <c r="L24" s="65">
        <v>0</v>
      </c>
      <c r="M24" s="36"/>
      <c r="N24" s="36">
        <v>298441823.68999988</v>
      </c>
      <c r="O24" s="36"/>
      <c r="P24" s="65">
        <v>0</v>
      </c>
      <c r="Q24" s="36"/>
      <c r="R24" s="65">
        <v>0</v>
      </c>
      <c r="S24" s="36"/>
      <c r="T24" s="65">
        <v>0</v>
      </c>
      <c r="U24" s="36"/>
      <c r="V24" s="36">
        <v>298441823.68999988</v>
      </c>
    </row>
    <row r="25" spans="1:24" x14ac:dyDescent="0.65">
      <c r="A25" s="14"/>
      <c r="B25" s="6" t="s">
        <v>161</v>
      </c>
      <c r="C25" s="14"/>
      <c r="F25" s="7"/>
      <c r="G25" s="14"/>
      <c r="H25" s="65">
        <v>0</v>
      </c>
      <c r="I25" s="65"/>
      <c r="J25" s="65">
        <v>0</v>
      </c>
      <c r="K25" s="65"/>
      <c r="L25" s="65">
        <v>0</v>
      </c>
      <c r="M25" s="36"/>
      <c r="N25" s="36">
        <v>-1743062.35</v>
      </c>
      <c r="O25" s="36"/>
      <c r="P25" s="65">
        <v>0</v>
      </c>
      <c r="Q25" s="36"/>
      <c r="R25" s="36">
        <v>-3155881.5800000019</v>
      </c>
      <c r="S25" s="36"/>
      <c r="T25" s="36">
        <v>-3155881.5800000019</v>
      </c>
      <c r="U25" s="36"/>
      <c r="V25" s="36">
        <v>-4898943.9300000016</v>
      </c>
    </row>
    <row r="26" spans="1:24" x14ac:dyDescent="0.65">
      <c r="A26" s="14"/>
      <c r="B26" s="6" t="s">
        <v>165</v>
      </c>
      <c r="F26" s="7"/>
      <c r="G26" s="14"/>
      <c r="H26" s="65"/>
      <c r="I26" s="65"/>
      <c r="J26" s="65"/>
      <c r="K26" s="65"/>
      <c r="L26" s="65"/>
      <c r="M26" s="36"/>
      <c r="N26" s="36"/>
      <c r="O26" s="36"/>
      <c r="P26" s="65"/>
      <c r="Q26" s="36"/>
      <c r="R26" s="36"/>
      <c r="S26" s="36"/>
      <c r="T26" s="36"/>
      <c r="U26" s="36"/>
      <c r="V26" s="36"/>
    </row>
    <row r="27" spans="1:24" x14ac:dyDescent="0.65">
      <c r="A27" s="14"/>
      <c r="C27" s="6" t="s">
        <v>128</v>
      </c>
      <c r="F27" s="7"/>
      <c r="G27" s="14"/>
      <c r="H27" s="65">
        <v>0</v>
      </c>
      <c r="I27" s="65"/>
      <c r="J27" s="65">
        <v>0</v>
      </c>
      <c r="K27" s="65"/>
      <c r="L27" s="65">
        <v>0</v>
      </c>
      <c r="M27" s="36"/>
      <c r="N27" s="36">
        <v>-28789389.91</v>
      </c>
      <c r="O27" s="36"/>
      <c r="P27" s="65">
        <v>0</v>
      </c>
      <c r="Q27" s="36"/>
      <c r="R27" s="36">
        <v>28789389.91</v>
      </c>
      <c r="S27" s="36"/>
      <c r="T27" s="36">
        <v>28789389.91</v>
      </c>
      <c r="U27" s="36"/>
      <c r="V27" s="36">
        <v>0</v>
      </c>
    </row>
    <row r="28" spans="1:24" ht="22.5" thickBot="1" x14ac:dyDescent="0.75">
      <c r="A28" s="49" t="s">
        <v>180</v>
      </c>
      <c r="B28" s="14"/>
      <c r="C28" s="14"/>
      <c r="D28" s="14"/>
      <c r="E28" s="14"/>
      <c r="F28" s="47"/>
      <c r="G28" s="14"/>
      <c r="H28" s="67">
        <v>150000000</v>
      </c>
      <c r="I28" s="36"/>
      <c r="J28" s="67">
        <v>340000000</v>
      </c>
      <c r="K28" s="36"/>
      <c r="L28" s="67">
        <v>15000000</v>
      </c>
      <c r="M28" s="36"/>
      <c r="N28" s="67">
        <v>1539751533.4499996</v>
      </c>
      <c r="O28" s="36"/>
      <c r="P28" s="67">
        <v>61440000</v>
      </c>
      <c r="Q28" s="36"/>
      <c r="R28" s="67">
        <v>-8886470.420000013</v>
      </c>
      <c r="S28" s="36"/>
      <c r="T28" s="67">
        <v>52553529.579999991</v>
      </c>
      <c r="U28" s="36"/>
      <c r="V28" s="67">
        <v>2097305063.0299997</v>
      </c>
      <c r="X28" s="48"/>
    </row>
    <row r="29" spans="1:24" ht="9" customHeight="1" thickTop="1" x14ac:dyDescent="0.65">
      <c r="A29" s="14"/>
      <c r="B29" s="14"/>
      <c r="C29" s="14"/>
      <c r="D29" s="14"/>
      <c r="E29" s="14"/>
      <c r="F29" s="47"/>
      <c r="G29" s="1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4" x14ac:dyDescent="0.65">
      <c r="A30" s="14" t="s">
        <v>173</v>
      </c>
      <c r="B30" s="14"/>
      <c r="C30" s="14"/>
      <c r="D30" s="14"/>
      <c r="E30" s="14"/>
      <c r="F30" s="14"/>
      <c r="G30" s="14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42" hidden="1" x14ac:dyDescent="0.65"/>
    <row r="55" spans="11:11" hidden="1" x14ac:dyDescent="0.65"/>
    <row r="56" spans="11:11" hidden="1" x14ac:dyDescent="0.65"/>
    <row r="57" spans="11:11" hidden="1" x14ac:dyDescent="0.65"/>
    <row r="63" spans="11:11" x14ac:dyDescent="0.65">
      <c r="K63" s="10">
        <v>0</v>
      </c>
    </row>
    <row r="87" spans="5:6" x14ac:dyDescent="0.65">
      <c r="F87" s="9" t="s">
        <v>84</v>
      </c>
    </row>
    <row r="89" spans="5:6" x14ac:dyDescent="0.65">
      <c r="E89" s="6" t="s">
        <v>43</v>
      </c>
    </row>
    <row r="98" spans="22:22" x14ac:dyDescent="0.65">
      <c r="V98" s="10">
        <v>-34437006.869999997</v>
      </c>
    </row>
    <row r="101" spans="22:22" x14ac:dyDescent="0.65">
      <c r="V101" s="10" t="s">
        <v>137</v>
      </c>
    </row>
    <row r="105" spans="22:22" x14ac:dyDescent="0.65">
      <c r="V105" s="10">
        <v>22194156.309999999</v>
      </c>
    </row>
    <row r="106" spans="22:22" x14ac:dyDescent="0.65">
      <c r="V106" s="12">
        <v>-22194156.309999999</v>
      </c>
    </row>
    <row r="107" spans="22:22" x14ac:dyDescent="0.65">
      <c r="V107" s="10" t="s">
        <v>138</v>
      </c>
    </row>
    <row r="108" spans="22:22" x14ac:dyDescent="0.65">
      <c r="V108" s="10">
        <v>8536362.3800000008</v>
      </c>
    </row>
    <row r="109" spans="22:22" x14ac:dyDescent="0.65">
      <c r="V109" s="12">
        <v>-8536362.3800000008</v>
      </c>
    </row>
  </sheetData>
  <mergeCells count="7">
    <mergeCell ref="L8:N8"/>
    <mergeCell ref="A3:V3"/>
    <mergeCell ref="A4:V4"/>
    <mergeCell ref="A5:V5"/>
    <mergeCell ref="A6:V6"/>
    <mergeCell ref="P7:T7"/>
    <mergeCell ref="P8:R8"/>
  </mergeCells>
  <phoneticPr fontId="3" type="noConversion"/>
  <conditionalFormatting sqref="X28">
    <cfRule type="cellIs" dxfId="1" priority="1" stopIfTrue="1" operator="notEqual">
      <formula>0</formula>
    </cfRule>
  </conditionalFormatting>
  <pageMargins left="0.74803149606299202" right="0.196850393700787" top="0.75" bottom="0.44" header="0.74803149606299202" footer="0.27"/>
  <pageSetup paperSize="9" scale="67" fitToHeight="0" orientation="landscape" blackAndWhite="1" r:id="rId1"/>
  <headerFooter alignWithMargins="0">
    <oddHeader>&amp;C&amp;P</oddHeader>
  </headerFooter>
  <rowBreaks count="2" manualBreakCount="2">
    <brk id="10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N84"/>
  <sheetViews>
    <sheetView topLeftCell="A72" zoomScale="90" zoomScaleNormal="90" zoomScaleSheetLayoutView="90" workbookViewId="0">
      <selection activeCell="L67" sqref="L53:L67"/>
    </sheetView>
  </sheetViews>
  <sheetFormatPr defaultColWidth="9.09765625" defaultRowHeight="21.5" x14ac:dyDescent="0.65"/>
  <cols>
    <col min="1" max="4" width="1.69921875" style="6" customWidth="1"/>
    <col min="5" max="5" width="46.3984375" style="6" customWidth="1"/>
    <col min="6" max="6" width="10.09765625" style="9" customWidth="1"/>
    <col min="7" max="7" width="1.69921875" style="6" customWidth="1"/>
    <col min="8" max="8" width="19.3984375" style="10" customWidth="1"/>
    <col min="9" max="9" width="17" style="10" bestFit="1" customWidth="1"/>
    <col min="10" max="10" width="1.69921875" style="6" customWidth="1"/>
    <col min="11" max="11" width="19" style="10" customWidth="1"/>
    <col min="12" max="12" width="17" style="10" bestFit="1" customWidth="1"/>
    <col min="13" max="13" width="13.59765625" style="6" bestFit="1" customWidth="1"/>
    <col min="14" max="16384" width="9.09765625" style="6"/>
  </cols>
  <sheetData>
    <row r="1" spans="1:12" s="1" customFormat="1" ht="10" customHeight="1" x14ac:dyDescent="0.6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" customFormat="1" ht="24.5" x14ac:dyDescent="0.75">
      <c r="A2" s="83" t="s">
        <v>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3" customFormat="1" ht="22" x14ac:dyDescent="0.7">
      <c r="A3" s="81" t="s">
        <v>81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3" customFormat="1" ht="22" x14ac:dyDescent="0.7">
      <c r="A4" s="84" t="s">
        <v>189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s="1" customFormat="1" ht="22" x14ac:dyDescent="0.7">
      <c r="A5" s="82" t="s">
        <v>82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s="1" customFormat="1" ht="22" x14ac:dyDescent="0.7">
      <c r="A6" s="3"/>
      <c r="B6" s="3"/>
      <c r="C6" s="3"/>
      <c r="D6" s="3"/>
      <c r="E6" s="3"/>
      <c r="F6" s="2"/>
      <c r="G6" s="3"/>
      <c r="H6" s="85" t="s">
        <v>36</v>
      </c>
      <c r="I6" s="85"/>
      <c r="J6" s="3"/>
      <c r="K6" s="85" t="s">
        <v>37</v>
      </c>
      <c r="L6" s="85"/>
    </row>
    <row r="7" spans="1:12" s="1" customFormat="1" ht="22" x14ac:dyDescent="0.7">
      <c r="A7" s="3"/>
      <c r="B7" s="3"/>
      <c r="C7" s="3"/>
      <c r="D7" s="3"/>
      <c r="E7" s="3"/>
      <c r="F7" s="59" t="s">
        <v>0</v>
      </c>
      <c r="G7" s="3"/>
      <c r="H7" s="21" t="s">
        <v>171</v>
      </c>
      <c r="I7" s="21" t="s">
        <v>172</v>
      </c>
      <c r="J7" s="3"/>
      <c r="K7" s="21" t="s">
        <v>171</v>
      </c>
      <c r="L7" s="21" t="s">
        <v>172</v>
      </c>
    </row>
    <row r="8" spans="1:12" ht="22" x14ac:dyDescent="0.7">
      <c r="A8" s="5" t="s">
        <v>18</v>
      </c>
      <c r="F8" s="7"/>
      <c r="H8" s="60"/>
      <c r="I8" s="60"/>
      <c r="J8" s="60"/>
      <c r="K8" s="60"/>
      <c r="L8" s="60"/>
    </row>
    <row r="9" spans="1:12" x14ac:dyDescent="0.65">
      <c r="B9" s="6" t="s">
        <v>174</v>
      </c>
      <c r="F9" s="7"/>
      <c r="H9" s="36">
        <v>344424919.00000024</v>
      </c>
      <c r="I9" s="36">
        <v>327421592.4799996</v>
      </c>
      <c r="J9" s="36"/>
      <c r="K9" s="36">
        <v>298441823.68999988</v>
      </c>
      <c r="L9" s="36">
        <v>285870005.31999993</v>
      </c>
    </row>
    <row r="10" spans="1:12" x14ac:dyDescent="0.65">
      <c r="B10" s="6" t="s">
        <v>181</v>
      </c>
      <c r="F10" s="7"/>
      <c r="H10" s="36"/>
      <c r="I10" s="36"/>
      <c r="J10" s="36"/>
      <c r="K10" s="36"/>
      <c r="L10" s="36"/>
    </row>
    <row r="11" spans="1:12" x14ac:dyDescent="0.65">
      <c r="C11" s="6" t="s">
        <v>69</v>
      </c>
      <c r="F11" s="9" t="s">
        <v>166</v>
      </c>
      <c r="H11" s="36">
        <v>68016117.479999989</v>
      </c>
      <c r="I11" s="36">
        <v>69114321.959999993</v>
      </c>
      <c r="J11" s="36"/>
      <c r="K11" s="36">
        <v>52424088.43</v>
      </c>
      <c r="L11" s="36">
        <v>54476720.130000003</v>
      </c>
    </row>
    <row r="12" spans="1:12" x14ac:dyDescent="0.65">
      <c r="C12" s="6" t="s">
        <v>90</v>
      </c>
      <c r="F12" s="9" t="s">
        <v>167</v>
      </c>
      <c r="H12" s="36">
        <v>74575781.950000003</v>
      </c>
      <c r="I12" s="36">
        <v>87650222.829999983</v>
      </c>
      <c r="J12" s="36"/>
      <c r="K12" s="36">
        <v>25784356.320000004</v>
      </c>
      <c r="L12" s="36">
        <v>34043996.899999999</v>
      </c>
    </row>
    <row r="13" spans="1:12" x14ac:dyDescent="0.65">
      <c r="C13" s="6" t="s">
        <v>183</v>
      </c>
      <c r="F13" s="9" t="s">
        <v>168</v>
      </c>
      <c r="H13" s="65">
        <v>1116101.72</v>
      </c>
      <c r="I13" s="65">
        <v>-733404.3</v>
      </c>
      <c r="J13" s="65"/>
      <c r="K13" s="65">
        <v>0</v>
      </c>
      <c r="L13" s="65">
        <v>0</v>
      </c>
    </row>
    <row r="14" spans="1:12" x14ac:dyDescent="0.65">
      <c r="C14" s="6" t="s">
        <v>162</v>
      </c>
      <c r="H14" s="65">
        <v>0</v>
      </c>
      <c r="I14" s="65">
        <v>26138.23</v>
      </c>
      <c r="J14" s="65"/>
      <c r="K14" s="65">
        <v>0</v>
      </c>
      <c r="L14" s="65">
        <v>0</v>
      </c>
    </row>
    <row r="15" spans="1:12" x14ac:dyDescent="0.65">
      <c r="C15" s="6" t="s">
        <v>164</v>
      </c>
      <c r="F15" s="7">
        <v>7</v>
      </c>
      <c r="H15" s="36">
        <v>1069356</v>
      </c>
      <c r="I15" s="36">
        <v>969695.46</v>
      </c>
      <c r="J15" s="65"/>
      <c r="K15" s="65">
        <v>0</v>
      </c>
      <c r="L15" s="65">
        <v>0</v>
      </c>
    </row>
    <row r="16" spans="1:12" x14ac:dyDescent="0.65">
      <c r="C16" s="6" t="s">
        <v>120</v>
      </c>
      <c r="F16" s="7"/>
      <c r="H16" s="65">
        <v>-11458240.359999999</v>
      </c>
      <c r="I16" s="65">
        <v>-1757498.21</v>
      </c>
      <c r="J16" s="65"/>
      <c r="K16" s="65">
        <v>-10555883.51</v>
      </c>
      <c r="L16" s="65">
        <v>-1757498.21</v>
      </c>
    </row>
    <row r="17" spans="2:12" x14ac:dyDescent="0.65">
      <c r="C17" s="8" t="s">
        <v>150</v>
      </c>
      <c r="F17" s="7"/>
      <c r="H17" s="65">
        <v>-2092565.7100000002</v>
      </c>
      <c r="I17" s="65">
        <v>-6454241.3899999997</v>
      </c>
      <c r="J17" s="65"/>
      <c r="K17" s="65">
        <v>-2062280.55</v>
      </c>
      <c r="L17" s="65">
        <v>-5538785.9400000004</v>
      </c>
    </row>
    <row r="18" spans="2:12" x14ac:dyDescent="0.65">
      <c r="C18" s="8" t="s">
        <v>156</v>
      </c>
      <c r="F18" s="7"/>
      <c r="H18" s="36">
        <v>0</v>
      </c>
      <c r="I18" s="36">
        <v>-5037006.33</v>
      </c>
      <c r="J18" s="65"/>
      <c r="K18" s="36">
        <v>0</v>
      </c>
      <c r="L18" s="36">
        <v>-5037006.33</v>
      </c>
    </row>
    <row r="19" spans="2:12" x14ac:dyDescent="0.65">
      <c r="C19" s="6" t="s">
        <v>131</v>
      </c>
      <c r="F19" s="7"/>
      <c r="H19" s="36">
        <v>-3454236.48</v>
      </c>
      <c r="I19" s="36">
        <v>-2002134.5700000003</v>
      </c>
      <c r="J19" s="65"/>
      <c r="K19" s="36">
        <v>-1838645.14</v>
      </c>
      <c r="L19" s="36">
        <v>-828949.83</v>
      </c>
    </row>
    <row r="20" spans="2:12" x14ac:dyDescent="0.65">
      <c r="C20" s="6" t="s">
        <v>182</v>
      </c>
      <c r="F20" s="9" t="s">
        <v>184</v>
      </c>
      <c r="H20" s="36">
        <v>3912150.11</v>
      </c>
      <c r="I20" s="36">
        <v>0</v>
      </c>
      <c r="J20" s="65"/>
      <c r="K20" s="36">
        <v>0</v>
      </c>
      <c r="L20" s="36">
        <v>0</v>
      </c>
    </row>
    <row r="21" spans="2:12" x14ac:dyDescent="0.65">
      <c r="C21" s="61" t="s">
        <v>105</v>
      </c>
      <c r="F21" s="7"/>
      <c r="H21" s="36">
        <v>393554.72</v>
      </c>
      <c r="I21" s="36">
        <v>38107.480000000003</v>
      </c>
      <c r="J21" s="65"/>
      <c r="K21" s="65">
        <v>0</v>
      </c>
      <c r="L21" s="65">
        <v>0</v>
      </c>
    </row>
    <row r="22" spans="2:12" x14ac:dyDescent="0.65">
      <c r="C22" s="6" t="s">
        <v>123</v>
      </c>
      <c r="F22" s="7"/>
      <c r="H22" s="36">
        <v>17673.310000000001</v>
      </c>
      <c r="I22" s="36">
        <v>29025.73</v>
      </c>
      <c r="J22" s="36"/>
      <c r="K22" s="65">
        <v>0</v>
      </c>
      <c r="L22" s="36">
        <v>-74808.28</v>
      </c>
    </row>
    <row r="23" spans="2:12" x14ac:dyDescent="0.65">
      <c r="C23" s="61" t="s">
        <v>94</v>
      </c>
      <c r="F23" s="7"/>
      <c r="H23" s="36">
        <v>-562643.05000000005</v>
      </c>
      <c r="I23" s="65">
        <v>-704500</v>
      </c>
      <c r="J23" s="65"/>
      <c r="K23" s="36">
        <v>-545492.04</v>
      </c>
      <c r="L23" s="65">
        <v>0</v>
      </c>
    </row>
    <row r="24" spans="2:12" x14ac:dyDescent="0.65">
      <c r="C24" s="61" t="s">
        <v>125</v>
      </c>
      <c r="F24" s="7"/>
      <c r="H24" s="65">
        <v>0</v>
      </c>
      <c r="I24" s="36">
        <v>94224.3</v>
      </c>
      <c r="J24" s="65"/>
      <c r="K24" s="65">
        <v>0</v>
      </c>
      <c r="L24" s="65">
        <v>0</v>
      </c>
    </row>
    <row r="25" spans="2:12" x14ac:dyDescent="0.65">
      <c r="C25" s="8" t="s">
        <v>67</v>
      </c>
      <c r="F25" s="7" t="s">
        <v>157</v>
      </c>
      <c r="H25" s="36">
        <v>2388114.63</v>
      </c>
      <c r="I25" s="36">
        <v>2427837.2000000002</v>
      </c>
      <c r="J25" s="65"/>
      <c r="K25" s="36">
        <v>1005363.89</v>
      </c>
      <c r="L25" s="36">
        <v>980730.05</v>
      </c>
    </row>
    <row r="26" spans="2:12" x14ac:dyDescent="0.65">
      <c r="C26" s="6" t="s">
        <v>39</v>
      </c>
      <c r="F26" s="7"/>
      <c r="H26" s="36">
        <v>-22800216.049999997</v>
      </c>
      <c r="I26" s="36">
        <v>-20666789.400000006</v>
      </c>
      <c r="J26" s="36"/>
      <c r="K26" s="36">
        <v>-42917120</v>
      </c>
      <c r="L26" s="36">
        <v>-41608385</v>
      </c>
    </row>
    <row r="27" spans="2:12" x14ac:dyDescent="0.65">
      <c r="C27" s="6" t="s">
        <v>40</v>
      </c>
      <c r="F27" s="7"/>
      <c r="H27" s="68">
        <v>-45265226.169999994</v>
      </c>
      <c r="I27" s="68">
        <v>-39890568.220000006</v>
      </c>
      <c r="J27" s="36"/>
      <c r="K27" s="68">
        <v>-26065493.32</v>
      </c>
      <c r="L27" s="68">
        <v>-24313961.420000002</v>
      </c>
    </row>
    <row r="28" spans="2:12" x14ac:dyDescent="0.65">
      <c r="F28" s="7"/>
      <c r="H28" s="36">
        <v>410280641.10000026</v>
      </c>
      <c r="I28" s="36">
        <v>410525023.24999964</v>
      </c>
      <c r="J28" s="36"/>
      <c r="K28" s="36">
        <v>293670717.76999986</v>
      </c>
      <c r="L28" s="36">
        <v>296212057.38999999</v>
      </c>
    </row>
    <row r="29" spans="2:12" x14ac:dyDescent="0.65">
      <c r="B29" s="6" t="s">
        <v>106</v>
      </c>
      <c r="F29" s="7"/>
      <c r="H29" s="36"/>
      <c r="I29" s="36"/>
      <c r="J29" s="36"/>
      <c r="K29" s="36"/>
      <c r="L29" s="36"/>
    </row>
    <row r="30" spans="2:12" x14ac:dyDescent="0.65">
      <c r="B30" s="8" t="s">
        <v>27</v>
      </c>
      <c r="F30" s="7"/>
      <c r="H30" s="36"/>
      <c r="I30" s="36"/>
      <c r="J30" s="36"/>
      <c r="K30" s="36"/>
      <c r="L30" s="36"/>
    </row>
    <row r="31" spans="2:12" x14ac:dyDescent="0.65">
      <c r="C31" s="8" t="s">
        <v>142</v>
      </c>
      <c r="F31" s="7"/>
      <c r="H31" s="36">
        <v>-7171958.9199999999</v>
      </c>
      <c r="I31" s="36">
        <v>18806042.800000001</v>
      </c>
      <c r="J31" s="36"/>
      <c r="K31" s="36">
        <v>3050471.29</v>
      </c>
      <c r="L31" s="36">
        <v>3398368.52</v>
      </c>
    </row>
    <row r="32" spans="2:12" x14ac:dyDescent="0.65">
      <c r="C32" s="6" t="s">
        <v>3</v>
      </c>
      <c r="F32" s="7"/>
      <c r="H32" s="36">
        <v>27659845.350000001</v>
      </c>
      <c r="I32" s="36">
        <v>39605801.159999996</v>
      </c>
      <c r="J32" s="36"/>
      <c r="K32" s="36">
        <v>20508240.559999999</v>
      </c>
      <c r="L32" s="36">
        <v>18444228.57</v>
      </c>
    </row>
    <row r="33" spans="1:12" x14ac:dyDescent="0.65">
      <c r="C33" s="6" t="s">
        <v>4</v>
      </c>
      <c r="F33" s="7"/>
      <c r="H33" s="36">
        <v>-44726.7</v>
      </c>
      <c r="I33" s="36">
        <v>447560.83</v>
      </c>
      <c r="J33" s="36"/>
      <c r="K33" s="36">
        <v>0</v>
      </c>
      <c r="L33" s="36">
        <v>0</v>
      </c>
    </row>
    <row r="34" spans="1:12" x14ac:dyDescent="0.65">
      <c r="C34" s="6" t="s">
        <v>6</v>
      </c>
      <c r="F34" s="7"/>
      <c r="H34" s="36">
        <v>-598920.4</v>
      </c>
      <c r="I34" s="36">
        <v>2160050.7999999998</v>
      </c>
      <c r="J34" s="36"/>
      <c r="K34" s="65">
        <v>20878.599999999999</v>
      </c>
      <c r="L34" s="65">
        <v>19833</v>
      </c>
    </row>
    <row r="35" spans="1:12" x14ac:dyDescent="0.65">
      <c r="B35" s="6" t="s">
        <v>28</v>
      </c>
      <c r="F35" s="7"/>
      <c r="H35" s="36"/>
      <c r="I35" s="36"/>
      <c r="J35" s="36"/>
      <c r="K35" s="36"/>
      <c r="L35" s="36"/>
    </row>
    <row r="36" spans="1:12" x14ac:dyDescent="0.65">
      <c r="C36" s="8" t="s">
        <v>143</v>
      </c>
      <c r="F36" s="7"/>
      <c r="H36" s="36">
        <v>-2527981.2400000002</v>
      </c>
      <c r="I36" s="36">
        <v>-16502316.49</v>
      </c>
      <c r="J36" s="36"/>
      <c r="K36" s="36">
        <v>3587305.0600000005</v>
      </c>
      <c r="L36" s="36">
        <v>-762757.99</v>
      </c>
    </row>
    <row r="37" spans="1:12" x14ac:dyDescent="0.65">
      <c r="C37" s="6" t="s">
        <v>9</v>
      </c>
      <c r="F37" s="7"/>
      <c r="H37" s="36">
        <v>-5259537.26</v>
      </c>
      <c r="I37" s="36">
        <v>-9731429.8499999996</v>
      </c>
      <c r="J37" s="36"/>
      <c r="K37" s="36">
        <v>85624</v>
      </c>
      <c r="L37" s="36">
        <v>77368</v>
      </c>
    </row>
    <row r="38" spans="1:12" x14ac:dyDescent="0.65">
      <c r="C38" s="6" t="s">
        <v>126</v>
      </c>
      <c r="F38" s="7"/>
      <c r="H38" s="36">
        <v>3646320</v>
      </c>
      <c r="I38" s="36">
        <v>189543.35</v>
      </c>
      <c r="J38" s="36"/>
      <c r="K38" s="36">
        <v>-653490</v>
      </c>
      <c r="L38" s="36">
        <v>-57616.65</v>
      </c>
    </row>
    <row r="39" spans="1:12" x14ac:dyDescent="0.65">
      <c r="C39" s="6" t="s">
        <v>144</v>
      </c>
      <c r="F39" s="9" t="s">
        <v>157</v>
      </c>
      <c r="H39" s="68">
        <v>-3525385.89</v>
      </c>
      <c r="I39" s="68">
        <v>-2064201.87</v>
      </c>
      <c r="J39" s="65"/>
      <c r="K39" s="69">
        <v>-457203.33</v>
      </c>
      <c r="L39" s="68">
        <v>0</v>
      </c>
    </row>
    <row r="40" spans="1:12" x14ac:dyDescent="0.65">
      <c r="E40" s="6" t="s">
        <v>44</v>
      </c>
      <c r="F40" s="7"/>
      <c r="H40" s="36">
        <v>422458296.04000032</v>
      </c>
      <c r="I40" s="36">
        <v>443436073.97999966</v>
      </c>
      <c r="J40" s="36"/>
      <c r="K40" s="36">
        <v>319812543.94999993</v>
      </c>
      <c r="L40" s="36">
        <v>317331480.83999997</v>
      </c>
    </row>
    <row r="41" spans="1:12" x14ac:dyDescent="0.65">
      <c r="B41" s="6" t="s">
        <v>70</v>
      </c>
      <c r="F41" s="7"/>
      <c r="H41" s="36">
        <v>-68066344.729999989</v>
      </c>
      <c r="I41" s="36">
        <v>-68698648.010000005</v>
      </c>
      <c r="J41" s="36"/>
      <c r="K41" s="36">
        <v>-50968870.450000003</v>
      </c>
      <c r="L41" s="36">
        <v>-57656682.189999998</v>
      </c>
    </row>
    <row r="42" spans="1:12" ht="22" x14ac:dyDescent="0.7">
      <c r="A42" s="13" t="s">
        <v>149</v>
      </c>
      <c r="F42" s="7"/>
      <c r="H42" s="66">
        <v>354391951.3100003</v>
      </c>
      <c r="I42" s="66">
        <v>374737425.96999967</v>
      </c>
      <c r="J42" s="36"/>
      <c r="K42" s="66">
        <v>268843673.49999994</v>
      </c>
      <c r="L42" s="66">
        <v>259674798.64999998</v>
      </c>
    </row>
    <row r="43" spans="1:12" ht="22" x14ac:dyDescent="0.7">
      <c r="A43" s="13"/>
      <c r="F43" s="7"/>
      <c r="H43" s="16"/>
      <c r="I43" s="16"/>
      <c r="J43" s="16"/>
      <c r="K43" s="16"/>
      <c r="L43" s="16"/>
    </row>
    <row r="44" spans="1:12" x14ac:dyDescent="0.65">
      <c r="A44" s="86" t="s">
        <v>173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</row>
    <row r="45" spans="1:12" ht="10" customHeight="1" x14ac:dyDescent="0.7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</row>
    <row r="46" spans="1:12" s="4" customFormat="1" ht="24.5" x14ac:dyDescent="0.75">
      <c r="A46" s="83" t="s">
        <v>73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</row>
    <row r="47" spans="1:12" s="3" customFormat="1" ht="22" x14ac:dyDescent="0.7">
      <c r="A47" s="81" t="s">
        <v>81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 s="3" customFormat="1" ht="22" x14ac:dyDescent="0.7">
      <c r="A48" s="81" t="s">
        <v>189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s="1" customFormat="1" ht="22" x14ac:dyDescent="0.7">
      <c r="A49" s="82" t="s">
        <v>82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</row>
    <row r="50" spans="1:12" s="1" customFormat="1" ht="22" x14ac:dyDescent="0.7">
      <c r="A50" s="3"/>
      <c r="B50" s="3"/>
      <c r="C50" s="3"/>
      <c r="D50" s="3"/>
      <c r="E50" s="3"/>
      <c r="F50" s="2"/>
      <c r="G50" s="3"/>
      <c r="H50" s="85" t="s">
        <v>36</v>
      </c>
      <c r="I50" s="85"/>
      <c r="J50" s="3"/>
      <c r="K50" s="85" t="s">
        <v>37</v>
      </c>
      <c r="L50" s="85"/>
    </row>
    <row r="51" spans="1:12" s="1" customFormat="1" ht="22" x14ac:dyDescent="0.7">
      <c r="A51" s="3"/>
      <c r="B51" s="3"/>
      <c r="C51" s="3"/>
      <c r="D51" s="3"/>
      <c r="E51" s="3"/>
      <c r="F51" s="59" t="s">
        <v>0</v>
      </c>
      <c r="G51" s="3"/>
      <c r="H51" s="21" t="s">
        <v>171</v>
      </c>
      <c r="I51" s="21" t="s">
        <v>172</v>
      </c>
      <c r="J51" s="3"/>
      <c r="K51" s="21" t="s">
        <v>171</v>
      </c>
      <c r="L51" s="21" t="s">
        <v>172</v>
      </c>
    </row>
    <row r="52" spans="1:12" ht="22" x14ac:dyDescent="0.7">
      <c r="A52" s="5" t="s">
        <v>19</v>
      </c>
      <c r="F52" s="2"/>
      <c r="H52" s="60"/>
      <c r="I52" s="60"/>
      <c r="J52" s="60"/>
      <c r="K52" s="60"/>
      <c r="L52" s="60"/>
    </row>
    <row r="53" spans="1:12" x14ac:dyDescent="0.65">
      <c r="B53" s="8" t="s">
        <v>132</v>
      </c>
      <c r="F53" s="7"/>
      <c r="H53" s="36">
        <v>-2770654700</v>
      </c>
      <c r="I53" s="36">
        <v>-754635000</v>
      </c>
      <c r="J53" s="36"/>
      <c r="K53" s="36">
        <v>-2449029699.9980283</v>
      </c>
      <c r="L53" s="36">
        <v>-622000000</v>
      </c>
    </row>
    <row r="54" spans="1:12" x14ac:dyDescent="0.65">
      <c r="B54" s="8" t="s">
        <v>152</v>
      </c>
      <c r="F54" s="7"/>
      <c r="H54" s="65">
        <v>2612412532.7499995</v>
      </c>
      <c r="I54" s="36">
        <v>688955950.89999998</v>
      </c>
      <c r="J54" s="36"/>
      <c r="K54" s="65">
        <v>2341494165.1800003</v>
      </c>
      <c r="L54" s="36">
        <v>587975950.89999998</v>
      </c>
    </row>
    <row r="55" spans="1:12" x14ac:dyDescent="0.65">
      <c r="B55" s="8" t="s">
        <v>133</v>
      </c>
      <c r="F55" s="7"/>
      <c r="H55" s="36">
        <v>-216258032.57999998</v>
      </c>
      <c r="I55" s="36">
        <v>-202548307.77000001</v>
      </c>
      <c r="J55" s="36"/>
      <c r="K55" s="36">
        <v>-145961325.17000002</v>
      </c>
      <c r="L55" s="36">
        <v>-132548307.77000001</v>
      </c>
    </row>
    <row r="56" spans="1:12" x14ac:dyDescent="0.65">
      <c r="B56" s="8" t="s">
        <v>153</v>
      </c>
      <c r="F56" s="7"/>
      <c r="H56" s="65">
        <v>258130091.88999999</v>
      </c>
      <c r="I56" s="65">
        <v>81182805.840000004</v>
      </c>
      <c r="J56" s="65"/>
      <c r="K56" s="65">
        <v>170146640.67000002</v>
      </c>
      <c r="L56" s="36">
        <v>81182805.840000004</v>
      </c>
    </row>
    <row r="57" spans="1:12" x14ac:dyDescent="0.65">
      <c r="B57" s="8" t="s">
        <v>135</v>
      </c>
      <c r="F57" s="9" t="s">
        <v>169</v>
      </c>
      <c r="H57" s="36">
        <v>3019726.7</v>
      </c>
      <c r="I57" s="65">
        <v>2228976.6</v>
      </c>
      <c r="J57" s="36"/>
      <c r="K57" s="36">
        <v>1507100</v>
      </c>
      <c r="L57" s="65">
        <v>734300</v>
      </c>
    </row>
    <row r="58" spans="1:12" x14ac:dyDescent="0.65">
      <c r="B58" s="63" t="s">
        <v>160</v>
      </c>
      <c r="F58" s="7"/>
      <c r="H58" s="65">
        <v>0</v>
      </c>
      <c r="I58" s="65">
        <v>5049000</v>
      </c>
      <c r="J58" s="36"/>
      <c r="K58" s="65">
        <v>0</v>
      </c>
      <c r="L58" s="65">
        <v>5049000</v>
      </c>
    </row>
    <row r="59" spans="1:12" x14ac:dyDescent="0.65">
      <c r="B59" s="6" t="s">
        <v>141</v>
      </c>
      <c r="F59" s="7"/>
      <c r="H59" s="36">
        <v>-23273232.680000003</v>
      </c>
      <c r="I59" s="36">
        <v>-18758371.73</v>
      </c>
      <c r="J59" s="36"/>
      <c r="K59" s="36">
        <v>-10914763.130000001</v>
      </c>
      <c r="L59" s="36">
        <v>-6903196.54</v>
      </c>
    </row>
    <row r="60" spans="1:12" x14ac:dyDescent="0.65">
      <c r="B60" s="6" t="s">
        <v>127</v>
      </c>
      <c r="F60" s="7"/>
      <c r="H60" s="36">
        <v>5068531.9000000004</v>
      </c>
      <c r="I60" s="36">
        <v>7235588.7800000003</v>
      </c>
      <c r="J60" s="36"/>
      <c r="K60" s="36">
        <v>1858393.64</v>
      </c>
      <c r="L60" s="36">
        <v>920691.59</v>
      </c>
    </row>
    <row r="61" spans="1:12" x14ac:dyDescent="0.65">
      <c r="B61" s="6" t="s">
        <v>140</v>
      </c>
      <c r="F61" s="7"/>
      <c r="H61" s="65">
        <v>0</v>
      </c>
      <c r="I61" s="36">
        <v>-43800</v>
      </c>
      <c r="J61" s="36"/>
      <c r="K61" s="65">
        <v>0</v>
      </c>
      <c r="L61" s="36">
        <v>-43800</v>
      </c>
    </row>
    <row r="62" spans="1:12" x14ac:dyDescent="0.65">
      <c r="B62" s="6" t="s">
        <v>107</v>
      </c>
      <c r="F62" s="7"/>
      <c r="H62" s="36">
        <v>0</v>
      </c>
      <c r="I62" s="36">
        <v>-186000</v>
      </c>
      <c r="J62" s="36"/>
      <c r="K62" s="36">
        <v>0</v>
      </c>
      <c r="L62" s="36">
        <v>0</v>
      </c>
    </row>
    <row r="63" spans="1:12" x14ac:dyDescent="0.65">
      <c r="B63" s="6" t="s">
        <v>118</v>
      </c>
      <c r="F63" s="7"/>
      <c r="H63" s="36">
        <v>-186968.10000000009</v>
      </c>
      <c r="I63" s="36">
        <v>-915472.86</v>
      </c>
      <c r="J63" s="36"/>
      <c r="K63" s="36">
        <v>0</v>
      </c>
      <c r="L63" s="36">
        <v>-7415.1</v>
      </c>
    </row>
    <row r="64" spans="1:12" x14ac:dyDescent="0.65">
      <c r="B64" s="6" t="s">
        <v>136</v>
      </c>
      <c r="F64" s="7"/>
      <c r="H64" s="36">
        <v>0</v>
      </c>
      <c r="I64" s="36">
        <v>26750</v>
      </c>
      <c r="J64" s="36"/>
      <c r="K64" s="36">
        <v>0</v>
      </c>
      <c r="L64" s="36">
        <v>0</v>
      </c>
    </row>
    <row r="65" spans="1:14" x14ac:dyDescent="0.65">
      <c r="B65" s="8" t="s">
        <v>139</v>
      </c>
      <c r="F65" s="7"/>
      <c r="H65" s="36">
        <v>0</v>
      </c>
      <c r="I65" s="65">
        <v>7000000</v>
      </c>
      <c r="J65" s="36"/>
      <c r="K65" s="65">
        <v>0</v>
      </c>
      <c r="L65" s="65">
        <v>0</v>
      </c>
    </row>
    <row r="66" spans="1:14" x14ac:dyDescent="0.65">
      <c r="B66" s="6" t="s">
        <v>41</v>
      </c>
      <c r="F66" s="7"/>
      <c r="H66" s="36">
        <v>22800216.049999997</v>
      </c>
      <c r="I66" s="36">
        <v>20666789.399999999</v>
      </c>
      <c r="J66" s="36"/>
      <c r="K66" s="36">
        <v>42917120</v>
      </c>
      <c r="L66" s="36">
        <v>41608385</v>
      </c>
    </row>
    <row r="67" spans="1:14" x14ac:dyDescent="0.65">
      <c r="B67" s="8" t="s">
        <v>42</v>
      </c>
      <c r="F67" s="7"/>
      <c r="H67" s="36">
        <v>44501281.380000003</v>
      </c>
      <c r="I67" s="36">
        <v>38387178.770000003</v>
      </c>
      <c r="J67" s="36"/>
      <c r="K67" s="36">
        <v>26040908.109999999</v>
      </c>
      <c r="L67" s="36">
        <v>24051577.880000003</v>
      </c>
    </row>
    <row r="68" spans="1:14" ht="22" x14ac:dyDescent="0.7">
      <c r="A68" s="13" t="s">
        <v>186</v>
      </c>
      <c r="F68" s="7"/>
      <c r="H68" s="66">
        <v>-64440552.690000452</v>
      </c>
      <c r="I68" s="66">
        <v>-126353912.07000002</v>
      </c>
      <c r="J68" s="36"/>
      <c r="K68" s="66">
        <v>-21941460.698027968</v>
      </c>
      <c r="L68" s="66">
        <v>-19980008.200000025</v>
      </c>
    </row>
    <row r="69" spans="1:14" ht="22" x14ac:dyDescent="0.7">
      <c r="A69" s="5" t="s">
        <v>20</v>
      </c>
      <c r="F69" s="7"/>
      <c r="H69" s="36"/>
      <c r="I69" s="36"/>
      <c r="J69" s="36"/>
      <c r="K69" s="36"/>
      <c r="L69" s="36"/>
    </row>
    <row r="70" spans="1:14" x14ac:dyDescent="0.65">
      <c r="B70" s="6" t="s">
        <v>34</v>
      </c>
      <c r="F70" s="9" t="s">
        <v>111</v>
      </c>
      <c r="H70" s="36">
        <v>-248800140</v>
      </c>
      <c r="I70" s="36">
        <v>-240000000</v>
      </c>
      <c r="J70" s="36"/>
      <c r="K70" s="36">
        <v>-240000000</v>
      </c>
      <c r="L70" s="36">
        <v>-239969328</v>
      </c>
    </row>
    <row r="71" spans="1:14" ht="22" x14ac:dyDescent="0.7">
      <c r="A71" s="5" t="s">
        <v>96</v>
      </c>
      <c r="F71" s="7"/>
      <c r="H71" s="66">
        <v>-248800140</v>
      </c>
      <c r="I71" s="66">
        <v>-240000000</v>
      </c>
      <c r="J71" s="36"/>
      <c r="K71" s="66">
        <v>-240000000</v>
      </c>
      <c r="L71" s="66">
        <v>-239969328</v>
      </c>
    </row>
    <row r="72" spans="1:14" ht="22" x14ac:dyDescent="0.7">
      <c r="A72" s="13" t="s">
        <v>188</v>
      </c>
      <c r="F72" s="7"/>
      <c r="H72" s="36">
        <v>41151258.619999826</v>
      </c>
      <c r="I72" s="36">
        <v>8383513.8999996185</v>
      </c>
      <c r="J72" s="36"/>
      <c r="K72" s="36">
        <v>6902212.801971972</v>
      </c>
      <c r="L72" s="36">
        <v>-274537.55000004172</v>
      </c>
    </row>
    <row r="73" spans="1:14" ht="22" x14ac:dyDescent="0.7">
      <c r="A73" s="5" t="s">
        <v>49</v>
      </c>
      <c r="F73" s="6"/>
      <c r="H73" s="36">
        <v>138729760.77000001</v>
      </c>
      <c r="I73" s="36">
        <v>130346246.87</v>
      </c>
      <c r="J73" s="36"/>
      <c r="K73" s="36">
        <v>34437006.869999997</v>
      </c>
      <c r="L73" s="36">
        <v>34711544.420000002</v>
      </c>
      <c r="M73" s="12"/>
    </row>
    <row r="74" spans="1:14" ht="22.5" thickBot="1" x14ac:dyDescent="0.75">
      <c r="A74" s="13" t="s">
        <v>185</v>
      </c>
      <c r="H74" s="67">
        <v>179881019.38999984</v>
      </c>
      <c r="I74" s="67">
        <v>138729760.76999962</v>
      </c>
      <c r="J74" s="36"/>
      <c r="K74" s="67">
        <v>41339219.671971969</v>
      </c>
      <c r="L74" s="67">
        <v>34437006.86999996</v>
      </c>
      <c r="M74" s="12"/>
      <c r="N74" s="12"/>
    </row>
    <row r="75" spans="1:14" ht="22.5" thickTop="1" x14ac:dyDescent="0.7">
      <c r="A75" s="13"/>
      <c r="H75" s="60"/>
      <c r="I75" s="60"/>
      <c r="J75" s="60"/>
      <c r="K75" s="60"/>
      <c r="L75" s="60"/>
      <c r="M75" s="12"/>
    </row>
    <row r="76" spans="1:14" ht="22" x14ac:dyDescent="0.7">
      <c r="A76" s="5" t="s">
        <v>21</v>
      </c>
      <c r="F76" s="7"/>
      <c r="H76" s="14"/>
      <c r="I76" s="14"/>
      <c r="J76" s="14"/>
      <c r="K76" s="14"/>
      <c r="L76" s="14"/>
    </row>
    <row r="77" spans="1:14" x14ac:dyDescent="0.65">
      <c r="B77" s="6" t="s">
        <v>29</v>
      </c>
      <c r="F77" s="7"/>
      <c r="H77" s="60"/>
      <c r="I77" s="12"/>
      <c r="J77" s="60"/>
      <c r="K77" s="60"/>
      <c r="L77" s="12"/>
    </row>
    <row r="78" spans="1:14" x14ac:dyDescent="0.65">
      <c r="C78" s="6" t="s">
        <v>33</v>
      </c>
      <c r="F78" s="7"/>
      <c r="H78" s="16">
        <v>1119387.72</v>
      </c>
      <c r="I78" s="16">
        <v>186968.1</v>
      </c>
      <c r="J78" s="16"/>
      <c r="K78" s="16">
        <v>93780.15</v>
      </c>
      <c r="L78" s="16">
        <v>0</v>
      </c>
    </row>
    <row r="79" spans="1:14" x14ac:dyDescent="0.65">
      <c r="C79" s="6" t="s">
        <v>158</v>
      </c>
      <c r="F79" s="7"/>
      <c r="H79" s="12">
        <v>7490000</v>
      </c>
      <c r="I79" s="12">
        <v>0</v>
      </c>
      <c r="J79" s="60"/>
      <c r="K79" s="12">
        <v>0</v>
      </c>
      <c r="L79" s="12">
        <v>0</v>
      </c>
    </row>
    <row r="80" spans="1:14" x14ac:dyDescent="0.65">
      <c r="C80" s="6" t="s">
        <v>187</v>
      </c>
      <c r="F80" s="7"/>
      <c r="H80" s="12">
        <v>2005799</v>
      </c>
      <c r="I80" s="12">
        <v>0</v>
      </c>
      <c r="J80" s="60"/>
      <c r="K80" s="12">
        <v>0</v>
      </c>
      <c r="L80" s="12">
        <v>0</v>
      </c>
    </row>
    <row r="81" spans="1:13" x14ac:dyDescent="0.65">
      <c r="C81" s="8"/>
      <c r="F81" s="7"/>
      <c r="H81" s="60"/>
      <c r="I81" s="60"/>
      <c r="J81" s="60"/>
      <c r="K81" s="60"/>
      <c r="L81" s="60"/>
    </row>
    <row r="82" spans="1:13" x14ac:dyDescent="0.65">
      <c r="A82" s="86" t="s">
        <v>173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</row>
    <row r="84" spans="1:13" x14ac:dyDescent="0.65">
      <c r="F84" s="7"/>
      <c r="H84" s="64"/>
      <c r="I84" s="64"/>
      <c r="J84" s="64"/>
      <c r="K84" s="64"/>
      <c r="L84" s="64"/>
      <c r="M84" s="12"/>
    </row>
  </sheetData>
  <mergeCells count="15">
    <mergeCell ref="A46:L46"/>
    <mergeCell ref="A45:L45"/>
    <mergeCell ref="H6:I6"/>
    <mergeCell ref="K6:L6"/>
    <mergeCell ref="A82:L82"/>
    <mergeCell ref="A48:L48"/>
    <mergeCell ref="A49:L49"/>
    <mergeCell ref="H50:I50"/>
    <mergeCell ref="K50:L50"/>
    <mergeCell ref="A47:L47"/>
    <mergeCell ref="A2:L2"/>
    <mergeCell ref="A3:L3"/>
    <mergeCell ref="A44:L44"/>
    <mergeCell ref="A4:L4"/>
    <mergeCell ref="A5:L5"/>
  </mergeCells>
  <phoneticPr fontId="3" type="noConversion"/>
  <conditionalFormatting sqref="H84:L84">
    <cfRule type="cellIs" dxfId="0" priority="1" stopIfTrue="1" operator="notEqual">
      <formula>0</formula>
    </cfRule>
  </conditionalFormatting>
  <pageMargins left="0.74803149606299202" right="0.196850393700787" top="0.9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3" manualBreakCount="3">
    <brk id="44" max="11" man="1"/>
    <brk id="8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2025-02-21T08:18:42Z</cp:lastPrinted>
  <dcterms:created xsi:type="dcterms:W3CDTF">2002-05-04T10:32:26Z</dcterms:created>
  <dcterms:modified xsi:type="dcterms:W3CDTF">2025-02-21T08:18:44Z</dcterms:modified>
</cp:coreProperties>
</file>