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23250" windowHeight="12450" tabRatio="787" firstSheet="1" activeTab="1"/>
  </bookViews>
  <sheets>
    <sheet name="XXXXXXX" sheetId="17" state="veryHidden" r:id="rId1"/>
    <sheet name="6" sheetId="24" r:id="rId2"/>
    <sheet name="7" sheetId="26" r:id="rId3"/>
    <sheet name="8(12M)" sheetId="25" r:id="rId4"/>
    <sheet name="9." sheetId="29" state="hidden" r:id="rId5"/>
    <sheet name="9" sheetId="27" r:id="rId6"/>
    <sheet name="10" sheetId="28" r:id="rId7"/>
    <sheet name="11-12" sheetId="20" r:id="rId8"/>
  </sheets>
  <externalReferences>
    <externalReference r:id="rId9"/>
  </externalReferences>
  <definedNames>
    <definedName name="artmimi" localSheetId="7">'11-12'!$2:$8</definedName>
    <definedName name="_xlnm.Print_Area" localSheetId="6">'10'!$A$1:$K$31</definedName>
    <definedName name="_xlnm.Print_Area" localSheetId="7">'11-12'!$A$1:$H$97</definedName>
    <definedName name="_xlnm.Print_Area" localSheetId="1">'6'!$A$1:$I$44</definedName>
    <definedName name="_xlnm.Print_Area" localSheetId="2">'7'!$A$1:$I$44</definedName>
    <definedName name="_xlnm.Print_Area" localSheetId="3">'8(12M)'!$A$1:$F$45</definedName>
    <definedName name="_xlnm.Print_Area" localSheetId="5">'9'!$A$1:$K$31</definedName>
    <definedName name="_xlnm.Print_Area" localSheetId="4">'9.'!$A$1:$F$41</definedName>
    <definedName name="ส" localSheetId="7">'11-12'!$D$2:$H$108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20"/>
  <c r="G86"/>
  <c r="H86"/>
  <c r="E86"/>
  <c r="F85"/>
  <c r="G85"/>
  <c r="H85"/>
  <c r="E85"/>
  <c r="L77"/>
  <c r="K77"/>
  <c r="J77"/>
  <c r="I77"/>
  <c r="G32"/>
  <c r="D11" i="25"/>
  <c r="D16" s="1"/>
  <c r="D18" s="1"/>
  <c r="D20" s="1"/>
  <c r="H32" i="20"/>
  <c r="C11" i="25"/>
  <c r="C16" s="1"/>
  <c r="C18" s="1"/>
  <c r="C20" s="1"/>
  <c r="F32" i="20"/>
  <c r="E32"/>
  <c r="J15" i="28"/>
  <c r="H14"/>
  <c r="H16" s="1"/>
  <c r="H21" s="1"/>
  <c r="D27" i="25"/>
  <c r="G13" i="27" s="1"/>
  <c r="C27" i="25"/>
  <c r="G18" i="27" s="1"/>
  <c r="F15" i="26"/>
  <c r="G67" i="20"/>
  <c r="F67"/>
  <c r="E67"/>
  <c r="H67"/>
  <c r="J15" i="27"/>
  <c r="J20"/>
  <c r="I20"/>
  <c r="J20" i="28"/>
  <c r="I12" i="27"/>
  <c r="C14"/>
  <c r="C16"/>
  <c r="C21" s="1"/>
  <c r="I17"/>
  <c r="J11"/>
  <c r="F26" i="29"/>
  <c r="E26"/>
  <c r="D26"/>
  <c r="C26"/>
  <c r="F11"/>
  <c r="F16"/>
  <c r="F18"/>
  <c r="F20"/>
  <c r="F29" s="1"/>
  <c r="E11"/>
  <c r="E16" s="1"/>
  <c r="E18" s="1"/>
  <c r="E20" s="1"/>
  <c r="D11"/>
  <c r="D16"/>
  <c r="D18"/>
  <c r="D20"/>
  <c r="C11"/>
  <c r="C16" s="1"/>
  <c r="C18" s="1"/>
  <c r="C20" s="1"/>
  <c r="F7"/>
  <c r="E7"/>
  <c r="F5"/>
  <c r="G27" i="24"/>
  <c r="G17"/>
  <c r="H17"/>
  <c r="F27"/>
  <c r="G75" i="20"/>
  <c r="E75"/>
  <c r="H72"/>
  <c r="G72"/>
  <c r="F72"/>
  <c r="E72"/>
  <c r="J11" i="28"/>
  <c r="I17"/>
  <c r="G7" i="20"/>
  <c r="G56" s="1"/>
  <c r="G20" i="26"/>
  <c r="E14" i="28"/>
  <c r="E16" s="1"/>
  <c r="D14"/>
  <c r="D16" s="1"/>
  <c r="C14"/>
  <c r="C16" s="1"/>
  <c r="I12"/>
  <c r="E19" i="27"/>
  <c r="D19"/>
  <c r="C19"/>
  <c r="E14"/>
  <c r="E16" s="1"/>
  <c r="D14"/>
  <c r="D16" s="1"/>
  <c r="D21" s="1"/>
  <c r="E19" i="28"/>
  <c r="D19"/>
  <c r="C19"/>
  <c r="F17" i="24"/>
  <c r="I27"/>
  <c r="H27"/>
  <c r="I17"/>
  <c r="E27" i="25"/>
  <c r="G18" i="28" s="1"/>
  <c r="G19" s="1"/>
  <c r="F27" i="25"/>
  <c r="G13" i="28" s="1"/>
  <c r="I13" s="1"/>
  <c r="I15" i="26"/>
  <c r="G15"/>
  <c r="F20"/>
  <c r="H20"/>
  <c r="I20"/>
  <c r="H7" i="20"/>
  <c r="H56" s="1"/>
  <c r="G7" i="26"/>
  <c r="I7" s="1"/>
  <c r="F7"/>
  <c r="H7" s="1"/>
  <c r="I7" i="24"/>
  <c r="H7"/>
  <c r="A53" i="20"/>
  <c r="F7" i="25"/>
  <c r="E7"/>
  <c r="H15" i="26"/>
  <c r="H21" s="1"/>
  <c r="F56" i="20"/>
  <c r="E56"/>
  <c r="F16" i="25"/>
  <c r="F18" s="1"/>
  <c r="F20" s="1"/>
  <c r="E11"/>
  <c r="E16" s="1"/>
  <c r="E18" s="1"/>
  <c r="E20" s="1"/>
  <c r="H5" i="20"/>
  <c r="H54" s="1"/>
  <c r="F5" i="25"/>
  <c r="A4" i="26"/>
  <c r="I5"/>
  <c r="A52" i="20"/>
  <c r="A2"/>
  <c r="A51" s="1"/>
  <c r="A2" i="25"/>
  <c r="H14" i="27"/>
  <c r="H16" s="1"/>
  <c r="H21" s="1"/>
  <c r="D27" i="29"/>
  <c r="D29"/>
  <c r="H28" i="24" l="1"/>
  <c r="F28"/>
  <c r="G28"/>
  <c r="E21" i="28"/>
  <c r="C21"/>
  <c r="D21"/>
  <c r="E21" i="27"/>
  <c r="G10" i="20"/>
  <c r="G33" s="1"/>
  <c r="G42" s="1"/>
  <c r="G45" s="1"/>
  <c r="G74" s="1"/>
  <c r="G76" s="1"/>
  <c r="F17" i="28"/>
  <c r="E30" i="25"/>
  <c r="G14" i="27"/>
  <c r="G16" s="1"/>
  <c r="I13"/>
  <c r="I14" s="1"/>
  <c r="I16" s="1"/>
  <c r="G33" i="26" s="1"/>
  <c r="J13" i="27"/>
  <c r="I14" i="28"/>
  <c r="I16" s="1"/>
  <c r="I33" i="26" s="1"/>
  <c r="J13" i="28"/>
  <c r="G14"/>
  <c r="G16" s="1"/>
  <c r="G21" s="1"/>
  <c r="I21" i="26"/>
  <c r="F21"/>
  <c r="G21"/>
  <c r="I28" i="24"/>
  <c r="F30" i="25"/>
  <c r="F28"/>
  <c r="H10" i="20"/>
  <c r="H33" s="1"/>
  <c r="H42" s="1"/>
  <c r="H45" s="1"/>
  <c r="H74" s="1"/>
  <c r="H76" s="1"/>
  <c r="F12" i="28"/>
  <c r="C30" i="25"/>
  <c r="E10" i="20"/>
  <c r="E33" s="1"/>
  <c r="E42" s="1"/>
  <c r="E45" s="1"/>
  <c r="E74" s="1"/>
  <c r="E76" s="1"/>
  <c r="F17" i="27"/>
  <c r="C28" i="25"/>
  <c r="C27" i="29"/>
  <c r="C29"/>
  <c r="F12" i="27"/>
  <c r="F10" i="20"/>
  <c r="F33" s="1"/>
  <c r="F42" s="1"/>
  <c r="F45" s="1"/>
  <c r="F74" s="1"/>
  <c r="F76" s="1"/>
  <c r="D28" i="25"/>
  <c r="D30"/>
  <c r="I18" i="27"/>
  <c r="I19" s="1"/>
  <c r="G19"/>
  <c r="J18"/>
  <c r="E27" i="29"/>
  <c r="E29"/>
  <c r="J18" i="28"/>
  <c r="E28" i="25"/>
  <c r="F27" i="29"/>
  <c r="I18" i="28"/>
  <c r="I19" s="1"/>
  <c r="I21" i="27" l="1"/>
  <c r="F33" i="26" s="1"/>
  <c r="G21" i="27"/>
  <c r="I21" i="28"/>
  <c r="H33" i="26" s="1"/>
  <c r="F19" i="28"/>
  <c r="J17"/>
  <c r="J19" s="1"/>
  <c r="F19" i="27"/>
  <c r="J17"/>
  <c r="J19" s="1"/>
  <c r="J12"/>
  <c r="F14"/>
  <c r="J12" i="28"/>
  <c r="F14"/>
  <c r="J14" l="1"/>
  <c r="J16" s="1"/>
  <c r="J21" s="1"/>
  <c r="F16"/>
  <c r="F16" i="27"/>
  <c r="J14"/>
  <c r="J16" s="1"/>
  <c r="J21" s="1"/>
  <c r="F21" i="28" l="1"/>
  <c r="H32" i="26" s="1"/>
  <c r="H34" s="1"/>
  <c r="H35" s="1"/>
  <c r="I32"/>
  <c r="I34" s="1"/>
  <c r="I35" s="1"/>
  <c r="I50" s="1"/>
  <c r="G32"/>
  <c r="G34" s="1"/>
  <c r="G35" s="1"/>
  <c r="G50" s="1"/>
  <c r="F21" i="27"/>
  <c r="F32" i="26" s="1"/>
  <c r="F34" s="1"/>
  <c r="F35" s="1"/>
  <c r="F50" s="1"/>
  <c r="H50" l="1"/>
</calcChain>
</file>

<file path=xl/sharedStrings.xml><?xml version="1.0" encoding="utf-8"?>
<sst xmlns="http://schemas.openxmlformats.org/spreadsheetml/2006/main" count="278" uniqueCount="184">
  <si>
    <t>MATICHON PUBLIC COMPANY LIMITED AND ITS SUBSIDIARY COMPANIES</t>
  </si>
  <si>
    <t xml:space="preserve"> STATEMENTS OF FINANCIAL POSITION</t>
  </si>
  <si>
    <t>Notes</t>
  </si>
  <si>
    <t>Notes to the financial statements are an integral part of the above financial statements.</t>
  </si>
  <si>
    <t>Appropriated</t>
  </si>
  <si>
    <t>Unappropriated</t>
  </si>
  <si>
    <t>STATEMENTS OF COMPREHENSIVE INCOME</t>
  </si>
  <si>
    <t>Consolidated financial statements</t>
  </si>
  <si>
    <t>Separate financial statements</t>
  </si>
  <si>
    <t>Total</t>
  </si>
  <si>
    <t>STATEMENTS OF CASH FLOWS</t>
  </si>
  <si>
    <t>Inventories</t>
  </si>
  <si>
    <t>Additional disclosure :</t>
  </si>
  <si>
    <t>Unaudited</t>
  </si>
  <si>
    <t>Limited review only</t>
  </si>
  <si>
    <t>Cash and cash equivalent items</t>
  </si>
  <si>
    <t>Current assets</t>
  </si>
  <si>
    <t>Non-current assets</t>
  </si>
  <si>
    <t>Total current assets</t>
  </si>
  <si>
    <t>Other current assets</t>
  </si>
  <si>
    <t>Deferred tax assets</t>
  </si>
  <si>
    <t>Other non-current assets</t>
  </si>
  <si>
    <t>Total non-current assets</t>
  </si>
  <si>
    <t>Assets</t>
  </si>
  <si>
    <t>Liabilities and shareholders' equity</t>
  </si>
  <si>
    <t>Current liabilities</t>
  </si>
  <si>
    <t>Other current liabilities</t>
  </si>
  <si>
    <t>Non-current liabilities</t>
  </si>
  <si>
    <t>Other non-current liabilities</t>
  </si>
  <si>
    <t>Total non-current liabilities</t>
  </si>
  <si>
    <t>Shareholders' equity</t>
  </si>
  <si>
    <t>Share capital</t>
  </si>
  <si>
    <t>Authorized share capital</t>
  </si>
  <si>
    <t>225,349,200 ordinary shares @ 1.00 Baht</t>
  </si>
  <si>
    <t>185,349,200 ordinary shares @ 1.00 Baht</t>
  </si>
  <si>
    <t>Retained earnings</t>
  </si>
  <si>
    <t xml:space="preserve">Legal reserve </t>
  </si>
  <si>
    <t>Revenue from sales and services</t>
  </si>
  <si>
    <t>Cost of sales and services</t>
  </si>
  <si>
    <t>Other income</t>
  </si>
  <si>
    <t>Administrative expenses</t>
  </si>
  <si>
    <t>Cash flow from operating activities</t>
  </si>
  <si>
    <t>Interest income</t>
  </si>
  <si>
    <t>Cash flow from investing activities</t>
  </si>
  <si>
    <t>Cash flow from financing activities</t>
  </si>
  <si>
    <t xml:space="preserve">SEPARATE STATEMENTS OF CHANGES IN SHAREHOLDERS' EQUITY </t>
  </si>
  <si>
    <t>Property, plant and equipment</t>
  </si>
  <si>
    <t xml:space="preserve">Intangible assets </t>
  </si>
  <si>
    <t xml:space="preserve">Inventories </t>
  </si>
  <si>
    <t>Premium on ordinary shares</t>
  </si>
  <si>
    <t>-  Purchase of property, plant and equipment by credit</t>
  </si>
  <si>
    <t>Cash received from disposal of property, plant and equipment</t>
  </si>
  <si>
    <t>Net cash used in financing activities</t>
  </si>
  <si>
    <t>Other comprehensive income</t>
  </si>
  <si>
    <t xml:space="preserve">  Item that will not be reclassified to profit or loss</t>
  </si>
  <si>
    <t xml:space="preserve">     Income tax relevance with other comprehensive income</t>
  </si>
  <si>
    <t>Issued and paid-up share capital</t>
  </si>
  <si>
    <t>Other comprehensive income for the period-net of income tax</t>
  </si>
  <si>
    <t>Total comprehensive income for the period</t>
  </si>
  <si>
    <t>share capital</t>
  </si>
  <si>
    <t>Cash received from interest income</t>
  </si>
  <si>
    <t>Investment in subsidiary companies</t>
  </si>
  <si>
    <t>Investment properties</t>
  </si>
  <si>
    <t>Lease liabilities</t>
  </si>
  <si>
    <t>Issued and</t>
  </si>
  <si>
    <t>Premiums on</t>
  </si>
  <si>
    <t xml:space="preserve"> components of</t>
  </si>
  <si>
    <t>paid-up</t>
  </si>
  <si>
    <t>shareholders'</t>
  </si>
  <si>
    <t>equity</t>
  </si>
  <si>
    <t>Notes to financial statements are an integral part of these financial statements.</t>
  </si>
  <si>
    <t xml:space="preserve">  CONSOLIDATED STATEMENTS OF CHANGES IN SHAREHOLDERS' EQUITY </t>
  </si>
  <si>
    <t>Other current financial assets</t>
  </si>
  <si>
    <t>Other non-current financial assets</t>
  </si>
  <si>
    <t>Right-of-use assets</t>
  </si>
  <si>
    <t>Gross profit</t>
  </si>
  <si>
    <t>Gain from disposal of property, plant and equipment</t>
  </si>
  <si>
    <t xml:space="preserve">Current portion of lease liabilities </t>
  </si>
  <si>
    <t>Other components of shareholders' equity</t>
  </si>
  <si>
    <t>Finance cost</t>
  </si>
  <si>
    <t xml:space="preserve">        at fair value through other comprehensive income</t>
  </si>
  <si>
    <t>ordinary shares</t>
  </si>
  <si>
    <t>Change in fair value</t>
  </si>
  <si>
    <t>of equity securities</t>
  </si>
  <si>
    <t>shareholders' equity</t>
  </si>
  <si>
    <t>Total other</t>
  </si>
  <si>
    <t>Amortization of intangible assets</t>
  </si>
  <si>
    <t>Depreciation of property, plant and equipment</t>
  </si>
  <si>
    <t>Depreciation of right-of-use assets</t>
  </si>
  <si>
    <t>-  Acquisition of right-of-use assets under lease contracts</t>
  </si>
  <si>
    <t>Interest expenses of lease liabilities</t>
  </si>
  <si>
    <t>Profit for the period</t>
  </si>
  <si>
    <t>Dividend income</t>
  </si>
  <si>
    <t>Cash received from dividend income</t>
  </si>
  <si>
    <t>Legal reserve</t>
  </si>
  <si>
    <t>Selling and distribution expenses</t>
  </si>
  <si>
    <t xml:space="preserve">Income tax expenses </t>
  </si>
  <si>
    <t>Cash paid for lease liabilities</t>
  </si>
  <si>
    <t>Income tax expenses</t>
  </si>
  <si>
    <t>Cash paid for purchase of property, plant and equipment</t>
  </si>
  <si>
    <t>Cash paid for purchase of intangible assets</t>
  </si>
  <si>
    <t>Total assets</t>
  </si>
  <si>
    <t>Total current liabilites</t>
  </si>
  <si>
    <t>Total liabilities</t>
  </si>
  <si>
    <t>Total shareholders' equity</t>
  </si>
  <si>
    <t>Total liabilities and shareholders' equity</t>
  </si>
  <si>
    <t>Profit from operating activities</t>
  </si>
  <si>
    <t>Profit before income tax</t>
  </si>
  <si>
    <t>Dividend paid</t>
  </si>
  <si>
    <t>Items not affecting cash flow are as follows :-</t>
  </si>
  <si>
    <t>at fair value through other comprehensive income</t>
  </si>
  <si>
    <t xml:space="preserve">Separate financial statements </t>
  </si>
  <si>
    <t xml:space="preserve"> Consolidated financial statements </t>
  </si>
  <si>
    <t xml:space="preserve">Consolidated financial statements </t>
  </si>
  <si>
    <t xml:space="preserve">Remeasurement of </t>
  </si>
  <si>
    <t>employee banefit obligations</t>
  </si>
  <si>
    <t xml:space="preserve">     Loss arising from investments in equity securities measured</t>
  </si>
  <si>
    <t>-  Loss arising from investments in equity securities measured</t>
  </si>
  <si>
    <t xml:space="preserve">Cash paid for investment in other non-current financial assets </t>
  </si>
  <si>
    <t>Basic earning per share (Unit : Baht)</t>
  </si>
  <si>
    <t>(Restated)</t>
  </si>
  <si>
    <t>Loss from impairment of investment in debentures</t>
  </si>
  <si>
    <t>Note</t>
  </si>
  <si>
    <t>Decreased in other current financial assets</t>
  </si>
  <si>
    <t>For the nine-month period ended September 30, 2023</t>
  </si>
  <si>
    <t>Cash received from disposal of other non-current financial assets</t>
  </si>
  <si>
    <t xml:space="preserve">Reversal loss from declining in value of inventories </t>
  </si>
  <si>
    <t>(Reclassified)</t>
  </si>
  <si>
    <t>Cash and cash equivalent items increased (decreased)-net</t>
  </si>
  <si>
    <t>(Unit : Baht)</t>
  </si>
  <si>
    <t>Balance as at December 31, 2023</t>
  </si>
  <si>
    <t>-</t>
  </si>
  <si>
    <t>5.1 and 7</t>
  </si>
  <si>
    <t>5.1 and 17</t>
  </si>
  <si>
    <t>Interest expenses</t>
  </si>
  <si>
    <t>Cash paid for interest expenses</t>
  </si>
  <si>
    <t>-  Disposal of property, plant and equipment by credit</t>
  </si>
  <si>
    <t xml:space="preserve">    Actuarial gain arising from defined benefit plan</t>
  </si>
  <si>
    <t xml:space="preserve">    Income tax relevance with other comprehensive income</t>
  </si>
  <si>
    <t>.</t>
  </si>
  <si>
    <t>Profit for the year</t>
  </si>
  <si>
    <t xml:space="preserve">    Loss arising from investments in equity securities measured</t>
  </si>
  <si>
    <t>Total comprehensive income for the year</t>
  </si>
  <si>
    <t xml:space="preserve">Other comprehensive income for the year </t>
  </si>
  <si>
    <t xml:space="preserve">Total comprehensive income for the year </t>
  </si>
  <si>
    <t>Loss from impairment of supplies</t>
  </si>
  <si>
    <t>Bad debts</t>
  </si>
  <si>
    <t>Cash and cash equivalent items at the beginning of the year</t>
  </si>
  <si>
    <t>Cash and cash equivalent items at the ending of the year</t>
  </si>
  <si>
    <t>Cash received (paid) from operation</t>
  </si>
  <si>
    <t>Loss from write-off property, plant and equipment</t>
  </si>
  <si>
    <t>Adjustments to reconcile profit for the year to cash received (paid) from operation</t>
  </si>
  <si>
    <t>Loss from write-off intangible assets</t>
  </si>
  <si>
    <t>For the year ended December 31, 2024</t>
  </si>
  <si>
    <t>Balance as at January 1, 2023</t>
  </si>
  <si>
    <t>Balance as at December 31, 2024</t>
  </si>
  <si>
    <t>As at December 31, 2024</t>
  </si>
  <si>
    <t>Trade and other current receivables</t>
  </si>
  <si>
    <t>Current tax assets</t>
  </si>
  <si>
    <t>Trade and other current payables</t>
  </si>
  <si>
    <t>Current provisions for employee benefits</t>
  </si>
  <si>
    <t>Non-current provisions for employee benefits</t>
  </si>
  <si>
    <t>Balance as at  December 31, 2024</t>
  </si>
  <si>
    <t xml:space="preserve">Profit for the year </t>
  </si>
  <si>
    <t>Profit (loss) from operating activities</t>
  </si>
  <si>
    <t>Profit (loss) before income tax</t>
  </si>
  <si>
    <t>Loss for the year</t>
  </si>
  <si>
    <t>Provisions for employee benefits</t>
  </si>
  <si>
    <t>Transfer property, plant and equipment to expenses</t>
  </si>
  <si>
    <t>Profit (loss) for the year</t>
  </si>
  <si>
    <t>Reversal expected credit losses</t>
  </si>
  <si>
    <t>Provision for discount on returned books (reversal)</t>
  </si>
  <si>
    <t>Estimated cost of returned book</t>
  </si>
  <si>
    <t>Unrealized (gain) loss on exchange rate</t>
  </si>
  <si>
    <t>Trade and other current receivable</t>
  </si>
  <si>
    <t>Trade and other current payable</t>
  </si>
  <si>
    <t>Cash received (paid) for income tax</t>
  </si>
  <si>
    <t>Net cash received from investing activities</t>
  </si>
  <si>
    <t>Net cash used in operating activities</t>
  </si>
  <si>
    <t>Employee benefits expenses</t>
  </si>
  <si>
    <t>Basic earnings (loss) per share</t>
  </si>
  <si>
    <t>Profit (loss) from operation before changes in operating assets and liabilities</t>
  </si>
  <si>
    <t>- Transferred other non-current financial assets to other current financial assets</t>
  </si>
  <si>
    <t>-  Income tax increased relevance with other comprehensive income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</si>
</sst>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(* #,##0.00_);_(* \(#,##0.00\);_(* &quot;-&quot;_);_(@_)"/>
    <numFmt numFmtId="180" formatCode="_-* #,##0.00_-;[Red]\(#,##0.00\);_-* &quot;-&quot;??_-;_-@_-"/>
  </numFmts>
  <fonts count="49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ngsanaUPC"/>
      <family val="1"/>
      <charset val="1"/>
    </font>
    <font>
      <sz val="8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9"/>
      <name val="Angsana New"/>
      <family val="1"/>
    </font>
    <font>
      <sz val="16"/>
      <color indexed="9"/>
      <name val="Angsana New"/>
      <family val="1"/>
    </font>
    <font>
      <sz val="19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color theme="1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20"/>
      <name val="Angsana New"/>
      <family val="1"/>
      <charset val="222"/>
    </font>
    <font>
      <sz val="20"/>
      <name val="Angsana New"/>
      <family val="1"/>
    </font>
    <font>
      <sz val="22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4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4" fillId="0" borderId="0"/>
    <xf numFmtId="178" fontId="3" fillId="0" borderId="0"/>
    <xf numFmtId="178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1" fontId="16" fillId="0" borderId="0"/>
    <xf numFmtId="171" fontId="16" fillId="0" borderId="0"/>
    <xf numFmtId="171" fontId="16" fillId="0" borderId="0"/>
    <xf numFmtId="171" fontId="16" fillId="0" borderId="0"/>
    <xf numFmtId="172" fontId="3" fillId="0" borderId="0"/>
    <xf numFmtId="172" fontId="1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38" fontId="5" fillId="2" borderId="0" applyNumberFormat="0" applyBorder="0" applyAlignment="0" applyProtection="0"/>
    <xf numFmtId="38" fontId="20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0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1" fillId="0" borderId="0"/>
    <xf numFmtId="10" fontId="2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3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" fillId="0" borderId="0"/>
    <xf numFmtId="0" fontId="15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25" fillId="0" borderId="0"/>
    <xf numFmtId="0" fontId="19" fillId="0" borderId="0"/>
    <xf numFmtId="0" fontId="38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208">
    <xf numFmtId="0" fontId="0" fillId="0" borderId="0" xfId="0"/>
    <xf numFmtId="166" fontId="8" fillId="0" borderId="0" xfId="38" applyFont="1" applyFill="1"/>
    <xf numFmtId="0" fontId="8" fillId="0" borderId="0" xfId="0" applyFont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4" xfId="0" applyNumberFormat="1" applyFont="1" applyBorder="1"/>
    <xf numFmtId="174" fontId="7" fillId="0" borderId="3" xfId="0" applyNumberFormat="1" applyFont="1" applyBorder="1"/>
    <xf numFmtId="173" fontId="8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74" fontId="27" fillId="0" borderId="3" xfId="0" applyNumberFormat="1" applyFont="1" applyBorder="1" applyAlignment="1">
      <alignment horizontal="right"/>
    </xf>
    <xf numFmtId="0" fontId="28" fillId="0" borderId="0" xfId="0" applyFont="1"/>
    <xf numFmtId="0" fontId="29" fillId="0" borderId="0" xfId="0" applyFont="1"/>
    <xf numFmtId="0" fontId="27" fillId="0" borderId="0" xfId="0" applyFont="1"/>
    <xf numFmtId="175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166" fontId="28" fillId="0" borderId="0" xfId="38" applyFont="1" applyFill="1"/>
    <xf numFmtId="174" fontId="27" fillId="0" borderId="3" xfId="0" quotePrefix="1" applyNumberFormat="1" applyFont="1" applyBorder="1"/>
    <xf numFmtId="174" fontId="27" fillId="0" borderId="3" xfId="0" applyNumberFormat="1" applyFont="1" applyBorder="1"/>
    <xf numFmtId="174" fontId="27" fillId="0" borderId="0" xfId="0" applyNumberFormat="1" applyFont="1"/>
    <xf numFmtId="174" fontId="27" fillId="0" borderId="3" xfId="0" applyNumberFormat="1" applyFont="1" applyBorder="1" applyAlignment="1">
      <alignment horizontal="center"/>
    </xf>
    <xf numFmtId="174" fontId="27" fillId="0" borderId="4" xfId="0" quotePrefix="1" applyNumberFormat="1" applyFont="1" applyBorder="1" applyAlignment="1">
      <alignment horizontal="center"/>
    </xf>
    <xf numFmtId="174" fontId="27" fillId="0" borderId="4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74" fontId="28" fillId="0" borderId="0" xfId="0" applyNumberFormat="1" applyFont="1"/>
    <xf numFmtId="0" fontId="27" fillId="0" borderId="0" xfId="0" applyFont="1" applyAlignment="1">
      <alignment horizontal="center"/>
    </xf>
    <xf numFmtId="166" fontId="27" fillId="0" borderId="0" xfId="38" applyFont="1" applyFill="1"/>
    <xf numFmtId="167" fontId="28" fillId="0" borderId="0" xfId="38" applyNumberFormat="1" applyFont="1" applyFill="1" applyBorder="1" applyAlignment="1"/>
    <xf numFmtId="166" fontId="28" fillId="0" borderId="0" xfId="38" applyFont="1" applyFill="1" applyBorder="1"/>
    <xf numFmtId="164" fontId="28" fillId="0" borderId="0" xfId="0" applyNumberFormat="1" applyFont="1"/>
    <xf numFmtId="167" fontId="28" fillId="0" borderId="0" xfId="38" applyNumberFormat="1" applyFont="1" applyFill="1" applyBorder="1"/>
    <xf numFmtId="0" fontId="30" fillId="0" borderId="3" xfId="0" applyFont="1" applyBorder="1" applyAlignment="1">
      <alignment horizontal="center"/>
    </xf>
    <xf numFmtId="167" fontId="28" fillId="0" borderId="0" xfId="38" applyNumberFormat="1" applyFont="1" applyFill="1"/>
    <xf numFmtId="175" fontId="8" fillId="0" borderId="0" xfId="38" applyNumberFormat="1" applyFont="1" applyFill="1" applyBorder="1" applyAlignment="1"/>
    <xf numFmtId="41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Alignment="1">
      <alignment horizontal="right"/>
    </xf>
    <xf numFmtId="179" fontId="8" fillId="0" borderId="0" xfId="38" applyNumberFormat="1" applyFont="1" applyFill="1" applyBorder="1" applyAlignment="1">
      <alignment horizontal="right"/>
    </xf>
    <xf numFmtId="0" fontId="27" fillId="0" borderId="3" xfId="0" applyFont="1" applyBorder="1" applyAlignment="1">
      <alignment horizontal="center"/>
    </xf>
    <xf numFmtId="168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175" fontId="8" fillId="0" borderId="0" xfId="38" applyNumberFormat="1" applyFont="1" applyFill="1" applyBorder="1"/>
    <xf numFmtId="175" fontId="8" fillId="0" borderId="0" xfId="38" applyNumberFormat="1" applyFont="1" applyFill="1"/>
    <xf numFmtId="0" fontId="7" fillId="0" borderId="0" xfId="0" applyFont="1" applyAlignment="1">
      <alignment horizontal="left"/>
    </xf>
    <xf numFmtId="174" fontId="30" fillId="0" borderId="0" xfId="0" applyNumberFormat="1" applyFont="1"/>
    <xf numFmtId="0" fontId="31" fillId="0" borderId="0" xfId="0" applyFont="1"/>
    <xf numFmtId="49" fontId="7" fillId="0" borderId="3" xfId="0" applyNumberFormat="1" applyFont="1" applyBorder="1" applyAlignment="1">
      <alignment horizontal="center"/>
    </xf>
    <xf numFmtId="166" fontId="8" fillId="0" borderId="0" xfId="38" applyFont="1" applyFill="1" applyAlignment="1">
      <alignment horizontal="right"/>
    </xf>
    <xf numFmtId="167" fontId="8" fillId="0" borderId="0" xfId="38" applyNumberFormat="1" applyFont="1" applyFill="1" applyBorder="1"/>
    <xf numFmtId="167" fontId="8" fillId="0" borderId="3" xfId="38" applyNumberFormat="1" applyFont="1" applyFill="1" applyBorder="1"/>
    <xf numFmtId="0" fontId="28" fillId="0" borderId="0" xfId="0" quotePrefix="1" applyFont="1" applyAlignment="1">
      <alignment horizontal="center"/>
    </xf>
    <xf numFmtId="0" fontId="27" fillId="0" borderId="0" xfId="0" applyFont="1" applyAlignment="1">
      <alignment horizontal="left"/>
    </xf>
    <xf numFmtId="166" fontId="8" fillId="0" borderId="0" xfId="38" applyFont="1" applyFill="1" applyBorder="1" applyAlignment="1"/>
    <xf numFmtId="166" fontId="8" fillId="0" borderId="0" xfId="38" applyFont="1" applyFill="1" applyBorder="1"/>
    <xf numFmtId="166" fontId="8" fillId="0" borderId="0" xfId="38" applyFont="1" applyFill="1" applyBorder="1" applyAlignment="1">
      <alignment horizontal="right"/>
    </xf>
    <xf numFmtId="168" fontId="8" fillId="0" borderId="0" xfId="38" applyNumberFormat="1" applyFont="1" applyFill="1" applyBorder="1"/>
    <xf numFmtId="175" fontId="8" fillId="0" borderId="0" xfId="38" applyNumberFormat="1" applyFont="1" applyFill="1" applyBorder="1" applyAlignment="1">
      <alignment horizontal="right"/>
    </xf>
    <xf numFmtId="175" fontId="8" fillId="0" borderId="3" xfId="38" applyNumberFormat="1" applyFont="1" applyFill="1" applyBorder="1" applyAlignment="1">
      <alignment horizontal="right"/>
    </xf>
    <xf numFmtId="175" fontId="8" fillId="0" borderId="5" xfId="38" applyNumberFormat="1" applyFont="1" applyFill="1" applyBorder="1" applyAlignment="1">
      <alignment horizontal="right"/>
    </xf>
    <xf numFmtId="175" fontId="8" fillId="0" borderId="6" xfId="38" applyNumberFormat="1" applyFont="1" applyFill="1" applyBorder="1" applyAlignment="1">
      <alignment horizontal="right"/>
    </xf>
    <xf numFmtId="0" fontId="40" fillId="0" borderId="0" xfId="0" quotePrefix="1" applyFont="1" applyAlignment="1">
      <alignment horizontal="center"/>
    </xf>
    <xf numFmtId="0" fontId="40" fillId="0" borderId="0" xfId="0" applyFont="1"/>
    <xf numFmtId="41" fontId="8" fillId="0" borderId="6" xfId="38" applyNumberFormat="1" applyFont="1" applyFill="1" applyBorder="1" applyAlignment="1">
      <alignment horizontal="right"/>
    </xf>
    <xf numFmtId="0" fontId="33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Continuous"/>
    </xf>
    <xf numFmtId="0" fontId="33" fillId="0" borderId="0" xfId="0" applyFont="1" applyAlignment="1">
      <alignment horizontal="centerContinuous"/>
    </xf>
    <xf numFmtId="0" fontId="33" fillId="0" borderId="0" xfId="0" applyFont="1" applyAlignment="1">
      <alignment horizontal="center"/>
    </xf>
    <xf numFmtId="0" fontId="33" fillId="0" borderId="3" xfId="0" applyFont="1" applyBorder="1" applyAlignment="1">
      <alignment horizontal="centerContinuous"/>
    </xf>
    <xf numFmtId="0" fontId="32" fillId="0" borderId="0" xfId="3373" applyFont="1" applyAlignment="1">
      <alignment horizontal="center"/>
    </xf>
    <xf numFmtId="0" fontId="34" fillId="0" borderId="0" xfId="0" applyFont="1"/>
    <xf numFmtId="0" fontId="8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3" xfId="2109" applyFont="1" applyBorder="1" applyAlignment="1">
      <alignment horizontal="center"/>
    </xf>
    <xf numFmtId="0" fontId="7" fillId="0" borderId="0" xfId="2109" applyFont="1" applyAlignment="1">
      <alignment horizontal="center"/>
    </xf>
    <xf numFmtId="0" fontId="7" fillId="0" borderId="4" xfId="3373" applyFont="1" applyBorder="1" applyAlignment="1">
      <alignment horizontal="center"/>
    </xf>
    <xf numFmtId="0" fontId="7" fillId="0" borderId="0" xfId="3373" applyFont="1" applyAlignment="1">
      <alignment horizontal="center"/>
    </xf>
    <xf numFmtId="0" fontId="8" fillId="0" borderId="3" xfId="0" applyFont="1" applyBorder="1" applyAlignment="1">
      <alignment horizontal="center"/>
    </xf>
    <xf numFmtId="166" fontId="8" fillId="0" borderId="3" xfId="38" applyFont="1" applyFill="1" applyBorder="1"/>
    <xf numFmtId="174" fontId="8" fillId="0" borderId="3" xfId="0" applyNumberFormat="1" applyFont="1" applyBorder="1"/>
    <xf numFmtId="167" fontId="8" fillId="0" borderId="0" xfId="38" applyNumberFormat="1" applyFont="1" applyFill="1" applyBorder="1" applyAlignment="1">
      <alignment horizontal="center"/>
    </xf>
    <xf numFmtId="167" fontId="8" fillId="0" borderId="0" xfId="0" applyNumberFormat="1" applyFont="1"/>
    <xf numFmtId="167" fontId="8" fillId="0" borderId="0" xfId="0" applyNumberFormat="1" applyFont="1" applyAlignment="1">
      <alignment horizontal="center"/>
    </xf>
    <xf numFmtId="168" fontId="35" fillId="0" borderId="0" xfId="38" applyNumberFormat="1" applyFont="1" applyFill="1" applyBorder="1"/>
    <xf numFmtId="0" fontId="7" fillId="0" borderId="3" xfId="0" applyFont="1" applyBorder="1" applyAlignment="1">
      <alignment horizontal="right"/>
    </xf>
    <xf numFmtId="0" fontId="41" fillId="0" borderId="0" xfId="0" applyFont="1"/>
    <xf numFmtId="164" fontId="41" fillId="0" borderId="0" xfId="0" applyNumberFormat="1" applyFont="1"/>
    <xf numFmtId="166" fontId="41" fillId="0" borderId="0" xfId="38" applyFont="1" applyFill="1" applyBorder="1"/>
    <xf numFmtId="168" fontId="8" fillId="0" borderId="0" xfId="38" applyNumberFormat="1" applyFont="1" applyFill="1"/>
    <xf numFmtId="166" fontId="7" fillId="0" borderId="3" xfId="38" applyFont="1" applyFill="1" applyBorder="1" applyAlignment="1">
      <alignment horizontal="center"/>
    </xf>
    <xf numFmtId="166" fontId="42" fillId="0" borderId="0" xfId="38" applyFont="1" applyFill="1"/>
    <xf numFmtId="174" fontId="42" fillId="0" borderId="0" xfId="0" applyNumberFormat="1" applyFont="1"/>
    <xf numFmtId="166" fontId="43" fillId="0" borderId="0" xfId="38" applyFont="1" applyFill="1"/>
    <xf numFmtId="0" fontId="7" fillId="0" borderId="3" xfId="3373" applyFont="1" applyBorder="1" applyAlignment="1">
      <alignment horizontal="center"/>
    </xf>
    <xf numFmtId="167" fontId="44" fillId="0" borderId="0" xfId="38" applyNumberFormat="1" applyFont="1" applyFill="1" applyBorder="1"/>
    <xf numFmtId="168" fontId="44" fillId="0" borderId="0" xfId="38" applyNumberFormat="1" applyFont="1" applyFill="1" applyBorder="1"/>
    <xf numFmtId="0" fontId="36" fillId="0" borderId="0" xfId="0" applyFont="1"/>
    <xf numFmtId="41" fontId="8" fillId="0" borderId="0" xfId="38" applyNumberFormat="1" applyFont="1" applyFill="1" applyBorder="1" applyAlignment="1">
      <alignment horizontal="right"/>
    </xf>
    <xf numFmtId="41" fontId="8" fillId="0" borderId="3" xfId="38" applyNumberFormat="1" applyFont="1" applyFill="1" applyBorder="1" applyAlignment="1">
      <alignment horizontal="right"/>
    </xf>
    <xf numFmtId="166" fontId="7" fillId="0" borderId="0" xfId="38" applyFont="1" applyFill="1"/>
    <xf numFmtId="167" fontId="8" fillId="0" borderId="3" xfId="38" applyNumberFormat="1" applyFont="1" applyFill="1" applyBorder="1" applyAlignment="1">
      <alignment horizontal="right"/>
    </xf>
    <xf numFmtId="167" fontId="8" fillId="0" borderId="7" xfId="38" applyNumberFormat="1" applyFont="1" applyFill="1" applyBorder="1" applyAlignment="1">
      <alignment horizontal="right"/>
    </xf>
    <xf numFmtId="38" fontId="8" fillId="0" borderId="0" xfId="0" applyNumberFormat="1" applyFont="1" applyAlignment="1">
      <alignment horizontal="right"/>
    </xf>
    <xf numFmtId="43" fontId="8" fillId="0" borderId="0" xfId="38" applyNumberFormat="1" applyFont="1" applyFill="1" applyBorder="1" applyAlignment="1">
      <alignment horizontal="right"/>
    </xf>
    <xf numFmtId="169" fontId="45" fillId="0" borderId="0" xfId="38" applyNumberFormat="1" applyFont="1" applyFill="1" applyBorder="1" applyAlignment="1">
      <alignment horizontal="right"/>
    </xf>
    <xf numFmtId="173" fontId="7" fillId="0" borderId="0" xfId="0" applyNumberFormat="1" applyFont="1" applyAlignment="1">
      <alignment horizontal="left"/>
    </xf>
    <xf numFmtId="166" fontId="8" fillId="0" borderId="3" xfId="38" applyFont="1" applyFill="1" applyBorder="1" applyAlignment="1">
      <alignment horizontal="right"/>
    </xf>
    <xf numFmtId="43" fontId="8" fillId="0" borderId="3" xfId="38" applyNumberFormat="1" applyFont="1" applyFill="1" applyBorder="1"/>
    <xf numFmtId="175" fontId="9" fillId="0" borderId="0" xfId="38" applyNumberFormat="1" applyFont="1" applyFill="1" applyBorder="1"/>
    <xf numFmtId="169" fontId="7" fillId="0" borderId="0" xfId="38" applyNumberFormat="1" applyFont="1" applyFill="1" applyBorder="1" applyAlignment="1"/>
    <xf numFmtId="175" fontId="7" fillId="0" borderId="0" xfId="38" applyNumberFormat="1" applyFont="1" applyFill="1" applyBorder="1" applyAlignment="1"/>
    <xf numFmtId="166" fontId="7" fillId="0" borderId="0" xfId="38" applyFont="1" applyFill="1" applyBorder="1" applyAlignment="1"/>
    <xf numFmtId="168" fontId="7" fillId="0" borderId="0" xfId="38" applyNumberFormat="1" applyFont="1" applyFill="1" applyBorder="1" applyAlignment="1"/>
    <xf numFmtId="166" fontId="28" fillId="0" borderId="0" xfId="38" applyFont="1" applyFill="1" applyBorder="1" applyAlignment="1"/>
    <xf numFmtId="166" fontId="28" fillId="0" borderId="6" xfId="38" applyFont="1" applyFill="1" applyBorder="1" applyAlignment="1"/>
    <xf numFmtId="43" fontId="28" fillId="0" borderId="0" xfId="38" applyNumberFormat="1" applyFont="1" applyFill="1" applyBorder="1" applyAlignment="1"/>
    <xf numFmtId="166" fontId="28" fillId="0" borderId="4" xfId="38" applyFont="1" applyFill="1" applyBorder="1" applyAlignment="1"/>
    <xf numFmtId="166" fontId="28" fillId="0" borderId="5" xfId="38" applyFont="1" applyFill="1" applyBorder="1" applyAlignment="1"/>
    <xf numFmtId="43" fontId="28" fillId="0" borderId="8" xfId="38" applyNumberFormat="1" applyFont="1" applyFill="1" applyBorder="1"/>
    <xf numFmtId="43" fontId="8" fillId="0" borderId="0" xfId="38" applyNumberFormat="1" applyFont="1" applyFill="1"/>
    <xf numFmtId="43" fontId="8" fillId="0" borderId="3" xfId="38" applyNumberFormat="1" applyFont="1" applyFill="1" applyBorder="1" applyAlignment="1">
      <alignment horizontal="right"/>
    </xf>
    <xf numFmtId="179" fontId="8" fillId="0" borderId="4" xfId="38" applyNumberFormat="1" applyFont="1" applyFill="1" applyBorder="1" applyAlignment="1">
      <alignment horizontal="right"/>
    </xf>
    <xf numFmtId="179" fontId="8" fillId="0" borderId="3" xfId="38" applyNumberFormat="1" applyFont="1" applyFill="1" applyBorder="1" applyAlignment="1">
      <alignment horizontal="right"/>
    </xf>
    <xf numFmtId="168" fontId="8" fillId="4" borderId="0" xfId="38" applyNumberFormat="1" applyFont="1" applyFill="1" applyBorder="1" applyAlignment="1">
      <alignment horizontal="right"/>
    </xf>
    <xf numFmtId="0" fontId="7" fillId="4" borderId="0" xfId="0" applyFont="1" applyFill="1"/>
    <xf numFmtId="43" fontId="8" fillId="0" borderId="6" xfId="38" applyNumberFormat="1" applyFont="1" applyFill="1" applyBorder="1" applyAlignment="1">
      <alignment horizontal="right"/>
    </xf>
    <xf numFmtId="43" fontId="8" fillId="0" borderId="5" xfId="38" applyNumberFormat="1" applyFont="1" applyFill="1" applyBorder="1" applyAlignment="1">
      <alignment horizontal="right"/>
    </xf>
    <xf numFmtId="43" fontId="8" fillId="0" borderId="0" xfId="38" applyNumberFormat="1" applyFont="1" applyFill="1" applyBorder="1"/>
    <xf numFmtId="43" fontId="8" fillId="0" borderId="3" xfId="38" applyNumberFormat="1" applyFont="1" applyFill="1" applyBorder="1" applyAlignment="1">
      <alignment horizontal="center"/>
    </xf>
    <xf numFmtId="43" fontId="8" fillId="0" borderId="4" xfId="38" applyNumberFormat="1" applyFont="1" applyFill="1" applyBorder="1"/>
    <xf numFmtId="166" fontId="8" fillId="0" borderId="4" xfId="38" applyFont="1" applyFill="1" applyBorder="1"/>
    <xf numFmtId="166" fontId="8" fillId="0" borderId="5" xfId="38" applyFont="1" applyFill="1" applyBorder="1"/>
    <xf numFmtId="169" fontId="8" fillId="0" borderId="0" xfId="38" applyNumberFormat="1" applyFont="1" applyFill="1" applyBorder="1"/>
    <xf numFmtId="169" fontId="8" fillId="0" borderId="4" xfId="38" applyNumberFormat="1" applyFont="1" applyFill="1" applyBorder="1"/>
    <xf numFmtId="179" fontId="8" fillId="0" borderId="5" xfId="38" applyNumberFormat="1" applyFont="1" applyFill="1" applyBorder="1"/>
    <xf numFmtId="169" fontId="8" fillId="0" borderId="4" xfId="38" applyNumberFormat="1" applyFont="1" applyFill="1" applyBorder="1" applyAlignment="1">
      <alignment horizontal="right"/>
    </xf>
    <xf numFmtId="169" fontId="8" fillId="0" borderId="5" xfId="38" applyNumberFormat="1" applyFont="1" applyFill="1" applyBorder="1"/>
    <xf numFmtId="43" fontId="33" fillId="0" borderId="0" xfId="0" applyNumberFormat="1" applyFont="1"/>
    <xf numFmtId="179" fontId="8" fillId="0" borderId="4" xfId="38" applyNumberFormat="1" applyFont="1" applyFill="1" applyBorder="1"/>
    <xf numFmtId="43" fontId="8" fillId="0" borderId="5" xfId="38" applyNumberFormat="1" applyFont="1" applyFill="1" applyBorder="1"/>
    <xf numFmtId="166" fontId="33" fillId="0" borderId="0" xfId="0" applyNumberFormat="1" applyFont="1"/>
    <xf numFmtId="166" fontId="8" fillId="0" borderId="3" xfId="38" applyFont="1" applyFill="1" applyBorder="1" applyAlignment="1"/>
    <xf numFmtId="43" fontId="8" fillId="0" borderId="3" xfId="38" applyNumberFormat="1" applyFont="1" applyFill="1" applyBorder="1" applyAlignment="1"/>
    <xf numFmtId="166" fontId="8" fillId="0" borderId="4" xfId="38" applyFont="1" applyFill="1" applyBorder="1" applyAlignment="1"/>
    <xf numFmtId="43" fontId="8" fillId="0" borderId="6" xfId="38" applyNumberFormat="1" applyFont="1" applyFill="1" applyBorder="1" applyAlignment="1"/>
    <xf numFmtId="166" fontId="33" fillId="0" borderId="0" xfId="38" applyFont="1" applyFill="1"/>
    <xf numFmtId="169" fontId="8" fillId="0" borderId="0" xfId="38" applyNumberFormat="1" applyFont="1" applyFill="1" applyBorder="1" applyAlignment="1"/>
    <xf numFmtId="166" fontId="8" fillId="0" borderId="5" xfId="38" applyFont="1" applyFill="1" applyBorder="1" applyAlignment="1"/>
    <xf numFmtId="43" fontId="8" fillId="0" borderId="5" xfId="38" applyNumberFormat="1" applyFont="1" applyFill="1" applyBorder="1" applyAlignment="1"/>
    <xf numFmtId="43" fontId="28" fillId="0" borderId="5" xfId="38" applyNumberFormat="1" applyFont="1" applyFill="1" applyBorder="1" applyAlignment="1"/>
    <xf numFmtId="166" fontId="27" fillId="0" borderId="0" xfId="0" applyNumberFormat="1" applyFont="1"/>
    <xf numFmtId="43" fontId="28" fillId="0" borderId="0" xfId="38" applyNumberFormat="1" applyFont="1" applyFill="1"/>
    <xf numFmtId="43" fontId="28" fillId="0" borderId="6" xfId="38" applyNumberFormat="1" applyFont="1" applyFill="1" applyBorder="1" applyAlignment="1"/>
    <xf numFmtId="166" fontId="33" fillId="0" borderId="0" xfId="38" applyFont="1"/>
    <xf numFmtId="166" fontId="32" fillId="0" borderId="0" xfId="38" applyFont="1" applyFill="1" applyBorder="1" applyAlignment="1">
      <alignment horizontal="center"/>
    </xf>
    <xf numFmtId="166" fontId="33" fillId="0" borderId="0" xfId="38" applyFont="1" applyBorder="1"/>
    <xf numFmtId="43" fontId="28" fillId="0" borderId="3" xfId="38" applyNumberFormat="1" applyFont="1" applyFill="1" applyBorder="1" applyAlignment="1"/>
    <xf numFmtId="169" fontId="8" fillId="0" borderId="0" xfId="38" applyNumberFormat="1" applyFont="1" applyFill="1" applyBorder="1" applyAlignment="1">
      <alignment horizontal="right"/>
    </xf>
    <xf numFmtId="175" fontId="8" fillId="0" borderId="0" xfId="0" applyNumberFormat="1" applyFont="1"/>
    <xf numFmtId="174" fontId="8" fillId="0" borderId="4" xfId="0" applyNumberFormat="1" applyFont="1" applyBorder="1"/>
    <xf numFmtId="174" fontId="8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5" fontId="8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3329" applyFont="1"/>
    <xf numFmtId="0" fontId="7" fillId="0" borderId="0" xfId="2108" applyFont="1"/>
    <xf numFmtId="0" fontId="8" fillId="0" borderId="0" xfId="2108" applyFont="1"/>
    <xf numFmtId="168" fontId="7" fillId="0" borderId="0" xfId="0" applyNumberFormat="1" applyFont="1"/>
    <xf numFmtId="0" fontId="8" fillId="0" borderId="0" xfId="2108" quotePrefix="1" applyFont="1"/>
    <xf numFmtId="49" fontId="8" fillId="0" borderId="0" xfId="0" quotePrefix="1" applyNumberFormat="1" applyFont="1"/>
    <xf numFmtId="49" fontId="28" fillId="0" borderId="0" xfId="0" quotePrefix="1" applyNumberFormat="1" applyFont="1"/>
    <xf numFmtId="174" fontId="8" fillId="0" borderId="0" xfId="0" quotePrefix="1" applyNumberFormat="1" applyFont="1" applyAlignment="1">
      <alignment horizontal="left"/>
    </xf>
    <xf numFmtId="4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80" fontId="8" fillId="0" borderId="0" xfId="0" applyNumberFormat="1" applyFont="1"/>
    <xf numFmtId="4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horizontal="right" vertical="center" wrapText="1"/>
    </xf>
    <xf numFmtId="39" fontId="8" fillId="0" borderId="0" xfId="38" quotePrefix="1" applyNumberFormat="1" applyFont="1" applyFill="1" applyBorder="1" applyAlignment="1">
      <alignment horizontal="center"/>
    </xf>
    <xf numFmtId="0" fontId="33" fillId="0" borderId="0" xfId="0" applyFont="1" applyAlignment="1">
      <alignment horizontal="left" vertical="top"/>
    </xf>
    <xf numFmtId="166" fontId="8" fillId="0" borderId="0" xfId="38" applyFont="1"/>
    <xf numFmtId="166" fontId="8" fillId="0" borderId="0" xfId="38" applyFont="1" applyAlignment="1">
      <alignment horizontal="center"/>
    </xf>
    <xf numFmtId="166" fontId="7" fillId="0" borderId="0" xfId="38" applyFont="1"/>
    <xf numFmtId="0" fontId="46" fillId="0" borderId="0" xfId="0" applyFont="1"/>
    <xf numFmtId="0" fontId="47" fillId="0" borderId="0" xfId="0" applyFont="1"/>
    <xf numFmtId="175" fontId="47" fillId="0" borderId="0" xfId="0" applyNumberFormat="1" applyFont="1"/>
    <xf numFmtId="175" fontId="47" fillId="0" borderId="0" xfId="38" applyNumberFormat="1" applyFont="1" applyFill="1" applyBorder="1" applyAlignment="1"/>
    <xf numFmtId="174" fontId="48" fillId="0" borderId="0" xfId="38" applyNumberFormat="1" applyFont="1" applyFill="1" applyBorder="1" applyAlignment="1">
      <alignment horizontal="left" vertical="top" textRotation="180"/>
    </xf>
    <xf numFmtId="17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4" xfId="0" applyFont="1" applyBorder="1" applyAlignment="1">
      <alignment horizontal="center"/>
    </xf>
    <xf numFmtId="17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0" fontId="7" fillId="0" borderId="3" xfId="2109" applyFont="1" applyBorder="1" applyAlignment="1">
      <alignment horizontal="center"/>
    </xf>
    <xf numFmtId="0" fontId="7" fillId="0" borderId="6" xfId="2109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2109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</cellXfs>
  <cellStyles count="3374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12" xfId="567"/>
    <cellStyle name="Normal 12" xfId="568"/>
    <cellStyle name="Normal 13" xfId="569"/>
    <cellStyle name="Normal 14" xfId="570"/>
    <cellStyle name="Normal 15" xfId="571"/>
    <cellStyle name="Normal 16" xfId="572"/>
    <cellStyle name="Normal 17" xfId="573"/>
    <cellStyle name="Normal 18" xfId="574"/>
    <cellStyle name="Normal 19" xfId="575"/>
    <cellStyle name="Normal 2" xfId="576"/>
    <cellStyle name="Normal 2 10" xfId="577"/>
    <cellStyle name="Normal 2 11" xfId="578"/>
    <cellStyle name="Normal 2 12" xfId="579"/>
    <cellStyle name="Normal 2 13" xfId="580"/>
    <cellStyle name="Normal 2 14" xfId="581"/>
    <cellStyle name="Normal 2 15" xfId="582"/>
    <cellStyle name="Normal 2 16" xfId="583"/>
    <cellStyle name="Normal 2 17" xfId="584"/>
    <cellStyle name="Normal 2 18" xfId="585"/>
    <cellStyle name="Normal 2 19" xfId="586"/>
    <cellStyle name="Normal 2 2" xfId="587"/>
    <cellStyle name="Normal 2 2 2" xfId="588"/>
    <cellStyle name="Normal 2 2 3" xfId="589"/>
    <cellStyle name="Normal 2 20" xfId="590"/>
    <cellStyle name="Normal 2 21" xfId="591"/>
    <cellStyle name="Normal 2 22" xfId="592"/>
    <cellStyle name="Normal 2 23" xfId="593"/>
    <cellStyle name="Normal 2 24" xfId="594"/>
    <cellStyle name="Normal 2 25" xfId="595"/>
    <cellStyle name="Normal 2 26" xfId="596"/>
    <cellStyle name="Normal 2 27" xfId="597"/>
    <cellStyle name="Normal 2 28" xfId="598"/>
    <cellStyle name="Normal 2 29" xfId="599"/>
    <cellStyle name="Normal 2 3" xfId="600"/>
    <cellStyle name="Normal 2 3 2" xfId="601"/>
    <cellStyle name="Normal 2 3 3" xfId="602"/>
    <cellStyle name="Normal 2 30" xfId="603"/>
    <cellStyle name="Normal 2 31" xfId="604"/>
    <cellStyle name="Normal 2 32" xfId="605"/>
    <cellStyle name="Normal 2 33" xfId="606"/>
    <cellStyle name="Normal 2 34" xfId="607"/>
    <cellStyle name="Normal 2 35" xfId="608"/>
    <cellStyle name="Normal 2 36" xfId="609"/>
    <cellStyle name="Normal 2 37" xfId="610"/>
    <cellStyle name="Normal 2 38" xfId="611"/>
    <cellStyle name="Normal 2 39" xfId="612"/>
    <cellStyle name="Normal 2 4" xfId="613"/>
    <cellStyle name="Normal 2 40" xfId="614"/>
    <cellStyle name="Normal 2 41" xfId="615"/>
    <cellStyle name="Normal 2 42" xfId="616"/>
    <cellStyle name="Normal 2 43" xfId="617"/>
    <cellStyle name="Normal 2 44" xfId="618"/>
    <cellStyle name="Normal 2 45" xfId="619"/>
    <cellStyle name="Normal 2 46" xfId="620"/>
    <cellStyle name="Normal 2 5" xfId="621"/>
    <cellStyle name="Normal 2 6" xfId="622"/>
    <cellStyle name="Normal 2 7" xfId="623"/>
    <cellStyle name="Normal 2 8" xfId="624"/>
    <cellStyle name="Normal 2 9" xfId="625"/>
    <cellStyle name="Normal 20" xfId="626"/>
    <cellStyle name="Normal 20 10" xfId="627"/>
    <cellStyle name="Normal 20 11" xfId="628"/>
    <cellStyle name="Normal 20 12" xfId="629"/>
    <cellStyle name="Normal 20 13" xfId="630"/>
    <cellStyle name="Normal 20 14" xfId="631"/>
    <cellStyle name="Normal 20 15" xfId="632"/>
    <cellStyle name="Normal 20 16" xfId="633"/>
    <cellStyle name="Normal 20 17" xfId="634"/>
    <cellStyle name="Normal 20 18" xfId="635"/>
    <cellStyle name="Normal 20 19" xfId="636"/>
    <cellStyle name="Normal 20 2" xfId="637"/>
    <cellStyle name="Normal 20 20" xfId="638"/>
    <cellStyle name="Normal 20 21" xfId="639"/>
    <cellStyle name="Normal 20 22" xfId="640"/>
    <cellStyle name="Normal 20 23" xfId="641"/>
    <cellStyle name="Normal 20 24" xfId="642"/>
    <cellStyle name="Normal 20 25" xfId="643"/>
    <cellStyle name="Normal 20 26" xfId="644"/>
    <cellStyle name="Normal 20 27" xfId="645"/>
    <cellStyle name="Normal 20 28" xfId="646"/>
    <cellStyle name="Normal 20 29" xfId="647"/>
    <cellStyle name="Normal 20 3" xfId="648"/>
    <cellStyle name="Normal 20 30" xfId="649"/>
    <cellStyle name="Normal 20 31" xfId="650"/>
    <cellStyle name="Normal 20 32" xfId="651"/>
    <cellStyle name="Normal 20 33" xfId="652"/>
    <cellStyle name="Normal 20 34" xfId="653"/>
    <cellStyle name="Normal 20 35" xfId="654"/>
    <cellStyle name="Normal 20 36" xfId="655"/>
    <cellStyle name="Normal 20 37" xfId="656"/>
    <cellStyle name="Normal 20 4" xfId="657"/>
    <cellStyle name="Normal 20 5" xfId="658"/>
    <cellStyle name="Normal 20 6" xfId="659"/>
    <cellStyle name="Normal 20 7" xfId="660"/>
    <cellStyle name="Normal 20 8" xfId="661"/>
    <cellStyle name="Normal 20 9" xfId="662"/>
    <cellStyle name="Normal 21" xfId="663"/>
    <cellStyle name="Normal 21 10" xfId="664"/>
    <cellStyle name="Normal 21 11" xfId="665"/>
    <cellStyle name="Normal 21 12" xfId="666"/>
    <cellStyle name="Normal 21 13" xfId="667"/>
    <cellStyle name="Normal 21 14" xfId="668"/>
    <cellStyle name="Normal 21 15" xfId="669"/>
    <cellStyle name="Normal 21 16" xfId="670"/>
    <cellStyle name="Normal 21 17" xfId="671"/>
    <cellStyle name="Normal 21 18" xfId="672"/>
    <cellStyle name="Normal 21 19" xfId="673"/>
    <cellStyle name="Normal 21 2" xfId="674"/>
    <cellStyle name="Normal 21 20" xfId="675"/>
    <cellStyle name="Normal 21 21" xfId="676"/>
    <cellStyle name="Normal 21 22" xfId="677"/>
    <cellStyle name="Normal 21 23" xfId="678"/>
    <cellStyle name="Normal 21 24" xfId="679"/>
    <cellStyle name="Normal 21 25" xfId="680"/>
    <cellStyle name="Normal 21 26" xfId="681"/>
    <cellStyle name="Normal 21 27" xfId="682"/>
    <cellStyle name="Normal 21 28" xfId="683"/>
    <cellStyle name="Normal 21 29" xfId="684"/>
    <cellStyle name="Normal 21 3" xfId="685"/>
    <cellStyle name="Normal 21 30" xfId="686"/>
    <cellStyle name="Normal 21 31" xfId="687"/>
    <cellStyle name="Normal 21 32" xfId="688"/>
    <cellStyle name="Normal 21 33" xfId="689"/>
    <cellStyle name="Normal 21 34" xfId="690"/>
    <cellStyle name="Normal 21 35" xfId="691"/>
    <cellStyle name="Normal 21 36" xfId="692"/>
    <cellStyle name="Normal 21 37" xfId="693"/>
    <cellStyle name="Normal 21 4" xfId="694"/>
    <cellStyle name="Normal 21 5" xfId="695"/>
    <cellStyle name="Normal 21 6" xfId="696"/>
    <cellStyle name="Normal 21 7" xfId="697"/>
    <cellStyle name="Normal 21 8" xfId="698"/>
    <cellStyle name="Normal 21 9" xfId="699"/>
    <cellStyle name="Normal 22" xfId="700"/>
    <cellStyle name="Normal 22 10" xfId="701"/>
    <cellStyle name="Normal 22 11" xfId="702"/>
    <cellStyle name="Normal 22 12" xfId="703"/>
    <cellStyle name="Normal 22 13" xfId="704"/>
    <cellStyle name="Normal 22 14" xfId="705"/>
    <cellStyle name="Normal 22 15" xfId="706"/>
    <cellStyle name="Normal 22 16" xfId="707"/>
    <cellStyle name="Normal 22 17" xfId="708"/>
    <cellStyle name="Normal 22 18" xfId="709"/>
    <cellStyle name="Normal 22 19" xfId="710"/>
    <cellStyle name="Normal 22 2" xfId="711"/>
    <cellStyle name="Normal 22 20" xfId="712"/>
    <cellStyle name="Normal 22 21" xfId="713"/>
    <cellStyle name="Normal 22 22" xfId="714"/>
    <cellStyle name="Normal 22 23" xfId="715"/>
    <cellStyle name="Normal 22 24" xfId="716"/>
    <cellStyle name="Normal 22 25" xfId="717"/>
    <cellStyle name="Normal 22 26" xfId="718"/>
    <cellStyle name="Normal 22 27" xfId="719"/>
    <cellStyle name="Normal 22 28" xfId="720"/>
    <cellStyle name="Normal 22 29" xfId="721"/>
    <cellStyle name="Normal 22 3" xfId="722"/>
    <cellStyle name="Normal 22 30" xfId="723"/>
    <cellStyle name="Normal 22 31" xfId="724"/>
    <cellStyle name="Normal 22 32" xfId="725"/>
    <cellStyle name="Normal 22 33" xfId="726"/>
    <cellStyle name="Normal 22 34" xfId="727"/>
    <cellStyle name="Normal 22 35" xfId="728"/>
    <cellStyle name="Normal 22 36" xfId="729"/>
    <cellStyle name="Normal 22 37" xfId="730"/>
    <cellStyle name="Normal 22 4" xfId="731"/>
    <cellStyle name="Normal 22 5" xfId="732"/>
    <cellStyle name="Normal 22 6" xfId="733"/>
    <cellStyle name="Normal 22 7" xfId="734"/>
    <cellStyle name="Normal 22 8" xfId="735"/>
    <cellStyle name="Normal 22 9" xfId="736"/>
    <cellStyle name="Normal 23" xfId="737"/>
    <cellStyle name="Normal 23 10" xfId="738"/>
    <cellStyle name="Normal 23 11" xfId="739"/>
    <cellStyle name="Normal 23 12" xfId="740"/>
    <cellStyle name="Normal 23 13" xfId="741"/>
    <cellStyle name="Normal 23 14" xfId="742"/>
    <cellStyle name="Normal 23 15" xfId="743"/>
    <cellStyle name="Normal 23 16" xfId="744"/>
    <cellStyle name="Normal 23 17" xfId="745"/>
    <cellStyle name="Normal 23 18" xfId="746"/>
    <cellStyle name="Normal 23 19" xfId="747"/>
    <cellStyle name="Normal 23 2" xfId="748"/>
    <cellStyle name="Normal 23 20" xfId="749"/>
    <cellStyle name="Normal 23 21" xfId="750"/>
    <cellStyle name="Normal 23 22" xfId="751"/>
    <cellStyle name="Normal 23 23" xfId="752"/>
    <cellStyle name="Normal 23 24" xfId="753"/>
    <cellStyle name="Normal 23 25" xfId="754"/>
    <cellStyle name="Normal 23 26" xfId="755"/>
    <cellStyle name="Normal 23 27" xfId="756"/>
    <cellStyle name="Normal 23 28" xfId="757"/>
    <cellStyle name="Normal 23 29" xfId="758"/>
    <cellStyle name="Normal 23 3" xfId="759"/>
    <cellStyle name="Normal 23 30" xfId="760"/>
    <cellStyle name="Normal 23 31" xfId="761"/>
    <cellStyle name="Normal 23 32" xfId="762"/>
    <cellStyle name="Normal 23 33" xfId="763"/>
    <cellStyle name="Normal 23 34" xfId="764"/>
    <cellStyle name="Normal 23 35" xfId="765"/>
    <cellStyle name="Normal 23 36" xfId="766"/>
    <cellStyle name="Normal 23 37" xfId="767"/>
    <cellStyle name="Normal 23 4" xfId="768"/>
    <cellStyle name="Normal 23 5" xfId="769"/>
    <cellStyle name="Normal 23 6" xfId="770"/>
    <cellStyle name="Normal 23 7" xfId="771"/>
    <cellStyle name="Normal 23 8" xfId="772"/>
    <cellStyle name="Normal 23 9" xfId="773"/>
    <cellStyle name="Normal 24" xfId="774"/>
    <cellStyle name="Normal 24 10" xfId="775"/>
    <cellStyle name="Normal 24 11" xfId="776"/>
    <cellStyle name="Normal 24 12" xfId="777"/>
    <cellStyle name="Normal 24 13" xfId="778"/>
    <cellStyle name="Normal 24 14" xfId="779"/>
    <cellStyle name="Normal 24 15" xfId="780"/>
    <cellStyle name="Normal 24 16" xfId="781"/>
    <cellStyle name="Normal 24 17" xfId="782"/>
    <cellStyle name="Normal 24 18" xfId="783"/>
    <cellStyle name="Normal 24 19" xfId="784"/>
    <cellStyle name="Normal 24 2" xfId="785"/>
    <cellStyle name="Normal 24 20" xfId="786"/>
    <cellStyle name="Normal 24 21" xfId="787"/>
    <cellStyle name="Normal 24 22" xfId="788"/>
    <cellStyle name="Normal 24 23" xfId="789"/>
    <cellStyle name="Normal 24 24" xfId="790"/>
    <cellStyle name="Normal 24 25" xfId="791"/>
    <cellStyle name="Normal 24 26" xfId="792"/>
    <cellStyle name="Normal 24 27" xfId="793"/>
    <cellStyle name="Normal 24 28" xfId="794"/>
    <cellStyle name="Normal 24 29" xfId="795"/>
    <cellStyle name="Normal 24 3" xfId="796"/>
    <cellStyle name="Normal 24 30" xfId="797"/>
    <cellStyle name="Normal 24 31" xfId="798"/>
    <cellStyle name="Normal 24 32" xfId="799"/>
    <cellStyle name="Normal 24 33" xfId="800"/>
    <cellStyle name="Normal 24 34" xfId="801"/>
    <cellStyle name="Normal 24 35" xfId="802"/>
    <cellStyle name="Normal 24 36" xfId="803"/>
    <cellStyle name="Normal 24 37" xfId="804"/>
    <cellStyle name="Normal 24 4" xfId="805"/>
    <cellStyle name="Normal 24 5" xfId="806"/>
    <cellStyle name="Normal 24 6" xfId="807"/>
    <cellStyle name="Normal 24 7" xfId="808"/>
    <cellStyle name="Normal 24 8" xfId="809"/>
    <cellStyle name="Normal 24 9" xfId="810"/>
    <cellStyle name="Normal 25" xfId="811"/>
    <cellStyle name="Normal 25 10" xfId="812"/>
    <cellStyle name="Normal 25 11" xfId="813"/>
    <cellStyle name="Normal 25 12" xfId="814"/>
    <cellStyle name="Normal 25 13" xfId="815"/>
    <cellStyle name="Normal 25 14" xfId="816"/>
    <cellStyle name="Normal 25 15" xfId="817"/>
    <cellStyle name="Normal 25 16" xfId="818"/>
    <cellStyle name="Normal 25 17" xfId="819"/>
    <cellStyle name="Normal 25 18" xfId="820"/>
    <cellStyle name="Normal 25 19" xfId="821"/>
    <cellStyle name="Normal 25 2" xfId="822"/>
    <cellStyle name="Normal 25 20" xfId="823"/>
    <cellStyle name="Normal 25 21" xfId="824"/>
    <cellStyle name="Normal 25 22" xfId="825"/>
    <cellStyle name="Normal 25 23" xfId="826"/>
    <cellStyle name="Normal 25 24" xfId="827"/>
    <cellStyle name="Normal 25 25" xfId="828"/>
    <cellStyle name="Normal 25 26" xfId="829"/>
    <cellStyle name="Normal 25 27" xfId="830"/>
    <cellStyle name="Normal 25 28" xfId="831"/>
    <cellStyle name="Normal 25 29" xfId="832"/>
    <cellStyle name="Normal 25 3" xfId="833"/>
    <cellStyle name="Normal 25 30" xfId="834"/>
    <cellStyle name="Normal 25 31" xfId="835"/>
    <cellStyle name="Normal 25 32" xfId="836"/>
    <cellStyle name="Normal 25 33" xfId="837"/>
    <cellStyle name="Normal 25 34" xfId="838"/>
    <cellStyle name="Normal 25 35" xfId="839"/>
    <cellStyle name="Normal 25 36" xfId="840"/>
    <cellStyle name="Normal 25 37" xfId="841"/>
    <cellStyle name="Normal 25 4" xfId="842"/>
    <cellStyle name="Normal 25 5" xfId="843"/>
    <cellStyle name="Normal 25 6" xfId="844"/>
    <cellStyle name="Normal 25 7" xfId="845"/>
    <cellStyle name="Normal 25 8" xfId="846"/>
    <cellStyle name="Normal 25 9" xfId="847"/>
    <cellStyle name="Normal 26" xfId="848"/>
    <cellStyle name="Normal 26 10" xfId="849"/>
    <cellStyle name="Normal 26 11" xfId="850"/>
    <cellStyle name="Normal 26 12" xfId="851"/>
    <cellStyle name="Normal 26 13" xfId="852"/>
    <cellStyle name="Normal 26 14" xfId="853"/>
    <cellStyle name="Normal 26 15" xfId="854"/>
    <cellStyle name="Normal 26 16" xfId="855"/>
    <cellStyle name="Normal 26 17" xfId="856"/>
    <cellStyle name="Normal 26 18" xfId="857"/>
    <cellStyle name="Normal 26 19" xfId="858"/>
    <cellStyle name="Normal 26 2" xfId="859"/>
    <cellStyle name="Normal 26 20" xfId="860"/>
    <cellStyle name="Normal 26 21" xfId="861"/>
    <cellStyle name="Normal 26 22" xfId="862"/>
    <cellStyle name="Normal 26 23" xfId="863"/>
    <cellStyle name="Normal 26 24" xfId="864"/>
    <cellStyle name="Normal 26 25" xfId="865"/>
    <cellStyle name="Normal 26 26" xfId="866"/>
    <cellStyle name="Normal 26 27" xfId="867"/>
    <cellStyle name="Normal 26 28" xfId="868"/>
    <cellStyle name="Normal 26 29" xfId="869"/>
    <cellStyle name="Normal 26 3" xfId="870"/>
    <cellStyle name="Normal 26 30" xfId="871"/>
    <cellStyle name="Normal 26 31" xfId="872"/>
    <cellStyle name="Normal 26 32" xfId="873"/>
    <cellStyle name="Normal 26 33" xfId="874"/>
    <cellStyle name="Normal 26 34" xfId="875"/>
    <cellStyle name="Normal 26 35" xfId="876"/>
    <cellStyle name="Normal 26 36" xfId="877"/>
    <cellStyle name="Normal 26 37" xfId="878"/>
    <cellStyle name="Normal 26 4" xfId="879"/>
    <cellStyle name="Normal 26 5" xfId="880"/>
    <cellStyle name="Normal 26 6" xfId="881"/>
    <cellStyle name="Normal 26 7" xfId="882"/>
    <cellStyle name="Normal 26 8" xfId="883"/>
    <cellStyle name="Normal 26 9" xfId="884"/>
    <cellStyle name="Normal 27" xfId="885"/>
    <cellStyle name="Normal 27 10" xfId="886"/>
    <cellStyle name="Normal 27 11" xfId="887"/>
    <cellStyle name="Normal 27 12" xfId="888"/>
    <cellStyle name="Normal 27 13" xfId="889"/>
    <cellStyle name="Normal 27 14" xfId="890"/>
    <cellStyle name="Normal 27 15" xfId="891"/>
    <cellStyle name="Normal 27 16" xfId="892"/>
    <cellStyle name="Normal 27 17" xfId="893"/>
    <cellStyle name="Normal 27 18" xfId="894"/>
    <cellStyle name="Normal 27 19" xfId="895"/>
    <cellStyle name="Normal 27 2" xfId="896"/>
    <cellStyle name="Normal 27 20" xfId="897"/>
    <cellStyle name="Normal 27 21" xfId="898"/>
    <cellStyle name="Normal 27 22" xfId="899"/>
    <cellStyle name="Normal 27 23" xfId="900"/>
    <cellStyle name="Normal 27 24" xfId="901"/>
    <cellStyle name="Normal 27 25" xfId="902"/>
    <cellStyle name="Normal 27 26" xfId="903"/>
    <cellStyle name="Normal 27 27" xfId="904"/>
    <cellStyle name="Normal 27 28" xfId="905"/>
    <cellStyle name="Normal 27 29" xfId="906"/>
    <cellStyle name="Normal 27 3" xfId="907"/>
    <cellStyle name="Normal 27 30" xfId="908"/>
    <cellStyle name="Normal 27 31" xfId="909"/>
    <cellStyle name="Normal 27 32" xfId="910"/>
    <cellStyle name="Normal 27 33" xfId="911"/>
    <cellStyle name="Normal 27 34" xfId="912"/>
    <cellStyle name="Normal 27 35" xfId="913"/>
    <cellStyle name="Normal 27 36" xfId="914"/>
    <cellStyle name="Normal 27 37" xfId="915"/>
    <cellStyle name="Normal 27 4" xfId="916"/>
    <cellStyle name="Normal 27 5" xfId="917"/>
    <cellStyle name="Normal 27 6" xfId="918"/>
    <cellStyle name="Normal 27 7" xfId="919"/>
    <cellStyle name="Normal 27 8" xfId="920"/>
    <cellStyle name="Normal 27 9" xfId="921"/>
    <cellStyle name="Normal 28" xfId="922"/>
    <cellStyle name="Normal 28 10" xfId="923"/>
    <cellStyle name="Normal 28 11" xfId="924"/>
    <cellStyle name="Normal 28 12" xfId="925"/>
    <cellStyle name="Normal 28 13" xfId="926"/>
    <cellStyle name="Normal 28 14" xfId="927"/>
    <cellStyle name="Normal 28 15" xfId="928"/>
    <cellStyle name="Normal 28 16" xfId="929"/>
    <cellStyle name="Normal 28 17" xfId="930"/>
    <cellStyle name="Normal 28 18" xfId="931"/>
    <cellStyle name="Normal 28 19" xfId="932"/>
    <cellStyle name="Normal 28 2" xfId="933"/>
    <cellStyle name="Normal 28 20" xfId="934"/>
    <cellStyle name="Normal 28 21" xfId="935"/>
    <cellStyle name="Normal 28 22" xfId="936"/>
    <cellStyle name="Normal 28 23" xfId="937"/>
    <cellStyle name="Normal 28 24" xfId="938"/>
    <cellStyle name="Normal 28 25" xfId="939"/>
    <cellStyle name="Normal 28 26" xfId="940"/>
    <cellStyle name="Normal 28 27" xfId="941"/>
    <cellStyle name="Normal 28 28" xfId="942"/>
    <cellStyle name="Normal 28 29" xfId="943"/>
    <cellStyle name="Normal 28 3" xfId="944"/>
    <cellStyle name="Normal 28 30" xfId="945"/>
    <cellStyle name="Normal 28 31" xfId="946"/>
    <cellStyle name="Normal 28 32" xfId="947"/>
    <cellStyle name="Normal 28 33" xfId="948"/>
    <cellStyle name="Normal 28 34" xfId="949"/>
    <cellStyle name="Normal 28 35" xfId="950"/>
    <cellStyle name="Normal 28 36" xfId="951"/>
    <cellStyle name="Normal 28 37" xfId="952"/>
    <cellStyle name="Normal 28 4" xfId="953"/>
    <cellStyle name="Normal 28 5" xfId="954"/>
    <cellStyle name="Normal 28 6" xfId="955"/>
    <cellStyle name="Normal 28 7" xfId="956"/>
    <cellStyle name="Normal 28 8" xfId="957"/>
    <cellStyle name="Normal 28 9" xfId="958"/>
    <cellStyle name="Normal 29" xfId="959"/>
    <cellStyle name="Normal 29 10" xfId="960"/>
    <cellStyle name="Normal 29 11" xfId="961"/>
    <cellStyle name="Normal 29 12" xfId="962"/>
    <cellStyle name="Normal 29 13" xfId="963"/>
    <cellStyle name="Normal 29 14" xfId="964"/>
    <cellStyle name="Normal 29 15" xfId="965"/>
    <cellStyle name="Normal 29 16" xfId="966"/>
    <cellStyle name="Normal 29 17" xfId="967"/>
    <cellStyle name="Normal 29 18" xfId="968"/>
    <cellStyle name="Normal 29 19" xfId="969"/>
    <cellStyle name="Normal 29 2" xfId="970"/>
    <cellStyle name="Normal 29 20" xfId="971"/>
    <cellStyle name="Normal 29 21" xfId="972"/>
    <cellStyle name="Normal 29 22" xfId="973"/>
    <cellStyle name="Normal 29 23" xfId="974"/>
    <cellStyle name="Normal 29 24" xfId="975"/>
    <cellStyle name="Normal 29 25" xfId="976"/>
    <cellStyle name="Normal 29 26" xfId="977"/>
    <cellStyle name="Normal 29 27" xfId="978"/>
    <cellStyle name="Normal 29 28" xfId="979"/>
    <cellStyle name="Normal 29 29" xfId="980"/>
    <cellStyle name="Normal 29 3" xfId="981"/>
    <cellStyle name="Normal 29 30" xfId="982"/>
    <cellStyle name="Normal 29 31" xfId="983"/>
    <cellStyle name="Normal 29 32" xfId="984"/>
    <cellStyle name="Normal 29 33" xfId="985"/>
    <cellStyle name="Normal 29 34" xfId="986"/>
    <cellStyle name="Normal 29 35" xfId="987"/>
    <cellStyle name="Normal 29 36" xfId="988"/>
    <cellStyle name="Normal 29 37" xfId="989"/>
    <cellStyle name="Normal 29 4" xfId="990"/>
    <cellStyle name="Normal 29 5" xfId="991"/>
    <cellStyle name="Normal 29 6" xfId="992"/>
    <cellStyle name="Normal 29 7" xfId="993"/>
    <cellStyle name="Normal 29 8" xfId="994"/>
    <cellStyle name="Normal 29 9" xfId="995"/>
    <cellStyle name="Normal 3" xfId="996"/>
    <cellStyle name="Normal 3 10" xfId="997"/>
    <cellStyle name="Normal 3 11" xfId="998"/>
    <cellStyle name="Normal 3 12" xfId="999"/>
    <cellStyle name="Normal 3 13" xfId="1000"/>
    <cellStyle name="Normal 3 14" xfId="1001"/>
    <cellStyle name="Normal 3 15" xfId="1002"/>
    <cellStyle name="Normal 3 16" xfId="1003"/>
    <cellStyle name="Normal 3 17" xfId="1004"/>
    <cellStyle name="Normal 3 18" xfId="1005"/>
    <cellStyle name="Normal 3 19" xfId="1006"/>
    <cellStyle name="Normal 3 2" xfId="1007"/>
    <cellStyle name="Normal 3 20" xfId="1008"/>
    <cellStyle name="Normal 3 21" xfId="1009"/>
    <cellStyle name="Normal 3 22" xfId="1010"/>
    <cellStyle name="Normal 3 23" xfId="1011"/>
    <cellStyle name="Normal 3 24" xfId="1012"/>
    <cellStyle name="Normal 3 25" xfId="1013"/>
    <cellStyle name="Normal 3 26" xfId="1014"/>
    <cellStyle name="Normal 3 27" xfId="1015"/>
    <cellStyle name="Normal 3 28" xfId="1016"/>
    <cellStyle name="Normal 3 29" xfId="1017"/>
    <cellStyle name="Normal 3 3" xfId="1018"/>
    <cellStyle name="Normal 3 30" xfId="1019"/>
    <cellStyle name="Normal 3 31" xfId="1020"/>
    <cellStyle name="Normal 3 32" xfId="1021"/>
    <cellStyle name="Normal 3 33" xfId="1022"/>
    <cellStyle name="Normal 3 34" xfId="1023"/>
    <cellStyle name="Normal 3 35" xfId="1024"/>
    <cellStyle name="Normal 3 36" xfId="1025"/>
    <cellStyle name="Normal 3 37" xfId="1026"/>
    <cellStyle name="Normal 3 38" xfId="1027"/>
    <cellStyle name="Normal 3 39" xfId="1028"/>
    <cellStyle name="Normal 3 4" xfId="1029"/>
    <cellStyle name="Normal 3 40" xfId="1030"/>
    <cellStyle name="Normal 3 5" xfId="1031"/>
    <cellStyle name="Normal 3 6" xfId="1032"/>
    <cellStyle name="Normal 3 7" xfId="1033"/>
    <cellStyle name="Normal 3 8" xfId="1034"/>
    <cellStyle name="Normal 3 9" xfId="1035"/>
    <cellStyle name="Normal 30" xfId="1036"/>
    <cellStyle name="Normal 30 10" xfId="1037"/>
    <cellStyle name="Normal 30 11" xfId="1038"/>
    <cellStyle name="Normal 30 12" xfId="1039"/>
    <cellStyle name="Normal 30 13" xfId="1040"/>
    <cellStyle name="Normal 30 14" xfId="1041"/>
    <cellStyle name="Normal 30 15" xfId="1042"/>
    <cellStyle name="Normal 30 16" xfId="1043"/>
    <cellStyle name="Normal 30 17" xfId="1044"/>
    <cellStyle name="Normal 30 18" xfId="1045"/>
    <cellStyle name="Normal 30 19" xfId="1046"/>
    <cellStyle name="Normal 30 2" xfId="1047"/>
    <cellStyle name="Normal 30 20" xfId="1048"/>
    <cellStyle name="Normal 30 21" xfId="1049"/>
    <cellStyle name="Normal 30 22" xfId="1050"/>
    <cellStyle name="Normal 30 23" xfId="1051"/>
    <cellStyle name="Normal 30 24" xfId="1052"/>
    <cellStyle name="Normal 30 25" xfId="1053"/>
    <cellStyle name="Normal 30 26" xfId="1054"/>
    <cellStyle name="Normal 30 27" xfId="1055"/>
    <cellStyle name="Normal 30 28" xfId="1056"/>
    <cellStyle name="Normal 30 29" xfId="1057"/>
    <cellStyle name="Normal 30 3" xfId="1058"/>
    <cellStyle name="Normal 30 30" xfId="1059"/>
    <cellStyle name="Normal 30 31" xfId="1060"/>
    <cellStyle name="Normal 30 32" xfId="1061"/>
    <cellStyle name="Normal 30 33" xfId="1062"/>
    <cellStyle name="Normal 30 34" xfId="1063"/>
    <cellStyle name="Normal 30 35" xfId="1064"/>
    <cellStyle name="Normal 30 36" xfId="1065"/>
    <cellStyle name="Normal 30 37" xfId="1066"/>
    <cellStyle name="Normal 30 4" xfId="1067"/>
    <cellStyle name="Normal 30 5" xfId="1068"/>
    <cellStyle name="Normal 30 6" xfId="1069"/>
    <cellStyle name="Normal 30 7" xfId="1070"/>
    <cellStyle name="Normal 30 8" xfId="1071"/>
    <cellStyle name="Normal 30 9" xfId="1072"/>
    <cellStyle name="Normal 31" xfId="1073"/>
    <cellStyle name="Normal 31 10" xfId="1074"/>
    <cellStyle name="Normal 31 11" xfId="1075"/>
    <cellStyle name="Normal 31 12" xfId="1076"/>
    <cellStyle name="Normal 31 13" xfId="1077"/>
    <cellStyle name="Normal 31 14" xfId="1078"/>
    <cellStyle name="Normal 31 15" xfId="1079"/>
    <cellStyle name="Normal 31 16" xfId="1080"/>
    <cellStyle name="Normal 31 17" xfId="1081"/>
    <cellStyle name="Normal 31 18" xfId="1082"/>
    <cellStyle name="Normal 31 19" xfId="1083"/>
    <cellStyle name="Normal 31 2" xfId="1084"/>
    <cellStyle name="Normal 31 20" xfId="1085"/>
    <cellStyle name="Normal 31 21" xfId="1086"/>
    <cellStyle name="Normal 31 22" xfId="1087"/>
    <cellStyle name="Normal 31 23" xfId="1088"/>
    <cellStyle name="Normal 31 24" xfId="1089"/>
    <cellStyle name="Normal 31 25" xfId="1090"/>
    <cellStyle name="Normal 31 26" xfId="1091"/>
    <cellStyle name="Normal 31 27" xfId="1092"/>
    <cellStyle name="Normal 31 28" xfId="1093"/>
    <cellStyle name="Normal 31 29" xfId="1094"/>
    <cellStyle name="Normal 31 3" xfId="1095"/>
    <cellStyle name="Normal 31 30" xfId="1096"/>
    <cellStyle name="Normal 31 31" xfId="1097"/>
    <cellStyle name="Normal 31 32" xfId="1098"/>
    <cellStyle name="Normal 31 33" xfId="1099"/>
    <cellStyle name="Normal 31 34" xfId="1100"/>
    <cellStyle name="Normal 31 35" xfId="1101"/>
    <cellStyle name="Normal 31 36" xfId="1102"/>
    <cellStyle name="Normal 31 37" xfId="1103"/>
    <cellStyle name="Normal 31 4" xfId="1104"/>
    <cellStyle name="Normal 31 5" xfId="1105"/>
    <cellStyle name="Normal 31 6" xfId="1106"/>
    <cellStyle name="Normal 31 7" xfId="1107"/>
    <cellStyle name="Normal 31 8" xfId="1108"/>
    <cellStyle name="Normal 31 9" xfId="1109"/>
    <cellStyle name="Normal 32" xfId="1110"/>
    <cellStyle name="Normal 32 10" xfId="1111"/>
    <cellStyle name="Normal 32 11" xfId="1112"/>
    <cellStyle name="Normal 32 12" xfId="1113"/>
    <cellStyle name="Normal 32 13" xfId="1114"/>
    <cellStyle name="Normal 32 14" xfId="1115"/>
    <cellStyle name="Normal 32 15" xfId="1116"/>
    <cellStyle name="Normal 32 16" xfId="1117"/>
    <cellStyle name="Normal 32 17" xfId="1118"/>
    <cellStyle name="Normal 32 18" xfId="1119"/>
    <cellStyle name="Normal 32 19" xfId="1120"/>
    <cellStyle name="Normal 32 2" xfId="1121"/>
    <cellStyle name="Normal 32 20" xfId="1122"/>
    <cellStyle name="Normal 32 21" xfId="1123"/>
    <cellStyle name="Normal 32 22" xfId="1124"/>
    <cellStyle name="Normal 32 23" xfId="1125"/>
    <cellStyle name="Normal 32 24" xfId="1126"/>
    <cellStyle name="Normal 32 25" xfId="1127"/>
    <cellStyle name="Normal 32 26" xfId="1128"/>
    <cellStyle name="Normal 32 27" xfId="1129"/>
    <cellStyle name="Normal 32 28" xfId="1130"/>
    <cellStyle name="Normal 32 29" xfId="1131"/>
    <cellStyle name="Normal 32 3" xfId="1132"/>
    <cellStyle name="Normal 32 30" xfId="1133"/>
    <cellStyle name="Normal 32 31" xfId="1134"/>
    <cellStyle name="Normal 32 32" xfId="1135"/>
    <cellStyle name="Normal 32 33" xfId="1136"/>
    <cellStyle name="Normal 32 34" xfId="1137"/>
    <cellStyle name="Normal 32 35" xfId="1138"/>
    <cellStyle name="Normal 32 36" xfId="1139"/>
    <cellStyle name="Normal 32 37" xfId="1140"/>
    <cellStyle name="Normal 32 4" xfId="1141"/>
    <cellStyle name="Normal 32 5" xfId="1142"/>
    <cellStyle name="Normal 32 6" xfId="1143"/>
    <cellStyle name="Normal 32 7" xfId="1144"/>
    <cellStyle name="Normal 32 8" xfId="1145"/>
    <cellStyle name="Normal 32 9" xfId="1146"/>
    <cellStyle name="Normal 33" xfId="1147"/>
    <cellStyle name="Normal 33 10" xfId="1148"/>
    <cellStyle name="Normal 33 11" xfId="1149"/>
    <cellStyle name="Normal 33 12" xfId="1150"/>
    <cellStyle name="Normal 33 13" xfId="1151"/>
    <cellStyle name="Normal 33 14" xfId="1152"/>
    <cellStyle name="Normal 33 15" xfId="1153"/>
    <cellStyle name="Normal 33 16" xfId="1154"/>
    <cellStyle name="Normal 33 17" xfId="1155"/>
    <cellStyle name="Normal 33 18" xfId="1156"/>
    <cellStyle name="Normal 33 19" xfId="1157"/>
    <cellStyle name="Normal 33 2" xfId="1158"/>
    <cellStyle name="Normal 33 20" xfId="1159"/>
    <cellStyle name="Normal 33 21" xfId="1160"/>
    <cellStyle name="Normal 33 22" xfId="1161"/>
    <cellStyle name="Normal 33 23" xfId="1162"/>
    <cellStyle name="Normal 33 24" xfId="1163"/>
    <cellStyle name="Normal 33 25" xfId="1164"/>
    <cellStyle name="Normal 33 26" xfId="1165"/>
    <cellStyle name="Normal 33 27" xfId="1166"/>
    <cellStyle name="Normal 33 28" xfId="1167"/>
    <cellStyle name="Normal 33 29" xfId="1168"/>
    <cellStyle name="Normal 33 3" xfId="1169"/>
    <cellStyle name="Normal 33 30" xfId="1170"/>
    <cellStyle name="Normal 33 31" xfId="1171"/>
    <cellStyle name="Normal 33 32" xfId="1172"/>
    <cellStyle name="Normal 33 33" xfId="1173"/>
    <cellStyle name="Normal 33 34" xfId="1174"/>
    <cellStyle name="Normal 33 35" xfId="1175"/>
    <cellStyle name="Normal 33 36" xfId="1176"/>
    <cellStyle name="Normal 33 37" xfId="1177"/>
    <cellStyle name="Normal 33 4" xfId="1178"/>
    <cellStyle name="Normal 33 5" xfId="1179"/>
    <cellStyle name="Normal 33 6" xfId="1180"/>
    <cellStyle name="Normal 33 7" xfId="1181"/>
    <cellStyle name="Normal 33 8" xfId="1182"/>
    <cellStyle name="Normal 33 9" xfId="1183"/>
    <cellStyle name="Normal 34" xfId="1184"/>
    <cellStyle name="Normal 34 10" xfId="1185"/>
    <cellStyle name="Normal 34 11" xfId="1186"/>
    <cellStyle name="Normal 34 12" xfId="1187"/>
    <cellStyle name="Normal 34 13" xfId="1188"/>
    <cellStyle name="Normal 34 14" xfId="1189"/>
    <cellStyle name="Normal 34 15" xfId="1190"/>
    <cellStyle name="Normal 34 16" xfId="1191"/>
    <cellStyle name="Normal 34 17" xfId="1192"/>
    <cellStyle name="Normal 34 18" xfId="1193"/>
    <cellStyle name="Normal 34 19" xfId="1194"/>
    <cellStyle name="Normal 34 2" xfId="1195"/>
    <cellStyle name="Normal 34 20" xfId="1196"/>
    <cellStyle name="Normal 34 21" xfId="1197"/>
    <cellStyle name="Normal 34 22" xfId="1198"/>
    <cellStyle name="Normal 34 23" xfId="1199"/>
    <cellStyle name="Normal 34 24" xfId="1200"/>
    <cellStyle name="Normal 34 25" xfId="1201"/>
    <cellStyle name="Normal 34 26" xfId="1202"/>
    <cellStyle name="Normal 34 27" xfId="1203"/>
    <cellStyle name="Normal 34 28" xfId="1204"/>
    <cellStyle name="Normal 34 29" xfId="1205"/>
    <cellStyle name="Normal 34 3" xfId="1206"/>
    <cellStyle name="Normal 34 30" xfId="1207"/>
    <cellStyle name="Normal 34 31" xfId="1208"/>
    <cellStyle name="Normal 34 32" xfId="1209"/>
    <cellStyle name="Normal 34 33" xfId="1210"/>
    <cellStyle name="Normal 34 34" xfId="1211"/>
    <cellStyle name="Normal 34 35" xfId="1212"/>
    <cellStyle name="Normal 34 36" xfId="1213"/>
    <cellStyle name="Normal 34 37" xfId="1214"/>
    <cellStyle name="Normal 34 4" xfId="1215"/>
    <cellStyle name="Normal 34 5" xfId="1216"/>
    <cellStyle name="Normal 34 6" xfId="1217"/>
    <cellStyle name="Normal 34 7" xfId="1218"/>
    <cellStyle name="Normal 34 8" xfId="1219"/>
    <cellStyle name="Normal 34 9" xfId="1220"/>
    <cellStyle name="Normal 35" xfId="1221"/>
    <cellStyle name="Normal 35 10" xfId="1222"/>
    <cellStyle name="Normal 35 11" xfId="1223"/>
    <cellStyle name="Normal 35 12" xfId="1224"/>
    <cellStyle name="Normal 35 13" xfId="1225"/>
    <cellStyle name="Normal 35 14" xfId="1226"/>
    <cellStyle name="Normal 35 15" xfId="1227"/>
    <cellStyle name="Normal 35 16" xfId="1228"/>
    <cellStyle name="Normal 35 17" xfId="1229"/>
    <cellStyle name="Normal 35 18" xfId="1230"/>
    <cellStyle name="Normal 35 19" xfId="1231"/>
    <cellStyle name="Normal 35 2" xfId="1232"/>
    <cellStyle name="Normal 35 20" xfId="1233"/>
    <cellStyle name="Normal 35 21" xfId="1234"/>
    <cellStyle name="Normal 35 22" xfId="1235"/>
    <cellStyle name="Normal 35 23" xfId="1236"/>
    <cellStyle name="Normal 35 24" xfId="1237"/>
    <cellStyle name="Normal 35 25" xfId="1238"/>
    <cellStyle name="Normal 35 26" xfId="1239"/>
    <cellStyle name="Normal 35 27" xfId="1240"/>
    <cellStyle name="Normal 35 28" xfId="1241"/>
    <cellStyle name="Normal 35 29" xfId="1242"/>
    <cellStyle name="Normal 35 3" xfId="1243"/>
    <cellStyle name="Normal 35 30" xfId="1244"/>
    <cellStyle name="Normal 35 31" xfId="1245"/>
    <cellStyle name="Normal 35 32" xfId="1246"/>
    <cellStyle name="Normal 35 33" xfId="1247"/>
    <cellStyle name="Normal 35 34" xfId="1248"/>
    <cellStyle name="Normal 35 35" xfId="1249"/>
    <cellStyle name="Normal 35 36" xfId="1250"/>
    <cellStyle name="Normal 35 4" xfId="1251"/>
    <cellStyle name="Normal 35 5" xfId="1252"/>
    <cellStyle name="Normal 35 6" xfId="1253"/>
    <cellStyle name="Normal 35 7" xfId="1254"/>
    <cellStyle name="Normal 35 8" xfId="1255"/>
    <cellStyle name="Normal 35 9" xfId="1256"/>
    <cellStyle name="Normal 36" xfId="1257"/>
    <cellStyle name="Normal 36 10" xfId="1258"/>
    <cellStyle name="Normal 36 11" xfId="1259"/>
    <cellStyle name="Normal 36 12" xfId="1260"/>
    <cellStyle name="Normal 36 13" xfId="1261"/>
    <cellStyle name="Normal 36 14" xfId="1262"/>
    <cellStyle name="Normal 36 15" xfId="1263"/>
    <cellStyle name="Normal 36 16" xfId="1264"/>
    <cellStyle name="Normal 36 17" xfId="1265"/>
    <cellStyle name="Normal 36 18" xfId="1266"/>
    <cellStyle name="Normal 36 19" xfId="1267"/>
    <cellStyle name="Normal 36 2" xfId="1268"/>
    <cellStyle name="Normal 36 20" xfId="1269"/>
    <cellStyle name="Normal 36 21" xfId="1270"/>
    <cellStyle name="Normal 36 22" xfId="1271"/>
    <cellStyle name="Normal 36 23" xfId="1272"/>
    <cellStyle name="Normal 36 24" xfId="1273"/>
    <cellStyle name="Normal 36 25" xfId="1274"/>
    <cellStyle name="Normal 36 26" xfId="1275"/>
    <cellStyle name="Normal 36 27" xfId="1276"/>
    <cellStyle name="Normal 36 28" xfId="1277"/>
    <cellStyle name="Normal 36 29" xfId="1278"/>
    <cellStyle name="Normal 36 3" xfId="1279"/>
    <cellStyle name="Normal 36 30" xfId="1280"/>
    <cellStyle name="Normal 36 31" xfId="1281"/>
    <cellStyle name="Normal 36 32" xfId="1282"/>
    <cellStyle name="Normal 36 33" xfId="1283"/>
    <cellStyle name="Normal 36 34" xfId="1284"/>
    <cellStyle name="Normal 36 35" xfId="1285"/>
    <cellStyle name="Normal 36 36" xfId="1286"/>
    <cellStyle name="Normal 36 4" xfId="1287"/>
    <cellStyle name="Normal 36 5" xfId="1288"/>
    <cellStyle name="Normal 36 6" xfId="1289"/>
    <cellStyle name="Normal 36 7" xfId="1290"/>
    <cellStyle name="Normal 36 8" xfId="1291"/>
    <cellStyle name="Normal 36 9" xfId="1292"/>
    <cellStyle name="Normal 37" xfId="1293"/>
    <cellStyle name="Normal 37 10" xfId="1294"/>
    <cellStyle name="Normal 37 11" xfId="1295"/>
    <cellStyle name="Normal 37 12" xfId="1296"/>
    <cellStyle name="Normal 37 13" xfId="1297"/>
    <cellStyle name="Normal 37 14" xfId="1298"/>
    <cellStyle name="Normal 37 15" xfId="1299"/>
    <cellStyle name="Normal 37 16" xfId="1300"/>
    <cellStyle name="Normal 37 17" xfId="1301"/>
    <cellStyle name="Normal 37 18" xfId="1302"/>
    <cellStyle name="Normal 37 19" xfId="1303"/>
    <cellStyle name="Normal 37 2" xfId="1304"/>
    <cellStyle name="Normal 37 20" xfId="1305"/>
    <cellStyle name="Normal 37 21" xfId="1306"/>
    <cellStyle name="Normal 37 22" xfId="1307"/>
    <cellStyle name="Normal 37 23" xfId="1308"/>
    <cellStyle name="Normal 37 24" xfId="1309"/>
    <cellStyle name="Normal 37 25" xfId="1310"/>
    <cellStyle name="Normal 37 26" xfId="1311"/>
    <cellStyle name="Normal 37 27" xfId="1312"/>
    <cellStyle name="Normal 37 28" xfId="1313"/>
    <cellStyle name="Normal 37 29" xfId="1314"/>
    <cellStyle name="Normal 37 3" xfId="1315"/>
    <cellStyle name="Normal 37 30" xfId="1316"/>
    <cellStyle name="Normal 37 31" xfId="1317"/>
    <cellStyle name="Normal 37 32" xfId="1318"/>
    <cellStyle name="Normal 37 33" xfId="1319"/>
    <cellStyle name="Normal 37 34" xfId="1320"/>
    <cellStyle name="Normal 37 35" xfId="1321"/>
    <cellStyle name="Normal 37 36" xfId="1322"/>
    <cellStyle name="Normal 37 4" xfId="1323"/>
    <cellStyle name="Normal 37 5" xfId="1324"/>
    <cellStyle name="Normal 37 6" xfId="1325"/>
    <cellStyle name="Normal 37 7" xfId="1326"/>
    <cellStyle name="Normal 37 8" xfId="1327"/>
    <cellStyle name="Normal 37 9" xfId="1328"/>
    <cellStyle name="Normal 38" xfId="1329"/>
    <cellStyle name="Normal 38 10" xfId="1330"/>
    <cellStyle name="Normal 38 11" xfId="1331"/>
    <cellStyle name="Normal 38 12" xfId="1332"/>
    <cellStyle name="Normal 38 13" xfId="1333"/>
    <cellStyle name="Normal 38 14" xfId="1334"/>
    <cellStyle name="Normal 38 15" xfId="1335"/>
    <cellStyle name="Normal 38 16" xfId="1336"/>
    <cellStyle name="Normal 38 17" xfId="1337"/>
    <cellStyle name="Normal 38 18" xfId="1338"/>
    <cellStyle name="Normal 38 19" xfId="1339"/>
    <cellStyle name="Normal 38 2" xfId="1340"/>
    <cellStyle name="Normal 38 20" xfId="1341"/>
    <cellStyle name="Normal 38 21" xfId="1342"/>
    <cellStyle name="Normal 38 22" xfId="1343"/>
    <cellStyle name="Normal 38 23" xfId="1344"/>
    <cellStyle name="Normal 38 24" xfId="1345"/>
    <cellStyle name="Normal 38 25" xfId="1346"/>
    <cellStyle name="Normal 38 26" xfId="1347"/>
    <cellStyle name="Normal 38 27" xfId="1348"/>
    <cellStyle name="Normal 38 28" xfId="1349"/>
    <cellStyle name="Normal 38 29" xfId="1350"/>
    <cellStyle name="Normal 38 3" xfId="1351"/>
    <cellStyle name="Normal 38 30" xfId="1352"/>
    <cellStyle name="Normal 38 31" xfId="1353"/>
    <cellStyle name="Normal 38 32" xfId="1354"/>
    <cellStyle name="Normal 38 33" xfId="1355"/>
    <cellStyle name="Normal 38 34" xfId="1356"/>
    <cellStyle name="Normal 38 35" xfId="1357"/>
    <cellStyle name="Normal 38 36" xfId="1358"/>
    <cellStyle name="Normal 38 4" xfId="1359"/>
    <cellStyle name="Normal 38 5" xfId="1360"/>
    <cellStyle name="Normal 38 6" xfId="1361"/>
    <cellStyle name="Normal 38 7" xfId="1362"/>
    <cellStyle name="Normal 38 8" xfId="1363"/>
    <cellStyle name="Normal 38 9" xfId="1364"/>
    <cellStyle name="Normal 39" xfId="1365"/>
    <cellStyle name="Normal 39 10" xfId="1366"/>
    <cellStyle name="Normal 39 11" xfId="1367"/>
    <cellStyle name="Normal 39 12" xfId="1368"/>
    <cellStyle name="Normal 39 13" xfId="1369"/>
    <cellStyle name="Normal 39 14" xfId="1370"/>
    <cellStyle name="Normal 39 15" xfId="1371"/>
    <cellStyle name="Normal 39 16" xfId="1372"/>
    <cellStyle name="Normal 39 17" xfId="1373"/>
    <cellStyle name="Normal 39 18" xfId="1374"/>
    <cellStyle name="Normal 39 19" xfId="1375"/>
    <cellStyle name="Normal 39 2" xfId="1376"/>
    <cellStyle name="Normal 39 20" xfId="1377"/>
    <cellStyle name="Normal 39 21" xfId="1378"/>
    <cellStyle name="Normal 39 22" xfId="1379"/>
    <cellStyle name="Normal 39 23" xfId="1380"/>
    <cellStyle name="Normal 39 24" xfId="1381"/>
    <cellStyle name="Normal 39 25" xfId="1382"/>
    <cellStyle name="Normal 39 26" xfId="1383"/>
    <cellStyle name="Normal 39 27" xfId="1384"/>
    <cellStyle name="Normal 39 28" xfId="1385"/>
    <cellStyle name="Normal 39 29" xfId="1386"/>
    <cellStyle name="Normal 39 3" xfId="1387"/>
    <cellStyle name="Normal 39 30" xfId="1388"/>
    <cellStyle name="Normal 39 31" xfId="1389"/>
    <cellStyle name="Normal 39 32" xfId="1390"/>
    <cellStyle name="Normal 39 33" xfId="1391"/>
    <cellStyle name="Normal 39 34" xfId="1392"/>
    <cellStyle name="Normal 39 35" xfId="1393"/>
    <cellStyle name="Normal 39 36" xfId="1394"/>
    <cellStyle name="Normal 39 4" xfId="1395"/>
    <cellStyle name="Normal 39 5" xfId="1396"/>
    <cellStyle name="Normal 39 6" xfId="1397"/>
    <cellStyle name="Normal 39 7" xfId="1398"/>
    <cellStyle name="Normal 39 8" xfId="1399"/>
    <cellStyle name="Normal 39 9" xfId="1400"/>
    <cellStyle name="Normal 4" xfId="1401"/>
    <cellStyle name="Normal 4 10" xfId="1402"/>
    <cellStyle name="Normal 4 11" xfId="1403"/>
    <cellStyle name="Normal 4 12" xfId="1404"/>
    <cellStyle name="Normal 4 13" xfId="1405"/>
    <cellStyle name="Normal 4 14" xfId="1406"/>
    <cellStyle name="Normal 4 15" xfId="1407"/>
    <cellStyle name="Normal 4 16" xfId="1408"/>
    <cellStyle name="Normal 4 17" xfId="1409"/>
    <cellStyle name="Normal 4 18" xfId="1410"/>
    <cellStyle name="Normal 4 19" xfId="1411"/>
    <cellStyle name="Normal 4 2" xfId="1412"/>
    <cellStyle name="Normal 4 20" xfId="1413"/>
    <cellStyle name="Normal 4 21" xfId="1414"/>
    <cellStyle name="Normal 4 22" xfId="1415"/>
    <cellStyle name="Normal 4 23" xfId="1416"/>
    <cellStyle name="Normal 4 24" xfId="1417"/>
    <cellStyle name="Normal 4 25" xfId="1418"/>
    <cellStyle name="Normal 4 26" xfId="1419"/>
    <cellStyle name="Normal 4 27" xfId="1420"/>
    <cellStyle name="Normal 4 28" xfId="1421"/>
    <cellStyle name="Normal 4 29" xfId="1422"/>
    <cellStyle name="Normal 4 3" xfId="1423"/>
    <cellStyle name="Normal 4 30" xfId="1424"/>
    <cellStyle name="Normal 4 31" xfId="1425"/>
    <cellStyle name="Normal 4 32" xfId="1426"/>
    <cellStyle name="Normal 4 33" xfId="1427"/>
    <cellStyle name="Normal 4 34" xfId="1428"/>
    <cellStyle name="Normal 4 35" xfId="1429"/>
    <cellStyle name="Normal 4 36" xfId="1430"/>
    <cellStyle name="Normal 4 37" xfId="1431"/>
    <cellStyle name="Normal 4 38" xfId="1432"/>
    <cellStyle name="Normal 4 4" xfId="1433"/>
    <cellStyle name="Normal 4 5" xfId="1434"/>
    <cellStyle name="Normal 4 6" xfId="1435"/>
    <cellStyle name="Normal 4 7" xfId="1436"/>
    <cellStyle name="Normal 4 8" xfId="1437"/>
    <cellStyle name="Normal 4 9" xfId="1438"/>
    <cellStyle name="Normal 40" xfId="1439"/>
    <cellStyle name="Normal 40 10" xfId="1440"/>
    <cellStyle name="Normal 40 11" xfId="1441"/>
    <cellStyle name="Normal 40 12" xfId="1442"/>
    <cellStyle name="Normal 40 13" xfId="1443"/>
    <cellStyle name="Normal 40 14" xfId="1444"/>
    <cellStyle name="Normal 40 15" xfId="1445"/>
    <cellStyle name="Normal 40 16" xfId="1446"/>
    <cellStyle name="Normal 40 17" xfId="1447"/>
    <cellStyle name="Normal 40 18" xfId="1448"/>
    <cellStyle name="Normal 40 19" xfId="1449"/>
    <cellStyle name="Normal 40 2" xfId="1450"/>
    <cellStyle name="Normal 40 20" xfId="1451"/>
    <cellStyle name="Normal 40 21" xfId="1452"/>
    <cellStyle name="Normal 40 22" xfId="1453"/>
    <cellStyle name="Normal 40 23" xfId="1454"/>
    <cellStyle name="Normal 40 24" xfId="1455"/>
    <cellStyle name="Normal 40 25" xfId="1456"/>
    <cellStyle name="Normal 40 26" xfId="1457"/>
    <cellStyle name="Normal 40 27" xfId="1458"/>
    <cellStyle name="Normal 40 28" xfId="1459"/>
    <cellStyle name="Normal 40 29" xfId="1460"/>
    <cellStyle name="Normal 40 3" xfId="1461"/>
    <cellStyle name="Normal 40 30" xfId="1462"/>
    <cellStyle name="Normal 40 31" xfId="1463"/>
    <cellStyle name="Normal 40 32" xfId="1464"/>
    <cellStyle name="Normal 40 33" xfId="1465"/>
    <cellStyle name="Normal 40 34" xfId="1466"/>
    <cellStyle name="Normal 40 35" xfId="1467"/>
    <cellStyle name="Normal 40 36" xfId="1468"/>
    <cellStyle name="Normal 40 4" xfId="1469"/>
    <cellStyle name="Normal 40 5" xfId="1470"/>
    <cellStyle name="Normal 40 6" xfId="1471"/>
    <cellStyle name="Normal 40 7" xfId="1472"/>
    <cellStyle name="Normal 40 8" xfId="1473"/>
    <cellStyle name="Normal 40 9" xfId="1474"/>
    <cellStyle name="Normal 41" xfId="1475"/>
    <cellStyle name="Normal 41 10" xfId="1476"/>
    <cellStyle name="Normal 41 11" xfId="1477"/>
    <cellStyle name="Normal 41 12" xfId="1478"/>
    <cellStyle name="Normal 41 13" xfId="1479"/>
    <cellStyle name="Normal 41 14" xfId="1480"/>
    <cellStyle name="Normal 41 15" xfId="1481"/>
    <cellStyle name="Normal 41 16" xfId="1482"/>
    <cellStyle name="Normal 41 17" xfId="1483"/>
    <cellStyle name="Normal 41 18" xfId="1484"/>
    <cellStyle name="Normal 41 19" xfId="1485"/>
    <cellStyle name="Normal 41 2" xfId="1486"/>
    <cellStyle name="Normal 41 20" xfId="1487"/>
    <cellStyle name="Normal 41 21" xfId="1488"/>
    <cellStyle name="Normal 41 22" xfId="1489"/>
    <cellStyle name="Normal 41 23" xfId="1490"/>
    <cellStyle name="Normal 41 24" xfId="1491"/>
    <cellStyle name="Normal 41 25" xfId="1492"/>
    <cellStyle name="Normal 41 26" xfId="1493"/>
    <cellStyle name="Normal 41 27" xfId="1494"/>
    <cellStyle name="Normal 41 28" xfId="1495"/>
    <cellStyle name="Normal 41 29" xfId="1496"/>
    <cellStyle name="Normal 41 3" xfId="1497"/>
    <cellStyle name="Normal 41 30" xfId="1498"/>
    <cellStyle name="Normal 41 31" xfId="1499"/>
    <cellStyle name="Normal 41 32" xfId="1500"/>
    <cellStyle name="Normal 41 33" xfId="1501"/>
    <cellStyle name="Normal 41 34" xfId="1502"/>
    <cellStyle name="Normal 41 35" xfId="1503"/>
    <cellStyle name="Normal 41 36" xfId="1504"/>
    <cellStyle name="Normal 41 4" xfId="1505"/>
    <cellStyle name="Normal 41 5" xfId="1506"/>
    <cellStyle name="Normal 41 6" xfId="1507"/>
    <cellStyle name="Normal 41 7" xfId="1508"/>
    <cellStyle name="Normal 41 8" xfId="1509"/>
    <cellStyle name="Normal 41 9" xfId="1510"/>
    <cellStyle name="Normal 42" xfId="1511"/>
    <cellStyle name="Normal 42 10" xfId="1512"/>
    <cellStyle name="Normal 42 11" xfId="1513"/>
    <cellStyle name="Normal 42 12" xfId="1514"/>
    <cellStyle name="Normal 42 13" xfId="1515"/>
    <cellStyle name="Normal 42 14" xfId="1516"/>
    <cellStyle name="Normal 42 15" xfId="1517"/>
    <cellStyle name="Normal 42 16" xfId="1518"/>
    <cellStyle name="Normal 42 17" xfId="1519"/>
    <cellStyle name="Normal 42 18" xfId="1520"/>
    <cellStyle name="Normal 42 19" xfId="1521"/>
    <cellStyle name="Normal 42 2" xfId="1522"/>
    <cellStyle name="Normal 42 20" xfId="1523"/>
    <cellStyle name="Normal 42 21" xfId="1524"/>
    <cellStyle name="Normal 42 22" xfId="1525"/>
    <cellStyle name="Normal 42 23" xfId="1526"/>
    <cellStyle name="Normal 42 24" xfId="1527"/>
    <cellStyle name="Normal 42 25" xfId="1528"/>
    <cellStyle name="Normal 42 26" xfId="1529"/>
    <cellStyle name="Normal 42 27" xfId="1530"/>
    <cellStyle name="Normal 42 28" xfId="1531"/>
    <cellStyle name="Normal 42 29" xfId="1532"/>
    <cellStyle name="Normal 42 3" xfId="1533"/>
    <cellStyle name="Normal 42 30" xfId="1534"/>
    <cellStyle name="Normal 42 31" xfId="1535"/>
    <cellStyle name="Normal 42 32" xfId="1536"/>
    <cellStyle name="Normal 42 33" xfId="1537"/>
    <cellStyle name="Normal 42 34" xfId="1538"/>
    <cellStyle name="Normal 42 35" xfId="1539"/>
    <cellStyle name="Normal 42 36" xfId="1540"/>
    <cellStyle name="Normal 42 4" xfId="1541"/>
    <cellStyle name="Normal 42 5" xfId="1542"/>
    <cellStyle name="Normal 42 6" xfId="1543"/>
    <cellStyle name="Normal 42 7" xfId="1544"/>
    <cellStyle name="Normal 42 8" xfId="1545"/>
    <cellStyle name="Normal 42 9" xfId="1546"/>
    <cellStyle name="Normal 43" xfId="1547"/>
    <cellStyle name="Normal 43 10" xfId="1548"/>
    <cellStyle name="Normal 43 11" xfId="1549"/>
    <cellStyle name="Normal 43 12" xfId="1550"/>
    <cellStyle name="Normal 43 13" xfId="1551"/>
    <cellStyle name="Normal 43 14" xfId="1552"/>
    <cellStyle name="Normal 43 15" xfId="1553"/>
    <cellStyle name="Normal 43 16" xfId="1554"/>
    <cellStyle name="Normal 43 17" xfId="1555"/>
    <cellStyle name="Normal 43 18" xfId="1556"/>
    <cellStyle name="Normal 43 19" xfId="1557"/>
    <cellStyle name="Normal 43 2" xfId="1558"/>
    <cellStyle name="Normal 43 20" xfId="1559"/>
    <cellStyle name="Normal 43 21" xfId="1560"/>
    <cellStyle name="Normal 43 22" xfId="1561"/>
    <cellStyle name="Normal 43 23" xfId="1562"/>
    <cellStyle name="Normal 43 24" xfId="1563"/>
    <cellStyle name="Normal 43 25" xfId="1564"/>
    <cellStyle name="Normal 43 26" xfId="1565"/>
    <cellStyle name="Normal 43 27" xfId="1566"/>
    <cellStyle name="Normal 43 28" xfId="1567"/>
    <cellStyle name="Normal 43 29" xfId="1568"/>
    <cellStyle name="Normal 43 3" xfId="1569"/>
    <cellStyle name="Normal 43 30" xfId="1570"/>
    <cellStyle name="Normal 43 31" xfId="1571"/>
    <cellStyle name="Normal 43 32" xfId="1572"/>
    <cellStyle name="Normal 43 33" xfId="1573"/>
    <cellStyle name="Normal 43 34" xfId="1574"/>
    <cellStyle name="Normal 43 35" xfId="1575"/>
    <cellStyle name="Normal 43 36" xfId="1576"/>
    <cellStyle name="Normal 43 4" xfId="1577"/>
    <cellStyle name="Normal 43 5" xfId="1578"/>
    <cellStyle name="Normal 43 6" xfId="1579"/>
    <cellStyle name="Normal 43 7" xfId="1580"/>
    <cellStyle name="Normal 43 8" xfId="1581"/>
    <cellStyle name="Normal 43 9" xfId="1582"/>
    <cellStyle name="Normal 44" xfId="1583"/>
    <cellStyle name="Normal 44 10" xfId="1584"/>
    <cellStyle name="Normal 44 11" xfId="1585"/>
    <cellStyle name="Normal 44 12" xfId="1586"/>
    <cellStyle name="Normal 44 13" xfId="1587"/>
    <cellStyle name="Normal 44 14" xfId="1588"/>
    <cellStyle name="Normal 44 15" xfId="1589"/>
    <cellStyle name="Normal 44 16" xfId="1590"/>
    <cellStyle name="Normal 44 17" xfId="1591"/>
    <cellStyle name="Normal 44 18" xfId="1592"/>
    <cellStyle name="Normal 44 19" xfId="1593"/>
    <cellStyle name="Normal 44 2" xfId="1594"/>
    <cellStyle name="Normal 44 20" xfId="1595"/>
    <cellStyle name="Normal 44 21" xfId="1596"/>
    <cellStyle name="Normal 44 22" xfId="1597"/>
    <cellStyle name="Normal 44 23" xfId="1598"/>
    <cellStyle name="Normal 44 24" xfId="1599"/>
    <cellStyle name="Normal 44 25" xfId="1600"/>
    <cellStyle name="Normal 44 26" xfId="1601"/>
    <cellStyle name="Normal 44 27" xfId="1602"/>
    <cellStyle name="Normal 44 28" xfId="1603"/>
    <cellStyle name="Normal 44 29" xfId="1604"/>
    <cellStyle name="Normal 44 3" xfId="1605"/>
    <cellStyle name="Normal 44 30" xfId="1606"/>
    <cellStyle name="Normal 44 31" xfId="1607"/>
    <cellStyle name="Normal 44 32" xfId="1608"/>
    <cellStyle name="Normal 44 33" xfId="1609"/>
    <cellStyle name="Normal 44 34" xfId="1610"/>
    <cellStyle name="Normal 44 35" xfId="1611"/>
    <cellStyle name="Normal 44 36" xfId="1612"/>
    <cellStyle name="Normal 44 4" xfId="1613"/>
    <cellStyle name="Normal 44 5" xfId="1614"/>
    <cellStyle name="Normal 44 6" xfId="1615"/>
    <cellStyle name="Normal 44 7" xfId="1616"/>
    <cellStyle name="Normal 44 8" xfId="1617"/>
    <cellStyle name="Normal 44 9" xfId="1618"/>
    <cellStyle name="Normal 45" xfId="1619"/>
    <cellStyle name="Normal 45 10" xfId="1620"/>
    <cellStyle name="Normal 45 11" xfId="1621"/>
    <cellStyle name="Normal 45 12" xfId="1622"/>
    <cellStyle name="Normal 45 13" xfId="1623"/>
    <cellStyle name="Normal 45 14" xfId="1624"/>
    <cellStyle name="Normal 45 15" xfId="1625"/>
    <cellStyle name="Normal 45 16" xfId="1626"/>
    <cellStyle name="Normal 45 17" xfId="1627"/>
    <cellStyle name="Normal 45 18" xfId="1628"/>
    <cellStyle name="Normal 45 19" xfId="1629"/>
    <cellStyle name="Normal 45 2" xfId="1630"/>
    <cellStyle name="Normal 45 20" xfId="1631"/>
    <cellStyle name="Normal 45 21" xfId="1632"/>
    <cellStyle name="Normal 45 22" xfId="1633"/>
    <cellStyle name="Normal 45 23" xfId="1634"/>
    <cellStyle name="Normal 45 24" xfId="1635"/>
    <cellStyle name="Normal 45 25" xfId="1636"/>
    <cellStyle name="Normal 45 26" xfId="1637"/>
    <cellStyle name="Normal 45 27" xfId="1638"/>
    <cellStyle name="Normal 45 28" xfId="1639"/>
    <cellStyle name="Normal 45 29" xfId="1640"/>
    <cellStyle name="Normal 45 3" xfId="1641"/>
    <cellStyle name="Normal 45 30" xfId="1642"/>
    <cellStyle name="Normal 45 31" xfId="1643"/>
    <cellStyle name="Normal 45 32" xfId="1644"/>
    <cellStyle name="Normal 45 33" xfId="1645"/>
    <cellStyle name="Normal 45 34" xfId="1646"/>
    <cellStyle name="Normal 45 35" xfId="1647"/>
    <cellStyle name="Normal 45 36" xfId="1648"/>
    <cellStyle name="Normal 45 4" xfId="1649"/>
    <cellStyle name="Normal 45 5" xfId="1650"/>
    <cellStyle name="Normal 45 6" xfId="1651"/>
    <cellStyle name="Normal 45 7" xfId="1652"/>
    <cellStyle name="Normal 45 8" xfId="1653"/>
    <cellStyle name="Normal 45 9" xfId="1654"/>
    <cellStyle name="Normal 46" xfId="1655"/>
    <cellStyle name="Normal 46 10" xfId="1656"/>
    <cellStyle name="Normal 46 11" xfId="1657"/>
    <cellStyle name="Normal 46 12" xfId="1658"/>
    <cellStyle name="Normal 46 13" xfId="1659"/>
    <cellStyle name="Normal 46 14" xfId="1660"/>
    <cellStyle name="Normal 46 15" xfId="1661"/>
    <cellStyle name="Normal 46 16" xfId="1662"/>
    <cellStyle name="Normal 46 17" xfId="1663"/>
    <cellStyle name="Normal 46 18" xfId="1664"/>
    <cellStyle name="Normal 46 19" xfId="1665"/>
    <cellStyle name="Normal 46 2" xfId="1666"/>
    <cellStyle name="Normal 46 20" xfId="1667"/>
    <cellStyle name="Normal 46 21" xfId="1668"/>
    <cellStyle name="Normal 46 22" xfId="1669"/>
    <cellStyle name="Normal 46 23" xfId="1670"/>
    <cellStyle name="Normal 46 24" xfId="1671"/>
    <cellStyle name="Normal 46 25" xfId="1672"/>
    <cellStyle name="Normal 46 26" xfId="1673"/>
    <cellStyle name="Normal 46 27" xfId="1674"/>
    <cellStyle name="Normal 46 28" xfId="1675"/>
    <cellStyle name="Normal 46 29" xfId="1676"/>
    <cellStyle name="Normal 46 3" xfId="1677"/>
    <cellStyle name="Normal 46 30" xfId="1678"/>
    <cellStyle name="Normal 46 31" xfId="1679"/>
    <cellStyle name="Normal 46 32" xfId="1680"/>
    <cellStyle name="Normal 46 33" xfId="1681"/>
    <cellStyle name="Normal 46 34" xfId="1682"/>
    <cellStyle name="Normal 46 35" xfId="1683"/>
    <cellStyle name="Normal 46 36" xfId="1684"/>
    <cellStyle name="Normal 46 4" xfId="1685"/>
    <cellStyle name="Normal 46 5" xfId="1686"/>
    <cellStyle name="Normal 46 6" xfId="1687"/>
    <cellStyle name="Normal 46 7" xfId="1688"/>
    <cellStyle name="Normal 46 8" xfId="1689"/>
    <cellStyle name="Normal 46 9" xfId="1690"/>
    <cellStyle name="Normal 47" xfId="1691"/>
    <cellStyle name="Normal 47 10" xfId="1692"/>
    <cellStyle name="Normal 47 11" xfId="1693"/>
    <cellStyle name="Normal 47 12" xfId="1694"/>
    <cellStyle name="Normal 47 13" xfId="1695"/>
    <cellStyle name="Normal 47 14" xfId="1696"/>
    <cellStyle name="Normal 47 15" xfId="1697"/>
    <cellStyle name="Normal 47 16" xfId="1698"/>
    <cellStyle name="Normal 47 17" xfId="1699"/>
    <cellStyle name="Normal 47 18" xfId="1700"/>
    <cellStyle name="Normal 47 19" xfId="1701"/>
    <cellStyle name="Normal 47 2" xfId="1702"/>
    <cellStyle name="Normal 47 20" xfId="1703"/>
    <cellStyle name="Normal 47 21" xfId="1704"/>
    <cellStyle name="Normal 47 22" xfId="1705"/>
    <cellStyle name="Normal 47 23" xfId="1706"/>
    <cellStyle name="Normal 47 24" xfId="1707"/>
    <cellStyle name="Normal 47 25" xfId="1708"/>
    <cellStyle name="Normal 47 26" xfId="1709"/>
    <cellStyle name="Normal 47 27" xfId="1710"/>
    <cellStyle name="Normal 47 28" xfId="1711"/>
    <cellStyle name="Normal 47 29" xfId="1712"/>
    <cellStyle name="Normal 47 3" xfId="1713"/>
    <cellStyle name="Normal 47 30" xfId="1714"/>
    <cellStyle name="Normal 47 31" xfId="1715"/>
    <cellStyle name="Normal 47 32" xfId="1716"/>
    <cellStyle name="Normal 47 33" xfId="1717"/>
    <cellStyle name="Normal 47 34" xfId="1718"/>
    <cellStyle name="Normal 47 35" xfId="1719"/>
    <cellStyle name="Normal 47 36" xfId="1720"/>
    <cellStyle name="Normal 47 4" xfId="1721"/>
    <cellStyle name="Normal 47 5" xfId="1722"/>
    <cellStyle name="Normal 47 6" xfId="1723"/>
    <cellStyle name="Normal 47 7" xfId="1724"/>
    <cellStyle name="Normal 47 8" xfId="1725"/>
    <cellStyle name="Normal 47 9" xfId="1726"/>
    <cellStyle name="Normal 48" xfId="1727"/>
    <cellStyle name="Normal 48 10" xfId="1728"/>
    <cellStyle name="Normal 48 11" xfId="1729"/>
    <cellStyle name="Normal 48 12" xfId="1730"/>
    <cellStyle name="Normal 48 13" xfId="1731"/>
    <cellStyle name="Normal 48 14" xfId="1732"/>
    <cellStyle name="Normal 48 15" xfId="1733"/>
    <cellStyle name="Normal 48 16" xfId="1734"/>
    <cellStyle name="Normal 48 17" xfId="1735"/>
    <cellStyle name="Normal 48 18" xfId="1736"/>
    <cellStyle name="Normal 48 19" xfId="1737"/>
    <cellStyle name="Normal 48 2" xfId="1738"/>
    <cellStyle name="Normal 48 20" xfId="1739"/>
    <cellStyle name="Normal 48 21" xfId="1740"/>
    <cellStyle name="Normal 48 22" xfId="1741"/>
    <cellStyle name="Normal 48 23" xfId="1742"/>
    <cellStyle name="Normal 48 24" xfId="1743"/>
    <cellStyle name="Normal 48 25" xfId="1744"/>
    <cellStyle name="Normal 48 26" xfId="1745"/>
    <cellStyle name="Normal 48 27" xfId="1746"/>
    <cellStyle name="Normal 48 28" xfId="1747"/>
    <cellStyle name="Normal 48 29" xfId="1748"/>
    <cellStyle name="Normal 48 3" xfId="1749"/>
    <cellStyle name="Normal 48 30" xfId="1750"/>
    <cellStyle name="Normal 48 31" xfId="1751"/>
    <cellStyle name="Normal 48 32" xfId="1752"/>
    <cellStyle name="Normal 48 33" xfId="1753"/>
    <cellStyle name="Normal 48 34" xfId="1754"/>
    <cellStyle name="Normal 48 35" xfId="1755"/>
    <cellStyle name="Normal 48 36" xfId="1756"/>
    <cellStyle name="Normal 48 4" xfId="1757"/>
    <cellStyle name="Normal 48 5" xfId="1758"/>
    <cellStyle name="Normal 48 6" xfId="1759"/>
    <cellStyle name="Normal 48 7" xfId="1760"/>
    <cellStyle name="Normal 48 8" xfId="1761"/>
    <cellStyle name="Normal 48 9" xfId="1762"/>
    <cellStyle name="Normal 49" xfId="1763"/>
    <cellStyle name="Normal 49 10" xfId="1764"/>
    <cellStyle name="Normal 49 11" xfId="1765"/>
    <cellStyle name="Normal 49 12" xfId="1766"/>
    <cellStyle name="Normal 49 13" xfId="1767"/>
    <cellStyle name="Normal 49 14" xfId="1768"/>
    <cellStyle name="Normal 49 15" xfId="1769"/>
    <cellStyle name="Normal 49 16" xfId="1770"/>
    <cellStyle name="Normal 49 17" xfId="1771"/>
    <cellStyle name="Normal 49 18" xfId="1772"/>
    <cellStyle name="Normal 49 19" xfId="1773"/>
    <cellStyle name="Normal 49 2" xfId="1774"/>
    <cellStyle name="Normal 49 20" xfId="1775"/>
    <cellStyle name="Normal 49 21" xfId="1776"/>
    <cellStyle name="Normal 49 22" xfId="1777"/>
    <cellStyle name="Normal 49 23" xfId="1778"/>
    <cellStyle name="Normal 49 24" xfId="1779"/>
    <cellStyle name="Normal 49 25" xfId="1780"/>
    <cellStyle name="Normal 49 26" xfId="1781"/>
    <cellStyle name="Normal 49 27" xfId="1782"/>
    <cellStyle name="Normal 49 28" xfId="1783"/>
    <cellStyle name="Normal 49 29" xfId="1784"/>
    <cellStyle name="Normal 49 3" xfId="1785"/>
    <cellStyle name="Normal 49 30" xfId="1786"/>
    <cellStyle name="Normal 49 31" xfId="1787"/>
    <cellStyle name="Normal 49 32" xfId="1788"/>
    <cellStyle name="Normal 49 33" xfId="1789"/>
    <cellStyle name="Normal 49 34" xfId="1790"/>
    <cellStyle name="Normal 49 35" xfId="1791"/>
    <cellStyle name="Normal 49 36" xfId="1792"/>
    <cellStyle name="Normal 49 4" xfId="1793"/>
    <cellStyle name="Normal 49 5" xfId="1794"/>
    <cellStyle name="Normal 49 6" xfId="1795"/>
    <cellStyle name="Normal 49 7" xfId="1796"/>
    <cellStyle name="Normal 49 8" xfId="1797"/>
    <cellStyle name="Normal 49 9" xfId="1798"/>
    <cellStyle name="Normal 5" xfId="1799"/>
    <cellStyle name="Normal 5 10" xfId="1800"/>
    <cellStyle name="Normal 5 11" xfId="1801"/>
    <cellStyle name="Normal 5 12" xfId="1802"/>
    <cellStyle name="Normal 5 13" xfId="1803"/>
    <cellStyle name="Normal 5 14" xfId="1804"/>
    <cellStyle name="Normal 5 15" xfId="1805"/>
    <cellStyle name="Normal 5 16" xfId="1806"/>
    <cellStyle name="Normal 5 17" xfId="1807"/>
    <cellStyle name="Normal 5 18" xfId="1808"/>
    <cellStyle name="Normal 5 19" xfId="1809"/>
    <cellStyle name="Normal 5 2" xfId="1810"/>
    <cellStyle name="Normal 5 20" xfId="1811"/>
    <cellStyle name="Normal 5 21" xfId="1812"/>
    <cellStyle name="Normal 5 22" xfId="1813"/>
    <cellStyle name="Normal 5 23" xfId="1814"/>
    <cellStyle name="Normal 5 24" xfId="1815"/>
    <cellStyle name="Normal 5 25" xfId="1816"/>
    <cellStyle name="Normal 5 26" xfId="1817"/>
    <cellStyle name="Normal 5 27" xfId="1818"/>
    <cellStyle name="Normal 5 28" xfId="1819"/>
    <cellStyle name="Normal 5 29" xfId="1820"/>
    <cellStyle name="Normal 5 3" xfId="1821"/>
    <cellStyle name="Normal 5 30" xfId="1822"/>
    <cellStyle name="Normal 5 31" xfId="1823"/>
    <cellStyle name="Normal 5 32" xfId="1824"/>
    <cellStyle name="Normal 5 33" xfId="1825"/>
    <cellStyle name="Normal 5 34" xfId="1826"/>
    <cellStyle name="Normal 5 35" xfId="1827"/>
    <cellStyle name="Normal 5 36" xfId="1828"/>
    <cellStyle name="Normal 5 37" xfId="1829"/>
    <cellStyle name="Normal 5 38" xfId="1830"/>
    <cellStyle name="Normal 5 4" xfId="1831"/>
    <cellStyle name="Normal 5 5" xfId="1832"/>
    <cellStyle name="Normal 5 6" xfId="1833"/>
    <cellStyle name="Normal 5 7" xfId="1834"/>
    <cellStyle name="Normal 5 8" xfId="1835"/>
    <cellStyle name="Normal 5 9" xfId="1836"/>
    <cellStyle name="Normal 50" xfId="1837"/>
    <cellStyle name="Normal 50 10" xfId="1838"/>
    <cellStyle name="Normal 50 11" xfId="1839"/>
    <cellStyle name="Normal 50 12" xfId="1840"/>
    <cellStyle name="Normal 50 13" xfId="1841"/>
    <cellStyle name="Normal 50 14" xfId="1842"/>
    <cellStyle name="Normal 50 15" xfId="1843"/>
    <cellStyle name="Normal 50 16" xfId="1844"/>
    <cellStyle name="Normal 50 17" xfId="1845"/>
    <cellStyle name="Normal 50 18" xfId="1846"/>
    <cellStyle name="Normal 50 19" xfId="1847"/>
    <cellStyle name="Normal 50 2" xfId="1848"/>
    <cellStyle name="Normal 50 20" xfId="1849"/>
    <cellStyle name="Normal 50 21" xfId="1850"/>
    <cellStyle name="Normal 50 22" xfId="1851"/>
    <cellStyle name="Normal 50 23" xfId="1852"/>
    <cellStyle name="Normal 50 24" xfId="1853"/>
    <cellStyle name="Normal 50 25" xfId="1854"/>
    <cellStyle name="Normal 50 26" xfId="1855"/>
    <cellStyle name="Normal 50 27" xfId="1856"/>
    <cellStyle name="Normal 50 28" xfId="1857"/>
    <cellStyle name="Normal 50 29" xfId="1858"/>
    <cellStyle name="Normal 50 3" xfId="1859"/>
    <cellStyle name="Normal 50 30" xfId="1860"/>
    <cellStyle name="Normal 50 31" xfId="1861"/>
    <cellStyle name="Normal 50 32" xfId="1862"/>
    <cellStyle name="Normal 50 33" xfId="1863"/>
    <cellStyle name="Normal 50 34" xfId="1864"/>
    <cellStyle name="Normal 50 35" xfId="1865"/>
    <cellStyle name="Normal 50 36" xfId="1866"/>
    <cellStyle name="Normal 50 4" xfId="1867"/>
    <cellStyle name="Normal 50 5" xfId="1868"/>
    <cellStyle name="Normal 50 6" xfId="1869"/>
    <cellStyle name="Normal 50 7" xfId="1870"/>
    <cellStyle name="Normal 50 8" xfId="1871"/>
    <cellStyle name="Normal 50 9" xfId="1872"/>
    <cellStyle name="Normal 51" xfId="1873"/>
    <cellStyle name="Normal 51 10" xfId="1874"/>
    <cellStyle name="Normal 51 11" xfId="1875"/>
    <cellStyle name="Normal 51 12" xfId="1876"/>
    <cellStyle name="Normal 51 13" xfId="1877"/>
    <cellStyle name="Normal 51 14" xfId="1878"/>
    <cellStyle name="Normal 51 15" xfId="1879"/>
    <cellStyle name="Normal 51 16" xfId="1880"/>
    <cellStyle name="Normal 51 17" xfId="1881"/>
    <cellStyle name="Normal 51 18" xfId="1882"/>
    <cellStyle name="Normal 51 19" xfId="1883"/>
    <cellStyle name="Normal 51 2" xfId="1884"/>
    <cellStyle name="Normal 51 20" xfId="1885"/>
    <cellStyle name="Normal 51 21" xfId="1886"/>
    <cellStyle name="Normal 51 22" xfId="1887"/>
    <cellStyle name="Normal 51 23" xfId="1888"/>
    <cellStyle name="Normal 51 24" xfId="1889"/>
    <cellStyle name="Normal 51 25" xfId="1890"/>
    <cellStyle name="Normal 51 26" xfId="1891"/>
    <cellStyle name="Normal 51 27" xfId="1892"/>
    <cellStyle name="Normal 51 28" xfId="1893"/>
    <cellStyle name="Normal 51 29" xfId="1894"/>
    <cellStyle name="Normal 51 3" xfId="1895"/>
    <cellStyle name="Normal 51 30" xfId="1896"/>
    <cellStyle name="Normal 51 31" xfId="1897"/>
    <cellStyle name="Normal 51 32" xfId="1898"/>
    <cellStyle name="Normal 51 33" xfId="1899"/>
    <cellStyle name="Normal 51 34" xfId="1900"/>
    <cellStyle name="Normal 51 35" xfId="1901"/>
    <cellStyle name="Normal 51 36" xfId="1902"/>
    <cellStyle name="Normal 51 4" xfId="1903"/>
    <cellStyle name="Normal 51 5" xfId="1904"/>
    <cellStyle name="Normal 51 6" xfId="1905"/>
    <cellStyle name="Normal 51 7" xfId="1906"/>
    <cellStyle name="Normal 51 8" xfId="1907"/>
    <cellStyle name="Normal 51 9" xfId="1908"/>
    <cellStyle name="Normal 52" xfId="1909"/>
    <cellStyle name="Normal 52 10" xfId="1910"/>
    <cellStyle name="Normal 52 11" xfId="1911"/>
    <cellStyle name="Normal 52 12" xfId="1912"/>
    <cellStyle name="Normal 52 13" xfId="1913"/>
    <cellStyle name="Normal 52 14" xfId="1914"/>
    <cellStyle name="Normal 52 15" xfId="1915"/>
    <cellStyle name="Normal 52 16" xfId="1916"/>
    <cellStyle name="Normal 52 17" xfId="1917"/>
    <cellStyle name="Normal 52 18" xfId="1918"/>
    <cellStyle name="Normal 52 19" xfId="1919"/>
    <cellStyle name="Normal 52 2" xfId="1920"/>
    <cellStyle name="Normal 52 20" xfId="1921"/>
    <cellStyle name="Normal 52 21" xfId="1922"/>
    <cellStyle name="Normal 52 22" xfId="1923"/>
    <cellStyle name="Normal 52 23" xfId="1924"/>
    <cellStyle name="Normal 52 24" xfId="1925"/>
    <cellStyle name="Normal 52 25" xfId="1926"/>
    <cellStyle name="Normal 52 26" xfId="1927"/>
    <cellStyle name="Normal 52 27" xfId="1928"/>
    <cellStyle name="Normal 52 28" xfId="1929"/>
    <cellStyle name="Normal 52 29" xfId="1930"/>
    <cellStyle name="Normal 52 3" xfId="1931"/>
    <cellStyle name="Normal 52 30" xfId="1932"/>
    <cellStyle name="Normal 52 31" xfId="1933"/>
    <cellStyle name="Normal 52 32" xfId="1934"/>
    <cellStyle name="Normal 52 33" xfId="1935"/>
    <cellStyle name="Normal 52 34" xfId="1936"/>
    <cellStyle name="Normal 52 35" xfId="1937"/>
    <cellStyle name="Normal 52 36" xfId="1938"/>
    <cellStyle name="Normal 52 4" xfId="1939"/>
    <cellStyle name="Normal 52 5" xfId="1940"/>
    <cellStyle name="Normal 52 6" xfId="1941"/>
    <cellStyle name="Normal 52 7" xfId="1942"/>
    <cellStyle name="Normal 52 8" xfId="1943"/>
    <cellStyle name="Normal 52 9" xfId="1944"/>
    <cellStyle name="Normal 53" xfId="1945"/>
    <cellStyle name="Normal 54" xfId="1946"/>
    <cellStyle name="Normal 55" xfId="1947"/>
    <cellStyle name="Normal 56" xfId="1948"/>
    <cellStyle name="Normal 57" xfId="1949"/>
    <cellStyle name="Normal 58" xfId="1950"/>
    <cellStyle name="Normal 59" xfId="1951"/>
    <cellStyle name="Normal 6" xfId="1952"/>
    <cellStyle name="Normal 6 10" xfId="1953"/>
    <cellStyle name="Normal 6 11" xfId="1954"/>
    <cellStyle name="Normal 6 12" xfId="1955"/>
    <cellStyle name="Normal 6 13" xfId="1956"/>
    <cellStyle name="Normal 6 14" xfId="1957"/>
    <cellStyle name="Normal 6 15" xfId="1958"/>
    <cellStyle name="Normal 6 16" xfId="1959"/>
    <cellStyle name="Normal 6 17" xfId="1960"/>
    <cellStyle name="Normal 6 18" xfId="1961"/>
    <cellStyle name="Normal 6 19" xfId="1962"/>
    <cellStyle name="Normal 6 2" xfId="1963"/>
    <cellStyle name="Normal 6 20" xfId="1964"/>
    <cellStyle name="Normal 6 21" xfId="1965"/>
    <cellStyle name="Normal 6 22" xfId="1966"/>
    <cellStyle name="Normal 6 23" xfId="1967"/>
    <cellStyle name="Normal 6 24" xfId="1968"/>
    <cellStyle name="Normal 6 25" xfId="1969"/>
    <cellStyle name="Normal 6 26" xfId="1970"/>
    <cellStyle name="Normal 6 27" xfId="1971"/>
    <cellStyle name="Normal 6 28" xfId="1972"/>
    <cellStyle name="Normal 6 29" xfId="1973"/>
    <cellStyle name="Normal 6 3" xfId="1974"/>
    <cellStyle name="Normal 6 30" xfId="1975"/>
    <cellStyle name="Normal 6 31" xfId="1976"/>
    <cellStyle name="Normal 6 32" xfId="1977"/>
    <cellStyle name="Normal 6 33" xfId="1978"/>
    <cellStyle name="Normal 6 34" xfId="1979"/>
    <cellStyle name="Normal 6 35" xfId="1980"/>
    <cellStyle name="Normal 6 36" xfId="1981"/>
    <cellStyle name="Normal 6 37" xfId="1982"/>
    <cellStyle name="Normal 6 38" xfId="1983"/>
    <cellStyle name="Normal 6 4" xfId="1984"/>
    <cellStyle name="Normal 6 5" xfId="1985"/>
    <cellStyle name="Normal 6 6" xfId="1986"/>
    <cellStyle name="Normal 6 7" xfId="1987"/>
    <cellStyle name="Normal 6 8" xfId="1988"/>
    <cellStyle name="Normal 6 9" xfId="1989"/>
    <cellStyle name="Normal 60" xfId="1990"/>
    <cellStyle name="Normal 61" xfId="1991"/>
    <cellStyle name="Normal 62" xfId="1992"/>
    <cellStyle name="Normal 63" xfId="1993"/>
    <cellStyle name="Normal 64" xfId="1994"/>
    <cellStyle name="Normal 65" xfId="1995"/>
    <cellStyle name="Normal 66" xfId="1996"/>
    <cellStyle name="Normal 67" xfId="1997"/>
    <cellStyle name="Normal 68" xfId="1998"/>
    <cellStyle name="Normal 69" xfId="1999"/>
    <cellStyle name="Normal 7" xfId="2000"/>
    <cellStyle name="Normal 70" xfId="2001"/>
    <cellStyle name="Normal 71" xfId="2002"/>
    <cellStyle name="Normal 72" xfId="2003"/>
    <cellStyle name="Normal 73" xfId="2004"/>
    <cellStyle name="Normal 74" xfId="2005"/>
    <cellStyle name="Normal 75" xfId="2006"/>
    <cellStyle name="Normal 76" xfId="2007"/>
    <cellStyle name="Normal 77" xfId="2008"/>
    <cellStyle name="Normal 78" xfId="2009"/>
    <cellStyle name="Normal 79" xfId="2010"/>
    <cellStyle name="Normal 8" xfId="2011"/>
    <cellStyle name="Normal 8 2" xfId="2012"/>
    <cellStyle name="Normal 8 2 10" xfId="2013"/>
    <cellStyle name="Normal 8 2 11" xfId="2014"/>
    <cellStyle name="Normal 8 2 12" xfId="2015"/>
    <cellStyle name="Normal 8 2 13" xfId="2016"/>
    <cellStyle name="Normal 8 2 14" xfId="2017"/>
    <cellStyle name="Normal 8 2 15" xfId="2018"/>
    <cellStyle name="Normal 8 2 16" xfId="2019"/>
    <cellStyle name="Normal 8 2 17" xfId="2020"/>
    <cellStyle name="Normal 8 2 18" xfId="2021"/>
    <cellStyle name="Normal 8 2 19" xfId="2022"/>
    <cellStyle name="Normal 8 2 2" xfId="2023"/>
    <cellStyle name="Normal 8 2 20" xfId="2024"/>
    <cellStyle name="Normal 8 2 21" xfId="2025"/>
    <cellStyle name="Normal 8 2 22" xfId="2026"/>
    <cellStyle name="Normal 8 2 23" xfId="2027"/>
    <cellStyle name="Normal 8 2 24" xfId="2028"/>
    <cellStyle name="Normal 8 2 25" xfId="2029"/>
    <cellStyle name="Normal 8 2 26" xfId="2030"/>
    <cellStyle name="Normal 8 2 27" xfId="2031"/>
    <cellStyle name="Normal 8 2 28" xfId="2032"/>
    <cellStyle name="Normal 8 2 29" xfId="2033"/>
    <cellStyle name="Normal 8 2 3" xfId="2034"/>
    <cellStyle name="Normal 8 2 30" xfId="2035"/>
    <cellStyle name="Normal 8 2 31" xfId="2036"/>
    <cellStyle name="Normal 8 2 32" xfId="2037"/>
    <cellStyle name="Normal 8 2 33" xfId="2038"/>
    <cellStyle name="Normal 8 2 34" xfId="2039"/>
    <cellStyle name="Normal 8 2 35" xfId="2040"/>
    <cellStyle name="Normal 8 2 36" xfId="2041"/>
    <cellStyle name="Normal 8 2 37" xfId="2042"/>
    <cellStyle name="Normal 8 2 4" xfId="2043"/>
    <cellStyle name="Normal 8 2 5" xfId="2044"/>
    <cellStyle name="Normal 8 2 6" xfId="2045"/>
    <cellStyle name="Normal 8 2 7" xfId="2046"/>
    <cellStyle name="Normal 8 2 8" xfId="2047"/>
    <cellStyle name="Normal 8 2 9" xfId="2048"/>
    <cellStyle name="Normal 8 3" xfId="2049"/>
    <cellStyle name="Normal 8 3 10" xfId="2050"/>
    <cellStyle name="Normal 8 3 11" xfId="2051"/>
    <cellStyle name="Normal 8 3 12" xfId="2052"/>
    <cellStyle name="Normal 8 3 13" xfId="2053"/>
    <cellStyle name="Normal 8 3 14" xfId="2054"/>
    <cellStyle name="Normal 8 3 15" xfId="2055"/>
    <cellStyle name="Normal 8 3 16" xfId="2056"/>
    <cellStyle name="Normal 8 3 17" xfId="2057"/>
    <cellStyle name="Normal 8 3 18" xfId="2058"/>
    <cellStyle name="Normal 8 3 19" xfId="2059"/>
    <cellStyle name="Normal 8 3 2" xfId="2060"/>
    <cellStyle name="Normal 8 3 20" xfId="2061"/>
    <cellStyle name="Normal 8 3 21" xfId="2062"/>
    <cellStyle name="Normal 8 3 22" xfId="2063"/>
    <cellStyle name="Normal 8 3 23" xfId="2064"/>
    <cellStyle name="Normal 8 3 24" xfId="2065"/>
    <cellStyle name="Normal 8 3 25" xfId="2066"/>
    <cellStyle name="Normal 8 3 26" xfId="2067"/>
    <cellStyle name="Normal 8 3 27" xfId="2068"/>
    <cellStyle name="Normal 8 3 28" xfId="2069"/>
    <cellStyle name="Normal 8 3 29" xfId="2070"/>
    <cellStyle name="Normal 8 3 3" xfId="2071"/>
    <cellStyle name="Normal 8 3 30" xfId="2072"/>
    <cellStyle name="Normal 8 3 31" xfId="2073"/>
    <cellStyle name="Normal 8 3 32" xfId="2074"/>
    <cellStyle name="Normal 8 3 33" xfId="2075"/>
    <cellStyle name="Normal 8 3 34" xfId="2076"/>
    <cellStyle name="Normal 8 3 35" xfId="2077"/>
    <cellStyle name="Normal 8 3 36" xfId="2078"/>
    <cellStyle name="Normal 8 3 37" xfId="2079"/>
    <cellStyle name="Normal 8 3 4" xfId="2080"/>
    <cellStyle name="Normal 8 3 5" xfId="2081"/>
    <cellStyle name="Normal 8 3 6" xfId="2082"/>
    <cellStyle name="Normal 8 3 7" xfId="2083"/>
    <cellStyle name="Normal 8 3 8" xfId="2084"/>
    <cellStyle name="Normal 8 3 9" xfId="2085"/>
    <cellStyle name="Normal 8 4" xfId="2086"/>
    <cellStyle name="Normal 80" xfId="2087"/>
    <cellStyle name="Normal 81" xfId="2088"/>
    <cellStyle name="Normal 82" xfId="2089"/>
    <cellStyle name="Normal 83" xfId="2090"/>
    <cellStyle name="Normal 84" xfId="2091"/>
    <cellStyle name="Normal 85" xfId="2092"/>
    <cellStyle name="Normal 86" xfId="2093"/>
    <cellStyle name="Normal 87" xfId="2094"/>
    <cellStyle name="Normal 88" xfId="2095"/>
    <cellStyle name="Normal 89" xfId="2096"/>
    <cellStyle name="Normal 9" xfId="2097"/>
    <cellStyle name="Normal 90" xfId="2098"/>
    <cellStyle name="Normal 91" xfId="2099"/>
    <cellStyle name="Normal 92" xfId="2100"/>
    <cellStyle name="Normal 93" xfId="2101"/>
    <cellStyle name="Normal 94" xfId="2102"/>
    <cellStyle name="Normal 95" xfId="2103"/>
    <cellStyle name="Normal 96" xfId="2104"/>
    <cellStyle name="Normal 97" xfId="2105"/>
    <cellStyle name="Normal 98" xfId="2106"/>
    <cellStyle name="Normal 99" xfId="2107"/>
    <cellStyle name="Normal_PR.124-q1'53T2" xfId="2108"/>
    <cellStyle name="Normal_Tste-q1'53E2_Page 7to10_Edited 12 May 2010" xfId="2109"/>
    <cellStyle name="Percent [2]" xfId="2110"/>
    <cellStyle name="Percent [2] 2" xfId="2111"/>
    <cellStyle name="Percent 10" xfId="2112"/>
    <cellStyle name="Percent 10 10" xfId="2113"/>
    <cellStyle name="Percent 10 11" xfId="2114"/>
    <cellStyle name="Percent 10 12" xfId="2115"/>
    <cellStyle name="Percent 10 13" xfId="2116"/>
    <cellStyle name="Percent 10 14" xfId="2117"/>
    <cellStyle name="Percent 10 15" xfId="2118"/>
    <cellStyle name="Percent 10 16" xfId="2119"/>
    <cellStyle name="Percent 10 17" xfId="2120"/>
    <cellStyle name="Percent 10 18" xfId="2121"/>
    <cellStyle name="Percent 10 19" xfId="2122"/>
    <cellStyle name="Percent 10 2" xfId="2123"/>
    <cellStyle name="Percent 10 20" xfId="2124"/>
    <cellStyle name="Percent 10 21" xfId="2125"/>
    <cellStyle name="Percent 10 22" xfId="2126"/>
    <cellStyle name="Percent 10 23" xfId="2127"/>
    <cellStyle name="Percent 10 24" xfId="2128"/>
    <cellStyle name="Percent 10 25" xfId="2129"/>
    <cellStyle name="Percent 10 26" xfId="2130"/>
    <cellStyle name="Percent 10 27" xfId="2131"/>
    <cellStyle name="Percent 10 28" xfId="2132"/>
    <cellStyle name="Percent 10 29" xfId="2133"/>
    <cellStyle name="Percent 10 3" xfId="2134"/>
    <cellStyle name="Percent 10 30" xfId="2135"/>
    <cellStyle name="Percent 10 31" xfId="2136"/>
    <cellStyle name="Percent 10 32" xfId="2137"/>
    <cellStyle name="Percent 10 33" xfId="2138"/>
    <cellStyle name="Percent 10 34" xfId="2139"/>
    <cellStyle name="Percent 10 35" xfId="2140"/>
    <cellStyle name="Percent 10 36" xfId="2141"/>
    <cellStyle name="Percent 10 37" xfId="2142"/>
    <cellStyle name="Percent 10 4" xfId="2143"/>
    <cellStyle name="Percent 10 5" xfId="2144"/>
    <cellStyle name="Percent 10 6" xfId="2145"/>
    <cellStyle name="Percent 10 7" xfId="2146"/>
    <cellStyle name="Percent 10 8" xfId="2147"/>
    <cellStyle name="Percent 10 9" xfId="2148"/>
    <cellStyle name="Percent 11" xfId="2149"/>
    <cellStyle name="Percent 11 10" xfId="2150"/>
    <cellStyle name="Percent 11 11" xfId="2151"/>
    <cellStyle name="Percent 11 12" xfId="2152"/>
    <cellStyle name="Percent 11 13" xfId="2153"/>
    <cellStyle name="Percent 11 14" xfId="2154"/>
    <cellStyle name="Percent 11 15" xfId="2155"/>
    <cellStyle name="Percent 11 16" xfId="2156"/>
    <cellStyle name="Percent 11 17" xfId="2157"/>
    <cellStyle name="Percent 11 18" xfId="2158"/>
    <cellStyle name="Percent 11 19" xfId="2159"/>
    <cellStyle name="Percent 11 2" xfId="2160"/>
    <cellStyle name="Percent 11 20" xfId="2161"/>
    <cellStyle name="Percent 11 21" xfId="2162"/>
    <cellStyle name="Percent 11 22" xfId="2163"/>
    <cellStyle name="Percent 11 23" xfId="2164"/>
    <cellStyle name="Percent 11 24" xfId="2165"/>
    <cellStyle name="Percent 11 25" xfId="2166"/>
    <cellStyle name="Percent 11 26" xfId="2167"/>
    <cellStyle name="Percent 11 27" xfId="2168"/>
    <cellStyle name="Percent 11 28" xfId="2169"/>
    <cellStyle name="Percent 11 29" xfId="2170"/>
    <cellStyle name="Percent 11 3" xfId="2171"/>
    <cellStyle name="Percent 11 30" xfId="2172"/>
    <cellStyle name="Percent 11 31" xfId="2173"/>
    <cellStyle name="Percent 11 32" xfId="2174"/>
    <cellStyle name="Percent 11 33" xfId="2175"/>
    <cellStyle name="Percent 11 34" xfId="2176"/>
    <cellStyle name="Percent 11 35" xfId="2177"/>
    <cellStyle name="Percent 11 36" xfId="2178"/>
    <cellStyle name="Percent 11 37" xfId="2179"/>
    <cellStyle name="Percent 11 4" xfId="2180"/>
    <cellStyle name="Percent 11 5" xfId="2181"/>
    <cellStyle name="Percent 11 6" xfId="2182"/>
    <cellStyle name="Percent 11 7" xfId="2183"/>
    <cellStyle name="Percent 11 8" xfId="2184"/>
    <cellStyle name="Percent 11 9" xfId="2185"/>
    <cellStyle name="Percent 12" xfId="2186"/>
    <cellStyle name="Percent 12 10" xfId="2187"/>
    <cellStyle name="Percent 12 11" xfId="2188"/>
    <cellStyle name="Percent 12 12" xfId="2189"/>
    <cellStyle name="Percent 12 13" xfId="2190"/>
    <cellStyle name="Percent 12 14" xfId="2191"/>
    <cellStyle name="Percent 12 15" xfId="2192"/>
    <cellStyle name="Percent 12 16" xfId="2193"/>
    <cellStyle name="Percent 12 17" xfId="2194"/>
    <cellStyle name="Percent 12 18" xfId="2195"/>
    <cellStyle name="Percent 12 19" xfId="2196"/>
    <cellStyle name="Percent 12 2" xfId="2197"/>
    <cellStyle name="Percent 12 20" xfId="2198"/>
    <cellStyle name="Percent 12 21" xfId="2199"/>
    <cellStyle name="Percent 12 22" xfId="2200"/>
    <cellStyle name="Percent 12 23" xfId="2201"/>
    <cellStyle name="Percent 12 24" xfId="2202"/>
    <cellStyle name="Percent 12 25" xfId="2203"/>
    <cellStyle name="Percent 12 26" xfId="2204"/>
    <cellStyle name="Percent 12 27" xfId="2205"/>
    <cellStyle name="Percent 12 28" xfId="2206"/>
    <cellStyle name="Percent 12 29" xfId="2207"/>
    <cellStyle name="Percent 12 3" xfId="2208"/>
    <cellStyle name="Percent 12 30" xfId="2209"/>
    <cellStyle name="Percent 12 31" xfId="2210"/>
    <cellStyle name="Percent 12 32" xfId="2211"/>
    <cellStyle name="Percent 12 33" xfId="2212"/>
    <cellStyle name="Percent 12 34" xfId="2213"/>
    <cellStyle name="Percent 12 35" xfId="2214"/>
    <cellStyle name="Percent 12 36" xfId="2215"/>
    <cellStyle name="Percent 12 37" xfId="2216"/>
    <cellStyle name="Percent 12 4" xfId="2217"/>
    <cellStyle name="Percent 12 5" xfId="2218"/>
    <cellStyle name="Percent 12 6" xfId="2219"/>
    <cellStyle name="Percent 12 7" xfId="2220"/>
    <cellStyle name="Percent 12 8" xfId="2221"/>
    <cellStyle name="Percent 12 9" xfId="2222"/>
    <cellStyle name="Percent 13" xfId="2223"/>
    <cellStyle name="Percent 13 10" xfId="2224"/>
    <cellStyle name="Percent 13 11" xfId="2225"/>
    <cellStyle name="Percent 13 12" xfId="2226"/>
    <cellStyle name="Percent 13 13" xfId="2227"/>
    <cellStyle name="Percent 13 14" xfId="2228"/>
    <cellStyle name="Percent 13 15" xfId="2229"/>
    <cellStyle name="Percent 13 16" xfId="2230"/>
    <cellStyle name="Percent 13 17" xfId="2231"/>
    <cellStyle name="Percent 13 18" xfId="2232"/>
    <cellStyle name="Percent 13 19" xfId="2233"/>
    <cellStyle name="Percent 13 2" xfId="2234"/>
    <cellStyle name="Percent 13 20" xfId="2235"/>
    <cellStyle name="Percent 13 21" xfId="2236"/>
    <cellStyle name="Percent 13 22" xfId="2237"/>
    <cellStyle name="Percent 13 23" xfId="2238"/>
    <cellStyle name="Percent 13 24" xfId="2239"/>
    <cellStyle name="Percent 13 25" xfId="2240"/>
    <cellStyle name="Percent 13 26" xfId="2241"/>
    <cellStyle name="Percent 13 27" xfId="2242"/>
    <cellStyle name="Percent 13 28" xfId="2243"/>
    <cellStyle name="Percent 13 29" xfId="2244"/>
    <cellStyle name="Percent 13 3" xfId="2245"/>
    <cellStyle name="Percent 13 30" xfId="2246"/>
    <cellStyle name="Percent 13 31" xfId="2247"/>
    <cellStyle name="Percent 13 32" xfId="2248"/>
    <cellStyle name="Percent 13 33" xfId="2249"/>
    <cellStyle name="Percent 13 34" xfId="2250"/>
    <cellStyle name="Percent 13 35" xfId="2251"/>
    <cellStyle name="Percent 13 36" xfId="2252"/>
    <cellStyle name="Percent 13 37" xfId="2253"/>
    <cellStyle name="Percent 13 4" xfId="2254"/>
    <cellStyle name="Percent 13 5" xfId="2255"/>
    <cellStyle name="Percent 13 6" xfId="2256"/>
    <cellStyle name="Percent 13 7" xfId="2257"/>
    <cellStyle name="Percent 13 8" xfId="2258"/>
    <cellStyle name="Percent 13 9" xfId="2259"/>
    <cellStyle name="Percent 14" xfId="2260"/>
    <cellStyle name="Percent 14 10" xfId="2261"/>
    <cellStyle name="Percent 14 11" xfId="2262"/>
    <cellStyle name="Percent 14 12" xfId="2263"/>
    <cellStyle name="Percent 14 13" xfId="2264"/>
    <cellStyle name="Percent 14 14" xfId="2265"/>
    <cellStyle name="Percent 14 15" xfId="2266"/>
    <cellStyle name="Percent 14 16" xfId="2267"/>
    <cellStyle name="Percent 14 17" xfId="2268"/>
    <cellStyle name="Percent 14 18" xfId="2269"/>
    <cellStyle name="Percent 14 19" xfId="2270"/>
    <cellStyle name="Percent 14 2" xfId="2271"/>
    <cellStyle name="Percent 14 20" xfId="2272"/>
    <cellStyle name="Percent 14 21" xfId="2273"/>
    <cellStyle name="Percent 14 22" xfId="2274"/>
    <cellStyle name="Percent 14 23" xfId="2275"/>
    <cellStyle name="Percent 14 24" xfId="2276"/>
    <cellStyle name="Percent 14 25" xfId="2277"/>
    <cellStyle name="Percent 14 26" xfId="2278"/>
    <cellStyle name="Percent 14 27" xfId="2279"/>
    <cellStyle name="Percent 14 28" xfId="2280"/>
    <cellStyle name="Percent 14 29" xfId="2281"/>
    <cellStyle name="Percent 14 3" xfId="2282"/>
    <cellStyle name="Percent 14 30" xfId="2283"/>
    <cellStyle name="Percent 14 31" xfId="2284"/>
    <cellStyle name="Percent 14 32" xfId="2285"/>
    <cellStyle name="Percent 14 33" xfId="2286"/>
    <cellStyle name="Percent 14 34" xfId="2287"/>
    <cellStyle name="Percent 14 35" xfId="2288"/>
    <cellStyle name="Percent 14 36" xfId="2289"/>
    <cellStyle name="Percent 14 37" xfId="2290"/>
    <cellStyle name="Percent 14 4" xfId="2291"/>
    <cellStyle name="Percent 14 5" xfId="2292"/>
    <cellStyle name="Percent 14 6" xfId="2293"/>
    <cellStyle name="Percent 14 7" xfId="2294"/>
    <cellStyle name="Percent 14 8" xfId="2295"/>
    <cellStyle name="Percent 14 9" xfId="2296"/>
    <cellStyle name="Percent 15" xfId="2297"/>
    <cellStyle name="Percent 15 10" xfId="2298"/>
    <cellStyle name="Percent 15 11" xfId="2299"/>
    <cellStyle name="Percent 15 12" xfId="2300"/>
    <cellStyle name="Percent 15 13" xfId="2301"/>
    <cellStyle name="Percent 15 14" xfId="2302"/>
    <cellStyle name="Percent 15 15" xfId="2303"/>
    <cellStyle name="Percent 15 16" xfId="2304"/>
    <cellStyle name="Percent 15 17" xfId="2305"/>
    <cellStyle name="Percent 15 18" xfId="2306"/>
    <cellStyle name="Percent 15 19" xfId="2307"/>
    <cellStyle name="Percent 15 2" xfId="2308"/>
    <cellStyle name="Percent 15 20" xfId="2309"/>
    <cellStyle name="Percent 15 21" xfId="2310"/>
    <cellStyle name="Percent 15 22" xfId="2311"/>
    <cellStyle name="Percent 15 23" xfId="2312"/>
    <cellStyle name="Percent 15 24" xfId="2313"/>
    <cellStyle name="Percent 15 25" xfId="2314"/>
    <cellStyle name="Percent 15 26" xfId="2315"/>
    <cellStyle name="Percent 15 27" xfId="2316"/>
    <cellStyle name="Percent 15 28" xfId="2317"/>
    <cellStyle name="Percent 15 29" xfId="2318"/>
    <cellStyle name="Percent 15 3" xfId="2319"/>
    <cellStyle name="Percent 15 30" xfId="2320"/>
    <cellStyle name="Percent 15 31" xfId="2321"/>
    <cellStyle name="Percent 15 32" xfId="2322"/>
    <cellStyle name="Percent 15 33" xfId="2323"/>
    <cellStyle name="Percent 15 34" xfId="2324"/>
    <cellStyle name="Percent 15 35" xfId="2325"/>
    <cellStyle name="Percent 15 36" xfId="2326"/>
    <cellStyle name="Percent 15 37" xfId="2327"/>
    <cellStyle name="Percent 15 4" xfId="2328"/>
    <cellStyle name="Percent 15 5" xfId="2329"/>
    <cellStyle name="Percent 15 6" xfId="2330"/>
    <cellStyle name="Percent 15 7" xfId="2331"/>
    <cellStyle name="Percent 15 8" xfId="2332"/>
    <cellStyle name="Percent 15 9" xfId="2333"/>
    <cellStyle name="Percent 16" xfId="2334"/>
    <cellStyle name="Percent 16 10" xfId="2335"/>
    <cellStyle name="Percent 16 11" xfId="2336"/>
    <cellStyle name="Percent 16 12" xfId="2337"/>
    <cellStyle name="Percent 16 13" xfId="2338"/>
    <cellStyle name="Percent 16 14" xfId="2339"/>
    <cellStyle name="Percent 16 15" xfId="2340"/>
    <cellStyle name="Percent 16 16" xfId="2341"/>
    <cellStyle name="Percent 16 17" xfId="2342"/>
    <cellStyle name="Percent 16 18" xfId="2343"/>
    <cellStyle name="Percent 16 19" xfId="2344"/>
    <cellStyle name="Percent 16 2" xfId="2345"/>
    <cellStyle name="Percent 16 20" xfId="2346"/>
    <cellStyle name="Percent 16 21" xfId="2347"/>
    <cellStyle name="Percent 16 22" xfId="2348"/>
    <cellStyle name="Percent 16 23" xfId="2349"/>
    <cellStyle name="Percent 16 24" xfId="2350"/>
    <cellStyle name="Percent 16 25" xfId="2351"/>
    <cellStyle name="Percent 16 26" xfId="2352"/>
    <cellStyle name="Percent 16 27" xfId="2353"/>
    <cellStyle name="Percent 16 28" xfId="2354"/>
    <cellStyle name="Percent 16 29" xfId="2355"/>
    <cellStyle name="Percent 16 3" xfId="2356"/>
    <cellStyle name="Percent 16 30" xfId="2357"/>
    <cellStyle name="Percent 16 31" xfId="2358"/>
    <cellStyle name="Percent 16 32" xfId="2359"/>
    <cellStyle name="Percent 16 33" xfId="2360"/>
    <cellStyle name="Percent 16 34" xfId="2361"/>
    <cellStyle name="Percent 16 35" xfId="2362"/>
    <cellStyle name="Percent 16 36" xfId="2363"/>
    <cellStyle name="Percent 16 37" xfId="2364"/>
    <cellStyle name="Percent 16 4" xfId="2365"/>
    <cellStyle name="Percent 16 5" xfId="2366"/>
    <cellStyle name="Percent 16 6" xfId="2367"/>
    <cellStyle name="Percent 16 7" xfId="2368"/>
    <cellStyle name="Percent 16 8" xfId="2369"/>
    <cellStyle name="Percent 16 9" xfId="2370"/>
    <cellStyle name="Percent 17" xfId="2371"/>
    <cellStyle name="Percent 17 10" xfId="2372"/>
    <cellStyle name="Percent 17 11" xfId="2373"/>
    <cellStyle name="Percent 17 12" xfId="2374"/>
    <cellStyle name="Percent 17 13" xfId="2375"/>
    <cellStyle name="Percent 17 14" xfId="2376"/>
    <cellStyle name="Percent 17 15" xfId="2377"/>
    <cellStyle name="Percent 17 16" xfId="2378"/>
    <cellStyle name="Percent 17 17" xfId="2379"/>
    <cellStyle name="Percent 17 18" xfId="2380"/>
    <cellStyle name="Percent 17 19" xfId="2381"/>
    <cellStyle name="Percent 17 2" xfId="2382"/>
    <cellStyle name="Percent 17 20" xfId="2383"/>
    <cellStyle name="Percent 17 21" xfId="2384"/>
    <cellStyle name="Percent 17 22" xfId="2385"/>
    <cellStyle name="Percent 17 23" xfId="2386"/>
    <cellStyle name="Percent 17 24" xfId="2387"/>
    <cellStyle name="Percent 17 25" xfId="2388"/>
    <cellStyle name="Percent 17 26" xfId="2389"/>
    <cellStyle name="Percent 17 27" xfId="2390"/>
    <cellStyle name="Percent 17 28" xfId="2391"/>
    <cellStyle name="Percent 17 29" xfId="2392"/>
    <cellStyle name="Percent 17 3" xfId="2393"/>
    <cellStyle name="Percent 17 30" xfId="2394"/>
    <cellStyle name="Percent 17 31" xfId="2395"/>
    <cellStyle name="Percent 17 32" xfId="2396"/>
    <cellStyle name="Percent 17 33" xfId="2397"/>
    <cellStyle name="Percent 17 34" xfId="2398"/>
    <cellStyle name="Percent 17 35" xfId="2399"/>
    <cellStyle name="Percent 17 36" xfId="2400"/>
    <cellStyle name="Percent 17 37" xfId="2401"/>
    <cellStyle name="Percent 17 4" xfId="2402"/>
    <cellStyle name="Percent 17 5" xfId="2403"/>
    <cellStyle name="Percent 17 6" xfId="2404"/>
    <cellStyle name="Percent 17 7" xfId="2405"/>
    <cellStyle name="Percent 17 8" xfId="2406"/>
    <cellStyle name="Percent 17 9" xfId="2407"/>
    <cellStyle name="Percent 18" xfId="2408"/>
    <cellStyle name="Percent 18 10" xfId="2409"/>
    <cellStyle name="Percent 18 11" xfId="2410"/>
    <cellStyle name="Percent 18 12" xfId="2411"/>
    <cellStyle name="Percent 18 13" xfId="2412"/>
    <cellStyle name="Percent 18 14" xfId="2413"/>
    <cellStyle name="Percent 18 15" xfId="2414"/>
    <cellStyle name="Percent 18 16" xfId="2415"/>
    <cellStyle name="Percent 18 17" xfId="2416"/>
    <cellStyle name="Percent 18 18" xfId="2417"/>
    <cellStyle name="Percent 18 19" xfId="2418"/>
    <cellStyle name="Percent 18 2" xfId="2419"/>
    <cellStyle name="Percent 18 20" xfId="2420"/>
    <cellStyle name="Percent 18 21" xfId="2421"/>
    <cellStyle name="Percent 18 22" xfId="2422"/>
    <cellStyle name="Percent 18 23" xfId="2423"/>
    <cellStyle name="Percent 18 24" xfId="2424"/>
    <cellStyle name="Percent 18 25" xfId="2425"/>
    <cellStyle name="Percent 18 26" xfId="2426"/>
    <cellStyle name="Percent 18 27" xfId="2427"/>
    <cellStyle name="Percent 18 28" xfId="2428"/>
    <cellStyle name="Percent 18 29" xfId="2429"/>
    <cellStyle name="Percent 18 3" xfId="2430"/>
    <cellStyle name="Percent 18 30" xfId="2431"/>
    <cellStyle name="Percent 18 31" xfId="2432"/>
    <cellStyle name="Percent 18 32" xfId="2433"/>
    <cellStyle name="Percent 18 33" xfId="2434"/>
    <cellStyle name="Percent 18 34" xfId="2435"/>
    <cellStyle name="Percent 18 35" xfId="2436"/>
    <cellStyle name="Percent 18 36" xfId="2437"/>
    <cellStyle name="Percent 18 37" xfId="2438"/>
    <cellStyle name="Percent 18 4" xfId="2439"/>
    <cellStyle name="Percent 18 5" xfId="2440"/>
    <cellStyle name="Percent 18 6" xfId="2441"/>
    <cellStyle name="Percent 18 7" xfId="2442"/>
    <cellStyle name="Percent 18 8" xfId="2443"/>
    <cellStyle name="Percent 18 9" xfId="2444"/>
    <cellStyle name="Percent 19" xfId="2445"/>
    <cellStyle name="Percent 19 10" xfId="2446"/>
    <cellStyle name="Percent 19 11" xfId="2447"/>
    <cellStyle name="Percent 19 12" xfId="2448"/>
    <cellStyle name="Percent 19 13" xfId="2449"/>
    <cellStyle name="Percent 19 14" xfId="2450"/>
    <cellStyle name="Percent 19 15" xfId="2451"/>
    <cellStyle name="Percent 19 16" xfId="2452"/>
    <cellStyle name="Percent 19 17" xfId="2453"/>
    <cellStyle name="Percent 19 18" xfId="2454"/>
    <cellStyle name="Percent 19 19" xfId="2455"/>
    <cellStyle name="Percent 19 2" xfId="2456"/>
    <cellStyle name="Percent 19 20" xfId="2457"/>
    <cellStyle name="Percent 19 21" xfId="2458"/>
    <cellStyle name="Percent 19 22" xfId="2459"/>
    <cellStyle name="Percent 19 23" xfId="2460"/>
    <cellStyle name="Percent 19 24" xfId="2461"/>
    <cellStyle name="Percent 19 25" xfId="2462"/>
    <cellStyle name="Percent 19 26" xfId="2463"/>
    <cellStyle name="Percent 19 27" xfId="2464"/>
    <cellStyle name="Percent 19 28" xfId="2465"/>
    <cellStyle name="Percent 19 29" xfId="2466"/>
    <cellStyle name="Percent 19 3" xfId="2467"/>
    <cellStyle name="Percent 19 30" xfId="2468"/>
    <cellStyle name="Percent 19 31" xfId="2469"/>
    <cellStyle name="Percent 19 32" xfId="2470"/>
    <cellStyle name="Percent 19 33" xfId="2471"/>
    <cellStyle name="Percent 19 34" xfId="2472"/>
    <cellStyle name="Percent 19 35" xfId="2473"/>
    <cellStyle name="Percent 19 36" xfId="2474"/>
    <cellStyle name="Percent 19 37" xfId="2475"/>
    <cellStyle name="Percent 19 4" xfId="2476"/>
    <cellStyle name="Percent 19 5" xfId="2477"/>
    <cellStyle name="Percent 19 6" xfId="2478"/>
    <cellStyle name="Percent 19 7" xfId="2479"/>
    <cellStyle name="Percent 19 8" xfId="2480"/>
    <cellStyle name="Percent 19 9" xfId="2481"/>
    <cellStyle name="Percent 2" xfId="2482"/>
    <cellStyle name="Percent 2 10" xfId="2483"/>
    <cellStyle name="Percent 2 11" xfId="2484"/>
    <cellStyle name="Percent 2 12" xfId="2485"/>
    <cellStyle name="Percent 2 13" xfId="2486"/>
    <cellStyle name="Percent 2 14" xfId="2487"/>
    <cellStyle name="Percent 2 15" xfId="2488"/>
    <cellStyle name="Percent 2 16" xfId="2489"/>
    <cellStyle name="Percent 2 17" xfId="2490"/>
    <cellStyle name="Percent 2 18" xfId="2491"/>
    <cellStyle name="Percent 2 19" xfId="2492"/>
    <cellStyle name="Percent 2 2" xfId="2493"/>
    <cellStyle name="Percent 2 20" xfId="2494"/>
    <cellStyle name="Percent 2 21" xfId="2495"/>
    <cellStyle name="Percent 2 22" xfId="2496"/>
    <cellStyle name="Percent 2 23" xfId="2497"/>
    <cellStyle name="Percent 2 24" xfId="2498"/>
    <cellStyle name="Percent 2 25" xfId="2499"/>
    <cellStyle name="Percent 2 26" xfId="2500"/>
    <cellStyle name="Percent 2 27" xfId="2501"/>
    <cellStyle name="Percent 2 28" xfId="2502"/>
    <cellStyle name="Percent 2 29" xfId="2503"/>
    <cellStyle name="Percent 2 3" xfId="2504"/>
    <cellStyle name="Percent 2 30" xfId="2505"/>
    <cellStyle name="Percent 2 31" xfId="2506"/>
    <cellStyle name="Percent 2 32" xfId="2507"/>
    <cellStyle name="Percent 2 33" xfId="2508"/>
    <cellStyle name="Percent 2 34" xfId="2509"/>
    <cellStyle name="Percent 2 35" xfId="2510"/>
    <cellStyle name="Percent 2 36" xfId="2511"/>
    <cellStyle name="Percent 2 37" xfId="2512"/>
    <cellStyle name="Percent 2 38" xfId="2513"/>
    <cellStyle name="Percent 2 39" xfId="2514"/>
    <cellStyle name="Percent 2 4" xfId="2515"/>
    <cellStyle name="Percent 2 5" xfId="2516"/>
    <cellStyle name="Percent 2 6" xfId="2517"/>
    <cellStyle name="Percent 2 7" xfId="2518"/>
    <cellStyle name="Percent 2 8" xfId="2519"/>
    <cellStyle name="Percent 2 9" xfId="2520"/>
    <cellStyle name="Percent 20" xfId="2521"/>
    <cellStyle name="Percent 20 10" xfId="2522"/>
    <cellStyle name="Percent 20 11" xfId="2523"/>
    <cellStyle name="Percent 20 12" xfId="2524"/>
    <cellStyle name="Percent 20 13" xfId="2525"/>
    <cellStyle name="Percent 20 14" xfId="2526"/>
    <cellStyle name="Percent 20 15" xfId="2527"/>
    <cellStyle name="Percent 20 16" xfId="2528"/>
    <cellStyle name="Percent 20 17" xfId="2529"/>
    <cellStyle name="Percent 20 18" xfId="2530"/>
    <cellStyle name="Percent 20 19" xfId="2531"/>
    <cellStyle name="Percent 20 2" xfId="2532"/>
    <cellStyle name="Percent 20 20" xfId="2533"/>
    <cellStyle name="Percent 20 21" xfId="2534"/>
    <cellStyle name="Percent 20 22" xfId="2535"/>
    <cellStyle name="Percent 20 23" xfId="2536"/>
    <cellStyle name="Percent 20 24" xfId="2537"/>
    <cellStyle name="Percent 20 25" xfId="2538"/>
    <cellStyle name="Percent 20 26" xfId="2539"/>
    <cellStyle name="Percent 20 27" xfId="2540"/>
    <cellStyle name="Percent 20 28" xfId="2541"/>
    <cellStyle name="Percent 20 29" xfId="2542"/>
    <cellStyle name="Percent 20 3" xfId="2543"/>
    <cellStyle name="Percent 20 30" xfId="2544"/>
    <cellStyle name="Percent 20 31" xfId="2545"/>
    <cellStyle name="Percent 20 32" xfId="2546"/>
    <cellStyle name="Percent 20 33" xfId="2547"/>
    <cellStyle name="Percent 20 34" xfId="2548"/>
    <cellStyle name="Percent 20 35" xfId="2549"/>
    <cellStyle name="Percent 20 36" xfId="2550"/>
    <cellStyle name="Percent 20 37" xfId="2551"/>
    <cellStyle name="Percent 20 4" xfId="2552"/>
    <cellStyle name="Percent 20 5" xfId="2553"/>
    <cellStyle name="Percent 20 6" xfId="2554"/>
    <cellStyle name="Percent 20 7" xfId="2555"/>
    <cellStyle name="Percent 20 8" xfId="2556"/>
    <cellStyle name="Percent 20 9" xfId="2557"/>
    <cellStyle name="Percent 21" xfId="2558"/>
    <cellStyle name="Percent 21 10" xfId="2559"/>
    <cellStyle name="Percent 21 11" xfId="2560"/>
    <cellStyle name="Percent 21 12" xfId="2561"/>
    <cellStyle name="Percent 21 13" xfId="2562"/>
    <cellStyle name="Percent 21 14" xfId="2563"/>
    <cellStyle name="Percent 21 15" xfId="2564"/>
    <cellStyle name="Percent 21 16" xfId="2565"/>
    <cellStyle name="Percent 21 17" xfId="2566"/>
    <cellStyle name="Percent 21 18" xfId="2567"/>
    <cellStyle name="Percent 21 19" xfId="2568"/>
    <cellStyle name="Percent 21 2" xfId="2569"/>
    <cellStyle name="Percent 21 20" xfId="2570"/>
    <cellStyle name="Percent 21 21" xfId="2571"/>
    <cellStyle name="Percent 21 22" xfId="2572"/>
    <cellStyle name="Percent 21 23" xfId="2573"/>
    <cellStyle name="Percent 21 24" xfId="2574"/>
    <cellStyle name="Percent 21 25" xfId="2575"/>
    <cellStyle name="Percent 21 26" xfId="2576"/>
    <cellStyle name="Percent 21 27" xfId="2577"/>
    <cellStyle name="Percent 21 28" xfId="2578"/>
    <cellStyle name="Percent 21 29" xfId="2579"/>
    <cellStyle name="Percent 21 3" xfId="2580"/>
    <cellStyle name="Percent 21 30" xfId="2581"/>
    <cellStyle name="Percent 21 31" xfId="2582"/>
    <cellStyle name="Percent 21 32" xfId="2583"/>
    <cellStyle name="Percent 21 33" xfId="2584"/>
    <cellStyle name="Percent 21 34" xfId="2585"/>
    <cellStyle name="Percent 21 35" xfId="2586"/>
    <cellStyle name="Percent 21 36" xfId="2587"/>
    <cellStyle name="Percent 21 37" xfId="2588"/>
    <cellStyle name="Percent 21 4" xfId="2589"/>
    <cellStyle name="Percent 21 5" xfId="2590"/>
    <cellStyle name="Percent 21 6" xfId="2591"/>
    <cellStyle name="Percent 21 7" xfId="2592"/>
    <cellStyle name="Percent 21 8" xfId="2593"/>
    <cellStyle name="Percent 21 9" xfId="2594"/>
    <cellStyle name="Percent 22" xfId="2595"/>
    <cellStyle name="Percent 22 10" xfId="2596"/>
    <cellStyle name="Percent 22 11" xfId="2597"/>
    <cellStyle name="Percent 22 12" xfId="2598"/>
    <cellStyle name="Percent 22 13" xfId="2599"/>
    <cellStyle name="Percent 22 14" xfId="2600"/>
    <cellStyle name="Percent 22 15" xfId="2601"/>
    <cellStyle name="Percent 22 16" xfId="2602"/>
    <cellStyle name="Percent 22 17" xfId="2603"/>
    <cellStyle name="Percent 22 18" xfId="2604"/>
    <cellStyle name="Percent 22 19" xfId="2605"/>
    <cellStyle name="Percent 22 2" xfId="2606"/>
    <cellStyle name="Percent 22 20" xfId="2607"/>
    <cellStyle name="Percent 22 21" xfId="2608"/>
    <cellStyle name="Percent 22 22" xfId="2609"/>
    <cellStyle name="Percent 22 23" xfId="2610"/>
    <cellStyle name="Percent 22 24" xfId="2611"/>
    <cellStyle name="Percent 22 25" xfId="2612"/>
    <cellStyle name="Percent 22 26" xfId="2613"/>
    <cellStyle name="Percent 22 27" xfId="2614"/>
    <cellStyle name="Percent 22 28" xfId="2615"/>
    <cellStyle name="Percent 22 29" xfId="2616"/>
    <cellStyle name="Percent 22 3" xfId="2617"/>
    <cellStyle name="Percent 22 30" xfId="2618"/>
    <cellStyle name="Percent 22 31" xfId="2619"/>
    <cellStyle name="Percent 22 32" xfId="2620"/>
    <cellStyle name="Percent 22 33" xfId="2621"/>
    <cellStyle name="Percent 22 34" xfId="2622"/>
    <cellStyle name="Percent 22 35" xfId="2623"/>
    <cellStyle name="Percent 22 36" xfId="2624"/>
    <cellStyle name="Percent 22 37" xfId="2625"/>
    <cellStyle name="Percent 22 4" xfId="2626"/>
    <cellStyle name="Percent 22 5" xfId="2627"/>
    <cellStyle name="Percent 22 6" xfId="2628"/>
    <cellStyle name="Percent 22 7" xfId="2629"/>
    <cellStyle name="Percent 22 8" xfId="2630"/>
    <cellStyle name="Percent 22 9" xfId="2631"/>
    <cellStyle name="Percent 23" xfId="2632"/>
    <cellStyle name="Percent 23 10" xfId="2633"/>
    <cellStyle name="Percent 23 11" xfId="2634"/>
    <cellStyle name="Percent 23 12" xfId="2635"/>
    <cellStyle name="Percent 23 13" xfId="2636"/>
    <cellStyle name="Percent 23 14" xfId="2637"/>
    <cellStyle name="Percent 23 15" xfId="2638"/>
    <cellStyle name="Percent 23 16" xfId="2639"/>
    <cellStyle name="Percent 23 17" xfId="2640"/>
    <cellStyle name="Percent 23 18" xfId="2641"/>
    <cellStyle name="Percent 23 19" xfId="2642"/>
    <cellStyle name="Percent 23 2" xfId="2643"/>
    <cellStyle name="Percent 23 20" xfId="2644"/>
    <cellStyle name="Percent 23 21" xfId="2645"/>
    <cellStyle name="Percent 23 22" xfId="2646"/>
    <cellStyle name="Percent 23 23" xfId="2647"/>
    <cellStyle name="Percent 23 24" xfId="2648"/>
    <cellStyle name="Percent 23 25" xfId="2649"/>
    <cellStyle name="Percent 23 26" xfId="2650"/>
    <cellStyle name="Percent 23 27" xfId="2651"/>
    <cellStyle name="Percent 23 28" xfId="2652"/>
    <cellStyle name="Percent 23 29" xfId="2653"/>
    <cellStyle name="Percent 23 3" xfId="2654"/>
    <cellStyle name="Percent 23 30" xfId="2655"/>
    <cellStyle name="Percent 23 31" xfId="2656"/>
    <cellStyle name="Percent 23 32" xfId="2657"/>
    <cellStyle name="Percent 23 33" xfId="2658"/>
    <cellStyle name="Percent 23 34" xfId="2659"/>
    <cellStyle name="Percent 23 35" xfId="2660"/>
    <cellStyle name="Percent 23 36" xfId="2661"/>
    <cellStyle name="Percent 23 37" xfId="2662"/>
    <cellStyle name="Percent 23 4" xfId="2663"/>
    <cellStyle name="Percent 23 5" xfId="2664"/>
    <cellStyle name="Percent 23 6" xfId="2665"/>
    <cellStyle name="Percent 23 7" xfId="2666"/>
    <cellStyle name="Percent 23 8" xfId="2667"/>
    <cellStyle name="Percent 23 9" xfId="2668"/>
    <cellStyle name="Percent 24" xfId="2669"/>
    <cellStyle name="Percent 24 10" xfId="2670"/>
    <cellStyle name="Percent 24 11" xfId="2671"/>
    <cellStyle name="Percent 24 12" xfId="2672"/>
    <cellStyle name="Percent 24 13" xfId="2673"/>
    <cellStyle name="Percent 24 14" xfId="2674"/>
    <cellStyle name="Percent 24 15" xfId="2675"/>
    <cellStyle name="Percent 24 16" xfId="2676"/>
    <cellStyle name="Percent 24 17" xfId="2677"/>
    <cellStyle name="Percent 24 18" xfId="2678"/>
    <cellStyle name="Percent 24 19" xfId="2679"/>
    <cellStyle name="Percent 24 2" xfId="2680"/>
    <cellStyle name="Percent 24 20" xfId="2681"/>
    <cellStyle name="Percent 24 21" xfId="2682"/>
    <cellStyle name="Percent 24 22" xfId="2683"/>
    <cellStyle name="Percent 24 23" xfId="2684"/>
    <cellStyle name="Percent 24 24" xfId="2685"/>
    <cellStyle name="Percent 24 25" xfId="2686"/>
    <cellStyle name="Percent 24 26" xfId="2687"/>
    <cellStyle name="Percent 24 27" xfId="2688"/>
    <cellStyle name="Percent 24 28" xfId="2689"/>
    <cellStyle name="Percent 24 29" xfId="2690"/>
    <cellStyle name="Percent 24 3" xfId="2691"/>
    <cellStyle name="Percent 24 30" xfId="2692"/>
    <cellStyle name="Percent 24 31" xfId="2693"/>
    <cellStyle name="Percent 24 32" xfId="2694"/>
    <cellStyle name="Percent 24 33" xfId="2695"/>
    <cellStyle name="Percent 24 34" xfId="2696"/>
    <cellStyle name="Percent 24 35" xfId="2697"/>
    <cellStyle name="Percent 24 36" xfId="2698"/>
    <cellStyle name="Percent 24 37" xfId="2699"/>
    <cellStyle name="Percent 24 4" xfId="2700"/>
    <cellStyle name="Percent 24 5" xfId="2701"/>
    <cellStyle name="Percent 24 6" xfId="2702"/>
    <cellStyle name="Percent 24 7" xfId="2703"/>
    <cellStyle name="Percent 24 8" xfId="2704"/>
    <cellStyle name="Percent 24 9" xfId="2705"/>
    <cellStyle name="Percent 25" xfId="2706"/>
    <cellStyle name="Percent 25 10" xfId="2707"/>
    <cellStyle name="Percent 25 11" xfId="2708"/>
    <cellStyle name="Percent 25 12" xfId="2709"/>
    <cellStyle name="Percent 25 13" xfId="2710"/>
    <cellStyle name="Percent 25 14" xfId="2711"/>
    <cellStyle name="Percent 25 15" xfId="2712"/>
    <cellStyle name="Percent 25 16" xfId="2713"/>
    <cellStyle name="Percent 25 17" xfId="2714"/>
    <cellStyle name="Percent 25 18" xfId="2715"/>
    <cellStyle name="Percent 25 19" xfId="2716"/>
    <cellStyle name="Percent 25 2" xfId="2717"/>
    <cellStyle name="Percent 25 20" xfId="2718"/>
    <cellStyle name="Percent 25 21" xfId="2719"/>
    <cellStyle name="Percent 25 22" xfId="2720"/>
    <cellStyle name="Percent 25 23" xfId="2721"/>
    <cellStyle name="Percent 25 24" xfId="2722"/>
    <cellStyle name="Percent 25 25" xfId="2723"/>
    <cellStyle name="Percent 25 26" xfId="2724"/>
    <cellStyle name="Percent 25 27" xfId="2725"/>
    <cellStyle name="Percent 25 28" xfId="2726"/>
    <cellStyle name="Percent 25 29" xfId="2727"/>
    <cellStyle name="Percent 25 3" xfId="2728"/>
    <cellStyle name="Percent 25 30" xfId="2729"/>
    <cellStyle name="Percent 25 31" xfId="2730"/>
    <cellStyle name="Percent 25 32" xfId="2731"/>
    <cellStyle name="Percent 25 33" xfId="2732"/>
    <cellStyle name="Percent 25 34" xfId="2733"/>
    <cellStyle name="Percent 25 35" xfId="2734"/>
    <cellStyle name="Percent 25 36" xfId="2735"/>
    <cellStyle name="Percent 25 37" xfId="2736"/>
    <cellStyle name="Percent 25 4" xfId="2737"/>
    <cellStyle name="Percent 25 5" xfId="2738"/>
    <cellStyle name="Percent 25 6" xfId="2739"/>
    <cellStyle name="Percent 25 7" xfId="2740"/>
    <cellStyle name="Percent 25 8" xfId="2741"/>
    <cellStyle name="Percent 25 9" xfId="2742"/>
    <cellStyle name="Percent 26" xfId="2743"/>
    <cellStyle name="Percent 26 10" xfId="2744"/>
    <cellStyle name="Percent 26 11" xfId="2745"/>
    <cellStyle name="Percent 26 12" xfId="2746"/>
    <cellStyle name="Percent 26 13" xfId="2747"/>
    <cellStyle name="Percent 26 14" xfId="2748"/>
    <cellStyle name="Percent 26 15" xfId="2749"/>
    <cellStyle name="Percent 26 16" xfId="2750"/>
    <cellStyle name="Percent 26 17" xfId="2751"/>
    <cellStyle name="Percent 26 18" xfId="2752"/>
    <cellStyle name="Percent 26 19" xfId="2753"/>
    <cellStyle name="Percent 26 2" xfId="2754"/>
    <cellStyle name="Percent 26 20" xfId="2755"/>
    <cellStyle name="Percent 26 21" xfId="2756"/>
    <cellStyle name="Percent 26 22" xfId="2757"/>
    <cellStyle name="Percent 26 23" xfId="2758"/>
    <cellStyle name="Percent 26 24" xfId="2759"/>
    <cellStyle name="Percent 26 25" xfId="2760"/>
    <cellStyle name="Percent 26 26" xfId="2761"/>
    <cellStyle name="Percent 26 27" xfId="2762"/>
    <cellStyle name="Percent 26 28" xfId="2763"/>
    <cellStyle name="Percent 26 29" xfId="2764"/>
    <cellStyle name="Percent 26 3" xfId="2765"/>
    <cellStyle name="Percent 26 30" xfId="2766"/>
    <cellStyle name="Percent 26 31" xfId="2767"/>
    <cellStyle name="Percent 26 32" xfId="2768"/>
    <cellStyle name="Percent 26 33" xfId="2769"/>
    <cellStyle name="Percent 26 34" xfId="2770"/>
    <cellStyle name="Percent 26 35" xfId="2771"/>
    <cellStyle name="Percent 26 36" xfId="2772"/>
    <cellStyle name="Percent 26 37" xfId="2773"/>
    <cellStyle name="Percent 26 4" xfId="2774"/>
    <cellStyle name="Percent 26 5" xfId="2775"/>
    <cellStyle name="Percent 26 6" xfId="2776"/>
    <cellStyle name="Percent 26 7" xfId="2777"/>
    <cellStyle name="Percent 26 8" xfId="2778"/>
    <cellStyle name="Percent 26 9" xfId="2779"/>
    <cellStyle name="Percent 27" xfId="2780"/>
    <cellStyle name="Percent 27 10" xfId="2781"/>
    <cellStyle name="Percent 27 11" xfId="2782"/>
    <cellStyle name="Percent 27 12" xfId="2783"/>
    <cellStyle name="Percent 27 13" xfId="2784"/>
    <cellStyle name="Percent 27 14" xfId="2785"/>
    <cellStyle name="Percent 27 15" xfId="2786"/>
    <cellStyle name="Percent 27 16" xfId="2787"/>
    <cellStyle name="Percent 27 17" xfId="2788"/>
    <cellStyle name="Percent 27 18" xfId="2789"/>
    <cellStyle name="Percent 27 19" xfId="2790"/>
    <cellStyle name="Percent 27 2" xfId="2791"/>
    <cellStyle name="Percent 27 20" xfId="2792"/>
    <cellStyle name="Percent 27 21" xfId="2793"/>
    <cellStyle name="Percent 27 22" xfId="2794"/>
    <cellStyle name="Percent 27 23" xfId="2795"/>
    <cellStyle name="Percent 27 24" xfId="2796"/>
    <cellStyle name="Percent 27 25" xfId="2797"/>
    <cellStyle name="Percent 27 26" xfId="2798"/>
    <cellStyle name="Percent 27 27" xfId="2799"/>
    <cellStyle name="Percent 27 28" xfId="2800"/>
    <cellStyle name="Percent 27 29" xfId="2801"/>
    <cellStyle name="Percent 27 3" xfId="2802"/>
    <cellStyle name="Percent 27 30" xfId="2803"/>
    <cellStyle name="Percent 27 31" xfId="2804"/>
    <cellStyle name="Percent 27 32" xfId="2805"/>
    <cellStyle name="Percent 27 33" xfId="2806"/>
    <cellStyle name="Percent 27 34" xfId="2807"/>
    <cellStyle name="Percent 27 35" xfId="2808"/>
    <cellStyle name="Percent 27 36" xfId="2809"/>
    <cellStyle name="Percent 27 37" xfId="2810"/>
    <cellStyle name="Percent 27 4" xfId="2811"/>
    <cellStyle name="Percent 27 5" xfId="2812"/>
    <cellStyle name="Percent 27 6" xfId="2813"/>
    <cellStyle name="Percent 27 7" xfId="2814"/>
    <cellStyle name="Percent 27 8" xfId="2815"/>
    <cellStyle name="Percent 27 9" xfId="2816"/>
    <cellStyle name="Percent 28" xfId="2817"/>
    <cellStyle name="Percent 28 10" xfId="2818"/>
    <cellStyle name="Percent 28 11" xfId="2819"/>
    <cellStyle name="Percent 28 12" xfId="2820"/>
    <cellStyle name="Percent 28 13" xfId="2821"/>
    <cellStyle name="Percent 28 14" xfId="2822"/>
    <cellStyle name="Percent 28 15" xfId="2823"/>
    <cellStyle name="Percent 28 16" xfId="2824"/>
    <cellStyle name="Percent 28 17" xfId="2825"/>
    <cellStyle name="Percent 28 18" xfId="2826"/>
    <cellStyle name="Percent 28 19" xfId="2827"/>
    <cellStyle name="Percent 28 2" xfId="2828"/>
    <cellStyle name="Percent 28 20" xfId="2829"/>
    <cellStyle name="Percent 28 21" xfId="2830"/>
    <cellStyle name="Percent 28 22" xfId="2831"/>
    <cellStyle name="Percent 28 23" xfId="2832"/>
    <cellStyle name="Percent 28 24" xfId="2833"/>
    <cellStyle name="Percent 28 25" xfId="2834"/>
    <cellStyle name="Percent 28 26" xfId="2835"/>
    <cellStyle name="Percent 28 27" xfId="2836"/>
    <cellStyle name="Percent 28 28" xfId="2837"/>
    <cellStyle name="Percent 28 29" xfId="2838"/>
    <cellStyle name="Percent 28 3" xfId="2839"/>
    <cellStyle name="Percent 28 30" xfId="2840"/>
    <cellStyle name="Percent 28 31" xfId="2841"/>
    <cellStyle name="Percent 28 32" xfId="2842"/>
    <cellStyle name="Percent 28 33" xfId="2843"/>
    <cellStyle name="Percent 28 34" xfId="2844"/>
    <cellStyle name="Percent 28 35" xfId="2845"/>
    <cellStyle name="Percent 28 36" xfId="2846"/>
    <cellStyle name="Percent 28 37" xfId="2847"/>
    <cellStyle name="Percent 28 4" xfId="2848"/>
    <cellStyle name="Percent 28 5" xfId="2849"/>
    <cellStyle name="Percent 28 6" xfId="2850"/>
    <cellStyle name="Percent 28 7" xfId="2851"/>
    <cellStyle name="Percent 28 8" xfId="2852"/>
    <cellStyle name="Percent 28 9" xfId="2853"/>
    <cellStyle name="Percent 29" xfId="2854"/>
    <cellStyle name="Percent 3" xfId="2855"/>
    <cellStyle name="Percent 3 10" xfId="2856"/>
    <cellStyle name="Percent 3 11" xfId="2857"/>
    <cellStyle name="Percent 3 12" xfId="2858"/>
    <cellStyle name="Percent 3 13" xfId="2859"/>
    <cellStyle name="Percent 3 14" xfId="2860"/>
    <cellStyle name="Percent 3 15" xfId="2861"/>
    <cellStyle name="Percent 3 16" xfId="2862"/>
    <cellStyle name="Percent 3 17" xfId="2863"/>
    <cellStyle name="Percent 3 18" xfId="2864"/>
    <cellStyle name="Percent 3 19" xfId="2865"/>
    <cellStyle name="Percent 3 2" xfId="2866"/>
    <cellStyle name="Percent 3 20" xfId="2867"/>
    <cellStyle name="Percent 3 21" xfId="2868"/>
    <cellStyle name="Percent 3 22" xfId="2869"/>
    <cellStyle name="Percent 3 23" xfId="2870"/>
    <cellStyle name="Percent 3 24" xfId="2871"/>
    <cellStyle name="Percent 3 25" xfId="2872"/>
    <cellStyle name="Percent 3 26" xfId="2873"/>
    <cellStyle name="Percent 3 27" xfId="2874"/>
    <cellStyle name="Percent 3 28" xfId="2875"/>
    <cellStyle name="Percent 3 29" xfId="2876"/>
    <cellStyle name="Percent 3 3" xfId="2877"/>
    <cellStyle name="Percent 3 30" xfId="2878"/>
    <cellStyle name="Percent 3 31" xfId="2879"/>
    <cellStyle name="Percent 3 32" xfId="2880"/>
    <cellStyle name="Percent 3 33" xfId="2881"/>
    <cellStyle name="Percent 3 34" xfId="2882"/>
    <cellStyle name="Percent 3 35" xfId="2883"/>
    <cellStyle name="Percent 3 36" xfId="2884"/>
    <cellStyle name="Percent 3 37" xfId="2885"/>
    <cellStyle name="Percent 3 4" xfId="2886"/>
    <cellStyle name="Percent 3 5" xfId="2887"/>
    <cellStyle name="Percent 3 6" xfId="2888"/>
    <cellStyle name="Percent 3 7" xfId="2889"/>
    <cellStyle name="Percent 3 8" xfId="2890"/>
    <cellStyle name="Percent 3 9" xfId="2891"/>
    <cellStyle name="Percent 30" xfId="2892"/>
    <cellStyle name="Percent 31" xfId="2893"/>
    <cellStyle name="Percent 32" xfId="2894"/>
    <cellStyle name="Percent 33" xfId="2895"/>
    <cellStyle name="Percent 34" xfId="2896"/>
    <cellStyle name="Percent 35" xfId="2897"/>
    <cellStyle name="Percent 36" xfId="2898"/>
    <cellStyle name="Percent 37" xfId="2899"/>
    <cellStyle name="Percent 38" xfId="2900"/>
    <cellStyle name="Percent 39" xfId="2901"/>
    <cellStyle name="Percent 4" xfId="2902"/>
    <cellStyle name="Percent 4 10" xfId="2903"/>
    <cellStyle name="Percent 4 11" xfId="2904"/>
    <cellStyle name="Percent 4 12" xfId="2905"/>
    <cellStyle name="Percent 4 13" xfId="2906"/>
    <cellStyle name="Percent 4 14" xfId="2907"/>
    <cellStyle name="Percent 4 15" xfId="2908"/>
    <cellStyle name="Percent 4 16" xfId="2909"/>
    <cellStyle name="Percent 4 17" xfId="2910"/>
    <cellStyle name="Percent 4 18" xfId="2911"/>
    <cellStyle name="Percent 4 19" xfId="2912"/>
    <cellStyle name="Percent 4 2" xfId="2913"/>
    <cellStyle name="Percent 4 20" xfId="2914"/>
    <cellStyle name="Percent 4 21" xfId="2915"/>
    <cellStyle name="Percent 4 22" xfId="2916"/>
    <cellStyle name="Percent 4 23" xfId="2917"/>
    <cellStyle name="Percent 4 24" xfId="2918"/>
    <cellStyle name="Percent 4 25" xfId="2919"/>
    <cellStyle name="Percent 4 26" xfId="2920"/>
    <cellStyle name="Percent 4 27" xfId="2921"/>
    <cellStyle name="Percent 4 28" xfId="2922"/>
    <cellStyle name="Percent 4 29" xfId="2923"/>
    <cellStyle name="Percent 4 3" xfId="2924"/>
    <cellStyle name="Percent 4 30" xfId="2925"/>
    <cellStyle name="Percent 4 31" xfId="2926"/>
    <cellStyle name="Percent 4 32" xfId="2927"/>
    <cellStyle name="Percent 4 33" xfId="2928"/>
    <cellStyle name="Percent 4 34" xfId="2929"/>
    <cellStyle name="Percent 4 35" xfId="2930"/>
    <cellStyle name="Percent 4 36" xfId="2931"/>
    <cellStyle name="Percent 4 37" xfId="2932"/>
    <cellStyle name="Percent 4 4" xfId="2933"/>
    <cellStyle name="Percent 4 5" xfId="2934"/>
    <cellStyle name="Percent 4 6" xfId="2935"/>
    <cellStyle name="Percent 4 7" xfId="2936"/>
    <cellStyle name="Percent 4 8" xfId="2937"/>
    <cellStyle name="Percent 4 9" xfId="2938"/>
    <cellStyle name="Percent 40" xfId="2939"/>
    <cellStyle name="Percent 41" xfId="2940"/>
    <cellStyle name="Percent 42" xfId="2941"/>
    <cellStyle name="Percent 43" xfId="2942"/>
    <cellStyle name="Percent 44" xfId="2943"/>
    <cellStyle name="Percent 45" xfId="2944"/>
    <cellStyle name="Percent 46" xfId="2945"/>
    <cellStyle name="Percent 47" xfId="2946"/>
    <cellStyle name="Percent 48" xfId="2947"/>
    <cellStyle name="Percent 49" xfId="2948"/>
    <cellStyle name="Percent 5" xfId="2949"/>
    <cellStyle name="Percent 5 10" xfId="2950"/>
    <cellStyle name="Percent 5 11" xfId="2951"/>
    <cellStyle name="Percent 5 12" xfId="2952"/>
    <cellStyle name="Percent 5 13" xfId="2953"/>
    <cellStyle name="Percent 5 14" xfId="2954"/>
    <cellStyle name="Percent 5 15" xfId="2955"/>
    <cellStyle name="Percent 5 16" xfId="2956"/>
    <cellStyle name="Percent 5 17" xfId="2957"/>
    <cellStyle name="Percent 5 18" xfId="2958"/>
    <cellStyle name="Percent 5 19" xfId="2959"/>
    <cellStyle name="Percent 5 2" xfId="2960"/>
    <cellStyle name="Percent 5 20" xfId="2961"/>
    <cellStyle name="Percent 5 21" xfId="2962"/>
    <cellStyle name="Percent 5 22" xfId="2963"/>
    <cellStyle name="Percent 5 23" xfId="2964"/>
    <cellStyle name="Percent 5 24" xfId="2965"/>
    <cellStyle name="Percent 5 25" xfId="2966"/>
    <cellStyle name="Percent 5 26" xfId="2967"/>
    <cellStyle name="Percent 5 27" xfId="2968"/>
    <cellStyle name="Percent 5 28" xfId="2969"/>
    <cellStyle name="Percent 5 29" xfId="2970"/>
    <cellStyle name="Percent 5 3" xfId="2971"/>
    <cellStyle name="Percent 5 30" xfId="2972"/>
    <cellStyle name="Percent 5 31" xfId="2973"/>
    <cellStyle name="Percent 5 32" xfId="2974"/>
    <cellStyle name="Percent 5 33" xfId="2975"/>
    <cellStyle name="Percent 5 34" xfId="2976"/>
    <cellStyle name="Percent 5 35" xfId="2977"/>
    <cellStyle name="Percent 5 36" xfId="2978"/>
    <cellStyle name="Percent 5 37" xfId="2979"/>
    <cellStyle name="Percent 5 4" xfId="2980"/>
    <cellStyle name="Percent 5 5" xfId="2981"/>
    <cellStyle name="Percent 5 6" xfId="2982"/>
    <cellStyle name="Percent 5 7" xfId="2983"/>
    <cellStyle name="Percent 5 8" xfId="2984"/>
    <cellStyle name="Percent 5 9" xfId="2985"/>
    <cellStyle name="Percent 50" xfId="2986"/>
    <cellStyle name="Percent 51" xfId="2987"/>
    <cellStyle name="Percent 52" xfId="2988"/>
    <cellStyle name="Percent 53" xfId="2989"/>
    <cellStyle name="Percent 54" xfId="2990"/>
    <cellStyle name="Percent 55" xfId="2991"/>
    <cellStyle name="Percent 56" xfId="2992"/>
    <cellStyle name="Percent 57" xfId="2993"/>
    <cellStyle name="Percent 58" xfId="2994"/>
    <cellStyle name="Percent 59" xfId="2995"/>
    <cellStyle name="Percent 6" xfId="2996"/>
    <cellStyle name="Percent 6 10" xfId="2997"/>
    <cellStyle name="Percent 6 11" xfId="2998"/>
    <cellStyle name="Percent 6 12" xfId="2999"/>
    <cellStyle name="Percent 6 13" xfId="3000"/>
    <cellStyle name="Percent 6 14" xfId="3001"/>
    <cellStyle name="Percent 6 15" xfId="3002"/>
    <cellStyle name="Percent 6 16" xfId="3003"/>
    <cellStyle name="Percent 6 17" xfId="3004"/>
    <cellStyle name="Percent 6 18" xfId="3005"/>
    <cellStyle name="Percent 6 19" xfId="3006"/>
    <cellStyle name="Percent 6 2" xfId="3007"/>
    <cellStyle name="Percent 6 20" xfId="3008"/>
    <cellStyle name="Percent 6 21" xfId="3009"/>
    <cellStyle name="Percent 6 22" xfId="3010"/>
    <cellStyle name="Percent 6 23" xfId="3011"/>
    <cellStyle name="Percent 6 24" xfId="3012"/>
    <cellStyle name="Percent 6 25" xfId="3013"/>
    <cellStyle name="Percent 6 26" xfId="3014"/>
    <cellStyle name="Percent 6 27" xfId="3015"/>
    <cellStyle name="Percent 6 28" xfId="3016"/>
    <cellStyle name="Percent 6 29" xfId="3017"/>
    <cellStyle name="Percent 6 3" xfId="3018"/>
    <cellStyle name="Percent 6 30" xfId="3019"/>
    <cellStyle name="Percent 6 31" xfId="3020"/>
    <cellStyle name="Percent 6 32" xfId="3021"/>
    <cellStyle name="Percent 6 33" xfId="3022"/>
    <cellStyle name="Percent 6 34" xfId="3023"/>
    <cellStyle name="Percent 6 35" xfId="3024"/>
    <cellStyle name="Percent 6 36" xfId="3025"/>
    <cellStyle name="Percent 6 37" xfId="3026"/>
    <cellStyle name="Percent 6 4" xfId="3027"/>
    <cellStyle name="Percent 6 5" xfId="3028"/>
    <cellStyle name="Percent 6 6" xfId="3029"/>
    <cellStyle name="Percent 6 7" xfId="3030"/>
    <cellStyle name="Percent 6 8" xfId="3031"/>
    <cellStyle name="Percent 6 9" xfId="3032"/>
    <cellStyle name="Percent 60" xfId="3033"/>
    <cellStyle name="Percent 61" xfId="3034"/>
    <cellStyle name="Percent 62" xfId="3035"/>
    <cellStyle name="Percent 63" xfId="3036"/>
    <cellStyle name="Percent 64" xfId="3037"/>
    <cellStyle name="Percent 65" xfId="3038"/>
    <cellStyle name="Percent 66" xfId="3039"/>
    <cellStyle name="Percent 67" xfId="3040"/>
    <cellStyle name="Percent 68" xfId="3041"/>
    <cellStyle name="Percent 69" xfId="3042"/>
    <cellStyle name="Percent 7" xfId="3043"/>
    <cellStyle name="Percent 7 10" xfId="3044"/>
    <cellStyle name="Percent 7 11" xfId="3045"/>
    <cellStyle name="Percent 7 12" xfId="3046"/>
    <cellStyle name="Percent 7 13" xfId="3047"/>
    <cellStyle name="Percent 7 14" xfId="3048"/>
    <cellStyle name="Percent 7 15" xfId="3049"/>
    <cellStyle name="Percent 7 16" xfId="3050"/>
    <cellStyle name="Percent 7 17" xfId="3051"/>
    <cellStyle name="Percent 7 18" xfId="3052"/>
    <cellStyle name="Percent 7 19" xfId="3053"/>
    <cellStyle name="Percent 7 2" xfId="3054"/>
    <cellStyle name="Percent 7 20" xfId="3055"/>
    <cellStyle name="Percent 7 21" xfId="3056"/>
    <cellStyle name="Percent 7 22" xfId="3057"/>
    <cellStyle name="Percent 7 23" xfId="3058"/>
    <cellStyle name="Percent 7 24" xfId="3059"/>
    <cellStyle name="Percent 7 25" xfId="3060"/>
    <cellStyle name="Percent 7 26" xfId="3061"/>
    <cellStyle name="Percent 7 27" xfId="3062"/>
    <cellStyle name="Percent 7 28" xfId="3063"/>
    <cellStyle name="Percent 7 29" xfId="3064"/>
    <cellStyle name="Percent 7 3" xfId="3065"/>
    <cellStyle name="Percent 7 30" xfId="3066"/>
    <cellStyle name="Percent 7 31" xfId="3067"/>
    <cellStyle name="Percent 7 32" xfId="3068"/>
    <cellStyle name="Percent 7 33" xfId="3069"/>
    <cellStyle name="Percent 7 34" xfId="3070"/>
    <cellStyle name="Percent 7 35" xfId="3071"/>
    <cellStyle name="Percent 7 36" xfId="3072"/>
    <cellStyle name="Percent 7 37" xfId="3073"/>
    <cellStyle name="Percent 7 4" xfId="3074"/>
    <cellStyle name="Percent 7 5" xfId="3075"/>
    <cellStyle name="Percent 7 6" xfId="3076"/>
    <cellStyle name="Percent 7 7" xfId="3077"/>
    <cellStyle name="Percent 7 8" xfId="3078"/>
    <cellStyle name="Percent 7 9" xfId="3079"/>
    <cellStyle name="Percent 70" xfId="3080"/>
    <cellStyle name="Percent 71" xfId="3081"/>
    <cellStyle name="Percent 72" xfId="3082"/>
    <cellStyle name="Percent 73" xfId="3083"/>
    <cellStyle name="Percent 74" xfId="3084"/>
    <cellStyle name="Percent 75" xfId="3085"/>
    <cellStyle name="Percent 76" xfId="3086"/>
    <cellStyle name="Percent 77" xfId="3087"/>
    <cellStyle name="Percent 78" xfId="3088"/>
    <cellStyle name="Percent 79" xfId="3089"/>
    <cellStyle name="Percent 8" xfId="3090"/>
    <cellStyle name="Percent 8 10" xfId="3091"/>
    <cellStyle name="Percent 8 11" xfId="3092"/>
    <cellStyle name="Percent 8 12" xfId="3093"/>
    <cellStyle name="Percent 8 13" xfId="3094"/>
    <cellStyle name="Percent 8 14" xfId="3095"/>
    <cellStyle name="Percent 8 15" xfId="3096"/>
    <cellStyle name="Percent 8 16" xfId="3097"/>
    <cellStyle name="Percent 8 17" xfId="3098"/>
    <cellStyle name="Percent 8 18" xfId="3099"/>
    <cellStyle name="Percent 8 19" xfId="3100"/>
    <cellStyle name="Percent 8 2" xfId="3101"/>
    <cellStyle name="Percent 8 20" xfId="3102"/>
    <cellStyle name="Percent 8 21" xfId="3103"/>
    <cellStyle name="Percent 8 22" xfId="3104"/>
    <cellStyle name="Percent 8 23" xfId="3105"/>
    <cellStyle name="Percent 8 24" xfId="3106"/>
    <cellStyle name="Percent 8 25" xfId="3107"/>
    <cellStyle name="Percent 8 26" xfId="3108"/>
    <cellStyle name="Percent 8 27" xfId="3109"/>
    <cellStyle name="Percent 8 28" xfId="3110"/>
    <cellStyle name="Percent 8 29" xfId="3111"/>
    <cellStyle name="Percent 8 3" xfId="3112"/>
    <cellStyle name="Percent 8 30" xfId="3113"/>
    <cellStyle name="Percent 8 31" xfId="3114"/>
    <cellStyle name="Percent 8 32" xfId="3115"/>
    <cellStyle name="Percent 8 33" xfId="3116"/>
    <cellStyle name="Percent 8 34" xfId="3117"/>
    <cellStyle name="Percent 8 35" xfId="3118"/>
    <cellStyle name="Percent 8 36" xfId="3119"/>
    <cellStyle name="Percent 8 37" xfId="3120"/>
    <cellStyle name="Percent 8 4" xfId="3121"/>
    <cellStyle name="Percent 8 5" xfId="3122"/>
    <cellStyle name="Percent 8 6" xfId="3123"/>
    <cellStyle name="Percent 8 7" xfId="3124"/>
    <cellStyle name="Percent 8 8" xfId="3125"/>
    <cellStyle name="Percent 8 9" xfId="3126"/>
    <cellStyle name="Percent 80" xfId="3127"/>
    <cellStyle name="Percent 81" xfId="3128"/>
    <cellStyle name="Percent 82" xfId="3129"/>
    <cellStyle name="Percent 83" xfId="3130"/>
    <cellStyle name="Percent 84" xfId="3131"/>
    <cellStyle name="Percent 85" xfId="3132"/>
    <cellStyle name="Percent 86" xfId="3133"/>
    <cellStyle name="Percent 87" xfId="3134"/>
    <cellStyle name="Percent 88" xfId="3135"/>
    <cellStyle name="Percent 89" xfId="3136"/>
    <cellStyle name="Percent 9" xfId="3137"/>
    <cellStyle name="Percent 9 10" xfId="3138"/>
    <cellStyle name="Percent 9 11" xfId="3139"/>
    <cellStyle name="Percent 9 12" xfId="3140"/>
    <cellStyle name="Percent 9 13" xfId="3141"/>
    <cellStyle name="Percent 9 14" xfId="3142"/>
    <cellStyle name="Percent 9 15" xfId="3143"/>
    <cellStyle name="Percent 9 16" xfId="3144"/>
    <cellStyle name="Percent 9 17" xfId="3145"/>
    <cellStyle name="Percent 9 18" xfId="3146"/>
    <cellStyle name="Percent 9 19" xfId="3147"/>
    <cellStyle name="Percent 9 2" xfId="3148"/>
    <cellStyle name="Percent 9 20" xfId="3149"/>
    <cellStyle name="Percent 9 21" xfId="3150"/>
    <cellStyle name="Percent 9 22" xfId="3151"/>
    <cellStyle name="Percent 9 23" xfId="3152"/>
    <cellStyle name="Percent 9 24" xfId="3153"/>
    <cellStyle name="Percent 9 25" xfId="3154"/>
    <cellStyle name="Percent 9 26" xfId="3155"/>
    <cellStyle name="Percent 9 27" xfId="3156"/>
    <cellStyle name="Percent 9 28" xfId="3157"/>
    <cellStyle name="Percent 9 29" xfId="3158"/>
    <cellStyle name="Percent 9 3" xfId="3159"/>
    <cellStyle name="Percent 9 30" xfId="3160"/>
    <cellStyle name="Percent 9 31" xfId="3161"/>
    <cellStyle name="Percent 9 32" xfId="3162"/>
    <cellStyle name="Percent 9 33" xfId="3163"/>
    <cellStyle name="Percent 9 34" xfId="3164"/>
    <cellStyle name="Percent 9 35" xfId="3165"/>
    <cellStyle name="Percent 9 36" xfId="3166"/>
    <cellStyle name="Percent 9 37" xfId="3167"/>
    <cellStyle name="Percent 9 4" xfId="3168"/>
    <cellStyle name="Percent 9 5" xfId="3169"/>
    <cellStyle name="Percent 9 6" xfId="3170"/>
    <cellStyle name="Percent 9 7" xfId="3171"/>
    <cellStyle name="Percent 9 8" xfId="3172"/>
    <cellStyle name="Percent 9 9" xfId="3173"/>
    <cellStyle name="Percent 90" xfId="3174"/>
    <cellStyle name="Percent 91" xfId="3175"/>
    <cellStyle name="Percent 92" xfId="3176"/>
    <cellStyle name="Quantity" xfId="3177"/>
    <cellStyle name="Quantity 2" xfId="3178"/>
    <cellStyle name="เครื่องหมายจุลภาค 11" xfId="3179"/>
    <cellStyle name="เครื่องหมายจุลภาค 13" xfId="3180"/>
    <cellStyle name="เครื่องหมายจุลภาค 15" xfId="3181"/>
    <cellStyle name="เครื่องหมายจุลภาค 18" xfId="3182"/>
    <cellStyle name="เครื่องหมายจุลภาค 19" xfId="3183"/>
    <cellStyle name="เครื่องหมายจุลภาค 2 10" xfId="3184"/>
    <cellStyle name="เครื่องหมายจุลภาค 2 11" xfId="3185"/>
    <cellStyle name="เครื่องหมายจุลภาค 2 12" xfId="3186"/>
    <cellStyle name="เครื่องหมายจุลภาค 2 13" xfId="3187"/>
    <cellStyle name="เครื่องหมายจุลภาค 2 14" xfId="3188"/>
    <cellStyle name="เครื่องหมายจุลภาค 2 15" xfId="3189"/>
    <cellStyle name="เครื่องหมายจุลภาค 2 16" xfId="3190"/>
    <cellStyle name="เครื่องหมายจุลภาค 2 17" xfId="3191"/>
    <cellStyle name="เครื่องหมายจุลภาค 2 18" xfId="3192"/>
    <cellStyle name="เครื่องหมายจุลภาค 2 19" xfId="3193"/>
    <cellStyle name="เครื่องหมายจุลภาค 2 2" xfId="3194"/>
    <cellStyle name="เครื่องหมายจุลภาค 2 2 2" xfId="3195"/>
    <cellStyle name="เครื่องหมายจุลภาค 2 2 2 2" xfId="3196"/>
    <cellStyle name="เครื่องหมายจุลภาค 2 2 2 3" xfId="3197"/>
    <cellStyle name="เครื่องหมายจุลภาค 2 2 2 4" xfId="3198"/>
    <cellStyle name="เครื่องหมายจุลภาค 2 2 2 5" xfId="3199"/>
    <cellStyle name="เครื่องหมายจุลภาค 2 2 2 6" xfId="3200"/>
    <cellStyle name="เครื่องหมายจุลภาค 2 2 3" xfId="3201"/>
    <cellStyle name="เครื่องหมายจุลภาค 2 2 4" xfId="3202"/>
    <cellStyle name="เครื่องหมายจุลภาค 2 2 5" xfId="3203"/>
    <cellStyle name="เครื่องหมายจุลภาค 2 2 6" xfId="3204"/>
    <cellStyle name="เครื่องหมายจุลภาค 2 20" xfId="3205"/>
    <cellStyle name="เครื่องหมายจุลภาค 2 21" xfId="3206"/>
    <cellStyle name="เครื่องหมายจุลภาค 2 22" xfId="3207"/>
    <cellStyle name="เครื่องหมายจุลภาค 2 23" xfId="3208"/>
    <cellStyle name="เครื่องหมายจุลภาค 2 24" xfId="3209"/>
    <cellStyle name="เครื่องหมายจุลภาค 2 25" xfId="3210"/>
    <cellStyle name="เครื่องหมายจุลภาค 2 26" xfId="3211"/>
    <cellStyle name="เครื่องหมายจุลภาค 2 27" xfId="3212"/>
    <cellStyle name="เครื่องหมายจุลภาค 2 28" xfId="3213"/>
    <cellStyle name="เครื่องหมายจุลภาค 2 29" xfId="3214"/>
    <cellStyle name="เครื่องหมายจุลภาค 2 3" xfId="3215"/>
    <cellStyle name="เครื่องหมายจุลภาค 2 3 10" xfId="3216"/>
    <cellStyle name="เครื่องหมายจุลภาค 2 3 11" xfId="3217"/>
    <cellStyle name="เครื่องหมายจุลภาค 2 3 12" xfId="3218"/>
    <cellStyle name="เครื่องหมายจุลภาค 2 3 13" xfId="3219"/>
    <cellStyle name="เครื่องหมายจุลภาค 2 3 14" xfId="3220"/>
    <cellStyle name="เครื่องหมายจุลภาค 2 3 15" xfId="3221"/>
    <cellStyle name="เครื่องหมายจุลภาค 2 3 16" xfId="3222"/>
    <cellStyle name="เครื่องหมายจุลภาค 2 3 17" xfId="3223"/>
    <cellStyle name="เครื่องหมายจุลภาค 2 3 18" xfId="3224"/>
    <cellStyle name="เครื่องหมายจุลภาค 2 3 19" xfId="3225"/>
    <cellStyle name="เครื่องหมายจุลภาค 2 3 2" xfId="3226"/>
    <cellStyle name="เครื่องหมายจุลภาค 2 3 20" xfId="3227"/>
    <cellStyle name="เครื่องหมายจุลภาค 2 3 21" xfId="3228"/>
    <cellStyle name="เครื่องหมายจุลภาค 2 3 22" xfId="3229"/>
    <cellStyle name="เครื่องหมายจุลภาค 2 3 23" xfId="3230"/>
    <cellStyle name="เครื่องหมายจุลภาค 2 3 24" xfId="3231"/>
    <cellStyle name="เครื่องหมายจุลภาค 2 3 25" xfId="3232"/>
    <cellStyle name="เครื่องหมายจุลภาค 2 3 26" xfId="3233"/>
    <cellStyle name="เครื่องหมายจุลภาค 2 3 27" xfId="3234"/>
    <cellStyle name="เครื่องหมายจุลภาค 2 3 28" xfId="3235"/>
    <cellStyle name="เครื่องหมายจุลภาค 2 3 29" xfId="3236"/>
    <cellStyle name="เครื่องหมายจุลภาค 2 3 3" xfId="3237"/>
    <cellStyle name="เครื่องหมายจุลภาค 2 3 30" xfId="3238"/>
    <cellStyle name="เครื่องหมายจุลภาค 2 3 31" xfId="3239"/>
    <cellStyle name="เครื่องหมายจุลภาค 2 3 32" xfId="3240"/>
    <cellStyle name="เครื่องหมายจุลภาค 2 3 33" xfId="3241"/>
    <cellStyle name="เครื่องหมายจุลภาค 2 3 34" xfId="3242"/>
    <cellStyle name="เครื่องหมายจุลภาค 2 3 35" xfId="3243"/>
    <cellStyle name="เครื่องหมายจุลภาค 2 3 36" xfId="3244"/>
    <cellStyle name="เครื่องหมายจุลภาค 2 3 37" xfId="3245"/>
    <cellStyle name="เครื่องหมายจุลภาค 2 3 4" xfId="3246"/>
    <cellStyle name="เครื่องหมายจุลภาค 2 3 5" xfId="3247"/>
    <cellStyle name="เครื่องหมายจุลภาค 2 3 6" xfId="3248"/>
    <cellStyle name="เครื่องหมายจุลภาค 2 3 7" xfId="3249"/>
    <cellStyle name="เครื่องหมายจุลภาค 2 3 8" xfId="3250"/>
    <cellStyle name="เครื่องหมายจุลภาค 2 3 9" xfId="3251"/>
    <cellStyle name="เครื่องหมายจุลภาค 2 30" xfId="3252"/>
    <cellStyle name="เครื่องหมายจุลภาค 2 31" xfId="3253"/>
    <cellStyle name="เครื่องหมายจุลภาค 2 32" xfId="3254"/>
    <cellStyle name="เครื่องหมายจุลภาค 2 33" xfId="3255"/>
    <cellStyle name="เครื่องหมายจุลภาค 2 34" xfId="3256"/>
    <cellStyle name="เครื่องหมายจุลภาค 2 35" xfId="3257"/>
    <cellStyle name="เครื่องหมายจุลภาค 2 36" xfId="3258"/>
    <cellStyle name="เครื่องหมายจุลภาค 2 37" xfId="3259"/>
    <cellStyle name="เครื่องหมายจุลภาค 2 38" xfId="3260"/>
    <cellStyle name="เครื่องหมายจุลภาค 2 39" xfId="3261"/>
    <cellStyle name="เครื่องหมายจุลภาค 2 4" xfId="3262"/>
    <cellStyle name="เครื่องหมายจุลภาค 2 40" xfId="3263"/>
    <cellStyle name="เครื่องหมายจุลภาค 2 41" xfId="3264"/>
    <cellStyle name="เครื่องหมายจุลภาค 2 42" xfId="3265"/>
    <cellStyle name="เครื่องหมายจุลภาค 2 43" xfId="3266"/>
    <cellStyle name="เครื่องหมายจุลภาค 2 44" xfId="3267"/>
    <cellStyle name="เครื่องหมายจุลภาค 2 45" xfId="3268"/>
    <cellStyle name="เครื่องหมายจุลภาค 2 46" xfId="3269"/>
    <cellStyle name="เครื่องหมายจุลภาค 2 47" xfId="3270"/>
    <cellStyle name="เครื่องหมายจุลภาค 2 48" xfId="3271"/>
    <cellStyle name="เครื่องหมายจุลภาค 2 49" xfId="3272"/>
    <cellStyle name="เครื่องหมายจุลภาค 2 5" xfId="3273"/>
    <cellStyle name="เครื่องหมายจุลภาค 2 50" xfId="3274"/>
    <cellStyle name="เครื่องหมายจุลภาค 2 51" xfId="3275"/>
    <cellStyle name="เครื่องหมายจุลภาค 2 52" xfId="3276"/>
    <cellStyle name="เครื่องหมายจุลภาค 2 6" xfId="3277"/>
    <cellStyle name="เครื่องหมายจุลภาค 2 7" xfId="3278"/>
    <cellStyle name="เครื่องหมายจุลภาค 2 8" xfId="3279"/>
    <cellStyle name="เครื่องหมายจุลภาค 2 9" xfId="3280"/>
    <cellStyle name="เครื่องหมายจุลภาค 3 2" xfId="3281"/>
    <cellStyle name="เครื่องหมายจุลภาค 3 2 2" xfId="3282"/>
    <cellStyle name="เครื่องหมายจุลภาค 3 2 2 10" xfId="3283"/>
    <cellStyle name="เครื่องหมายจุลภาค 3 2 2 11" xfId="3284"/>
    <cellStyle name="เครื่องหมายจุลภาค 3 2 2 12" xfId="3285"/>
    <cellStyle name="เครื่องหมายจุลภาค 3 2 2 13" xfId="3286"/>
    <cellStyle name="เครื่องหมายจุลภาค 3 2 2 14" xfId="3287"/>
    <cellStyle name="เครื่องหมายจุลภาค 3 2 2 15" xfId="3288"/>
    <cellStyle name="เครื่องหมายจุลภาค 3 2 2 16" xfId="3289"/>
    <cellStyle name="เครื่องหมายจุลภาค 3 2 2 17" xfId="3290"/>
    <cellStyle name="เครื่องหมายจุลภาค 3 2 2 18" xfId="3291"/>
    <cellStyle name="เครื่องหมายจุลภาค 3 2 2 19" xfId="3292"/>
    <cellStyle name="เครื่องหมายจุลภาค 3 2 2 2" xfId="3293"/>
    <cellStyle name="เครื่องหมายจุลภาค 3 2 2 20" xfId="3294"/>
    <cellStyle name="เครื่องหมายจุลภาค 3 2 2 21" xfId="3295"/>
    <cellStyle name="เครื่องหมายจุลภาค 3 2 2 22" xfId="3296"/>
    <cellStyle name="เครื่องหมายจุลภาค 3 2 2 23" xfId="3297"/>
    <cellStyle name="เครื่องหมายจุลภาค 3 2 2 24" xfId="3298"/>
    <cellStyle name="เครื่องหมายจุลภาค 3 2 2 25" xfId="3299"/>
    <cellStyle name="เครื่องหมายจุลภาค 3 2 2 26" xfId="3300"/>
    <cellStyle name="เครื่องหมายจุลภาค 3 2 2 27" xfId="3301"/>
    <cellStyle name="เครื่องหมายจุลภาค 3 2 2 28" xfId="3302"/>
    <cellStyle name="เครื่องหมายจุลภาค 3 2 2 29" xfId="3303"/>
    <cellStyle name="เครื่องหมายจุลภาค 3 2 2 3" xfId="3304"/>
    <cellStyle name="เครื่องหมายจุลภาค 3 2 2 30" xfId="3305"/>
    <cellStyle name="เครื่องหมายจุลภาค 3 2 2 31" xfId="3306"/>
    <cellStyle name="เครื่องหมายจุลภาค 3 2 2 32" xfId="3307"/>
    <cellStyle name="เครื่องหมายจุลภาค 3 2 2 33" xfId="3308"/>
    <cellStyle name="เครื่องหมายจุลภาค 3 2 2 34" xfId="3309"/>
    <cellStyle name="เครื่องหมายจุลภาค 3 2 2 35" xfId="3310"/>
    <cellStyle name="เครื่องหมายจุลภาค 3 2 2 36" xfId="3311"/>
    <cellStyle name="เครื่องหมายจุลภาค 3 2 2 37" xfId="3312"/>
    <cellStyle name="เครื่องหมายจุลภาค 3 2 2 38" xfId="3313"/>
    <cellStyle name="เครื่องหมายจุลภาค 3 2 2 4" xfId="3314"/>
    <cellStyle name="เครื่องหมายจุลภาค 3 2 2 5" xfId="3315"/>
    <cellStyle name="เครื่องหมายจุลภาค 3 2 2 6" xfId="3316"/>
    <cellStyle name="เครื่องหมายจุลภาค 3 2 2 7" xfId="3317"/>
    <cellStyle name="เครื่องหมายจุลภาค 3 2 2 8" xfId="3318"/>
    <cellStyle name="เครื่องหมายจุลภาค 3 2 2 9" xfId="3319"/>
    <cellStyle name="เครื่องหมายจุลภาค 3 3" xfId="3320"/>
    <cellStyle name="เครื่องหมายจุลภาค 4" xfId="3321"/>
    <cellStyle name="เครื่องหมายจุลภาค 4 2" xfId="3322"/>
    <cellStyle name="เครื่องหมายจุลภาค 4 2 2" xfId="3323"/>
    <cellStyle name="เครื่องหมายจุลภาค 4 3" xfId="3324"/>
    <cellStyle name="เครื่องหมายจุลภาค 5 2" xfId="3325"/>
    <cellStyle name="เครื่องหมายจุลภาค 7" xfId="3326"/>
    <cellStyle name="เครื่องหมายจุลภาค 8" xfId="3327"/>
    <cellStyle name="เครื่องหมายจุลภาค 8 2" xfId="3328"/>
    <cellStyle name="ปกติ 2" xfId="3329"/>
    <cellStyle name="ปกติ 2 2" xfId="3330"/>
    <cellStyle name="ปกติ 2 2 2" xfId="3331"/>
    <cellStyle name="ปกติ 2 2 2 2" xfId="3332"/>
    <cellStyle name="ปกติ 2 2 2 3" xfId="3333"/>
    <cellStyle name="ปกติ 2 2 2 4" xfId="3334"/>
    <cellStyle name="ปกติ 2 2 2 5" xfId="3335"/>
    <cellStyle name="ปกติ 2 2 2 6" xfId="3336"/>
    <cellStyle name="ปกติ 2 2 3" xfId="3337"/>
    <cellStyle name="ปกติ 2 2 4" xfId="3338"/>
    <cellStyle name="ปกติ 2 2 5" xfId="3339"/>
    <cellStyle name="ปกติ 2 2 6" xfId="3340"/>
    <cellStyle name="ปกติ 2 3" xfId="3341"/>
    <cellStyle name="ปกติ 2 4" xfId="3342"/>
    <cellStyle name="ปกติ 2 5" xfId="3343"/>
    <cellStyle name="ปกติ 2 6" xfId="3344"/>
    <cellStyle name="ปกติ 2 7" xfId="3345"/>
    <cellStyle name="ปกติ 2 8" xfId="3346"/>
    <cellStyle name="ปกติ 3 2" xfId="3347"/>
    <cellStyle name="ปกติ 3 2 2" xfId="3348"/>
    <cellStyle name="ปกติ 3 2_MATI-q1'56T2" xfId="3349"/>
    <cellStyle name="ปกติ 3 3" xfId="3350"/>
    <cellStyle name="ปกติ 3 4" xfId="3351"/>
    <cellStyle name="ปกติ 5 2" xfId="3352"/>
    <cellStyle name="ปกติ 5 2 2" xfId="3353"/>
    <cellStyle name="ปกติ 5 2 3" xfId="3354"/>
    <cellStyle name="ปกติ 5 2 4" xfId="3355"/>
    <cellStyle name="ปกติ 5 2 5" xfId="3356"/>
    <cellStyle name="ปกติ 5 2 6" xfId="3357"/>
    <cellStyle name="ปกติ 5 2_MATI-q1'56T2" xfId="3358"/>
    <cellStyle name="ปกติ 5 3" xfId="3359"/>
    <cellStyle name="ปกติ 5 4" xfId="3360"/>
    <cellStyle name="ปกติ 5 5" xfId="3361"/>
    <cellStyle name="ปกติ 5 6" xfId="3362"/>
    <cellStyle name="ปกติ 8 2" xfId="3363"/>
    <cellStyle name="ปกติ 8 2 2" xfId="3364"/>
    <cellStyle name="ปกติ 8 2 3" xfId="3365"/>
    <cellStyle name="ปกติ 8 2 4" xfId="3366"/>
    <cellStyle name="ปกติ 8 2 5" xfId="3367"/>
    <cellStyle name="ปกติ 8 2 6" xfId="3368"/>
    <cellStyle name="ปกติ 8 3" xfId="3369"/>
    <cellStyle name="ปกติ 8 4" xfId="3370"/>
    <cellStyle name="ปกติ 8 5" xfId="3371"/>
    <cellStyle name="ปกติ 8 6" xfId="3372"/>
    <cellStyle name="ปกติ_Tste-q1'48T2" xfId="33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AMC/FINANCIAL%20STATEMENT/Group_MATI/MATI/MATI_2563/MATI-Q2'63/MATI-q2'63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XXXXXX"/>
      <sheetName val="2"/>
      <sheetName val="3"/>
      <sheetName val="4(3M)"/>
      <sheetName val="5(6M)"/>
      <sheetName val="6"/>
      <sheetName val="7"/>
      <sheetName val="8-9"/>
    </sheetNames>
    <sheetDataSet>
      <sheetData sheetId="0" refreshError="1"/>
      <sheetData sheetId="1" refreshError="1">
        <row r="5">
          <cell r="I5" t="str">
            <v>(Unit : Thousand Baht)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zoomScaleNormal="35" zoomScaleSheetLayoutView="6" workbookViewId="0"/>
  </sheetViews>
  <sheetFormatPr defaultRowHeight="21.75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abSelected="1" view="pageBreakPreview" zoomScaleNormal="80" zoomScaleSheetLayoutView="100" workbookViewId="0"/>
  </sheetViews>
  <sheetFormatPr defaultColWidth="11.42578125" defaultRowHeight="23.25"/>
  <cols>
    <col min="1" max="1" width="3.42578125" style="17" customWidth="1"/>
    <col min="2" max="3" width="1.5703125" style="17" customWidth="1"/>
    <col min="4" max="4" width="33.7109375" style="17" customWidth="1"/>
    <col min="5" max="5" width="11.42578125" style="17" customWidth="1"/>
    <col min="6" max="6" width="18.7109375" style="22" customWidth="1"/>
    <col min="7" max="7" width="18.7109375" style="17" customWidth="1"/>
    <col min="8" max="8" width="18.7109375" style="22" customWidth="1"/>
    <col min="9" max="9" width="18.7109375" style="17" customWidth="1"/>
    <col min="10" max="16384" width="11.42578125" style="17"/>
  </cols>
  <sheetData>
    <row r="1" spans="1:9" ht="29.25">
      <c r="I1" s="190">
        <v>6</v>
      </c>
    </row>
    <row r="2" spans="1:9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>
      <c r="A3" s="195" t="s">
        <v>1</v>
      </c>
      <c r="B3" s="195"/>
      <c r="C3" s="195"/>
      <c r="D3" s="195"/>
      <c r="E3" s="195"/>
      <c r="F3" s="195"/>
      <c r="G3" s="195"/>
      <c r="H3" s="195"/>
      <c r="I3" s="195"/>
    </row>
    <row r="4" spans="1:9">
      <c r="A4" s="195" t="s">
        <v>156</v>
      </c>
      <c r="B4" s="195"/>
      <c r="C4" s="195"/>
      <c r="D4" s="195"/>
      <c r="E4" s="195"/>
      <c r="F4" s="195"/>
      <c r="G4" s="195"/>
      <c r="H4" s="195"/>
      <c r="I4" s="195"/>
    </row>
    <row r="5" spans="1:9">
      <c r="A5" s="23"/>
      <c r="B5" s="23"/>
      <c r="C5" s="23"/>
      <c r="D5" s="23"/>
      <c r="E5" s="24"/>
      <c r="F5" s="24"/>
      <c r="G5" s="25"/>
      <c r="H5" s="26"/>
      <c r="I5" s="16" t="s">
        <v>129</v>
      </c>
    </row>
    <row r="6" spans="1:9">
      <c r="A6" s="27"/>
      <c r="B6" s="27"/>
      <c r="C6" s="27"/>
      <c r="D6" s="27"/>
      <c r="E6" s="28"/>
      <c r="F6" s="197" t="s">
        <v>113</v>
      </c>
      <c r="G6" s="197"/>
      <c r="H6" s="196" t="s">
        <v>111</v>
      </c>
      <c r="I6" s="196"/>
    </row>
    <row r="7" spans="1:9" s="29" customFormat="1">
      <c r="A7" s="26"/>
      <c r="B7" s="26"/>
      <c r="C7" s="26"/>
      <c r="D7" s="26"/>
      <c r="E7" s="43" t="s">
        <v>2</v>
      </c>
      <c r="F7" s="43">
        <v>2024</v>
      </c>
      <c r="G7" s="43">
        <v>2023</v>
      </c>
      <c r="H7" s="43">
        <f>+F7</f>
        <v>2024</v>
      </c>
      <c r="I7" s="43">
        <f>+G7</f>
        <v>2023</v>
      </c>
    </row>
    <row r="8" spans="1:9" s="51" customFormat="1">
      <c r="A8" s="50"/>
      <c r="B8" s="50"/>
      <c r="C8" s="50"/>
      <c r="D8" s="50"/>
      <c r="E8" s="50"/>
      <c r="F8" s="57"/>
      <c r="G8" s="31" t="s">
        <v>127</v>
      </c>
      <c r="H8" s="57"/>
      <c r="I8" s="31" t="s">
        <v>127</v>
      </c>
    </row>
    <row r="9" spans="1:9">
      <c r="A9" s="49" t="s">
        <v>23</v>
      </c>
      <c r="B9" s="25"/>
      <c r="C9" s="25"/>
      <c r="E9" s="30"/>
      <c r="F9" s="22" t="s">
        <v>139</v>
      </c>
      <c r="G9" s="22"/>
      <c r="I9" s="22"/>
    </row>
    <row r="10" spans="1:9">
      <c r="A10" s="7" t="s">
        <v>16</v>
      </c>
      <c r="E10" s="30"/>
      <c r="G10" s="22"/>
      <c r="I10" s="22"/>
    </row>
    <row r="11" spans="1:9">
      <c r="A11" s="17" t="s">
        <v>15</v>
      </c>
      <c r="E11" s="29">
        <v>6</v>
      </c>
      <c r="F11" s="121">
        <v>54078043.700000003</v>
      </c>
      <c r="G11" s="121">
        <v>86760028.340000033</v>
      </c>
      <c r="H11" s="121">
        <v>42216433.310000002</v>
      </c>
      <c r="I11" s="121">
        <v>55373553.479999997</v>
      </c>
    </row>
    <row r="12" spans="1:9">
      <c r="A12" s="17" t="s">
        <v>157</v>
      </c>
      <c r="E12" s="29" t="s">
        <v>132</v>
      </c>
      <c r="F12" s="121">
        <v>128671516.11999999</v>
      </c>
      <c r="G12" s="121">
        <v>146378802.91999999</v>
      </c>
      <c r="H12" s="121">
        <v>94296240.489999995</v>
      </c>
      <c r="I12" s="121">
        <v>106480256.96000001</v>
      </c>
    </row>
    <row r="13" spans="1:9">
      <c r="A13" s="17" t="s">
        <v>48</v>
      </c>
      <c r="E13" s="56">
        <v>8</v>
      </c>
      <c r="F13" s="121">
        <v>30987461.330000002</v>
      </c>
      <c r="G13" s="121">
        <v>34838642.789999999</v>
      </c>
      <c r="H13" s="121">
        <v>4450694.72</v>
      </c>
      <c r="I13" s="121">
        <v>8688482.4700000025</v>
      </c>
    </row>
    <row r="14" spans="1:9">
      <c r="A14" s="17" t="s">
        <v>72</v>
      </c>
      <c r="E14" s="56">
        <v>9</v>
      </c>
      <c r="F14" s="121">
        <v>709459094.44000006</v>
      </c>
      <c r="G14" s="121">
        <v>613927832.21000004</v>
      </c>
      <c r="H14" s="121">
        <v>561958086.63</v>
      </c>
      <c r="I14" s="121">
        <v>463668779.05000001</v>
      </c>
    </row>
    <row r="15" spans="1:9">
      <c r="A15" s="17" t="s">
        <v>158</v>
      </c>
      <c r="E15" s="56"/>
      <c r="F15" s="121">
        <v>8871743.8000000007</v>
      </c>
      <c r="G15" s="121">
        <v>18654877.010000002</v>
      </c>
      <c r="H15" s="121">
        <v>7436244.0600000005</v>
      </c>
      <c r="I15" s="121">
        <v>17461824.120000001</v>
      </c>
    </row>
    <row r="16" spans="1:9">
      <c r="A16" s="17" t="s">
        <v>19</v>
      </c>
      <c r="E16" s="56"/>
      <c r="F16" s="121">
        <v>972172.69</v>
      </c>
      <c r="G16" s="121">
        <v>1165618.1599999964</v>
      </c>
      <c r="H16" s="121">
        <v>914236.01</v>
      </c>
      <c r="I16" s="121">
        <v>980017.12999999989</v>
      </c>
    </row>
    <row r="17" spans="1:9">
      <c r="A17" s="17" t="s">
        <v>18</v>
      </c>
      <c r="B17" s="19"/>
      <c r="C17" s="19"/>
      <c r="E17" s="31"/>
      <c r="F17" s="122">
        <f>SUM(F11:F16)</f>
        <v>933040032.08000004</v>
      </c>
      <c r="G17" s="122">
        <f>SUM(G11:G16)</f>
        <v>901725801.42999995</v>
      </c>
      <c r="H17" s="122">
        <f>SUM(H11:H16)</f>
        <v>711271935.21999991</v>
      </c>
      <c r="I17" s="122">
        <f>SUM(I11:I16)</f>
        <v>652652913.21000004</v>
      </c>
    </row>
    <row r="18" spans="1:9">
      <c r="A18" s="7" t="s">
        <v>17</v>
      </c>
      <c r="E18" s="29"/>
      <c r="F18" s="33"/>
      <c r="G18" s="33"/>
      <c r="H18" s="33"/>
      <c r="I18" s="33"/>
    </row>
    <row r="19" spans="1:9">
      <c r="A19" s="17" t="s">
        <v>73</v>
      </c>
      <c r="E19" s="29">
        <v>10</v>
      </c>
      <c r="F19" s="121">
        <v>439465432.09000003</v>
      </c>
      <c r="G19" s="22">
        <v>576046230.89999998</v>
      </c>
      <c r="H19" s="121">
        <v>358194643.62</v>
      </c>
      <c r="I19" s="22">
        <v>474781259.20999998</v>
      </c>
    </row>
    <row r="20" spans="1:9">
      <c r="A20" s="17" t="s">
        <v>61</v>
      </c>
      <c r="E20" s="56">
        <v>11</v>
      </c>
      <c r="F20" s="33">
        <v>0</v>
      </c>
      <c r="G20" s="33">
        <v>0</v>
      </c>
      <c r="H20" s="121">
        <v>264994000</v>
      </c>
      <c r="I20" s="121">
        <v>264994000</v>
      </c>
    </row>
    <row r="21" spans="1:9">
      <c r="A21" s="17" t="s">
        <v>62</v>
      </c>
      <c r="E21" s="56">
        <v>12</v>
      </c>
      <c r="F21" s="123">
        <v>22900909.560000002</v>
      </c>
      <c r="G21" s="123">
        <v>22900909.560000002</v>
      </c>
      <c r="H21" s="123">
        <v>1436620.8899999997</v>
      </c>
      <c r="I21" s="123">
        <v>1436620.8899999997</v>
      </c>
    </row>
    <row r="22" spans="1:9">
      <c r="A22" s="17" t="s">
        <v>46</v>
      </c>
      <c r="E22" s="56">
        <v>13</v>
      </c>
      <c r="F22" s="123">
        <v>298714103.59000021</v>
      </c>
      <c r="G22" s="123">
        <v>297431769.91000009</v>
      </c>
      <c r="H22" s="123">
        <v>171712224.87000024</v>
      </c>
      <c r="I22" s="123">
        <v>162007325.28000009</v>
      </c>
    </row>
    <row r="23" spans="1:9" s="67" customFormat="1">
      <c r="A23" s="67" t="s">
        <v>74</v>
      </c>
      <c r="E23" s="66">
        <v>14</v>
      </c>
      <c r="F23" s="123">
        <v>15068234.200000001</v>
      </c>
      <c r="G23" s="123">
        <v>19321357.09</v>
      </c>
      <c r="H23" s="123">
        <v>8013946.1400000006</v>
      </c>
      <c r="I23" s="123">
        <v>9538855.6099999994</v>
      </c>
    </row>
    <row r="24" spans="1:9">
      <c r="A24" s="17" t="s">
        <v>47</v>
      </c>
      <c r="E24" s="56">
        <v>15</v>
      </c>
      <c r="F24" s="123">
        <v>3181320.82</v>
      </c>
      <c r="G24" s="123">
        <v>2830113.209999999</v>
      </c>
      <c r="H24" s="123">
        <v>2649457.89</v>
      </c>
      <c r="I24" s="123">
        <v>2226564.419999999</v>
      </c>
    </row>
    <row r="25" spans="1:9">
      <c r="A25" s="17" t="s">
        <v>20</v>
      </c>
      <c r="E25" s="56">
        <v>16</v>
      </c>
      <c r="F25" s="123">
        <v>58609734.25</v>
      </c>
      <c r="G25" s="123">
        <v>62094269.670000002</v>
      </c>
      <c r="H25" s="123">
        <v>38366039.850000001</v>
      </c>
      <c r="I25" s="123">
        <v>39972394.359999999</v>
      </c>
    </row>
    <row r="26" spans="1:9">
      <c r="A26" s="17" t="s">
        <v>21</v>
      </c>
      <c r="E26" s="56"/>
      <c r="F26" s="123">
        <v>11503159.92</v>
      </c>
      <c r="G26" s="123">
        <v>10264726.030000003</v>
      </c>
      <c r="H26" s="123">
        <v>10178788.02</v>
      </c>
      <c r="I26" s="123">
        <v>9972333.0199999996</v>
      </c>
    </row>
    <row r="27" spans="1:9" s="19" customFormat="1">
      <c r="A27" s="17" t="s">
        <v>22</v>
      </c>
      <c r="B27" s="17"/>
      <c r="C27" s="17"/>
      <c r="E27" s="30"/>
      <c r="F27" s="124">
        <f>SUM(F19:F26)</f>
        <v>849442894.43000031</v>
      </c>
      <c r="G27" s="124">
        <f>SUM(G19:G26)</f>
        <v>990889376.37000012</v>
      </c>
      <c r="H27" s="124">
        <f>SUM(H19:H26)</f>
        <v>855545721.28000021</v>
      </c>
      <c r="I27" s="124">
        <f>SUM(I19:I26)</f>
        <v>964929352.79000008</v>
      </c>
    </row>
    <row r="28" spans="1:9" s="19" customFormat="1" ht="24" thickBot="1">
      <c r="A28" s="17" t="s">
        <v>101</v>
      </c>
      <c r="B28" s="17"/>
      <c r="C28" s="17"/>
      <c r="E28" s="30"/>
      <c r="F28" s="125">
        <f>+F27+F17</f>
        <v>1782482926.5100002</v>
      </c>
      <c r="G28" s="125">
        <f>+G27+G17</f>
        <v>1892615177.8000002</v>
      </c>
      <c r="H28" s="125">
        <f>+H27+H17</f>
        <v>1566817656.5</v>
      </c>
      <c r="I28" s="125">
        <f>+I27+I17</f>
        <v>1617582266</v>
      </c>
    </row>
    <row r="29" spans="1:9" ht="24" thickTop="1">
      <c r="A29" s="30"/>
      <c r="B29" s="30"/>
      <c r="C29" s="30"/>
      <c r="D29" s="30"/>
      <c r="E29" s="30"/>
      <c r="F29" s="98"/>
      <c r="G29" s="99"/>
      <c r="H29" s="100"/>
      <c r="I29" s="100"/>
    </row>
    <row r="30" spans="1:9">
      <c r="A30" s="30"/>
      <c r="B30" s="30"/>
      <c r="C30" s="30"/>
      <c r="D30" s="30"/>
      <c r="E30" s="30"/>
      <c r="G30" s="30"/>
      <c r="H30" s="32"/>
      <c r="I30" s="25"/>
    </row>
    <row r="31" spans="1:9">
      <c r="A31" s="30"/>
      <c r="B31" s="30"/>
      <c r="C31" s="30"/>
      <c r="D31" s="30"/>
      <c r="E31" s="30"/>
      <c r="G31" s="30"/>
      <c r="H31" s="32"/>
      <c r="I31" s="25"/>
    </row>
    <row r="32" spans="1:9">
      <c r="A32" s="30"/>
      <c r="B32" s="30"/>
      <c r="C32" s="30"/>
      <c r="D32" s="30"/>
      <c r="E32" s="30"/>
      <c r="G32" s="30"/>
      <c r="H32" s="32"/>
      <c r="I32" s="25"/>
    </row>
    <row r="33" spans="1:11">
      <c r="A33" s="30"/>
      <c r="B33" s="30"/>
      <c r="C33" s="30"/>
      <c r="D33" s="30"/>
      <c r="E33" s="30"/>
      <c r="G33" s="30"/>
      <c r="H33" s="32"/>
      <c r="I33" s="25"/>
    </row>
    <row r="34" spans="1:11">
      <c r="A34" s="30"/>
      <c r="B34" s="30"/>
      <c r="C34" s="30"/>
      <c r="D34" s="30"/>
      <c r="E34" s="30"/>
      <c r="G34" s="30"/>
      <c r="H34" s="32"/>
      <c r="I34" s="25"/>
    </row>
    <row r="35" spans="1:11">
      <c r="A35" s="30"/>
      <c r="B35" s="30"/>
      <c r="C35" s="30"/>
      <c r="D35" s="30"/>
      <c r="E35" s="30"/>
      <c r="G35" s="30"/>
      <c r="H35" s="32"/>
      <c r="I35" s="25"/>
    </row>
    <row r="36" spans="1:11">
      <c r="A36" s="30"/>
      <c r="B36" s="30"/>
      <c r="C36" s="30"/>
      <c r="D36" s="30"/>
      <c r="E36" s="30"/>
      <c r="G36" s="30"/>
      <c r="H36" s="32"/>
      <c r="I36" s="25"/>
    </row>
    <row r="37" spans="1:11">
      <c r="A37" s="30"/>
      <c r="B37" s="30"/>
      <c r="C37" s="30"/>
      <c r="D37" s="30"/>
      <c r="E37" s="30"/>
      <c r="G37" s="30"/>
      <c r="H37" s="32"/>
      <c r="I37" s="25"/>
    </row>
    <row r="38" spans="1:11">
      <c r="A38" s="30"/>
      <c r="B38" s="30"/>
      <c r="C38" s="30"/>
      <c r="D38" s="30"/>
      <c r="E38" s="30"/>
      <c r="G38" s="30"/>
      <c r="H38" s="32"/>
      <c r="I38" s="25"/>
    </row>
    <row r="39" spans="1:11">
      <c r="A39" s="30"/>
      <c r="B39" s="30"/>
      <c r="C39" s="30"/>
      <c r="D39" s="30"/>
      <c r="E39" s="30"/>
      <c r="G39" s="30"/>
      <c r="H39" s="32"/>
      <c r="I39" s="25"/>
    </row>
    <row r="40" spans="1:11">
      <c r="A40" s="30"/>
      <c r="B40" s="30"/>
      <c r="C40" s="30"/>
      <c r="D40" s="30"/>
      <c r="E40" s="30"/>
      <c r="G40" s="30"/>
      <c r="I40" s="30"/>
    </row>
    <row r="41" spans="1:11">
      <c r="A41" s="30"/>
      <c r="B41" s="30"/>
      <c r="C41" s="30"/>
      <c r="D41" s="30"/>
      <c r="E41" s="30"/>
      <c r="G41" s="30"/>
      <c r="I41" s="30"/>
    </row>
    <row r="42" spans="1:11">
      <c r="A42" s="30"/>
      <c r="B42" s="30"/>
      <c r="C42" s="30"/>
      <c r="D42" s="30"/>
      <c r="E42" s="30"/>
      <c r="G42" s="30"/>
      <c r="I42" s="30"/>
    </row>
    <row r="43" spans="1:11">
      <c r="A43" s="30"/>
      <c r="B43" s="30"/>
      <c r="C43" s="30"/>
      <c r="D43" s="30"/>
      <c r="E43" s="30"/>
      <c r="G43" s="30"/>
      <c r="I43" s="30"/>
    </row>
    <row r="44" spans="1:11" ht="74.25" customHeight="1">
      <c r="A44" s="17" t="s">
        <v>3</v>
      </c>
      <c r="F44" s="17"/>
      <c r="H44" s="17"/>
    </row>
    <row r="46" spans="1:11">
      <c r="G46" s="22"/>
      <c r="I46" s="22"/>
      <c r="J46" s="22"/>
      <c r="K46" s="22"/>
    </row>
  </sheetData>
  <mergeCells count="5">
    <mergeCell ref="A2:I2"/>
    <mergeCell ref="A3:I3"/>
    <mergeCell ref="H6:I6"/>
    <mergeCell ref="A4:I4"/>
    <mergeCell ref="F6:G6"/>
  </mergeCells>
  <phoneticPr fontId="26" type="noConversion"/>
  <pageMargins left="0.90551181102362199" right="0.511811023622047" top="0.511811023622047" bottom="0.59055118110236204" header="0.118110236220472" footer="0.118110236220472"/>
  <pageSetup paperSize="9" scale="75" firstPageNumber="3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view="pageBreakPreview" zoomScaleNormal="80" zoomScaleSheetLayoutView="100" workbookViewId="0"/>
  </sheetViews>
  <sheetFormatPr defaultColWidth="11.42578125" defaultRowHeight="23.25"/>
  <cols>
    <col min="1" max="1" width="3.85546875" style="17" customWidth="1"/>
    <col min="2" max="3" width="1.5703125" style="17" customWidth="1"/>
    <col min="4" max="4" width="36.5703125" style="17" customWidth="1"/>
    <col min="5" max="5" width="10.85546875" style="17" customWidth="1"/>
    <col min="6" max="6" width="18.7109375" style="22" customWidth="1"/>
    <col min="7" max="7" width="18.7109375" style="17" customWidth="1"/>
    <col min="8" max="8" width="18.7109375" style="22" customWidth="1"/>
    <col min="9" max="9" width="18.7109375" style="17" customWidth="1"/>
    <col min="10" max="10" width="12.42578125" style="17" customWidth="1"/>
    <col min="11" max="16384" width="11.42578125" style="17"/>
  </cols>
  <sheetData>
    <row r="1" spans="1:9" ht="29.25">
      <c r="I1" s="190">
        <v>7</v>
      </c>
    </row>
    <row r="2" spans="1:9">
      <c r="A2" s="195" t="s">
        <v>0</v>
      </c>
      <c r="B2" s="195"/>
      <c r="C2" s="195"/>
      <c r="D2" s="195"/>
      <c r="E2" s="195"/>
      <c r="F2" s="195"/>
      <c r="G2" s="195"/>
      <c r="H2" s="195"/>
      <c r="I2" s="195"/>
    </row>
    <row r="3" spans="1:9">
      <c r="A3" s="195" t="s">
        <v>1</v>
      </c>
      <c r="B3" s="195"/>
      <c r="C3" s="195"/>
      <c r="D3" s="195"/>
      <c r="E3" s="195"/>
      <c r="F3" s="195"/>
      <c r="G3" s="195"/>
      <c r="H3" s="195"/>
      <c r="I3" s="195"/>
    </row>
    <row r="4" spans="1:9">
      <c r="A4" s="195" t="str">
        <f>+'6'!A4:I4</f>
        <v>As at December 31, 2024</v>
      </c>
      <c r="B4" s="195"/>
      <c r="C4" s="195"/>
      <c r="D4" s="195"/>
      <c r="E4" s="195"/>
      <c r="F4" s="195"/>
      <c r="G4" s="195"/>
      <c r="H4" s="195"/>
      <c r="I4" s="195"/>
    </row>
    <row r="5" spans="1:9">
      <c r="A5" s="23"/>
      <c r="B5" s="23"/>
      <c r="C5" s="23"/>
      <c r="D5" s="23"/>
      <c r="E5" s="24"/>
      <c r="F5" s="24"/>
      <c r="G5" s="25"/>
      <c r="H5" s="26"/>
      <c r="I5" s="16" t="str">
        <f>+'6'!I5</f>
        <v>(Unit : Baht)</v>
      </c>
    </row>
    <row r="6" spans="1:9">
      <c r="A6" s="27"/>
      <c r="B6" s="27"/>
      <c r="C6" s="27"/>
      <c r="D6" s="27"/>
      <c r="E6" s="28"/>
      <c r="F6" s="197" t="s">
        <v>112</v>
      </c>
      <c r="G6" s="197"/>
      <c r="H6" s="196" t="s">
        <v>111</v>
      </c>
      <c r="I6" s="196"/>
    </row>
    <row r="7" spans="1:9" s="29" customFormat="1">
      <c r="A7" s="26"/>
      <c r="B7" s="26"/>
      <c r="C7" s="26"/>
      <c r="D7" s="26"/>
      <c r="E7" s="43" t="s">
        <v>2</v>
      </c>
      <c r="F7" s="37">
        <f>+'6'!F7</f>
        <v>2024</v>
      </c>
      <c r="G7" s="37">
        <f>+'6'!G7</f>
        <v>2023</v>
      </c>
      <c r="H7" s="37">
        <f>+F7</f>
        <v>2024</v>
      </c>
      <c r="I7" s="37">
        <f>+G7</f>
        <v>2023</v>
      </c>
    </row>
    <row r="8" spans="1:9" s="51" customFormat="1">
      <c r="A8" s="50"/>
      <c r="B8" s="50"/>
      <c r="C8" s="50"/>
      <c r="D8" s="50"/>
      <c r="E8" s="25"/>
      <c r="F8" s="57"/>
      <c r="G8" s="31" t="s">
        <v>127</v>
      </c>
      <c r="H8" s="57"/>
      <c r="I8" s="31" t="s">
        <v>127</v>
      </c>
    </row>
    <row r="9" spans="1:9">
      <c r="A9" s="49" t="s">
        <v>24</v>
      </c>
      <c r="E9" s="30"/>
      <c r="G9" s="22"/>
      <c r="H9" s="17"/>
    </row>
    <row r="10" spans="1:9">
      <c r="A10" s="7" t="s">
        <v>25</v>
      </c>
      <c r="E10" s="30"/>
      <c r="G10" s="22"/>
      <c r="H10" s="17"/>
    </row>
    <row r="11" spans="1:9">
      <c r="A11" s="17" t="s">
        <v>159</v>
      </c>
      <c r="E11" s="29" t="s">
        <v>133</v>
      </c>
      <c r="F11" s="123">
        <v>50046717.980000004</v>
      </c>
      <c r="G11" s="123">
        <v>58393506.310000002</v>
      </c>
      <c r="H11" s="123">
        <v>42343635.629999995</v>
      </c>
      <c r="I11" s="123">
        <v>49152100.950000003</v>
      </c>
    </row>
    <row r="12" spans="1:9">
      <c r="A12" s="17" t="s">
        <v>77</v>
      </c>
      <c r="E12" s="29">
        <v>18</v>
      </c>
      <c r="F12" s="123">
        <v>5517192.6799999988</v>
      </c>
      <c r="G12" s="123">
        <v>4207141.82</v>
      </c>
      <c r="H12" s="123">
        <v>2744693.54</v>
      </c>
      <c r="I12" s="123">
        <v>2583274.06</v>
      </c>
    </row>
    <row r="13" spans="1:9">
      <c r="A13" s="17" t="s">
        <v>160</v>
      </c>
      <c r="E13" s="29">
        <v>19</v>
      </c>
      <c r="F13" s="123">
        <v>28133086.109999999</v>
      </c>
      <c r="G13" s="123">
        <v>31540600.75</v>
      </c>
      <c r="H13" s="123">
        <v>19120986</v>
      </c>
      <c r="I13" s="123">
        <v>25850830</v>
      </c>
    </row>
    <row r="14" spans="1:9">
      <c r="A14" s="18" t="s">
        <v>26</v>
      </c>
      <c r="B14" s="18"/>
      <c r="F14" s="123">
        <v>49858.71</v>
      </c>
      <c r="G14" s="123">
        <v>49858.71</v>
      </c>
      <c r="H14" s="123">
        <v>0</v>
      </c>
      <c r="I14" s="123">
        <v>0</v>
      </c>
    </row>
    <row r="15" spans="1:9" s="19" customFormat="1">
      <c r="A15" s="17" t="s">
        <v>102</v>
      </c>
      <c r="D15" s="17"/>
      <c r="F15" s="122">
        <f t="shared" ref="F15:I15" si="0">SUM(F11:F14)</f>
        <v>83746855.480000004</v>
      </c>
      <c r="G15" s="122">
        <f t="shared" si="0"/>
        <v>94191107.589999989</v>
      </c>
      <c r="H15" s="122">
        <f t="shared" si="0"/>
        <v>64209315.169999994</v>
      </c>
      <c r="I15" s="122">
        <f t="shared" si="0"/>
        <v>77586205.010000005</v>
      </c>
    </row>
    <row r="16" spans="1:9">
      <c r="A16" s="7" t="s">
        <v>27</v>
      </c>
      <c r="F16" s="33"/>
      <c r="G16" s="33"/>
      <c r="H16" s="33"/>
      <c r="I16" s="33"/>
    </row>
    <row r="17" spans="1:9">
      <c r="A17" s="17" t="s">
        <v>63</v>
      </c>
      <c r="E17" s="29">
        <v>18</v>
      </c>
      <c r="F17" s="123">
        <v>10503051.09</v>
      </c>
      <c r="G17" s="123">
        <v>15963468.789999999</v>
      </c>
      <c r="H17" s="123">
        <v>5758274.5499999998</v>
      </c>
      <c r="I17" s="123">
        <v>7366229.0200000005</v>
      </c>
    </row>
    <row r="18" spans="1:9">
      <c r="A18" s="17" t="s">
        <v>161</v>
      </c>
      <c r="E18" s="29">
        <v>19</v>
      </c>
      <c r="F18" s="123">
        <v>223066506.25000003</v>
      </c>
      <c r="G18" s="123">
        <v>236946413.60000002</v>
      </c>
      <c r="H18" s="123">
        <v>148922818.80000001</v>
      </c>
      <c r="I18" s="123">
        <v>150572533.93000001</v>
      </c>
    </row>
    <row r="19" spans="1:9">
      <c r="A19" s="17" t="s">
        <v>28</v>
      </c>
      <c r="F19" s="123">
        <v>1129120</v>
      </c>
      <c r="G19" s="123">
        <v>1252500</v>
      </c>
      <c r="H19" s="159">
        <v>0</v>
      </c>
      <c r="I19" s="159">
        <v>0</v>
      </c>
    </row>
    <row r="20" spans="1:9" s="19" customFormat="1">
      <c r="A20" s="17" t="s">
        <v>29</v>
      </c>
      <c r="F20" s="160">
        <f>SUM(F17:F19)</f>
        <v>234698677.34000003</v>
      </c>
      <c r="G20" s="160">
        <f>SUM(G17:G19)</f>
        <v>254162382.39000002</v>
      </c>
      <c r="H20" s="160">
        <f>SUM(H17:H19)</f>
        <v>154681093.35000002</v>
      </c>
      <c r="I20" s="160">
        <f>SUM(I17:I19)</f>
        <v>157938762.95000002</v>
      </c>
    </row>
    <row r="21" spans="1:9" s="19" customFormat="1">
      <c r="A21" s="17" t="s">
        <v>103</v>
      </c>
      <c r="F21" s="160">
        <f>+F20+F15</f>
        <v>318445532.82000005</v>
      </c>
      <c r="G21" s="160">
        <f>+G20+G15</f>
        <v>348353489.98000002</v>
      </c>
      <c r="H21" s="160">
        <f>+H20+H15</f>
        <v>218890408.52000001</v>
      </c>
      <c r="I21" s="160">
        <f>+I20+I15</f>
        <v>235524967.96000004</v>
      </c>
    </row>
    <row r="22" spans="1:9">
      <c r="A22" s="7" t="s">
        <v>30</v>
      </c>
      <c r="E22" s="30"/>
      <c r="F22" s="36"/>
      <c r="G22" s="36"/>
      <c r="H22" s="36"/>
      <c r="I22" s="36"/>
    </row>
    <row r="23" spans="1:9">
      <c r="A23" s="17" t="s">
        <v>31</v>
      </c>
      <c r="E23" s="29">
        <v>20</v>
      </c>
      <c r="F23" s="38"/>
      <c r="G23" s="36"/>
      <c r="H23" s="38"/>
      <c r="I23" s="36"/>
    </row>
    <row r="24" spans="1:9">
      <c r="A24" s="17" t="s">
        <v>32</v>
      </c>
      <c r="E24" s="30"/>
      <c r="F24" s="38"/>
      <c r="G24" s="36"/>
      <c r="H24" s="38"/>
      <c r="I24" s="36"/>
    </row>
    <row r="25" spans="1:9">
      <c r="B25" s="17" t="s">
        <v>33</v>
      </c>
      <c r="E25" s="30"/>
      <c r="F25" s="126">
        <v>225349200</v>
      </c>
      <c r="G25" s="126">
        <v>225349200</v>
      </c>
      <c r="H25" s="126">
        <v>225349200</v>
      </c>
      <c r="I25" s="126">
        <v>225349200</v>
      </c>
    </row>
    <row r="26" spans="1:9">
      <c r="A26" s="17" t="s">
        <v>56</v>
      </c>
      <c r="E26" s="30"/>
      <c r="F26" s="33"/>
      <c r="G26" s="33"/>
      <c r="H26" s="33"/>
      <c r="I26" s="33"/>
    </row>
    <row r="27" spans="1:9">
      <c r="B27" s="17" t="s">
        <v>34</v>
      </c>
      <c r="E27" s="30"/>
      <c r="F27" s="123">
        <v>185349200</v>
      </c>
      <c r="G27" s="123">
        <v>185349200</v>
      </c>
      <c r="H27" s="123">
        <v>185349200</v>
      </c>
      <c r="I27" s="123">
        <v>185349200</v>
      </c>
    </row>
    <row r="28" spans="1:9">
      <c r="A28" s="17" t="s">
        <v>49</v>
      </c>
      <c r="E28" s="29">
        <v>21</v>
      </c>
      <c r="F28" s="123">
        <v>585000000</v>
      </c>
      <c r="G28" s="123">
        <v>585000000</v>
      </c>
      <c r="H28" s="123">
        <v>585000000</v>
      </c>
      <c r="I28" s="123">
        <v>585000000</v>
      </c>
    </row>
    <row r="29" spans="1:9">
      <c r="A29" s="17" t="s">
        <v>35</v>
      </c>
      <c r="E29" s="30"/>
      <c r="F29" s="33"/>
      <c r="G29" s="33"/>
      <c r="H29" s="33"/>
      <c r="I29" s="33"/>
    </row>
    <row r="30" spans="1:9">
      <c r="B30" s="17" t="s">
        <v>4</v>
      </c>
      <c r="E30" s="30"/>
      <c r="F30" s="33"/>
      <c r="G30" s="33"/>
      <c r="H30" s="33"/>
      <c r="I30" s="33"/>
    </row>
    <row r="31" spans="1:9">
      <c r="A31" s="17" t="s">
        <v>36</v>
      </c>
      <c r="E31" s="29">
        <v>21</v>
      </c>
      <c r="F31" s="123">
        <v>44000000</v>
      </c>
      <c r="G31" s="123">
        <v>44000000</v>
      </c>
      <c r="H31" s="123">
        <v>44000000</v>
      </c>
      <c r="I31" s="123">
        <v>44000000</v>
      </c>
    </row>
    <row r="32" spans="1:9">
      <c r="B32" s="17" t="s">
        <v>5</v>
      </c>
      <c r="E32" s="30"/>
      <c r="F32" s="121">
        <f>+'9'!F21</f>
        <v>681817933.04999971</v>
      </c>
      <c r="G32" s="121">
        <f>+'9'!F16</f>
        <v>761572230.69999981</v>
      </c>
      <c r="H32" s="121">
        <f>+'10'!F21</f>
        <v>561573326.8499999</v>
      </c>
      <c r="I32" s="121">
        <f>+'10'!F16</f>
        <v>595234084.42999995</v>
      </c>
    </row>
    <row r="33" spans="1:10">
      <c r="A33" s="17" t="s">
        <v>78</v>
      </c>
      <c r="E33" s="30"/>
      <c r="F33" s="164">
        <f>+'9'!I21</f>
        <v>-32129739.359999999</v>
      </c>
      <c r="G33" s="164">
        <f>+'9'!I16</f>
        <v>-31659742.879999999</v>
      </c>
      <c r="H33" s="164">
        <f>+'10'!I21</f>
        <v>-27995278.870000001</v>
      </c>
      <c r="I33" s="164">
        <f>+'10'!I16</f>
        <v>-27525986.390000001</v>
      </c>
    </row>
    <row r="34" spans="1:10" s="19" customFormat="1">
      <c r="A34" s="17" t="s">
        <v>104</v>
      </c>
      <c r="E34" s="30"/>
      <c r="F34" s="121">
        <f>SUM(F27:F33)</f>
        <v>1464037393.6899998</v>
      </c>
      <c r="G34" s="123">
        <f>SUM(G27:G33)</f>
        <v>1544261687.8199997</v>
      </c>
      <c r="H34" s="121">
        <f>SUM(H27:H33)</f>
        <v>1347927247.98</v>
      </c>
      <c r="I34" s="121">
        <f>SUM(I27:I33)</f>
        <v>1382057298.0399997</v>
      </c>
    </row>
    <row r="35" spans="1:10" s="19" customFormat="1" ht="24" thickBot="1">
      <c r="A35" s="17" t="s">
        <v>105</v>
      </c>
      <c r="E35" s="30"/>
      <c r="F35" s="125">
        <f>+F21+F34</f>
        <v>1782482926.5099998</v>
      </c>
      <c r="G35" s="157">
        <f>+G21+G34</f>
        <v>1892615177.7999997</v>
      </c>
      <c r="H35" s="125">
        <f>+H21+H34</f>
        <v>1566817656.5</v>
      </c>
      <c r="I35" s="125">
        <f>+I21+I34</f>
        <v>1617582265.9999998</v>
      </c>
      <c r="J35" s="158"/>
    </row>
    <row r="36" spans="1:10" s="19" customFormat="1" ht="24" thickTop="1">
      <c r="A36" s="17"/>
      <c r="E36" s="30"/>
      <c r="F36" s="33"/>
      <c r="G36" s="33"/>
      <c r="H36" s="33"/>
      <c r="I36" s="33"/>
    </row>
    <row r="37" spans="1:10" s="19" customFormat="1">
      <c r="A37" s="17"/>
      <c r="E37" s="30"/>
      <c r="F37" s="33"/>
      <c r="G37" s="33"/>
      <c r="H37" s="33"/>
      <c r="I37" s="33"/>
    </row>
    <row r="38" spans="1:10" s="19" customFormat="1">
      <c r="A38" s="17"/>
      <c r="E38" s="30"/>
      <c r="F38" s="33"/>
      <c r="G38" s="33"/>
      <c r="H38" s="33"/>
      <c r="I38" s="33"/>
    </row>
    <row r="39" spans="1:10" s="19" customFormat="1">
      <c r="A39" s="17"/>
      <c r="E39" s="30"/>
      <c r="F39" s="33"/>
      <c r="G39" s="33"/>
      <c r="H39" s="33"/>
      <c r="I39" s="33"/>
    </row>
    <row r="40" spans="1:10" s="19" customFormat="1">
      <c r="A40" s="17"/>
      <c r="E40" s="30"/>
      <c r="F40" s="33"/>
      <c r="G40" s="33"/>
      <c r="H40" s="33"/>
      <c r="I40" s="33"/>
    </row>
    <row r="41" spans="1:10" s="19" customFormat="1">
      <c r="A41" s="17"/>
      <c r="E41" s="30"/>
      <c r="F41" s="33"/>
      <c r="G41" s="33"/>
      <c r="H41" s="33"/>
      <c r="I41" s="33"/>
    </row>
    <row r="42" spans="1:10" s="19" customFormat="1">
      <c r="A42" s="17"/>
      <c r="E42" s="30"/>
      <c r="F42" s="33"/>
      <c r="G42" s="33"/>
      <c r="H42" s="33"/>
      <c r="I42" s="33"/>
    </row>
    <row r="43" spans="1:10" s="19" customFormat="1">
      <c r="A43" s="17"/>
      <c r="E43" s="30"/>
      <c r="F43" s="33"/>
      <c r="G43" s="33"/>
      <c r="H43" s="33"/>
      <c r="I43" s="33"/>
    </row>
    <row r="44" spans="1:10" s="19" customFormat="1" ht="108.75" customHeight="1">
      <c r="A44" s="17" t="s">
        <v>3</v>
      </c>
      <c r="B44" s="17"/>
      <c r="C44" s="17"/>
      <c r="D44" s="17"/>
      <c r="E44" s="35"/>
      <c r="F44" s="34"/>
      <c r="G44" s="35"/>
      <c r="H44" s="34"/>
      <c r="I44" s="35"/>
    </row>
    <row r="45" spans="1:10" s="19" customFormat="1">
      <c r="A45" s="17"/>
      <c r="B45" s="17"/>
      <c r="C45" s="17"/>
      <c r="D45" s="17"/>
      <c r="E45" s="35"/>
      <c r="F45" s="34"/>
      <c r="G45" s="35"/>
      <c r="H45" s="34"/>
      <c r="I45" s="17"/>
    </row>
    <row r="46" spans="1:10" s="19" customFormat="1">
      <c r="A46" s="17"/>
      <c r="B46" s="17"/>
      <c r="C46" s="17"/>
      <c r="D46" s="17"/>
      <c r="E46" s="35"/>
      <c r="F46" s="34"/>
      <c r="G46" s="34"/>
      <c r="H46" s="34"/>
      <c r="I46" s="34"/>
    </row>
    <row r="47" spans="1:10" s="19" customFormat="1">
      <c r="A47" s="17"/>
      <c r="B47" s="17"/>
      <c r="C47" s="17"/>
      <c r="D47" s="17"/>
      <c r="E47" s="35"/>
      <c r="F47" s="34"/>
      <c r="G47" s="35"/>
      <c r="H47" s="34"/>
      <c r="I47" s="17"/>
    </row>
    <row r="48" spans="1:10">
      <c r="E48" s="35"/>
      <c r="F48" s="34"/>
      <c r="G48" s="35"/>
      <c r="H48" s="34"/>
    </row>
    <row r="49" spans="4:9">
      <c r="D49" s="93"/>
      <c r="E49" s="94"/>
      <c r="F49" s="95"/>
      <c r="G49" s="94"/>
      <c r="H49" s="95"/>
      <c r="I49" s="93"/>
    </row>
    <row r="50" spans="4:9">
      <c r="D50" s="93"/>
      <c r="E50" s="94"/>
      <c r="F50" s="95">
        <f>+F35-'6'!F28</f>
        <v>0</v>
      </c>
      <c r="G50" s="95">
        <f>+G35-'6'!G28</f>
        <v>0</v>
      </c>
      <c r="H50" s="95">
        <f>+H35-'6'!H28</f>
        <v>0</v>
      </c>
      <c r="I50" s="95">
        <f>+I35-'6'!I28</f>
        <v>0</v>
      </c>
    </row>
    <row r="51" spans="4:9">
      <c r="D51" s="93"/>
      <c r="E51" s="94"/>
      <c r="F51" s="95"/>
      <c r="G51" s="94"/>
      <c r="H51" s="95"/>
      <c r="I51" s="93"/>
    </row>
    <row r="52" spans="4:9">
      <c r="E52" s="35"/>
      <c r="F52" s="34"/>
      <c r="G52" s="35"/>
      <c r="H52" s="34"/>
    </row>
    <row r="53" spans="4:9">
      <c r="F53" s="34"/>
      <c r="H53" s="34"/>
    </row>
    <row r="54" spans="4:9">
      <c r="F54" s="34"/>
      <c r="H54" s="34"/>
    </row>
    <row r="55" spans="4:9">
      <c r="F55" s="34"/>
      <c r="H55" s="34"/>
    </row>
    <row r="56" spans="4:9">
      <c r="F56" s="34"/>
      <c r="H56" s="34"/>
    </row>
    <row r="57" spans="4:9">
      <c r="F57" s="34"/>
      <c r="H57" s="34"/>
    </row>
    <row r="58" spans="4:9">
      <c r="F58" s="34"/>
      <c r="H58" s="34"/>
    </row>
    <row r="59" spans="4:9">
      <c r="F59" s="34"/>
      <c r="H59" s="34"/>
    </row>
    <row r="60" spans="4:9">
      <c r="F60" s="34"/>
      <c r="H60" s="34"/>
    </row>
    <row r="61" spans="4:9">
      <c r="F61" s="34"/>
    </row>
    <row r="62" spans="4:9">
      <c r="F62" s="34"/>
    </row>
    <row r="63" spans="4:9">
      <c r="F63" s="34"/>
    </row>
    <row r="64" spans="4:9">
      <c r="F64" s="34"/>
    </row>
    <row r="65" spans="6:6">
      <c r="F65" s="34"/>
    </row>
    <row r="66" spans="6:6">
      <c r="F66" s="34"/>
    </row>
    <row r="67" spans="6:6">
      <c r="F67" s="34"/>
    </row>
    <row r="68" spans="6:6">
      <c r="F68" s="34"/>
    </row>
  </sheetData>
  <mergeCells count="5">
    <mergeCell ref="H6:I6"/>
    <mergeCell ref="A4:I4"/>
    <mergeCell ref="A2:I2"/>
    <mergeCell ref="A3:I3"/>
    <mergeCell ref="F6:G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3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4"/>
  <sheetViews>
    <sheetView view="pageBreakPreview" zoomScaleNormal="80" zoomScaleSheetLayoutView="100" workbookViewId="0"/>
  </sheetViews>
  <sheetFormatPr defaultColWidth="11.42578125" defaultRowHeight="23.25"/>
  <cols>
    <col min="1" max="1" width="53.42578125" style="2" customWidth="1"/>
    <col min="2" max="2" width="6.7109375" style="2" customWidth="1"/>
    <col min="3" max="6" width="17.42578125" style="2" customWidth="1"/>
    <col min="7" max="16384" width="11.42578125" style="2"/>
  </cols>
  <sheetData>
    <row r="1" spans="1:6" ht="29.25">
      <c r="F1" s="191">
        <v>8</v>
      </c>
    </row>
    <row r="2" spans="1:6">
      <c r="A2" s="198" t="str">
        <f>+'6'!A2:I2</f>
        <v>MATICHON PUBLIC COMPANY LIMITED AND ITS SUBSIDIARY COMPANIES</v>
      </c>
      <c r="B2" s="198"/>
      <c r="C2" s="198"/>
      <c r="D2" s="198"/>
      <c r="E2" s="198"/>
      <c r="F2" s="198"/>
    </row>
    <row r="3" spans="1:6">
      <c r="A3" s="199" t="s">
        <v>6</v>
      </c>
      <c r="B3" s="199"/>
      <c r="C3" s="199"/>
      <c r="D3" s="199"/>
      <c r="E3" s="199"/>
      <c r="F3" s="199"/>
    </row>
    <row r="4" spans="1:6">
      <c r="A4" s="199" t="s">
        <v>153</v>
      </c>
      <c r="B4" s="199"/>
      <c r="C4" s="199"/>
      <c r="D4" s="199"/>
      <c r="E4" s="199"/>
      <c r="F4" s="199"/>
    </row>
    <row r="5" spans="1:6">
      <c r="A5" s="4"/>
      <c r="B5" s="5"/>
      <c r="C5" s="4"/>
      <c r="D5" s="4"/>
      <c r="E5" s="4"/>
      <c r="F5" s="20" t="str">
        <f>+'6'!I5</f>
        <v>(Unit : Baht)</v>
      </c>
    </row>
    <row r="6" spans="1:6" s="7" customFormat="1">
      <c r="A6" s="11"/>
      <c r="B6" s="8"/>
      <c r="C6" s="200" t="s">
        <v>7</v>
      </c>
      <c r="D6" s="200"/>
      <c r="E6" s="200" t="s">
        <v>8</v>
      </c>
      <c r="F6" s="200"/>
    </row>
    <row r="7" spans="1:6" s="7" customFormat="1">
      <c r="A7" s="12"/>
      <c r="B7" s="21" t="s">
        <v>2</v>
      </c>
      <c r="C7" s="21">
        <v>2024</v>
      </c>
      <c r="D7" s="21">
        <v>2023</v>
      </c>
      <c r="E7" s="21">
        <f>+C7</f>
        <v>2024</v>
      </c>
      <c r="F7" s="52">
        <f>+D7</f>
        <v>2023</v>
      </c>
    </row>
    <row r="8" spans="1:6" s="7" customFormat="1">
      <c r="A8" s="6"/>
      <c r="B8" s="6"/>
      <c r="C8" s="8"/>
      <c r="D8" s="8" t="s">
        <v>127</v>
      </c>
      <c r="E8" s="8"/>
      <c r="F8" s="8"/>
    </row>
    <row r="9" spans="1:6">
      <c r="A9" s="3" t="s">
        <v>37</v>
      </c>
      <c r="B9" s="9"/>
      <c r="C9" s="127">
        <v>590423179.69999993</v>
      </c>
      <c r="D9" s="111">
        <v>702046666.20999992</v>
      </c>
      <c r="E9" s="111">
        <v>430320154.20999998</v>
      </c>
      <c r="F9" s="111">
        <v>490335322.67999995</v>
      </c>
    </row>
    <row r="10" spans="1:6">
      <c r="A10" s="3" t="s">
        <v>38</v>
      </c>
      <c r="B10" s="10">
        <v>8</v>
      </c>
      <c r="C10" s="42">
        <v>-444809148.54000002</v>
      </c>
      <c r="D10" s="42">
        <v>-476640198.12</v>
      </c>
      <c r="E10" s="130">
        <v>-352451822.44</v>
      </c>
      <c r="F10" s="130">
        <v>-362210718.55000001</v>
      </c>
    </row>
    <row r="11" spans="1:6">
      <c r="A11" s="3" t="s">
        <v>75</v>
      </c>
      <c r="B11" s="10"/>
      <c r="C11" s="129">
        <f>SUM(C9:C10)</f>
        <v>145614031.15999991</v>
      </c>
      <c r="D11" s="129">
        <f>SUM(D9:D10)</f>
        <v>225406468.08999991</v>
      </c>
      <c r="E11" s="129">
        <f>SUM(E9:E10)</f>
        <v>77868331.769999981</v>
      </c>
      <c r="F11" s="129">
        <v>128124604.12999994</v>
      </c>
    </row>
    <row r="12" spans="1:6">
      <c r="A12" s="3" t="s">
        <v>39</v>
      </c>
      <c r="B12" s="10"/>
      <c r="C12" s="111">
        <v>35088469.960000001</v>
      </c>
      <c r="D12" s="111">
        <v>37781313.789999999</v>
      </c>
      <c r="E12" s="111">
        <v>28983692.989999998</v>
      </c>
      <c r="F12" s="111">
        <v>26900707.530000001</v>
      </c>
    </row>
    <row r="13" spans="1:6">
      <c r="A13" s="3" t="s">
        <v>92</v>
      </c>
      <c r="B13" s="10"/>
      <c r="C13" s="127">
        <v>2235957.8900000006</v>
      </c>
      <c r="D13" s="111">
        <v>2165391.3599999994</v>
      </c>
      <c r="E13" s="111">
        <v>39734957.890000001</v>
      </c>
      <c r="F13" s="111">
        <v>52164751.359999999</v>
      </c>
    </row>
    <row r="14" spans="1:6">
      <c r="A14" s="3" t="s">
        <v>95</v>
      </c>
      <c r="B14" s="10"/>
      <c r="C14" s="111">
        <v>-31110385.440000001</v>
      </c>
      <c r="D14" s="111">
        <v>-34897148.609999999</v>
      </c>
      <c r="E14" s="111">
        <v>-3993129.03</v>
      </c>
      <c r="F14" s="111">
        <v>-4869797.18</v>
      </c>
    </row>
    <row r="15" spans="1:6">
      <c r="A15" s="3" t="s">
        <v>40</v>
      </c>
      <c r="B15" s="10"/>
      <c r="C15" s="128">
        <v>-181135514.84999999</v>
      </c>
      <c r="D15" s="128">
        <v>-187879178.05000001</v>
      </c>
      <c r="E15" s="111">
        <v>-127886687.89</v>
      </c>
      <c r="F15" s="111">
        <v>-127161707.22</v>
      </c>
    </row>
    <row r="16" spans="1:6">
      <c r="A16" s="3" t="s">
        <v>164</v>
      </c>
      <c r="B16" s="8"/>
      <c r="C16" s="129">
        <f>SUM(C11:C15)</f>
        <v>-29307441.280000061</v>
      </c>
      <c r="D16" s="129">
        <f>SUM(D11:D15)</f>
        <v>42576846.579999864</v>
      </c>
      <c r="E16" s="129">
        <f>SUM(E11:E15)</f>
        <v>14707165.729999974</v>
      </c>
      <c r="F16" s="129">
        <f>SUM(F11:F15)</f>
        <v>75158558.619999915</v>
      </c>
    </row>
    <row r="17" spans="1:7">
      <c r="A17" s="3" t="s">
        <v>79</v>
      </c>
      <c r="B17" s="10"/>
      <c r="C17" s="130">
        <v>-507521.84</v>
      </c>
      <c r="D17" s="130">
        <v>-501448.38</v>
      </c>
      <c r="E17" s="130">
        <v>-306945.69</v>
      </c>
      <c r="F17" s="130">
        <v>-249270.92</v>
      </c>
    </row>
    <row r="18" spans="1:7">
      <c r="A18" s="3" t="s">
        <v>165</v>
      </c>
      <c r="B18" s="10"/>
      <c r="C18" s="42">
        <f>SUM(C16:C17)</f>
        <v>-29814963.120000061</v>
      </c>
      <c r="D18" s="42">
        <f>SUM(D16:D17)</f>
        <v>42075398.199999861</v>
      </c>
      <c r="E18" s="42">
        <f>SUM(E16:E17)</f>
        <v>14400220.039999975</v>
      </c>
      <c r="F18" s="42">
        <f>SUM(F16:F17)</f>
        <v>74909287.699999914</v>
      </c>
    </row>
    <row r="19" spans="1:7">
      <c r="A19" s="3" t="s">
        <v>98</v>
      </c>
      <c r="B19" s="9">
        <v>24.1</v>
      </c>
      <c r="C19" s="42">
        <v>-3602034.53</v>
      </c>
      <c r="D19" s="42">
        <v>-11517272.91</v>
      </c>
      <c r="E19" s="42">
        <v>-1723677.62</v>
      </c>
      <c r="F19" s="42">
        <v>-7581337.5999999996</v>
      </c>
    </row>
    <row r="20" spans="1:7" s="7" customFormat="1">
      <c r="A20" s="3" t="s">
        <v>169</v>
      </c>
      <c r="B20" s="10"/>
      <c r="C20" s="129">
        <f>SUM(C18:C19)</f>
        <v>-33416997.650000062</v>
      </c>
      <c r="D20" s="129">
        <f>SUM(D18:D19)</f>
        <v>30558125.289999861</v>
      </c>
      <c r="E20" s="129">
        <f>SUM(E18:E19)</f>
        <v>12676542.419999976</v>
      </c>
      <c r="F20" s="129">
        <f>SUM(F18:F19)</f>
        <v>67327950.09999992</v>
      </c>
    </row>
    <row r="21" spans="1:7" s="7" customFormat="1">
      <c r="A21" s="3" t="s">
        <v>53</v>
      </c>
      <c r="B21" s="8"/>
      <c r="C21" s="42"/>
      <c r="D21" s="42"/>
      <c r="E21" s="42"/>
      <c r="F21" s="42"/>
    </row>
    <row r="22" spans="1:7" s="7" customFormat="1">
      <c r="A22" s="3" t="s">
        <v>54</v>
      </c>
      <c r="B22" s="8"/>
      <c r="C22" s="60"/>
      <c r="D22" s="60"/>
      <c r="E22" s="60"/>
      <c r="F22" s="60"/>
    </row>
    <row r="23" spans="1:7" s="7" customFormat="1">
      <c r="A23" s="3" t="s">
        <v>141</v>
      </c>
      <c r="B23" s="8"/>
      <c r="C23" s="60"/>
      <c r="D23" s="60"/>
      <c r="E23" s="60"/>
      <c r="F23" s="60"/>
    </row>
    <row r="24" spans="1:7" s="7" customFormat="1">
      <c r="A24" s="3" t="s">
        <v>80</v>
      </c>
      <c r="B24" s="9">
        <v>10</v>
      </c>
      <c r="C24" s="111">
        <v>-587495.58999999985</v>
      </c>
      <c r="D24" s="111">
        <v>-9537765.0899999999</v>
      </c>
      <c r="E24" s="111">
        <v>-586615.59</v>
      </c>
      <c r="F24" s="111">
        <v>-9477925.0899999999</v>
      </c>
      <c r="G24" s="15"/>
    </row>
    <row r="25" spans="1:7" s="132" customFormat="1" hidden="1">
      <c r="A25" s="3" t="s">
        <v>137</v>
      </c>
      <c r="B25" s="9">
        <v>19</v>
      </c>
      <c r="C25" s="111">
        <v>0</v>
      </c>
      <c r="D25" s="111">
        <v>0</v>
      </c>
      <c r="E25" s="111">
        <v>0</v>
      </c>
      <c r="F25" s="111">
        <v>0</v>
      </c>
      <c r="G25" s="131"/>
    </row>
    <row r="26" spans="1:7" s="7" customFormat="1">
      <c r="A26" s="3" t="s">
        <v>138</v>
      </c>
      <c r="B26" s="9">
        <v>24.2</v>
      </c>
      <c r="C26" s="128">
        <v>117499.11000000034</v>
      </c>
      <c r="D26" s="128">
        <v>1907553.02</v>
      </c>
      <c r="E26" s="128">
        <v>117323.11</v>
      </c>
      <c r="F26" s="111">
        <v>1895585.0199999996</v>
      </c>
    </row>
    <row r="27" spans="1:7" s="7" customFormat="1">
      <c r="A27" s="3" t="s">
        <v>57</v>
      </c>
      <c r="B27" s="8"/>
      <c r="C27" s="133">
        <f>SUM(C24:C26)</f>
        <v>-469996.47999999952</v>
      </c>
      <c r="D27" s="133">
        <f>SUM(D24:D26)</f>
        <v>-7630212.0700000003</v>
      </c>
      <c r="E27" s="133">
        <f>SUM(E24:E26)</f>
        <v>-469292.48</v>
      </c>
      <c r="F27" s="133">
        <f>SUM(F24:F26)</f>
        <v>-7582340.0700000003</v>
      </c>
    </row>
    <row r="28" spans="1:7" s="7" customFormat="1" ht="24" thickBot="1">
      <c r="A28" s="3" t="s">
        <v>142</v>
      </c>
      <c r="B28" s="8"/>
      <c r="C28" s="134">
        <f>+C20+C27</f>
        <v>-33886994.130000062</v>
      </c>
      <c r="D28" s="134">
        <f>+D20+D27</f>
        <v>22927913.219999861</v>
      </c>
      <c r="E28" s="134">
        <f>+E20+E27</f>
        <v>12207249.939999975</v>
      </c>
      <c r="F28" s="134">
        <f>+F20+F27</f>
        <v>59745610.029999919</v>
      </c>
    </row>
    <row r="29" spans="1:7" ht="24" thickTop="1">
      <c r="A29" s="1"/>
      <c r="B29" s="3"/>
      <c r="C29" s="53"/>
      <c r="D29" s="41"/>
      <c r="E29" s="41"/>
      <c r="F29" s="41"/>
    </row>
    <row r="30" spans="1:7">
      <c r="A30" s="2" t="s">
        <v>180</v>
      </c>
      <c r="B30" s="9">
        <v>25</v>
      </c>
      <c r="C30" s="42">
        <f>+C20/'7'!F27</f>
        <v>-0.18029210619738342</v>
      </c>
      <c r="D30" s="42">
        <f>+D20/'7'!G27</f>
        <v>0.1648678564029403</v>
      </c>
      <c r="E30" s="42">
        <f>+E20/'7'!H27</f>
        <v>6.8392754972775582E-2</v>
      </c>
      <c r="F30" s="42">
        <f>+F20/'7'!I27</f>
        <v>0.36324920798147453</v>
      </c>
    </row>
    <row r="31" spans="1:7">
      <c r="A31" s="3"/>
      <c r="B31" s="9"/>
      <c r="C31" s="42"/>
      <c r="D31" s="42"/>
      <c r="E31" s="42"/>
      <c r="F31" s="42"/>
    </row>
    <row r="32" spans="1:7">
      <c r="A32" s="3"/>
      <c r="B32" s="3"/>
      <c r="C32" s="3"/>
      <c r="D32" s="3"/>
      <c r="E32" s="15"/>
      <c r="F32" s="3"/>
    </row>
    <row r="33" spans="1:6">
      <c r="A33" s="3"/>
      <c r="B33" s="3"/>
      <c r="C33" s="3"/>
      <c r="D33" s="3"/>
      <c r="E33" s="49"/>
      <c r="F33" s="3"/>
    </row>
    <row r="34" spans="1:6">
      <c r="A34" s="3"/>
      <c r="B34" s="3"/>
      <c r="C34" s="3"/>
      <c r="D34" s="3"/>
      <c r="E34" s="49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 ht="105" customHeight="1">
      <c r="A45" s="2" t="s">
        <v>3</v>
      </c>
      <c r="B45" s="3"/>
      <c r="C45" s="3"/>
      <c r="D45" s="3"/>
      <c r="E45" s="3"/>
      <c r="F45" s="3"/>
    </row>
    <row r="46" spans="1:6">
      <c r="B46" s="14"/>
      <c r="C46" s="14"/>
      <c r="D46" s="14"/>
      <c r="E46" s="14"/>
    </row>
    <row r="47" spans="1:6">
      <c r="B47" s="14"/>
      <c r="C47" s="14"/>
      <c r="D47" s="14"/>
      <c r="E47" s="14"/>
    </row>
    <row r="48" spans="1:6">
      <c r="B48" s="14"/>
      <c r="C48" s="14"/>
      <c r="D48" s="14"/>
      <c r="E48" s="14"/>
    </row>
    <row r="49" spans="2:5">
      <c r="B49" s="14"/>
      <c r="C49" s="14"/>
      <c r="D49" s="14"/>
      <c r="E49" s="14"/>
    </row>
    <row r="50" spans="2:5">
      <c r="B50" s="14"/>
      <c r="C50" s="14"/>
      <c r="D50" s="14"/>
      <c r="E50" s="14"/>
    </row>
    <row r="51" spans="2:5">
      <c r="B51" s="14"/>
      <c r="C51" s="14"/>
      <c r="D51" s="14"/>
      <c r="E51" s="14"/>
    </row>
    <row r="52" spans="2:5">
      <c r="B52" s="14"/>
      <c r="C52" s="14"/>
      <c r="D52" s="14"/>
      <c r="E52" s="14"/>
    </row>
    <row r="53" spans="2:5">
      <c r="B53" s="14"/>
      <c r="C53" s="14"/>
      <c r="D53" s="14"/>
      <c r="E53" s="14"/>
    </row>
    <row r="54" spans="2:5">
      <c r="B54" s="14"/>
      <c r="C54" s="14"/>
      <c r="D54" s="14"/>
      <c r="E54" s="14"/>
    </row>
  </sheetData>
  <mergeCells count="5">
    <mergeCell ref="A2:F2"/>
    <mergeCell ref="A3:F3"/>
    <mergeCell ref="A4:F4"/>
    <mergeCell ref="C6:D6"/>
    <mergeCell ref="E6:F6"/>
  </mergeCells>
  <phoneticPr fontId="10" type="noConversion"/>
  <pageMargins left="0.90551181102362199" right="0.39370078740157499" top="0.511811023622047" bottom="0.59055118110236204" header="0.118110236220472" footer="0.118110236220472"/>
  <pageSetup paperSize="9" scale="73" firstPageNumber="3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52"/>
  <sheetViews>
    <sheetView view="pageBreakPreview" topLeftCell="A3" zoomScale="78" zoomScaleNormal="50" zoomScaleSheetLayoutView="78" workbookViewId="0">
      <selection activeCell="A8" sqref="A8"/>
    </sheetView>
  </sheetViews>
  <sheetFormatPr defaultColWidth="11.42578125" defaultRowHeight="23.25"/>
  <cols>
    <col min="1" max="1" width="54.85546875" style="2" customWidth="1"/>
    <col min="2" max="2" width="10.140625" style="2" customWidth="1"/>
    <col min="3" max="3" width="15" style="2" customWidth="1"/>
    <col min="4" max="4" width="16.140625" style="2" customWidth="1"/>
    <col min="5" max="5" width="14.5703125" style="2" customWidth="1"/>
    <col min="6" max="6" width="14" style="2" customWidth="1"/>
    <col min="7" max="16384" width="11.42578125" style="2"/>
  </cols>
  <sheetData>
    <row r="1" spans="1:6" ht="27">
      <c r="F1" s="104">
        <v>9</v>
      </c>
    </row>
    <row r="2" spans="1:6" ht="24" customHeight="1">
      <c r="A2" s="198" t="s">
        <v>0</v>
      </c>
      <c r="B2" s="198"/>
      <c r="C2" s="198"/>
      <c r="D2" s="198"/>
      <c r="E2" s="198"/>
      <c r="F2" s="198"/>
    </row>
    <row r="3" spans="1:6" ht="24" customHeight="1">
      <c r="A3" s="199" t="s">
        <v>6</v>
      </c>
      <c r="B3" s="199"/>
      <c r="C3" s="199"/>
      <c r="D3" s="199"/>
      <c r="E3" s="199"/>
      <c r="F3" s="199"/>
    </row>
    <row r="4" spans="1:6" ht="24" customHeight="1">
      <c r="A4" s="199" t="s">
        <v>124</v>
      </c>
      <c r="B4" s="199"/>
      <c r="C4" s="199"/>
      <c r="D4" s="199"/>
      <c r="E4" s="199"/>
      <c r="F4" s="199"/>
    </row>
    <row r="5" spans="1:6">
      <c r="A5" s="4"/>
      <c r="B5" s="5"/>
      <c r="C5" s="4"/>
      <c r="D5" s="4"/>
      <c r="E5" s="4"/>
      <c r="F5" s="20" t="str">
        <f>+'[1]2'!I5</f>
        <v>(Unit : Thousand Baht)</v>
      </c>
    </row>
    <row r="6" spans="1:6" s="7" customFormat="1">
      <c r="A6" s="11"/>
      <c r="B6" s="8"/>
      <c r="C6" s="200" t="s">
        <v>7</v>
      </c>
      <c r="D6" s="200"/>
      <c r="E6" s="200" t="s">
        <v>8</v>
      </c>
      <c r="F6" s="200"/>
    </row>
    <row r="7" spans="1:6" s="7" customFormat="1">
      <c r="A7" s="12"/>
      <c r="B7" s="21" t="s">
        <v>122</v>
      </c>
      <c r="C7" s="21">
        <v>2023</v>
      </c>
      <c r="D7" s="21">
        <v>2022</v>
      </c>
      <c r="E7" s="21">
        <f>+C7</f>
        <v>2023</v>
      </c>
      <c r="F7" s="52">
        <f>+D7</f>
        <v>2022</v>
      </c>
    </row>
    <row r="8" spans="1:6" s="7" customFormat="1">
      <c r="A8" s="6"/>
      <c r="B8" s="6"/>
      <c r="C8" s="8"/>
      <c r="D8" s="8" t="s">
        <v>120</v>
      </c>
      <c r="E8" s="8"/>
      <c r="F8" s="8" t="s">
        <v>127</v>
      </c>
    </row>
    <row r="9" spans="1:6" ht="24.75" customHeight="1">
      <c r="A9" s="3" t="s">
        <v>37</v>
      </c>
      <c r="B9" s="9"/>
      <c r="C9" s="105">
        <v>549977</v>
      </c>
      <c r="D9" s="105">
        <v>510340</v>
      </c>
      <c r="E9" s="105">
        <v>382073</v>
      </c>
      <c r="F9" s="105">
        <v>337465</v>
      </c>
    </row>
    <row r="10" spans="1:6" ht="24.75" customHeight="1">
      <c r="A10" s="3" t="s">
        <v>38</v>
      </c>
      <c r="B10" s="10"/>
      <c r="C10" s="105">
        <v>-355255</v>
      </c>
      <c r="D10" s="105">
        <v>-312626</v>
      </c>
      <c r="E10" s="106">
        <v>-276569</v>
      </c>
      <c r="F10" s="106">
        <v>-248511</v>
      </c>
    </row>
    <row r="11" spans="1:6" ht="24.75" customHeight="1">
      <c r="A11" s="3" t="s">
        <v>75</v>
      </c>
      <c r="B11" s="10"/>
      <c r="C11" s="40">
        <f>SUM(C9:C10)</f>
        <v>194722</v>
      </c>
      <c r="D11" s="40">
        <f>SUM(D9:D10)</f>
        <v>197714</v>
      </c>
      <c r="E11" s="40">
        <f>SUM(E9:E10)</f>
        <v>105504</v>
      </c>
      <c r="F11" s="40">
        <f>SUM(F9:F10)</f>
        <v>88954</v>
      </c>
    </row>
    <row r="12" spans="1:6" ht="24.75" customHeight="1">
      <c r="A12" s="3" t="s">
        <v>39</v>
      </c>
      <c r="B12" s="10"/>
      <c r="C12" s="105">
        <v>27134</v>
      </c>
      <c r="D12" s="105">
        <v>32547</v>
      </c>
      <c r="E12" s="105">
        <v>18537</v>
      </c>
      <c r="F12" s="105">
        <v>14324</v>
      </c>
    </row>
    <row r="13" spans="1:6" ht="24.75" customHeight="1">
      <c r="A13" s="3" t="s">
        <v>92</v>
      </c>
      <c r="B13" s="10"/>
      <c r="C13" s="105">
        <v>2165</v>
      </c>
      <c r="D13" s="105">
        <v>2095</v>
      </c>
      <c r="E13" s="105">
        <v>52165</v>
      </c>
      <c r="F13" s="105">
        <v>64595</v>
      </c>
    </row>
    <row r="14" spans="1:6" ht="24.75" customHeight="1">
      <c r="A14" s="3" t="s">
        <v>95</v>
      </c>
      <c r="B14" s="10"/>
      <c r="C14" s="105">
        <v>-25476</v>
      </c>
      <c r="D14" s="105">
        <v>-25880</v>
      </c>
      <c r="E14" s="105">
        <v>-3101</v>
      </c>
      <c r="F14" s="105">
        <v>-3813</v>
      </c>
    </row>
    <row r="15" spans="1:6" ht="24.75" customHeight="1">
      <c r="A15" s="3" t="s">
        <v>40</v>
      </c>
      <c r="B15" s="10"/>
      <c r="C15" s="106">
        <v>-149059</v>
      </c>
      <c r="D15" s="106">
        <v>-130995</v>
      </c>
      <c r="E15" s="105">
        <v>-96093</v>
      </c>
      <c r="F15" s="106">
        <v>-82122</v>
      </c>
    </row>
    <row r="16" spans="1:6" ht="24.75" customHeight="1">
      <c r="A16" s="3" t="s">
        <v>106</v>
      </c>
      <c r="B16" s="8"/>
      <c r="C16" s="40">
        <f>SUM(C11:C15)</f>
        <v>49486</v>
      </c>
      <c r="D16" s="105">
        <f>SUM(D11:D15)</f>
        <v>75481</v>
      </c>
      <c r="E16" s="40">
        <f>SUM(E11:E15)</f>
        <v>77012</v>
      </c>
      <c r="F16" s="105">
        <f>SUM(F11:F15)</f>
        <v>81938</v>
      </c>
    </row>
    <row r="17" spans="1:6" ht="24.75" customHeight="1">
      <c r="A17" s="3" t="s">
        <v>79</v>
      </c>
      <c r="B17" s="10"/>
      <c r="C17" s="106">
        <v>-371</v>
      </c>
      <c r="D17" s="106">
        <v>-276</v>
      </c>
      <c r="E17" s="106">
        <v>-179</v>
      </c>
      <c r="F17" s="106">
        <v>-126</v>
      </c>
    </row>
    <row r="18" spans="1:6" ht="24.75" customHeight="1">
      <c r="A18" s="3" t="s">
        <v>107</v>
      </c>
      <c r="B18" s="10"/>
      <c r="C18" s="105">
        <f>SUM(C16:C17)</f>
        <v>49115</v>
      </c>
      <c r="D18" s="105">
        <f>SUM(D16:D17)</f>
        <v>75205</v>
      </c>
      <c r="E18" s="105">
        <f>SUM(E16:E17)</f>
        <v>76833</v>
      </c>
      <c r="F18" s="105">
        <f>SUM(F16:F17)</f>
        <v>81812</v>
      </c>
    </row>
    <row r="19" spans="1:6" ht="24.75" customHeight="1">
      <c r="A19" s="3" t="s">
        <v>98</v>
      </c>
      <c r="B19" s="9"/>
      <c r="C19" s="105">
        <v>-11026</v>
      </c>
      <c r="D19" s="105">
        <v>-14796</v>
      </c>
      <c r="E19" s="105">
        <v>-6528</v>
      </c>
      <c r="F19" s="105">
        <v>-3758</v>
      </c>
    </row>
    <row r="20" spans="1:6" s="7" customFormat="1" ht="24.75" customHeight="1">
      <c r="A20" s="3" t="s">
        <v>91</v>
      </c>
      <c r="B20" s="10"/>
      <c r="C20" s="68">
        <f>SUM(C18:C19)</f>
        <v>38089</v>
      </c>
      <c r="D20" s="68">
        <f>SUM(D18:D19)</f>
        <v>60409</v>
      </c>
      <c r="E20" s="68">
        <f>SUM(E18:E19)</f>
        <v>70305</v>
      </c>
      <c r="F20" s="68">
        <f>SUM(F18:F19)</f>
        <v>78054</v>
      </c>
    </row>
    <row r="21" spans="1:6" s="7" customFormat="1" ht="24.75" customHeight="1">
      <c r="A21" s="3" t="s">
        <v>53</v>
      </c>
      <c r="B21" s="8"/>
      <c r="C21" s="60"/>
      <c r="D21" s="107"/>
      <c r="E21" s="60"/>
    </row>
    <row r="22" spans="1:6" s="7" customFormat="1" ht="24.75" customHeight="1">
      <c r="A22" s="3" t="s">
        <v>54</v>
      </c>
      <c r="B22" s="8"/>
      <c r="C22" s="60"/>
      <c r="D22" s="107"/>
      <c r="E22" s="60"/>
    </row>
    <row r="23" spans="1:6" s="7" customFormat="1" ht="24.75" customHeight="1">
      <c r="A23" s="3" t="s">
        <v>116</v>
      </c>
      <c r="B23" s="8"/>
      <c r="C23" s="60"/>
      <c r="D23" s="107"/>
      <c r="E23" s="60"/>
    </row>
    <row r="24" spans="1:6" s="7" customFormat="1" ht="24.75" customHeight="1">
      <c r="A24" s="3" t="s">
        <v>80</v>
      </c>
      <c r="B24" s="9">
        <v>8</v>
      </c>
      <c r="C24" s="62">
        <v>-7316</v>
      </c>
      <c r="D24" s="105">
        <v>-16691</v>
      </c>
      <c r="E24" s="62">
        <v>-7266</v>
      </c>
      <c r="F24" s="62">
        <v>-16732</v>
      </c>
    </row>
    <row r="25" spans="1:6" s="7" customFormat="1" ht="24.75" customHeight="1">
      <c r="A25" s="3" t="s">
        <v>55</v>
      </c>
      <c r="B25" s="9"/>
      <c r="C25" s="108">
        <v>1463</v>
      </c>
      <c r="D25" s="108">
        <v>3347</v>
      </c>
      <c r="E25" s="108">
        <v>1453</v>
      </c>
      <c r="F25" s="108">
        <v>3351</v>
      </c>
    </row>
    <row r="26" spans="1:6" s="7" customFormat="1" ht="24.75" customHeight="1">
      <c r="A26" s="3" t="s">
        <v>57</v>
      </c>
      <c r="B26" s="8"/>
      <c r="C26" s="65">
        <f>SUM(C24:C25)</f>
        <v>-5853</v>
      </c>
      <c r="D26" s="65">
        <f>SUM(D24:D25)</f>
        <v>-13344</v>
      </c>
      <c r="E26" s="68">
        <f>SUM(E24:E25)</f>
        <v>-5813</v>
      </c>
      <c r="F26" s="68">
        <f>SUM(F24:F25)</f>
        <v>-13381</v>
      </c>
    </row>
    <row r="27" spans="1:6" s="7" customFormat="1" ht="24.75" customHeight="1" thickBot="1">
      <c r="A27" s="3" t="s">
        <v>58</v>
      </c>
      <c r="B27" s="9"/>
      <c r="C27" s="64">
        <f>+C20+C26</f>
        <v>32236</v>
      </c>
      <c r="D27" s="109">
        <f>+D20+D26</f>
        <v>47065</v>
      </c>
      <c r="E27" s="64">
        <f>+E20+E26</f>
        <v>64492</v>
      </c>
      <c r="F27" s="64">
        <f>+F20+F26</f>
        <v>64673</v>
      </c>
    </row>
    <row r="28" spans="1:6" ht="18" customHeight="1" thickTop="1">
      <c r="A28" s="1"/>
      <c r="B28" s="9"/>
      <c r="C28" s="53"/>
      <c r="D28" s="53"/>
      <c r="E28" s="41"/>
      <c r="F28" s="110"/>
    </row>
    <row r="29" spans="1:6" ht="24.75" customHeight="1">
      <c r="A29" s="3" t="s">
        <v>119</v>
      </c>
      <c r="B29" s="9"/>
      <c r="C29" s="60">
        <f>+C20/C30</f>
        <v>0.20549881574758969</v>
      </c>
      <c r="D29" s="111">
        <f>+D20/D30</f>
        <v>0.32592029091066044</v>
      </c>
      <c r="E29" s="60">
        <f>+E20/E30</f>
        <v>0.3793114610815273</v>
      </c>
      <c r="F29" s="60">
        <f>+F20/F30</f>
        <v>0.42111907806354498</v>
      </c>
    </row>
    <row r="30" spans="1:6">
      <c r="A30" s="3"/>
      <c r="B30" s="3"/>
      <c r="C30" s="112">
        <v>185349</v>
      </c>
      <c r="D30" s="112">
        <v>185349</v>
      </c>
      <c r="E30" s="112">
        <v>185349</v>
      </c>
      <c r="F30" s="112">
        <v>185349</v>
      </c>
    </row>
    <row r="31" spans="1:6">
      <c r="A31" s="3"/>
      <c r="B31" s="3"/>
      <c r="C31" s="3"/>
      <c r="D31" s="3"/>
      <c r="E31" s="49" t="s">
        <v>13</v>
      </c>
      <c r="F31" s="3"/>
    </row>
    <row r="32" spans="1:6">
      <c r="A32" s="3"/>
      <c r="B32" s="3"/>
      <c r="C32" s="3"/>
      <c r="D32" s="3"/>
      <c r="E32" s="49" t="s">
        <v>14</v>
      </c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 ht="21.95" customHeight="1">
      <c r="A37" s="3"/>
      <c r="B37" s="3"/>
      <c r="C37" s="3"/>
      <c r="D37" s="3"/>
      <c r="E37" s="3"/>
      <c r="F37" s="3"/>
    </row>
    <row r="38" spans="1:6" ht="21.95" customHeight="1">
      <c r="A38" s="3"/>
      <c r="B38" s="3"/>
      <c r="C38" s="3"/>
      <c r="D38" s="3"/>
      <c r="E38" s="3"/>
      <c r="F38" s="3"/>
    </row>
    <row r="39" spans="1:6" ht="21" customHeight="1">
      <c r="A39" s="3"/>
      <c r="B39" s="3"/>
      <c r="C39" s="3"/>
      <c r="D39" s="3"/>
      <c r="E39" s="3"/>
      <c r="F39" s="3"/>
    </row>
    <row r="40" spans="1:6" ht="21" customHeight="1">
      <c r="A40" s="3"/>
      <c r="B40" s="3"/>
      <c r="C40" s="3"/>
      <c r="D40" s="3"/>
      <c r="E40" s="3"/>
      <c r="F40" s="3"/>
    </row>
    <row r="41" spans="1:6" ht="83.25" customHeight="1">
      <c r="A41" s="2" t="s">
        <v>3</v>
      </c>
      <c r="B41" s="3"/>
      <c r="C41" s="3"/>
      <c r="D41" s="3"/>
      <c r="E41" s="3"/>
      <c r="F41" s="3"/>
    </row>
    <row r="42" spans="1:6">
      <c r="A42" s="13"/>
      <c r="B42" s="13"/>
      <c r="C42" s="13"/>
      <c r="D42" s="13"/>
      <c r="E42" s="113"/>
      <c r="F42" s="13"/>
    </row>
    <row r="43" spans="1:6">
      <c r="B43" s="14"/>
      <c r="C43" s="14"/>
      <c r="D43" s="14"/>
      <c r="E43" s="14"/>
    </row>
    <row r="44" spans="1:6">
      <c r="B44" s="14"/>
      <c r="C44" s="14"/>
      <c r="D44" s="14"/>
      <c r="E44" s="14"/>
    </row>
    <row r="45" spans="1:6">
      <c r="B45" s="14"/>
      <c r="C45" s="14"/>
      <c r="D45" s="14"/>
      <c r="E45" s="14"/>
    </row>
    <row r="46" spans="1:6">
      <c r="B46" s="14"/>
      <c r="C46" s="14"/>
      <c r="D46" s="14"/>
      <c r="E46" s="14"/>
    </row>
    <row r="47" spans="1:6">
      <c r="B47" s="14"/>
      <c r="C47" s="14"/>
      <c r="D47" s="14"/>
      <c r="E47" s="14"/>
    </row>
    <row r="48" spans="1:6">
      <c r="B48" s="14"/>
      <c r="C48" s="14"/>
      <c r="D48" s="14"/>
      <c r="E48" s="14"/>
    </row>
    <row r="49" spans="2:5">
      <c r="B49" s="14"/>
      <c r="C49" s="14"/>
      <c r="D49" s="14"/>
      <c r="E49" s="14"/>
    </row>
    <row r="50" spans="2:5">
      <c r="B50" s="14"/>
      <c r="C50" s="14"/>
      <c r="D50" s="14"/>
      <c r="E50" s="14"/>
    </row>
    <row r="51" spans="2:5">
      <c r="B51" s="14"/>
      <c r="C51" s="14"/>
      <c r="D51" s="14"/>
      <c r="E51" s="14"/>
    </row>
    <row r="52" spans="2:5">
      <c r="B52" s="14"/>
      <c r="C52" s="14"/>
      <c r="D52" s="14"/>
      <c r="E52" s="14"/>
    </row>
  </sheetData>
  <mergeCells count="5">
    <mergeCell ref="A2:F2"/>
    <mergeCell ref="A3:F3"/>
    <mergeCell ref="A4:F4"/>
    <mergeCell ref="C6:D6"/>
    <mergeCell ref="E6:F6"/>
  </mergeCells>
  <pageMargins left="0.74803149606299202" right="0.511811023622047" top="0.511811023622047" bottom="0.6" header="0.118110236220472" footer="0.118110236220472"/>
  <pageSetup paperSize="9" scale="78" orientation="portrait" r:id="rId1"/>
  <headerFooter alignWithMargins="0">
    <oddFooter>&amp;L&amp;"Angsana New,ตัวหนา"&amp;16DRAFT:&amp;"Angsana New,ธรรมดา"
These financial statements have been approved by the Company’s board of directors on.................................................November 13,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48"/>
  <sheetViews>
    <sheetView view="pageBreakPreview" topLeftCell="B1" zoomScaleNormal="100" zoomScaleSheetLayoutView="100" zoomScalePageLayoutView="90" workbookViewId="0">
      <selection sqref="A1:L1"/>
    </sheetView>
  </sheetViews>
  <sheetFormatPr defaultColWidth="11.42578125" defaultRowHeight="21.75"/>
  <cols>
    <col min="1" max="1" width="41.140625" style="69" customWidth="1"/>
    <col min="2" max="2" width="8.28515625" style="73" customWidth="1"/>
    <col min="3" max="3" width="17.5703125" style="69" customWidth="1"/>
    <col min="4" max="4" width="17.42578125" style="69" bestFit="1" customWidth="1"/>
    <col min="5" max="5" width="16" style="73" customWidth="1"/>
    <col min="6" max="6" width="17" style="69" bestFit="1" customWidth="1"/>
    <col min="7" max="7" width="19.5703125" style="69" bestFit="1" customWidth="1"/>
    <col min="8" max="8" width="27.28515625" style="69" bestFit="1" customWidth="1"/>
    <col min="9" max="9" width="19.42578125" style="69" bestFit="1" customWidth="1"/>
    <col min="10" max="10" width="19.28515625" style="69" bestFit="1" customWidth="1"/>
    <col min="11" max="11" width="6.140625" style="69" customWidth="1"/>
    <col min="12" max="12" width="13.140625" style="69" customWidth="1"/>
    <col min="13" max="13" width="27.140625" style="69" customWidth="1"/>
    <col min="14" max="46" width="11.42578125" style="69" customWidth="1"/>
    <col min="47" max="16384" width="11.42578125" style="69"/>
  </cols>
  <sheetData>
    <row r="1" spans="1:46" ht="23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46" ht="23.25">
      <c r="A2" s="198" t="s">
        <v>71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46" ht="23.25">
      <c r="A3" s="198" t="s">
        <v>153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46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46" ht="23.25">
      <c r="A5" s="71"/>
      <c r="B5" s="70"/>
      <c r="C5" s="72"/>
      <c r="D5" s="72"/>
      <c r="F5" s="72"/>
      <c r="G5" s="74"/>
      <c r="H5" s="74"/>
      <c r="I5" s="74"/>
      <c r="J5" s="92" t="s">
        <v>129</v>
      </c>
    </row>
    <row r="6" spans="1:46" s="73" customFormat="1" ht="23.25">
      <c r="A6" s="77"/>
      <c r="B6" s="77"/>
      <c r="C6" s="78"/>
      <c r="D6" s="78"/>
      <c r="E6" s="78"/>
      <c r="F6" s="79"/>
      <c r="G6" s="203" t="s">
        <v>78</v>
      </c>
      <c r="H6" s="203"/>
      <c r="I6" s="203"/>
      <c r="J6" s="80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</row>
    <row r="7" spans="1:46" s="73" customFormat="1" ht="23.25">
      <c r="A7" s="10"/>
      <c r="B7" s="10"/>
      <c r="C7" s="82" t="s">
        <v>64</v>
      </c>
      <c r="D7" s="8"/>
      <c r="E7" s="201" t="s">
        <v>35</v>
      </c>
      <c r="F7" s="201"/>
      <c r="G7" s="202" t="s">
        <v>53</v>
      </c>
      <c r="H7" s="202"/>
      <c r="I7" s="82" t="s">
        <v>85</v>
      </c>
      <c r="J7" s="8" t="s">
        <v>9</v>
      </c>
      <c r="K7" s="70"/>
      <c r="L7" s="70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</row>
    <row r="8" spans="1:46" s="73" customFormat="1" ht="23.25">
      <c r="A8" s="10"/>
      <c r="B8" s="10"/>
      <c r="C8" s="82" t="s">
        <v>67</v>
      </c>
      <c r="D8" s="82" t="s">
        <v>65</v>
      </c>
      <c r="E8" s="84" t="s">
        <v>4</v>
      </c>
      <c r="F8" s="84"/>
      <c r="G8" s="84" t="s">
        <v>82</v>
      </c>
      <c r="H8" s="84" t="s">
        <v>114</v>
      </c>
      <c r="I8" s="82" t="s">
        <v>66</v>
      </c>
      <c r="J8" s="8" t="s">
        <v>68</v>
      </c>
      <c r="K8" s="75"/>
      <c r="L8" s="70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</row>
    <row r="9" spans="1:46" s="73" customFormat="1" ht="23.25">
      <c r="A9" s="85"/>
      <c r="B9" s="81" t="s">
        <v>2</v>
      </c>
      <c r="C9" s="81" t="s">
        <v>59</v>
      </c>
      <c r="D9" s="81" t="s">
        <v>81</v>
      </c>
      <c r="E9" s="81" t="s">
        <v>94</v>
      </c>
      <c r="F9" s="81" t="s">
        <v>5</v>
      </c>
      <c r="G9" s="97" t="s">
        <v>83</v>
      </c>
      <c r="H9" s="101" t="s">
        <v>115</v>
      </c>
      <c r="I9" s="81" t="s">
        <v>84</v>
      </c>
      <c r="J9" s="21" t="s">
        <v>69</v>
      </c>
      <c r="K9" s="75"/>
      <c r="L9" s="70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</row>
    <row r="10" spans="1:46" s="73" customFormat="1">
      <c r="B10" s="70"/>
      <c r="C10" s="70"/>
      <c r="D10" s="70"/>
      <c r="E10" s="70"/>
      <c r="G10" s="70"/>
      <c r="H10" s="70"/>
      <c r="I10" s="70"/>
      <c r="J10" s="70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</row>
    <row r="11" spans="1:46" ht="23.25">
      <c r="A11" s="2" t="s">
        <v>154</v>
      </c>
      <c r="B11" s="10"/>
      <c r="C11" s="135">
        <v>185349200</v>
      </c>
      <c r="D11" s="135">
        <v>585000000</v>
      </c>
      <c r="E11" s="135">
        <v>44000000</v>
      </c>
      <c r="F11" s="135">
        <v>777351405.40999997</v>
      </c>
      <c r="G11" s="135">
        <v>-7917043.3899999997</v>
      </c>
      <c r="H11" s="135">
        <v>-16112487.419999994</v>
      </c>
      <c r="I11" s="135">
        <v>-24029530.809999999</v>
      </c>
      <c r="J11" s="135">
        <f>SUM(C11:H11)</f>
        <v>1567671074.5999997</v>
      </c>
      <c r="M11" s="145"/>
    </row>
    <row r="12" spans="1:46" ht="23.25">
      <c r="A12" s="2" t="s">
        <v>163</v>
      </c>
      <c r="B12" s="10"/>
      <c r="C12" s="135">
        <v>0</v>
      </c>
      <c r="D12" s="135">
        <v>0</v>
      </c>
      <c r="E12" s="135">
        <v>0</v>
      </c>
      <c r="F12" s="135">
        <f>+'8(12M)'!D20</f>
        <v>30558125.289999861</v>
      </c>
      <c r="G12" s="135">
        <v>0</v>
      </c>
      <c r="H12" s="135">
        <v>0</v>
      </c>
      <c r="I12" s="135">
        <f>+G12+H12</f>
        <v>0</v>
      </c>
      <c r="J12" s="135">
        <f>SUM(C12:I12)</f>
        <v>30558125.289999861</v>
      </c>
      <c r="M12" s="145"/>
    </row>
    <row r="13" spans="1:46" ht="23.25">
      <c r="A13" s="2" t="s">
        <v>143</v>
      </c>
      <c r="B13" s="10"/>
      <c r="C13" s="136">
        <v>0</v>
      </c>
      <c r="D13" s="136">
        <v>0</v>
      </c>
      <c r="E13" s="115">
        <v>0</v>
      </c>
      <c r="F13" s="115">
        <v>0</v>
      </c>
      <c r="G13" s="115">
        <f>+'8(12M)'!D27</f>
        <v>-7630212.0700000003</v>
      </c>
      <c r="H13" s="115">
        <v>0</v>
      </c>
      <c r="I13" s="115">
        <f>+G13+H13</f>
        <v>-7630212.0700000003</v>
      </c>
      <c r="J13" s="115">
        <f>SUM(C13:H13)</f>
        <v>-7630212.0700000003</v>
      </c>
      <c r="M13" s="145"/>
    </row>
    <row r="14" spans="1:46" ht="23.25">
      <c r="A14" s="2" t="s">
        <v>144</v>
      </c>
      <c r="B14" s="10"/>
      <c r="C14" s="60">
        <f t="shared" ref="C14:I14" si="0">SUM(C12:C13)</f>
        <v>0</v>
      </c>
      <c r="D14" s="60">
        <f t="shared" si="0"/>
        <v>0</v>
      </c>
      <c r="E14" s="60">
        <f t="shared" si="0"/>
        <v>0</v>
      </c>
      <c r="F14" s="59">
        <f t="shared" si="0"/>
        <v>30558125.289999861</v>
      </c>
      <c r="G14" s="135">
        <f t="shared" si="0"/>
        <v>-7630212.0700000003</v>
      </c>
      <c r="H14" s="135">
        <f t="shared" si="0"/>
        <v>0</v>
      </c>
      <c r="I14" s="135">
        <f t="shared" si="0"/>
        <v>-7630212.0700000003</v>
      </c>
      <c r="J14" s="59">
        <f>+I14+F14+E14+C14</f>
        <v>22927913.219999861</v>
      </c>
      <c r="M14" s="145"/>
    </row>
    <row r="15" spans="1:46" ht="23.25">
      <c r="A15" s="2" t="s">
        <v>108</v>
      </c>
      <c r="B15" s="10">
        <v>22</v>
      </c>
      <c r="C15" s="60">
        <v>0</v>
      </c>
      <c r="D15" s="60">
        <v>0</v>
      </c>
      <c r="E15" s="60">
        <v>0</v>
      </c>
      <c r="F15" s="135">
        <v>-46337300</v>
      </c>
      <c r="G15" s="59">
        <v>0</v>
      </c>
      <c r="H15" s="86">
        <v>0</v>
      </c>
      <c r="I15" s="86">
        <v>0</v>
      </c>
      <c r="J15" s="135">
        <f>+I15+F15+E15+C15</f>
        <v>-46337300</v>
      </c>
      <c r="M15" s="145"/>
    </row>
    <row r="16" spans="1:46" ht="23.25">
      <c r="A16" s="2" t="s">
        <v>130</v>
      </c>
      <c r="B16" s="10"/>
      <c r="C16" s="138">
        <f t="shared" ref="C16:J16" si="1">+C15+C14+C11</f>
        <v>185349200</v>
      </c>
      <c r="D16" s="138">
        <f t="shared" si="1"/>
        <v>585000000</v>
      </c>
      <c r="E16" s="138">
        <f t="shared" si="1"/>
        <v>44000000</v>
      </c>
      <c r="F16" s="138">
        <f t="shared" si="1"/>
        <v>761572230.69999981</v>
      </c>
      <c r="G16" s="137">
        <f t="shared" si="1"/>
        <v>-15547255.460000001</v>
      </c>
      <c r="H16" s="137">
        <f t="shared" si="1"/>
        <v>-16112487.419999994</v>
      </c>
      <c r="I16" s="137">
        <f t="shared" si="1"/>
        <v>-31659742.879999999</v>
      </c>
      <c r="J16" s="138">
        <f t="shared" si="1"/>
        <v>1544261687.8199995</v>
      </c>
      <c r="M16" s="145"/>
    </row>
    <row r="17" spans="1:13" ht="23.25">
      <c r="A17" s="2" t="s">
        <v>166</v>
      </c>
      <c r="B17" s="10"/>
      <c r="C17" s="54">
        <v>0</v>
      </c>
      <c r="D17" s="54">
        <v>0</v>
      </c>
      <c r="E17" s="54">
        <v>0</v>
      </c>
      <c r="F17" s="135">
        <f>+'8(12M)'!C20</f>
        <v>-33416997.650000062</v>
      </c>
      <c r="G17" s="54">
        <v>0</v>
      </c>
      <c r="H17" s="59">
        <v>0</v>
      </c>
      <c r="I17" s="59">
        <f>+G17+H17</f>
        <v>0</v>
      </c>
      <c r="J17" s="165">
        <f>SUM(C17:H17)</f>
        <v>-33416997.650000062</v>
      </c>
      <c r="M17" s="145"/>
    </row>
    <row r="18" spans="1:13" ht="23.25">
      <c r="A18" s="2" t="s">
        <v>143</v>
      </c>
      <c r="B18" s="10"/>
      <c r="C18" s="55">
        <v>0</v>
      </c>
      <c r="D18" s="86">
        <v>0</v>
      </c>
      <c r="E18" s="86">
        <v>0</v>
      </c>
      <c r="F18" s="86">
        <v>0</v>
      </c>
      <c r="G18" s="140">
        <f>+'8(12M)'!C27</f>
        <v>-469996.47999999952</v>
      </c>
      <c r="H18" s="86">
        <v>0</v>
      </c>
      <c r="I18" s="140">
        <f>+G18+H18</f>
        <v>-469996.47999999952</v>
      </c>
      <c r="J18" s="140">
        <f>SUM(C18:H18)</f>
        <v>-469996.47999999952</v>
      </c>
      <c r="M18" s="145"/>
    </row>
    <row r="19" spans="1:13" ht="23.25">
      <c r="A19" s="2" t="s">
        <v>144</v>
      </c>
      <c r="B19" s="10"/>
      <c r="C19" s="60">
        <f t="shared" ref="C19:J19" si="2">SUM(C17:C18)</f>
        <v>0</v>
      </c>
      <c r="D19" s="60">
        <f t="shared" si="2"/>
        <v>0</v>
      </c>
      <c r="E19" s="60">
        <f t="shared" si="2"/>
        <v>0</v>
      </c>
      <c r="F19" s="135">
        <f>SUM(F17:F18)</f>
        <v>-33416997.650000062</v>
      </c>
      <c r="G19" s="141">
        <f t="shared" si="2"/>
        <v>-469996.47999999952</v>
      </c>
      <c r="H19" s="59">
        <v>0</v>
      </c>
      <c r="I19" s="141">
        <f>SUM(I17:I18)</f>
        <v>-469996.47999999952</v>
      </c>
      <c r="J19" s="143">
        <f t="shared" si="2"/>
        <v>-33886994.130000062</v>
      </c>
      <c r="M19" s="145"/>
    </row>
    <row r="20" spans="1:13" ht="23.25">
      <c r="A20" s="2" t="s">
        <v>108</v>
      </c>
      <c r="B20" s="10">
        <v>22</v>
      </c>
      <c r="C20" s="60">
        <v>0</v>
      </c>
      <c r="D20" s="60">
        <v>0</v>
      </c>
      <c r="E20" s="60">
        <v>0</v>
      </c>
      <c r="F20" s="135">
        <v>-46337300</v>
      </c>
      <c r="G20" s="55">
        <v>0</v>
      </c>
      <c r="H20" s="59">
        <v>0</v>
      </c>
      <c r="I20" s="59">
        <f>+G20+H20</f>
        <v>0</v>
      </c>
      <c r="J20" s="140">
        <f>SUM(C20:H20)</f>
        <v>-46337300</v>
      </c>
      <c r="M20" s="145"/>
    </row>
    <row r="21" spans="1:13" ht="24" thickBot="1">
      <c r="A21" s="2" t="s">
        <v>162</v>
      </c>
      <c r="B21" s="10"/>
      <c r="C21" s="142">
        <f t="shared" ref="C21:J21" si="3">+C16+C19+C20</f>
        <v>185349200</v>
      </c>
      <c r="D21" s="142">
        <f t="shared" si="3"/>
        <v>585000000</v>
      </c>
      <c r="E21" s="142">
        <f t="shared" si="3"/>
        <v>44000000</v>
      </c>
      <c r="F21" s="139">
        <f t="shared" si="3"/>
        <v>681817933.04999971</v>
      </c>
      <c r="G21" s="142">
        <f t="shared" si="3"/>
        <v>-16017251.940000001</v>
      </c>
      <c r="H21" s="142">
        <f t="shared" si="3"/>
        <v>-16112487.419999994</v>
      </c>
      <c r="I21" s="144">
        <f t="shared" si="3"/>
        <v>-32129739.359999999</v>
      </c>
      <c r="J21" s="144">
        <f t="shared" si="3"/>
        <v>1464037393.6899993</v>
      </c>
      <c r="M21" s="145"/>
    </row>
    <row r="22" spans="1:13" ht="24" thickTop="1">
      <c r="A22" s="2"/>
      <c r="B22" s="10"/>
      <c r="C22" s="102"/>
      <c r="D22" s="102"/>
      <c r="E22" s="102"/>
      <c r="F22" s="102"/>
      <c r="G22" s="103"/>
      <c r="H22" s="103"/>
      <c r="I22" s="103"/>
      <c r="J22" s="102"/>
      <c r="M22" s="145"/>
    </row>
    <row r="23" spans="1:13" ht="23.25">
      <c r="A23" s="2"/>
      <c r="B23" s="10"/>
      <c r="C23" s="102"/>
      <c r="D23" s="102"/>
      <c r="E23" s="102"/>
      <c r="F23" s="102"/>
      <c r="G23" s="103"/>
      <c r="H23" s="103"/>
      <c r="I23" s="103"/>
      <c r="J23" s="102"/>
      <c r="M23" s="145"/>
    </row>
    <row r="24" spans="1:13" ht="23.25">
      <c r="A24" s="2"/>
      <c r="B24" s="10"/>
      <c r="C24" s="102"/>
      <c r="D24" s="102"/>
      <c r="E24" s="102"/>
      <c r="F24" s="102"/>
      <c r="G24" s="103"/>
      <c r="H24" s="103"/>
      <c r="I24" s="103"/>
      <c r="J24" s="102"/>
      <c r="M24" s="145"/>
    </row>
    <row r="25" spans="1:13" ht="23.25">
      <c r="A25" s="2"/>
      <c r="B25" s="10"/>
      <c r="C25" s="102"/>
      <c r="D25" s="102"/>
      <c r="E25" s="102"/>
      <c r="F25" s="102"/>
      <c r="G25" s="103"/>
      <c r="H25" s="103"/>
      <c r="I25" s="103"/>
      <c r="J25" s="102"/>
      <c r="M25" s="145"/>
    </row>
    <row r="26" spans="1:13" ht="23.25">
      <c r="A26" s="2"/>
      <c r="B26" s="10"/>
      <c r="C26" s="102"/>
      <c r="D26" s="102"/>
      <c r="E26" s="102"/>
      <c r="F26" s="102"/>
      <c r="G26" s="103"/>
      <c r="H26" s="103"/>
      <c r="I26" s="103"/>
      <c r="J26" s="102"/>
      <c r="M26" s="145"/>
    </row>
    <row r="27" spans="1:13" ht="23.25">
      <c r="A27" s="2"/>
      <c r="B27" s="10"/>
      <c r="C27" s="102"/>
      <c r="D27" s="102"/>
      <c r="E27" s="102"/>
      <c r="F27" s="102"/>
      <c r="G27" s="103"/>
      <c r="H27" s="103"/>
      <c r="I27" s="103"/>
      <c r="J27" s="102"/>
      <c r="M27" s="145"/>
    </row>
    <row r="28" spans="1:13" ht="23.25">
      <c r="A28" s="2"/>
      <c r="B28" s="10"/>
      <c r="C28" s="102"/>
      <c r="D28" s="102"/>
      <c r="E28" s="102"/>
      <c r="F28" s="102"/>
      <c r="G28" s="103"/>
      <c r="H28" s="103"/>
      <c r="I28" s="103"/>
      <c r="J28" s="102"/>
      <c r="M28" s="145"/>
    </row>
    <row r="29" spans="1:13" ht="23.25">
      <c r="A29" s="2"/>
      <c r="B29" s="10"/>
      <c r="C29" s="102"/>
      <c r="D29" s="102"/>
      <c r="E29" s="102"/>
      <c r="F29" s="102"/>
      <c r="G29" s="103"/>
      <c r="H29" s="103"/>
      <c r="I29" s="103"/>
      <c r="J29" s="102"/>
      <c r="M29" s="145"/>
    </row>
    <row r="30" spans="1:13" ht="23.25">
      <c r="A30" s="2"/>
      <c r="B30" s="10"/>
      <c r="C30" s="102"/>
      <c r="D30" s="102"/>
      <c r="E30" s="102"/>
      <c r="F30" s="102"/>
      <c r="G30" s="103"/>
      <c r="H30" s="103"/>
      <c r="I30" s="103"/>
      <c r="J30" s="102"/>
      <c r="M30" s="145"/>
    </row>
    <row r="31" spans="1:13" ht="58.5" customHeight="1">
      <c r="A31" s="2" t="s">
        <v>70</v>
      </c>
      <c r="B31" s="2"/>
      <c r="C31" s="2"/>
      <c r="D31" s="2"/>
      <c r="E31" s="90"/>
      <c r="F31" s="89"/>
      <c r="G31" s="61"/>
      <c r="H31" s="61"/>
      <c r="I31" s="54"/>
      <c r="K31" s="194">
        <v>9</v>
      </c>
    </row>
    <row r="32" spans="1:13">
      <c r="E32" s="69"/>
      <c r="G32" s="76"/>
      <c r="H32" s="76"/>
    </row>
    <row r="33" spans="5:8">
      <c r="E33" s="69"/>
      <c r="G33" s="76"/>
      <c r="H33" s="76"/>
    </row>
    <row r="34" spans="5:8">
      <c r="E34" s="69"/>
      <c r="G34" s="76"/>
      <c r="H34" s="76"/>
    </row>
    <row r="35" spans="5:8">
      <c r="E35" s="69"/>
      <c r="G35" s="76"/>
      <c r="H35" s="76"/>
    </row>
    <row r="36" spans="5:8">
      <c r="E36" s="69"/>
      <c r="G36" s="76"/>
      <c r="H36" s="76"/>
    </row>
    <row r="37" spans="5:8">
      <c r="E37" s="69"/>
    </row>
    <row r="38" spans="5:8">
      <c r="E38" s="69"/>
    </row>
    <row r="39" spans="5:8">
      <c r="E39" s="69"/>
    </row>
    <row r="40" spans="5:8">
      <c r="E40" s="69"/>
    </row>
    <row r="41" spans="5:8">
      <c r="E41" s="69"/>
    </row>
    <row r="42" spans="5:8">
      <c r="E42" s="69"/>
    </row>
    <row r="43" spans="5:8">
      <c r="E43" s="69"/>
    </row>
    <row r="44" spans="5:8">
      <c r="E44" s="69"/>
    </row>
    <row r="45" spans="5:8">
      <c r="E45" s="69"/>
    </row>
    <row r="46" spans="5:8">
      <c r="E46" s="69"/>
    </row>
    <row r="47" spans="5:8">
      <c r="E47" s="69"/>
    </row>
    <row r="48" spans="5:8">
      <c r="E48" s="69"/>
    </row>
    <row r="49" spans="5:5">
      <c r="E49" s="69"/>
    </row>
    <row r="50" spans="5:5">
      <c r="E50" s="69"/>
    </row>
    <row r="51" spans="5:5">
      <c r="E51" s="69"/>
    </row>
    <row r="52" spans="5:5">
      <c r="E52" s="69"/>
    </row>
    <row r="53" spans="5:5">
      <c r="E53" s="69"/>
    </row>
    <row r="54" spans="5:5">
      <c r="E54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5" spans="5:5">
      <c r="E65" s="69"/>
    </row>
    <row r="66" spans="5:5">
      <c r="E66" s="69"/>
    </row>
    <row r="67" spans="5:5">
      <c r="E67" s="69"/>
    </row>
    <row r="68" spans="5:5">
      <c r="E68" s="69"/>
    </row>
    <row r="69" spans="5:5">
      <c r="E69" s="69"/>
    </row>
    <row r="70" spans="5:5">
      <c r="E70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6" spans="5:5">
      <c r="E96" s="69"/>
    </row>
    <row r="97" spans="5:5">
      <c r="E97" s="69"/>
    </row>
    <row r="98" spans="5:5">
      <c r="E98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  <row r="114" spans="5:5">
      <c r="E114" s="69"/>
    </row>
    <row r="115" spans="5:5">
      <c r="E115" s="69"/>
    </row>
    <row r="116" spans="5:5">
      <c r="E116" s="69"/>
    </row>
    <row r="117" spans="5:5">
      <c r="E117" s="69"/>
    </row>
    <row r="118" spans="5:5">
      <c r="E118" s="69"/>
    </row>
    <row r="119" spans="5:5">
      <c r="E119" s="69"/>
    </row>
    <row r="120" spans="5:5">
      <c r="E120" s="69"/>
    </row>
    <row r="121" spans="5:5">
      <c r="E121" s="69"/>
    </row>
    <row r="122" spans="5:5">
      <c r="E122" s="69"/>
    </row>
    <row r="123" spans="5:5">
      <c r="E123" s="69"/>
    </row>
    <row r="124" spans="5:5">
      <c r="E124" s="69"/>
    </row>
    <row r="125" spans="5:5">
      <c r="E125" s="69"/>
    </row>
    <row r="126" spans="5:5">
      <c r="E126" s="69"/>
    </row>
    <row r="127" spans="5:5">
      <c r="E127" s="69"/>
    </row>
    <row r="128" spans="5:5">
      <c r="E128" s="69"/>
    </row>
    <row r="129" spans="5:5">
      <c r="E129" s="69"/>
    </row>
    <row r="130" spans="5:5">
      <c r="E130" s="69"/>
    </row>
    <row r="131" spans="5:5">
      <c r="E131" s="69"/>
    </row>
    <row r="132" spans="5:5">
      <c r="E132" s="69"/>
    </row>
    <row r="133" spans="5:5">
      <c r="E133" s="69"/>
    </row>
    <row r="134" spans="5:5">
      <c r="E134" s="69"/>
    </row>
    <row r="135" spans="5:5">
      <c r="E135" s="69"/>
    </row>
    <row r="136" spans="5:5">
      <c r="E136" s="69"/>
    </row>
    <row r="137" spans="5:5">
      <c r="E137" s="69"/>
    </row>
    <row r="138" spans="5:5">
      <c r="E138" s="69"/>
    </row>
    <row r="139" spans="5:5">
      <c r="E139" s="69"/>
    </row>
    <row r="140" spans="5:5">
      <c r="E140" s="69"/>
    </row>
    <row r="141" spans="5:5">
      <c r="E141" s="69"/>
    </row>
    <row r="142" spans="5:5">
      <c r="E142" s="69"/>
    </row>
    <row r="143" spans="5:5">
      <c r="E143" s="69"/>
    </row>
    <row r="144" spans="5:5">
      <c r="E144" s="69"/>
    </row>
    <row r="145" spans="5:5">
      <c r="E145" s="69"/>
    </row>
    <row r="146" spans="5:5">
      <c r="E146" s="69"/>
    </row>
    <row r="147" spans="5:5">
      <c r="E147" s="69"/>
    </row>
    <row r="148" spans="5:5">
      <c r="E148" s="69"/>
    </row>
  </sheetData>
  <mergeCells count="6">
    <mergeCell ref="A1:L1"/>
    <mergeCell ref="A2:L2"/>
    <mergeCell ref="A3:L3"/>
    <mergeCell ref="E7:F7"/>
    <mergeCell ref="G7:H7"/>
    <mergeCell ref="G6:I6"/>
  </mergeCells>
  <pageMargins left="0.59055118110236204" right="0.511811023622047" top="0.90551181102362199" bottom="0.15748031496063" header="0.118110236220472" footer="0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149"/>
  <sheetViews>
    <sheetView view="pageBreakPreview" topLeftCell="B1" zoomScaleNormal="100" zoomScaleSheetLayoutView="100" workbookViewId="0">
      <selection sqref="A1:L1"/>
    </sheetView>
  </sheetViews>
  <sheetFormatPr defaultColWidth="11.42578125" defaultRowHeight="21.75"/>
  <cols>
    <col min="1" max="1" width="39.7109375" style="69" customWidth="1"/>
    <col min="2" max="2" width="8" style="69" customWidth="1"/>
    <col min="3" max="4" width="16.5703125" style="69" bestFit="1" customWidth="1"/>
    <col min="5" max="5" width="15.42578125" style="73" bestFit="1" customWidth="1"/>
    <col min="6" max="6" width="16.7109375" style="69" bestFit="1" customWidth="1"/>
    <col min="7" max="7" width="22.28515625" style="69" customWidth="1"/>
    <col min="8" max="8" width="30.28515625" style="69" bestFit="1" customWidth="1"/>
    <col min="9" max="9" width="20.85546875" style="69" bestFit="1" customWidth="1"/>
    <col min="10" max="10" width="18.42578125" style="69" bestFit="1" customWidth="1"/>
    <col min="11" max="11" width="5.5703125" style="69" customWidth="1"/>
    <col min="12" max="12" width="17.140625" style="161" customWidth="1"/>
    <col min="13" max="46" width="11.42578125" style="69" customWidth="1"/>
    <col min="47" max="16384" width="11.42578125" style="69"/>
  </cols>
  <sheetData>
    <row r="1" spans="1:46" ht="23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46" ht="23.25">
      <c r="A2" s="198" t="s">
        <v>45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46" ht="23.25">
      <c r="A3" s="198" t="s">
        <v>153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46" ht="10.9" customHeight="1">
      <c r="A4" s="70"/>
      <c r="B4" s="70"/>
      <c r="C4" s="70"/>
      <c r="D4" s="70"/>
      <c r="E4" s="70"/>
      <c r="F4" s="70"/>
      <c r="G4" s="70"/>
      <c r="H4" s="70"/>
      <c r="I4" s="70"/>
      <c r="J4" s="70"/>
    </row>
    <row r="5" spans="1:46" ht="23.25">
      <c r="A5" s="71"/>
      <c r="B5" s="71"/>
      <c r="C5" s="72"/>
      <c r="D5" s="72"/>
      <c r="F5" s="72"/>
      <c r="G5" s="74"/>
      <c r="H5" s="74"/>
      <c r="I5" s="74"/>
      <c r="J5" s="92" t="s">
        <v>129</v>
      </c>
    </row>
    <row r="6" spans="1:46" s="73" customFormat="1" ht="23.25">
      <c r="A6" s="77"/>
      <c r="B6" s="77"/>
      <c r="C6" s="78"/>
      <c r="D6" s="78"/>
      <c r="E6" s="78"/>
      <c r="F6" s="79"/>
      <c r="G6" s="205" t="s">
        <v>78</v>
      </c>
      <c r="H6" s="205"/>
      <c r="I6" s="205"/>
      <c r="J6" s="80"/>
      <c r="K6" s="69"/>
      <c r="L6" s="161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</row>
    <row r="7" spans="1:46" s="73" customFormat="1" ht="23.25">
      <c r="A7" s="10"/>
      <c r="B7" s="10"/>
      <c r="C7" s="82" t="s">
        <v>64</v>
      </c>
      <c r="D7" s="8"/>
      <c r="E7" s="201" t="s">
        <v>35</v>
      </c>
      <c r="F7" s="201"/>
      <c r="G7" s="204" t="s">
        <v>53</v>
      </c>
      <c r="H7" s="204"/>
      <c r="I7" s="82" t="s">
        <v>85</v>
      </c>
      <c r="J7" s="8" t="s">
        <v>9</v>
      </c>
      <c r="K7" s="70"/>
      <c r="L7" s="162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</row>
    <row r="8" spans="1:46" s="73" customFormat="1" ht="23.25">
      <c r="A8" s="10"/>
      <c r="B8" s="10"/>
      <c r="C8" s="82" t="s">
        <v>67</v>
      </c>
      <c r="D8" s="82" t="s">
        <v>65</v>
      </c>
      <c r="E8" s="84" t="s">
        <v>4</v>
      </c>
      <c r="F8" s="84"/>
      <c r="G8" s="83" t="s">
        <v>82</v>
      </c>
      <c r="H8" s="83" t="s">
        <v>114</v>
      </c>
      <c r="I8" s="82" t="s">
        <v>66</v>
      </c>
      <c r="J8" s="8" t="s">
        <v>68</v>
      </c>
      <c r="K8" s="75"/>
      <c r="L8" s="162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</row>
    <row r="9" spans="1:46" s="73" customFormat="1" ht="23.25">
      <c r="A9" s="85"/>
      <c r="B9" s="81" t="s">
        <v>2</v>
      </c>
      <c r="C9" s="81" t="s">
        <v>59</v>
      </c>
      <c r="D9" s="81" t="s">
        <v>81</v>
      </c>
      <c r="E9" s="81" t="s">
        <v>94</v>
      </c>
      <c r="F9" s="81" t="s">
        <v>5</v>
      </c>
      <c r="G9" s="97" t="s">
        <v>83</v>
      </c>
      <c r="H9" s="97" t="s">
        <v>115</v>
      </c>
      <c r="I9" s="81" t="s">
        <v>84</v>
      </c>
      <c r="J9" s="21" t="s">
        <v>69</v>
      </c>
      <c r="K9" s="75"/>
      <c r="L9" s="162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</row>
    <row r="10" spans="1:46" s="73" customFormat="1">
      <c r="B10" s="70"/>
      <c r="C10" s="70"/>
      <c r="D10" s="70"/>
      <c r="E10" s="70"/>
      <c r="G10" s="70"/>
      <c r="H10" s="70"/>
      <c r="I10" s="70"/>
      <c r="J10" s="70"/>
      <c r="K10" s="69"/>
      <c r="L10" s="163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</row>
    <row r="11" spans="1:46" ht="23.25">
      <c r="A11" s="2" t="s">
        <v>154</v>
      </c>
      <c r="B11" s="10"/>
      <c r="C11" s="135">
        <v>185349200</v>
      </c>
      <c r="D11" s="135">
        <v>585000000</v>
      </c>
      <c r="E11" s="135">
        <v>44000000</v>
      </c>
      <c r="F11" s="135">
        <v>574243434.33000004</v>
      </c>
      <c r="G11" s="111">
        <v>-7922643.3899999997</v>
      </c>
      <c r="H11" s="111">
        <v>-12021002.93</v>
      </c>
      <c r="I11" s="111">
        <v>-19943646.32</v>
      </c>
      <c r="J11" s="59">
        <f>SUM(C11:H11)</f>
        <v>1368648988.0099998</v>
      </c>
      <c r="L11" s="163"/>
      <c r="M11" s="148"/>
    </row>
    <row r="12" spans="1:46" ht="23.25">
      <c r="A12" s="2" t="s">
        <v>140</v>
      </c>
      <c r="B12" s="10"/>
      <c r="C12" s="54">
        <v>0</v>
      </c>
      <c r="D12" s="54">
        <v>0</v>
      </c>
      <c r="E12" s="54">
        <v>0</v>
      </c>
      <c r="F12" s="111">
        <f>+'8(12M)'!F20</f>
        <v>67327950.09999992</v>
      </c>
      <c r="G12" s="59">
        <v>0</v>
      </c>
      <c r="H12" s="60">
        <v>0</v>
      </c>
      <c r="I12" s="135">
        <f>SUM(G12)</f>
        <v>0</v>
      </c>
      <c r="J12" s="60">
        <f>SUM(C12:H12)</f>
        <v>67327950.09999992</v>
      </c>
      <c r="L12" s="163"/>
      <c r="M12" s="148"/>
    </row>
    <row r="13" spans="1:46" ht="23.25">
      <c r="A13" s="2" t="s">
        <v>143</v>
      </c>
      <c r="B13" s="10"/>
      <c r="C13" s="55">
        <v>0</v>
      </c>
      <c r="D13" s="55">
        <v>0</v>
      </c>
      <c r="E13" s="55">
        <v>0</v>
      </c>
      <c r="F13" s="63">
        <v>0</v>
      </c>
      <c r="G13" s="128">
        <f>+'8(12M)'!F27</f>
        <v>-7582340.0700000003</v>
      </c>
      <c r="H13" s="128">
        <v>0</v>
      </c>
      <c r="I13" s="115">
        <f>SUM(G13:H13)</f>
        <v>-7582340.0700000003</v>
      </c>
      <c r="J13" s="115">
        <f>SUM(C13:H13)</f>
        <v>-7582340.0700000003</v>
      </c>
      <c r="L13" s="163"/>
      <c r="M13" s="148"/>
    </row>
    <row r="14" spans="1:46" ht="23.25">
      <c r="A14" s="2" t="s">
        <v>144</v>
      </c>
      <c r="B14" s="10"/>
      <c r="C14" s="60">
        <f t="shared" ref="C14:I14" si="0">SUM(C12:C13)</f>
        <v>0</v>
      </c>
      <c r="D14" s="60">
        <f t="shared" si="0"/>
        <v>0</v>
      </c>
      <c r="E14" s="60">
        <f t="shared" si="0"/>
        <v>0</v>
      </c>
      <c r="F14" s="135">
        <f t="shared" si="0"/>
        <v>67327950.09999992</v>
      </c>
      <c r="G14" s="135">
        <f t="shared" si="0"/>
        <v>-7582340.0700000003</v>
      </c>
      <c r="H14" s="135">
        <f t="shared" si="0"/>
        <v>0</v>
      </c>
      <c r="I14" s="135">
        <f t="shared" si="0"/>
        <v>-7582340.0700000003</v>
      </c>
      <c r="J14" s="111">
        <f>+F14+G14+H14</f>
        <v>59745610.029999919</v>
      </c>
      <c r="L14" s="163"/>
      <c r="M14" s="148"/>
    </row>
    <row r="15" spans="1:46" ht="23.25">
      <c r="A15" s="2" t="s">
        <v>108</v>
      </c>
      <c r="B15" s="10">
        <v>22</v>
      </c>
      <c r="C15" s="60">
        <v>0</v>
      </c>
      <c r="D15" s="60">
        <v>0</v>
      </c>
      <c r="E15" s="60">
        <v>0</v>
      </c>
      <c r="F15" s="135">
        <v>-46337300</v>
      </c>
      <c r="G15" s="59">
        <v>0</v>
      </c>
      <c r="H15" s="60">
        <v>0</v>
      </c>
      <c r="I15" s="54">
        <v>0</v>
      </c>
      <c r="J15" s="128">
        <f>SUM(C15:H15)</f>
        <v>-46337300</v>
      </c>
      <c r="L15" s="163"/>
      <c r="M15" s="148"/>
    </row>
    <row r="16" spans="1:46" ht="23.25">
      <c r="A16" s="2" t="s">
        <v>130</v>
      </c>
      <c r="B16" s="10"/>
      <c r="C16" s="138">
        <f>+C11+C14</f>
        <v>185349200</v>
      </c>
      <c r="D16" s="138">
        <f>+D11+D14</f>
        <v>585000000</v>
      </c>
      <c r="E16" s="138">
        <f>+E11+E14</f>
        <v>44000000</v>
      </c>
      <c r="F16" s="138">
        <f>+F11+F14+F15</f>
        <v>595234084.42999995</v>
      </c>
      <c r="G16" s="146">
        <f>+G11+G14</f>
        <v>-15504983.460000001</v>
      </c>
      <c r="H16" s="146">
        <f>+H11+H14</f>
        <v>-12021002.93</v>
      </c>
      <c r="I16" s="146">
        <f>+I11+I14</f>
        <v>-27525986.390000001</v>
      </c>
      <c r="J16" s="138">
        <f>+J11+J14+J15</f>
        <v>1382057298.0399997</v>
      </c>
      <c r="M16" s="148"/>
    </row>
    <row r="17" spans="1:15" ht="23.25">
      <c r="A17" s="2" t="s">
        <v>140</v>
      </c>
      <c r="B17" s="10"/>
      <c r="C17" s="54">
        <v>0</v>
      </c>
      <c r="D17" s="54">
        <v>0</v>
      </c>
      <c r="E17" s="54">
        <v>0</v>
      </c>
      <c r="F17" s="111">
        <f>+'8(12M)'!E20</f>
        <v>12676542.419999976</v>
      </c>
      <c r="G17" s="59">
        <v>0</v>
      </c>
      <c r="H17" s="60">
        <v>0</v>
      </c>
      <c r="I17" s="54">
        <f>SUM(G17)</f>
        <v>0</v>
      </c>
      <c r="J17" s="111">
        <f>SUM(C17:G17)</f>
        <v>12676542.419999976</v>
      </c>
      <c r="M17" s="148"/>
    </row>
    <row r="18" spans="1:15" ht="23.25">
      <c r="A18" s="2" t="s">
        <v>143</v>
      </c>
      <c r="B18" s="10"/>
      <c r="C18" s="55">
        <v>0</v>
      </c>
      <c r="D18" s="55">
        <v>0</v>
      </c>
      <c r="E18" s="55">
        <v>0</v>
      </c>
      <c r="F18" s="87">
        <v>0</v>
      </c>
      <c r="G18" s="128">
        <f>+'8(12M)'!E27</f>
        <v>-469292.48</v>
      </c>
      <c r="H18" s="114">
        <v>0</v>
      </c>
      <c r="I18" s="128">
        <f>SUM(G18:H18)</f>
        <v>-469292.48</v>
      </c>
      <c r="J18" s="111">
        <f>SUM(C18:G18)</f>
        <v>-469292.48</v>
      </c>
      <c r="M18" s="148"/>
    </row>
    <row r="19" spans="1:15" ht="23.25">
      <c r="A19" s="2" t="s">
        <v>144</v>
      </c>
      <c r="B19" s="10"/>
      <c r="C19" s="60">
        <f>SUM(C17:C18)</f>
        <v>0</v>
      </c>
      <c r="D19" s="60">
        <f>SUM(D17:D18)</f>
        <v>0</v>
      </c>
      <c r="E19" s="60">
        <f>SUM(E17:E18)</f>
        <v>0</v>
      </c>
      <c r="F19" s="59">
        <f>SUM(F17:F18)</f>
        <v>12676542.419999976</v>
      </c>
      <c r="G19" s="111">
        <f>SUM(G17:G18)</f>
        <v>-469292.48</v>
      </c>
      <c r="H19" s="60">
        <v>0</v>
      </c>
      <c r="I19" s="135">
        <f>SUM(I17:I18)</f>
        <v>-469292.48</v>
      </c>
      <c r="J19" s="137">
        <f>SUM(J17:J18)</f>
        <v>12207249.939999975</v>
      </c>
      <c r="M19" s="148"/>
    </row>
    <row r="20" spans="1:15" ht="23.25">
      <c r="A20" s="2" t="s">
        <v>108</v>
      </c>
      <c r="B20" s="10">
        <v>22</v>
      </c>
      <c r="C20" s="60">
        <v>0</v>
      </c>
      <c r="D20" s="60">
        <v>0</v>
      </c>
      <c r="E20" s="60">
        <v>0</v>
      </c>
      <c r="F20" s="135">
        <v>-46337300</v>
      </c>
      <c r="G20" s="63">
        <v>0</v>
      </c>
      <c r="H20" s="60">
        <v>0</v>
      </c>
      <c r="I20" s="54">
        <v>0</v>
      </c>
      <c r="J20" s="135">
        <f>SUM(C20:H20)</f>
        <v>-46337300</v>
      </c>
      <c r="M20" s="148"/>
    </row>
    <row r="21" spans="1:15" ht="24" thickBot="1">
      <c r="A21" s="2" t="s">
        <v>155</v>
      </c>
      <c r="B21" s="10"/>
      <c r="C21" s="139">
        <f t="shared" ref="C21:J21" si="1">+C16+C19+C20</f>
        <v>185349200</v>
      </c>
      <c r="D21" s="139">
        <f t="shared" si="1"/>
        <v>585000000</v>
      </c>
      <c r="E21" s="139">
        <f t="shared" si="1"/>
        <v>44000000</v>
      </c>
      <c r="F21" s="139">
        <f t="shared" si="1"/>
        <v>561573326.8499999</v>
      </c>
      <c r="G21" s="147">
        <f t="shared" si="1"/>
        <v>-15974275.940000001</v>
      </c>
      <c r="H21" s="147">
        <f t="shared" si="1"/>
        <v>-12021002.93</v>
      </c>
      <c r="I21" s="147">
        <f t="shared" si="1"/>
        <v>-27995278.870000001</v>
      </c>
      <c r="J21" s="139">
        <f t="shared" si="1"/>
        <v>1347927247.9799998</v>
      </c>
      <c r="M21" s="148"/>
    </row>
    <row r="22" spans="1:15" ht="24" thickTop="1">
      <c r="A22" s="2"/>
      <c r="B22" s="2"/>
      <c r="C22" s="54"/>
      <c r="D22" s="54"/>
      <c r="E22" s="88"/>
      <c r="F22" s="54"/>
      <c r="G22" s="61"/>
      <c r="H22" s="61"/>
      <c r="I22" s="54"/>
      <c r="J22" s="54"/>
    </row>
    <row r="23" spans="1:15" ht="23.25">
      <c r="A23" s="2"/>
      <c r="B23" s="2"/>
      <c r="C23" s="54"/>
      <c r="D23" s="54"/>
      <c r="E23" s="88"/>
      <c r="F23" s="54"/>
      <c r="G23" s="61"/>
      <c r="H23" s="61"/>
      <c r="I23" s="54"/>
      <c r="J23" s="54"/>
    </row>
    <row r="24" spans="1:15" ht="23.25">
      <c r="A24" s="2"/>
      <c r="B24" s="2"/>
      <c r="C24" s="54"/>
      <c r="D24" s="54"/>
      <c r="E24" s="88"/>
      <c r="F24" s="54"/>
      <c r="G24" s="61"/>
      <c r="H24" s="61"/>
      <c r="I24" s="54"/>
      <c r="J24" s="54"/>
    </row>
    <row r="25" spans="1:15" ht="23.25">
      <c r="A25" s="2"/>
      <c r="B25" s="2"/>
      <c r="C25" s="54"/>
      <c r="D25" s="54"/>
      <c r="E25" s="88"/>
      <c r="F25" s="54"/>
      <c r="G25" s="61"/>
      <c r="H25" s="61"/>
      <c r="I25" s="54"/>
      <c r="J25" s="54"/>
    </row>
    <row r="26" spans="1:15" ht="23.25">
      <c r="A26" s="2"/>
      <c r="B26" s="2"/>
      <c r="C26" s="54"/>
      <c r="D26" s="54"/>
      <c r="E26" s="88"/>
      <c r="F26" s="54"/>
      <c r="G26" s="61"/>
      <c r="H26" s="61"/>
      <c r="I26" s="54"/>
      <c r="J26" s="54"/>
    </row>
    <row r="27" spans="1:15" ht="23.25">
      <c r="A27" s="2"/>
      <c r="B27" s="2"/>
      <c r="C27" s="54"/>
      <c r="D27" s="54"/>
      <c r="E27" s="88"/>
      <c r="F27" s="54"/>
      <c r="G27" s="61"/>
      <c r="H27" s="61"/>
      <c r="I27" s="54"/>
      <c r="J27" s="54"/>
    </row>
    <row r="28" spans="1:15" ht="22.15" customHeight="1">
      <c r="A28" s="2"/>
      <c r="B28" s="2"/>
      <c r="C28" s="54"/>
      <c r="D28" s="54"/>
      <c r="E28" s="88"/>
      <c r="F28" s="54"/>
      <c r="G28" s="61"/>
      <c r="H28" s="61"/>
      <c r="I28" s="54"/>
      <c r="J28" s="54"/>
    </row>
    <row r="29" spans="1:15" ht="22.15" customHeight="1">
      <c r="A29" s="2"/>
      <c r="B29" s="2"/>
      <c r="C29" s="54"/>
      <c r="D29" s="54"/>
      <c r="E29" s="88"/>
      <c r="F29" s="54"/>
      <c r="G29" s="61"/>
      <c r="H29" s="61"/>
      <c r="I29" s="54"/>
      <c r="J29" s="54"/>
    </row>
    <row r="30" spans="1:15" ht="22.15" customHeight="1">
      <c r="A30" s="2"/>
      <c r="B30" s="2"/>
      <c r="C30" s="54"/>
      <c r="D30" s="54"/>
      <c r="E30" s="88"/>
      <c r="F30" s="54"/>
      <c r="G30" s="61"/>
      <c r="H30" s="61"/>
      <c r="I30" s="54"/>
      <c r="J30" s="54"/>
    </row>
    <row r="31" spans="1:15" ht="64.5" customHeight="1">
      <c r="A31" s="2" t="s">
        <v>70</v>
      </c>
      <c r="B31" s="2"/>
      <c r="C31" s="89"/>
      <c r="D31" s="89"/>
      <c r="E31" s="90"/>
      <c r="F31" s="89"/>
      <c r="G31" s="91"/>
      <c r="H31" s="91"/>
      <c r="I31" s="54"/>
      <c r="K31" s="194">
        <v>10</v>
      </c>
      <c r="O31" s="186"/>
    </row>
    <row r="32" spans="1:15">
      <c r="E32" s="69"/>
      <c r="G32" s="76"/>
      <c r="H32" s="76"/>
    </row>
    <row r="33" spans="3:10">
      <c r="E33" s="69"/>
      <c r="G33" s="76"/>
      <c r="H33" s="76"/>
    </row>
    <row r="34" spans="3:10">
      <c r="C34" s="148"/>
      <c r="D34" s="148"/>
      <c r="E34" s="148"/>
      <c r="F34" s="148"/>
      <c r="G34" s="148"/>
      <c r="H34" s="148"/>
      <c r="I34" s="148"/>
      <c r="J34" s="148"/>
    </row>
    <row r="35" spans="3:10">
      <c r="E35" s="69"/>
      <c r="G35" s="76"/>
      <c r="H35" s="76"/>
    </row>
    <row r="36" spans="3:10">
      <c r="E36" s="69"/>
      <c r="G36" s="76"/>
      <c r="H36" s="76"/>
    </row>
    <row r="37" spans="3:10">
      <c r="E37" s="69"/>
      <c r="G37" s="76"/>
      <c r="H37" s="76"/>
    </row>
    <row r="38" spans="3:10">
      <c r="E38" s="69"/>
    </row>
    <row r="39" spans="3:10">
      <c r="E39" s="69"/>
    </row>
    <row r="40" spans="3:10">
      <c r="E40" s="69"/>
    </row>
    <row r="41" spans="3:10">
      <c r="E41" s="69"/>
    </row>
    <row r="42" spans="3:10">
      <c r="E42" s="69"/>
    </row>
    <row r="43" spans="3:10">
      <c r="E43" s="69"/>
    </row>
    <row r="44" spans="3:10">
      <c r="E44" s="69"/>
    </row>
    <row r="45" spans="3:10">
      <c r="E45" s="69"/>
    </row>
    <row r="46" spans="3:10">
      <c r="E46" s="69"/>
    </row>
    <row r="47" spans="3:10">
      <c r="E47" s="69"/>
    </row>
    <row r="48" spans="3:10">
      <c r="E48" s="69"/>
    </row>
    <row r="49" spans="5:5">
      <c r="E49" s="69"/>
    </row>
    <row r="50" spans="5:5">
      <c r="E50" s="69"/>
    </row>
    <row r="51" spans="5:5">
      <c r="E51" s="69"/>
    </row>
    <row r="52" spans="5:5">
      <c r="E52" s="69"/>
    </row>
    <row r="53" spans="5:5">
      <c r="E53" s="69"/>
    </row>
    <row r="54" spans="5:5">
      <c r="E54" s="69"/>
    </row>
    <row r="55" spans="5:5">
      <c r="E55" s="69"/>
    </row>
    <row r="56" spans="5:5">
      <c r="E56" s="69"/>
    </row>
    <row r="57" spans="5:5">
      <c r="E57" s="69"/>
    </row>
    <row r="58" spans="5:5">
      <c r="E58" s="69"/>
    </row>
    <row r="59" spans="5:5">
      <c r="E59" s="69"/>
    </row>
    <row r="60" spans="5:5">
      <c r="E60" s="69"/>
    </row>
    <row r="61" spans="5:5">
      <c r="E61" s="69"/>
    </row>
    <row r="62" spans="5:5">
      <c r="E62" s="69"/>
    </row>
    <row r="63" spans="5:5">
      <c r="E63" s="69"/>
    </row>
    <row r="64" spans="5:5">
      <c r="E64" s="69"/>
    </row>
    <row r="65" spans="5:5">
      <c r="E65" s="69"/>
    </row>
    <row r="66" spans="5:5">
      <c r="E66" s="69"/>
    </row>
    <row r="67" spans="5:5">
      <c r="E67" s="69"/>
    </row>
    <row r="68" spans="5:5">
      <c r="E68" s="69"/>
    </row>
    <row r="69" spans="5:5">
      <c r="E69" s="69"/>
    </row>
    <row r="70" spans="5:5">
      <c r="E70" s="69"/>
    </row>
    <row r="71" spans="5:5">
      <c r="E71" s="69"/>
    </row>
    <row r="72" spans="5:5">
      <c r="E72" s="69"/>
    </row>
    <row r="73" spans="5:5">
      <c r="E73" s="69"/>
    </row>
    <row r="74" spans="5:5">
      <c r="E74" s="69"/>
    </row>
    <row r="75" spans="5:5">
      <c r="E75" s="69"/>
    </row>
    <row r="76" spans="5:5">
      <c r="E76" s="69"/>
    </row>
    <row r="77" spans="5:5">
      <c r="E77" s="69"/>
    </row>
    <row r="78" spans="5:5">
      <c r="E78" s="69"/>
    </row>
    <row r="79" spans="5:5">
      <c r="E79" s="69"/>
    </row>
    <row r="80" spans="5:5">
      <c r="E80" s="69"/>
    </row>
    <row r="81" spans="5:5">
      <c r="E81" s="69"/>
    </row>
    <row r="82" spans="5:5">
      <c r="E82" s="69"/>
    </row>
    <row r="83" spans="5:5">
      <c r="E83" s="69"/>
    </row>
    <row r="84" spans="5:5">
      <c r="E84" s="69"/>
    </row>
    <row r="85" spans="5:5">
      <c r="E85" s="69"/>
    </row>
    <row r="86" spans="5:5">
      <c r="E86" s="69"/>
    </row>
    <row r="87" spans="5:5">
      <c r="E87" s="69"/>
    </row>
    <row r="88" spans="5:5">
      <c r="E88" s="69"/>
    </row>
    <row r="89" spans="5:5">
      <c r="E89" s="69"/>
    </row>
    <row r="90" spans="5:5">
      <c r="E90" s="69"/>
    </row>
    <row r="91" spans="5:5">
      <c r="E91" s="69"/>
    </row>
    <row r="92" spans="5:5">
      <c r="E92" s="69"/>
    </row>
    <row r="93" spans="5:5">
      <c r="E93" s="69"/>
    </row>
    <row r="94" spans="5:5">
      <c r="E94" s="69"/>
    </row>
    <row r="95" spans="5:5">
      <c r="E95" s="69"/>
    </row>
    <row r="96" spans="5:5">
      <c r="E96" s="69"/>
    </row>
    <row r="97" spans="5:5">
      <c r="E97" s="69"/>
    </row>
    <row r="98" spans="5:5">
      <c r="E98" s="69"/>
    </row>
    <row r="99" spans="5:5">
      <c r="E99" s="69"/>
    </row>
    <row r="100" spans="5:5">
      <c r="E100" s="69"/>
    </row>
    <row r="101" spans="5:5">
      <c r="E101" s="69"/>
    </row>
    <row r="102" spans="5:5">
      <c r="E102" s="69"/>
    </row>
    <row r="103" spans="5:5">
      <c r="E103" s="69"/>
    </row>
    <row r="104" spans="5:5">
      <c r="E104" s="69"/>
    </row>
    <row r="105" spans="5:5">
      <c r="E105" s="69"/>
    </row>
    <row r="106" spans="5:5">
      <c r="E106" s="69"/>
    </row>
    <row r="107" spans="5:5">
      <c r="E107" s="69"/>
    </row>
    <row r="108" spans="5:5">
      <c r="E108" s="69"/>
    </row>
    <row r="109" spans="5:5">
      <c r="E109" s="69"/>
    </row>
    <row r="110" spans="5:5">
      <c r="E110" s="69"/>
    </row>
    <row r="111" spans="5:5">
      <c r="E111" s="69"/>
    </row>
    <row r="112" spans="5:5">
      <c r="E112" s="69"/>
    </row>
    <row r="113" spans="5:5">
      <c r="E113" s="69"/>
    </row>
    <row r="114" spans="5:5">
      <c r="E114" s="69"/>
    </row>
    <row r="115" spans="5:5">
      <c r="E115" s="69"/>
    </row>
    <row r="116" spans="5:5">
      <c r="E116" s="69"/>
    </row>
    <row r="117" spans="5:5">
      <c r="E117" s="69"/>
    </row>
    <row r="118" spans="5:5">
      <c r="E118" s="69"/>
    </row>
    <row r="119" spans="5:5">
      <c r="E119" s="69"/>
    </row>
    <row r="120" spans="5:5">
      <c r="E120" s="69"/>
    </row>
    <row r="121" spans="5:5">
      <c r="E121" s="69"/>
    </row>
    <row r="122" spans="5:5">
      <c r="E122" s="69"/>
    </row>
    <row r="123" spans="5:5">
      <c r="E123" s="69"/>
    </row>
    <row r="124" spans="5:5">
      <c r="E124" s="69"/>
    </row>
    <row r="125" spans="5:5">
      <c r="E125" s="69"/>
    </row>
    <row r="126" spans="5:5">
      <c r="E126" s="69"/>
    </row>
    <row r="127" spans="5:5">
      <c r="E127" s="69"/>
    </row>
    <row r="128" spans="5:5">
      <c r="E128" s="69"/>
    </row>
    <row r="129" spans="5:5">
      <c r="E129" s="69"/>
    </row>
    <row r="130" spans="5:5">
      <c r="E130" s="69"/>
    </row>
    <row r="131" spans="5:5">
      <c r="E131" s="69"/>
    </row>
    <row r="132" spans="5:5">
      <c r="E132" s="69"/>
    </row>
    <row r="133" spans="5:5">
      <c r="E133" s="69"/>
    </row>
    <row r="134" spans="5:5">
      <c r="E134" s="69"/>
    </row>
    <row r="135" spans="5:5">
      <c r="E135" s="69"/>
    </row>
    <row r="136" spans="5:5">
      <c r="E136" s="69"/>
    </row>
    <row r="137" spans="5:5">
      <c r="E137" s="69"/>
    </row>
    <row r="138" spans="5:5">
      <c r="E138" s="69"/>
    </row>
    <row r="139" spans="5:5">
      <c r="E139" s="69"/>
    </row>
    <row r="140" spans="5:5">
      <c r="E140" s="69"/>
    </row>
    <row r="141" spans="5:5">
      <c r="E141" s="69"/>
    </row>
    <row r="142" spans="5:5">
      <c r="E142" s="69"/>
    </row>
    <row r="143" spans="5:5">
      <c r="E143" s="69"/>
    </row>
    <row r="144" spans="5:5">
      <c r="E144" s="69"/>
    </row>
    <row r="145" spans="5:5">
      <c r="E145" s="69"/>
    </row>
    <row r="146" spans="5:5">
      <c r="E146" s="69"/>
    </row>
    <row r="147" spans="5:5">
      <c r="E147" s="69"/>
    </row>
    <row r="148" spans="5:5">
      <c r="E148" s="69"/>
    </row>
    <row r="149" spans="5:5">
      <c r="E149" s="69"/>
    </row>
  </sheetData>
  <mergeCells count="6">
    <mergeCell ref="A1:L1"/>
    <mergeCell ref="A2:L2"/>
    <mergeCell ref="A3:L3"/>
    <mergeCell ref="E7:F7"/>
    <mergeCell ref="G7:H7"/>
    <mergeCell ref="G6:I6"/>
  </mergeCells>
  <pageMargins left="0.59055118110236204" right="0.511811023622047" top="0.90551181102362199" bottom="0.196850393700787" header="0.118110236220472" footer="0.118110236220472"/>
  <pageSetup paperSize="9" scale="70" fitToHeight="0" orientation="landscape" r:id="rId1"/>
  <ignoredErrors>
    <ignoredError sqref="C14:E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Q141"/>
  <sheetViews>
    <sheetView view="pageBreakPreview" zoomScaleNormal="100" zoomScaleSheetLayoutView="100" workbookViewId="0"/>
  </sheetViews>
  <sheetFormatPr defaultColWidth="11.42578125" defaultRowHeight="23.25"/>
  <cols>
    <col min="1" max="1" width="1.140625" style="3" customWidth="1"/>
    <col min="2" max="3" width="2.140625" style="3" customWidth="1"/>
    <col min="4" max="4" width="63.42578125" style="3" customWidth="1"/>
    <col min="5" max="5" width="16.7109375" style="1" customWidth="1"/>
    <col min="6" max="8" width="16.7109375" style="166" customWidth="1"/>
    <col min="9" max="9" width="9.140625" style="187" customWidth="1"/>
    <col min="10" max="10" width="15" style="187" bestFit="1" customWidth="1"/>
    <col min="11" max="11" width="11.5703125" style="187" bestFit="1" customWidth="1"/>
    <col min="12" max="12" width="15" style="187" bestFit="1" customWidth="1"/>
    <col min="13" max="17" width="11.42578125" style="187"/>
    <col min="18" max="16384" width="11.42578125" style="3"/>
  </cols>
  <sheetData>
    <row r="1" spans="1:17" ht="29.25">
      <c r="H1" s="192">
        <v>11</v>
      </c>
    </row>
    <row r="2" spans="1:17">
      <c r="A2" s="198" t="str">
        <f>+'6'!A2:I2</f>
        <v>MATICHON PUBLIC COMPANY LIMITED AND ITS SUBSIDIARY COMPANIES</v>
      </c>
      <c r="B2" s="198"/>
      <c r="C2" s="198"/>
      <c r="D2" s="198"/>
      <c r="E2" s="198"/>
      <c r="F2" s="198"/>
      <c r="G2" s="198"/>
      <c r="H2" s="198"/>
    </row>
    <row r="3" spans="1:17">
      <c r="A3" s="198" t="s">
        <v>10</v>
      </c>
      <c r="B3" s="198"/>
      <c r="C3" s="198"/>
      <c r="D3" s="198"/>
      <c r="E3" s="198"/>
      <c r="F3" s="198"/>
      <c r="G3" s="198"/>
      <c r="H3" s="198"/>
    </row>
    <row r="4" spans="1:17">
      <c r="A4" s="198" t="s">
        <v>153</v>
      </c>
      <c r="B4" s="198"/>
      <c r="C4" s="198"/>
      <c r="D4" s="198"/>
      <c r="E4" s="198"/>
      <c r="F4" s="198"/>
      <c r="G4" s="198"/>
      <c r="H4" s="198"/>
    </row>
    <row r="5" spans="1:17">
      <c r="A5" s="5"/>
      <c r="B5" s="5"/>
      <c r="C5" s="5"/>
      <c r="D5" s="5"/>
      <c r="E5" s="5"/>
      <c r="F5" s="5"/>
      <c r="G5" s="5"/>
      <c r="H5" s="20" t="str">
        <f>+'6'!I5</f>
        <v>(Unit : Baht)</v>
      </c>
    </row>
    <row r="6" spans="1:17">
      <c r="A6" s="167"/>
      <c r="B6" s="167"/>
      <c r="C6" s="167"/>
      <c r="D6" s="167"/>
      <c r="E6" s="207" t="s">
        <v>7</v>
      </c>
      <c r="F6" s="207"/>
      <c r="G6" s="206" t="s">
        <v>8</v>
      </c>
      <c r="H6" s="206"/>
    </row>
    <row r="7" spans="1:17" s="169" customFormat="1">
      <c r="A7" s="168"/>
      <c r="B7" s="168"/>
      <c r="C7" s="168"/>
      <c r="D7" s="168"/>
      <c r="E7" s="21">
        <v>2024</v>
      </c>
      <c r="F7" s="21">
        <v>2023</v>
      </c>
      <c r="G7" s="21">
        <f>+E7</f>
        <v>2024</v>
      </c>
      <c r="H7" s="21">
        <f>+F7</f>
        <v>2023</v>
      </c>
      <c r="I7" s="188"/>
      <c r="J7" s="188"/>
      <c r="K7" s="188"/>
      <c r="L7" s="188"/>
      <c r="M7" s="188"/>
      <c r="N7" s="188"/>
      <c r="O7" s="188"/>
      <c r="P7" s="188"/>
      <c r="Q7" s="188"/>
    </row>
    <row r="8" spans="1:17">
      <c r="E8" s="8"/>
      <c r="F8" s="8"/>
      <c r="G8" s="8"/>
      <c r="H8" s="8"/>
    </row>
    <row r="9" spans="1:17">
      <c r="A9" s="7" t="s">
        <v>41</v>
      </c>
      <c r="B9" s="2"/>
      <c r="C9" s="2"/>
      <c r="D9" s="2"/>
      <c r="E9" s="185"/>
      <c r="F9" s="170"/>
      <c r="G9" s="170"/>
      <c r="H9" s="170"/>
    </row>
    <row r="10" spans="1:17">
      <c r="A10" s="2" t="s">
        <v>169</v>
      </c>
      <c r="C10" s="2"/>
      <c r="D10" s="2"/>
      <c r="E10" s="46">
        <f>+'8(12M)'!C20</f>
        <v>-33416997.650000062</v>
      </c>
      <c r="F10" s="58">
        <f>+'8(12M)'!D20</f>
        <v>30558125.289999861</v>
      </c>
      <c r="G10" s="58">
        <f>+'8(12M)'!E20</f>
        <v>12676542.419999976</v>
      </c>
      <c r="H10" s="58">
        <f>+'8(12M)'!F20</f>
        <v>67327950.09999992</v>
      </c>
    </row>
    <row r="11" spans="1:17">
      <c r="A11" s="2" t="s">
        <v>151</v>
      </c>
      <c r="C11" s="2"/>
      <c r="D11" s="2"/>
      <c r="E11" s="39"/>
      <c r="F11" s="44"/>
      <c r="G11" s="96"/>
      <c r="H11" s="96"/>
    </row>
    <row r="12" spans="1:17">
      <c r="A12" s="2" t="s">
        <v>170</v>
      </c>
      <c r="B12" s="2"/>
      <c r="E12" s="46">
        <v>-568945.11</v>
      </c>
      <c r="F12" s="46">
        <v>-220326.64</v>
      </c>
      <c r="G12" s="46">
        <v>-99475.009999999951</v>
      </c>
      <c r="H12" s="46">
        <v>-1800</v>
      </c>
    </row>
    <row r="13" spans="1:17">
      <c r="A13" s="2" t="s">
        <v>146</v>
      </c>
      <c r="B13" s="2"/>
      <c r="E13" s="58">
        <v>134400</v>
      </c>
      <c r="F13" s="46">
        <v>1070000</v>
      </c>
      <c r="G13" s="46">
        <v>89400</v>
      </c>
      <c r="H13" s="127">
        <v>1070000</v>
      </c>
    </row>
    <row r="14" spans="1:17">
      <c r="A14" s="2" t="s">
        <v>171</v>
      </c>
      <c r="B14" s="2"/>
      <c r="E14" s="46">
        <v>578592.72</v>
      </c>
      <c r="F14" s="46">
        <v>-1193171.1300000008</v>
      </c>
      <c r="G14" s="46">
        <v>-40877.5</v>
      </c>
      <c r="H14" s="46">
        <v>-8485</v>
      </c>
    </row>
    <row r="15" spans="1:17">
      <c r="A15" s="2" t="s">
        <v>172</v>
      </c>
      <c r="B15" s="2"/>
      <c r="E15" s="58">
        <v>705008.41</v>
      </c>
      <c r="F15" s="46">
        <v>831150.42</v>
      </c>
      <c r="G15" s="58">
        <v>0</v>
      </c>
      <c r="H15" s="58">
        <v>0</v>
      </c>
    </row>
    <row r="16" spans="1:17">
      <c r="A16" s="2" t="s">
        <v>126</v>
      </c>
      <c r="B16" s="2"/>
      <c r="E16" s="46">
        <v>-922874.86</v>
      </c>
      <c r="F16" s="46">
        <v>-3362952.4899999974</v>
      </c>
      <c r="G16" s="58">
        <v>0</v>
      </c>
      <c r="H16" s="58">
        <v>0</v>
      </c>
    </row>
    <row r="17" spans="1:8">
      <c r="A17" s="2" t="s">
        <v>121</v>
      </c>
      <c r="B17" s="2"/>
      <c r="E17" s="58">
        <v>0</v>
      </c>
      <c r="F17" s="46">
        <v>6000000</v>
      </c>
      <c r="G17" s="46">
        <v>0</v>
      </c>
      <c r="H17" s="46">
        <v>6000000</v>
      </c>
    </row>
    <row r="18" spans="1:8" hidden="1">
      <c r="A18" s="2" t="s">
        <v>145</v>
      </c>
      <c r="B18" s="2"/>
      <c r="E18" s="58">
        <v>0</v>
      </c>
      <c r="F18" s="46">
        <v>0</v>
      </c>
      <c r="G18" s="46"/>
      <c r="H18" s="46"/>
    </row>
    <row r="19" spans="1:8">
      <c r="A19" s="2" t="s">
        <v>87</v>
      </c>
      <c r="B19" s="2"/>
      <c r="E19" s="58">
        <v>16589953.1</v>
      </c>
      <c r="F19" s="46">
        <v>16233253.249999996</v>
      </c>
      <c r="G19" s="46">
        <v>7886089.7999999998</v>
      </c>
      <c r="H19" s="46">
        <v>8131115.7599999998</v>
      </c>
    </row>
    <row r="20" spans="1:8">
      <c r="A20" s="2" t="s">
        <v>88</v>
      </c>
      <c r="B20" s="2"/>
      <c r="E20" s="58">
        <v>5537158.21</v>
      </c>
      <c r="F20" s="46">
        <v>5371882.9800000004</v>
      </c>
      <c r="G20" s="46">
        <v>2808944.79</v>
      </c>
      <c r="H20" s="46">
        <v>2626290.7000000002</v>
      </c>
    </row>
    <row r="21" spans="1:8">
      <c r="A21" s="2" t="s">
        <v>86</v>
      </c>
      <c r="B21" s="2"/>
      <c r="E21" s="58">
        <v>1058302.31</v>
      </c>
      <c r="F21" s="46">
        <v>864266.12</v>
      </c>
      <c r="G21" s="46">
        <v>986616.45000000007</v>
      </c>
      <c r="H21" s="46">
        <v>856448.85</v>
      </c>
    </row>
    <row r="22" spans="1:8">
      <c r="A22" s="2" t="s">
        <v>168</v>
      </c>
      <c r="B22" s="2"/>
      <c r="E22" s="58">
        <v>10378.74</v>
      </c>
      <c r="F22" s="46">
        <v>0</v>
      </c>
      <c r="G22" s="46">
        <v>10378.74</v>
      </c>
      <c r="H22" s="46">
        <v>0</v>
      </c>
    </row>
    <row r="23" spans="1:8">
      <c r="A23" s="2" t="s">
        <v>76</v>
      </c>
      <c r="B23" s="2"/>
      <c r="E23" s="46">
        <v>-680491.53999999992</v>
      </c>
      <c r="F23" s="46">
        <v>-6186112.6999999974</v>
      </c>
      <c r="G23" s="46">
        <v>-610307.56999999995</v>
      </c>
      <c r="H23" s="46">
        <v>-663691.17000000004</v>
      </c>
    </row>
    <row r="24" spans="1:8">
      <c r="A24" s="2" t="s">
        <v>150</v>
      </c>
      <c r="B24" s="2"/>
      <c r="E24" s="46">
        <v>0</v>
      </c>
      <c r="F24" s="46">
        <v>1</v>
      </c>
      <c r="G24" s="46">
        <v>0</v>
      </c>
      <c r="H24" s="46">
        <v>1</v>
      </c>
    </row>
    <row r="25" spans="1:8">
      <c r="A25" s="2" t="s">
        <v>152</v>
      </c>
      <c r="B25" s="2"/>
      <c r="E25" s="46">
        <v>7</v>
      </c>
      <c r="F25" s="46">
        <v>1605000</v>
      </c>
      <c r="G25" s="46">
        <v>7</v>
      </c>
      <c r="H25" s="46">
        <v>0</v>
      </c>
    </row>
    <row r="26" spans="1:8">
      <c r="A26" s="2" t="s">
        <v>173</v>
      </c>
      <c r="B26" s="2"/>
      <c r="E26" s="46">
        <v>-51484.329999999994</v>
      </c>
      <c r="F26" s="46">
        <v>-416847.33</v>
      </c>
      <c r="G26" s="46">
        <v>36747.85</v>
      </c>
      <c r="H26" s="46">
        <v>-124085.25</v>
      </c>
    </row>
    <row r="27" spans="1:8">
      <c r="A27" s="2" t="s">
        <v>179</v>
      </c>
      <c r="B27" s="2"/>
      <c r="E27" s="58">
        <v>18819525.219999999</v>
      </c>
      <c r="F27" s="46">
        <v>19852313.509999998</v>
      </c>
      <c r="G27" s="46">
        <v>18396544.16</v>
      </c>
      <c r="H27" s="46">
        <v>16195240.43</v>
      </c>
    </row>
    <row r="28" spans="1:8">
      <c r="A28" s="2" t="s">
        <v>42</v>
      </c>
      <c r="B28" s="2"/>
      <c r="E28" s="46">
        <v>-25499197.57</v>
      </c>
      <c r="F28" s="46">
        <v>-20079195.25</v>
      </c>
      <c r="G28" s="46">
        <v>-20937669.310000002</v>
      </c>
      <c r="H28" s="46">
        <v>-17858382.740000002</v>
      </c>
    </row>
    <row r="29" spans="1:8">
      <c r="A29" s="2" t="s">
        <v>92</v>
      </c>
      <c r="B29" s="2"/>
      <c r="E29" s="46">
        <v>-2235957.8900000006</v>
      </c>
      <c r="F29" s="46">
        <v>-2165391.3599999994</v>
      </c>
      <c r="G29" s="46">
        <v>-39734957.890000001</v>
      </c>
      <c r="H29" s="46">
        <v>-52164751.359999999</v>
      </c>
    </row>
    <row r="30" spans="1:8">
      <c r="A30" s="2" t="s">
        <v>134</v>
      </c>
      <c r="B30" s="2"/>
      <c r="E30" s="46">
        <v>0</v>
      </c>
      <c r="F30" s="46">
        <v>0.64</v>
      </c>
      <c r="G30" s="46">
        <v>0</v>
      </c>
      <c r="H30" s="46">
        <v>0.64</v>
      </c>
    </row>
    <row r="31" spans="1:8">
      <c r="A31" s="2" t="s">
        <v>90</v>
      </c>
      <c r="B31" s="2"/>
      <c r="E31" s="46">
        <v>507521.84</v>
      </c>
      <c r="F31" s="46">
        <v>501447.74</v>
      </c>
      <c r="G31" s="46">
        <v>306945.69</v>
      </c>
      <c r="H31" s="46">
        <v>249270.28</v>
      </c>
    </row>
    <row r="32" spans="1:8">
      <c r="A32" s="2" t="s">
        <v>96</v>
      </c>
      <c r="B32" s="2"/>
      <c r="E32" s="149">
        <f>-'8(12M)'!C19</f>
        <v>3602034.53</v>
      </c>
      <c r="F32" s="150">
        <f>-'8(12M)'!D19</f>
        <v>11517272.91</v>
      </c>
      <c r="G32" s="150">
        <f>-'8(12M)'!E19</f>
        <v>1723677.62</v>
      </c>
      <c r="H32" s="150">
        <f>-'8(12M)'!F19</f>
        <v>7581337.5999999996</v>
      </c>
    </row>
    <row r="33" spans="1:17">
      <c r="A33" s="2" t="s">
        <v>181</v>
      </c>
      <c r="E33" s="46">
        <f>SUM(E10:E32)</f>
        <v>-15833066.87000007</v>
      </c>
      <c r="F33" s="151">
        <f>SUM(F10:F32)</f>
        <v>60780716.959999889</v>
      </c>
      <c r="G33" s="46">
        <f>SUM(G10:G32)</f>
        <v>-16501392.760000028</v>
      </c>
      <c r="H33" s="58">
        <f>SUM(H10:H32)</f>
        <v>39216459.839999922</v>
      </c>
    </row>
    <row r="34" spans="1:17">
      <c r="A34" s="2" t="s">
        <v>174</v>
      </c>
      <c r="B34" s="2"/>
      <c r="D34" s="2"/>
      <c r="E34" s="46">
        <v>19117628.470000025</v>
      </c>
      <c r="F34" s="46">
        <v>-18270348.940000001</v>
      </c>
      <c r="G34" s="46">
        <v>13580987.910000026</v>
      </c>
      <c r="H34" s="46">
        <v>-18359090.289999999</v>
      </c>
    </row>
    <row r="35" spans="1:17">
      <c r="A35" s="2" t="s">
        <v>11</v>
      </c>
      <c r="B35" s="2"/>
      <c r="D35" s="2"/>
      <c r="E35" s="58">
        <v>4069047.9099999964</v>
      </c>
      <c r="F35" s="46">
        <v>4062667.12</v>
      </c>
      <c r="G35" s="46">
        <v>4237787.7500000009</v>
      </c>
      <c r="H35" s="46">
        <v>4843586.379999999</v>
      </c>
    </row>
    <row r="36" spans="1:17">
      <c r="A36" s="2" t="s">
        <v>19</v>
      </c>
      <c r="B36" s="2"/>
      <c r="D36" s="2"/>
      <c r="E36" s="46">
        <v>193445.46999999997</v>
      </c>
      <c r="F36" s="46">
        <v>-87955.400000000023</v>
      </c>
      <c r="G36" s="46">
        <v>65781.119999999995</v>
      </c>
      <c r="H36" s="46">
        <v>-62865</v>
      </c>
    </row>
    <row r="37" spans="1:17">
      <c r="A37" s="2" t="s">
        <v>21</v>
      </c>
      <c r="B37" s="2"/>
      <c r="D37" s="2"/>
      <c r="E37" s="46">
        <v>-111981</v>
      </c>
      <c r="F37" s="46">
        <v>-31195.09</v>
      </c>
      <c r="G37" s="46">
        <v>-206454.99999999965</v>
      </c>
      <c r="H37" s="46">
        <v>64006</v>
      </c>
    </row>
    <row r="38" spans="1:17">
      <c r="A38" s="2" t="s">
        <v>175</v>
      </c>
      <c r="B38" s="2"/>
      <c r="D38" s="2"/>
      <c r="E38" s="46">
        <v>-8455840.5300000012</v>
      </c>
      <c r="F38" s="46">
        <v>590142.96</v>
      </c>
      <c r="G38" s="46">
        <v>-6876593.5199999996</v>
      </c>
      <c r="H38" s="46">
        <v>4214686.05</v>
      </c>
    </row>
    <row r="39" spans="1:17" hidden="1">
      <c r="A39" s="2" t="s">
        <v>26</v>
      </c>
      <c r="B39" s="2"/>
      <c r="D39" s="2"/>
      <c r="E39" s="46"/>
      <c r="F39" s="46">
        <v>0</v>
      </c>
      <c r="G39" s="46"/>
      <c r="H39" s="46">
        <v>0</v>
      </c>
    </row>
    <row r="40" spans="1:17">
      <c r="A40" s="2" t="s">
        <v>167</v>
      </c>
      <c r="B40" s="2"/>
      <c r="D40" s="2"/>
      <c r="E40" s="46">
        <v>-36106947.210000001</v>
      </c>
      <c r="F40" s="46">
        <v>-35059849.850000001</v>
      </c>
      <c r="G40" s="46">
        <v>-26776103.289999999</v>
      </c>
      <c r="H40" s="46">
        <v>-30171091.57</v>
      </c>
    </row>
    <row r="41" spans="1:17">
      <c r="A41" s="2" t="s">
        <v>28</v>
      </c>
      <c r="B41" s="2"/>
      <c r="D41" s="2"/>
      <c r="E41" s="150">
        <v>-123380</v>
      </c>
      <c r="F41" s="150">
        <v>-806880.57000000007</v>
      </c>
      <c r="G41" s="150">
        <v>0</v>
      </c>
      <c r="H41" s="150">
        <v>0</v>
      </c>
    </row>
    <row r="42" spans="1:17">
      <c r="A42" s="2" t="s">
        <v>149</v>
      </c>
      <c r="C42" s="2"/>
      <c r="D42" s="2"/>
      <c r="E42" s="46">
        <f>SUM(E33:E41)</f>
        <v>-37251093.76000005</v>
      </c>
      <c r="F42" s="151">
        <f>SUM(F33:F41)</f>
        <v>11177297.189999886</v>
      </c>
      <c r="G42" s="46">
        <f>SUM(G33:G41)</f>
        <v>-32475987.789999999</v>
      </c>
      <c r="H42" s="46">
        <f>SUM(H33:H41)</f>
        <v>-254308.59000007808</v>
      </c>
    </row>
    <row r="43" spans="1:17">
      <c r="A43" s="2" t="s">
        <v>135</v>
      </c>
      <c r="C43" s="2"/>
      <c r="D43" s="2"/>
      <c r="E43" s="46">
        <v>0</v>
      </c>
      <c r="F43" s="46">
        <v>-0.64</v>
      </c>
      <c r="G43" s="46">
        <v>0</v>
      </c>
      <c r="H43" s="46">
        <v>-0.64</v>
      </c>
    </row>
    <row r="44" spans="1:17">
      <c r="A44" s="2" t="s">
        <v>176</v>
      </c>
      <c r="B44" s="2"/>
      <c r="C44" s="2"/>
      <c r="E44" s="46">
        <v>8656680.3199999966</v>
      </c>
      <c r="F44" s="46">
        <v>-13821648.940000005</v>
      </c>
      <c r="G44" s="46">
        <v>10025580.060000001</v>
      </c>
      <c r="H44" s="127">
        <v>-6639775.4900000002</v>
      </c>
    </row>
    <row r="45" spans="1:17" s="6" customFormat="1">
      <c r="A45" s="2" t="s">
        <v>178</v>
      </c>
      <c r="B45" s="2"/>
      <c r="C45" s="2"/>
      <c r="D45" s="2"/>
      <c r="E45" s="152">
        <f>SUM(E42:E44)</f>
        <v>-28594413.440000053</v>
      </c>
      <c r="F45" s="152">
        <f>SUM(F42:F44)</f>
        <v>-2644352.3900001198</v>
      </c>
      <c r="G45" s="152">
        <f>SUM(G42:G44)</f>
        <v>-22450407.729999997</v>
      </c>
      <c r="H45" s="152">
        <f>SUM(H42:H44)</f>
        <v>-6894084.720000078</v>
      </c>
      <c r="I45" s="187"/>
      <c r="J45" s="189"/>
      <c r="K45" s="189"/>
      <c r="L45" s="189"/>
      <c r="M45" s="189"/>
      <c r="N45" s="189"/>
      <c r="O45" s="189"/>
      <c r="P45" s="189"/>
      <c r="Q45" s="189"/>
    </row>
    <row r="46" spans="1:17" s="6" customFormat="1">
      <c r="A46" s="2"/>
      <c r="B46" s="2"/>
      <c r="C46" s="2"/>
      <c r="D46" s="2"/>
      <c r="E46" s="45"/>
      <c r="F46" s="45"/>
      <c r="G46" s="45"/>
      <c r="H46" s="45"/>
      <c r="I46" s="189"/>
      <c r="J46" s="189"/>
      <c r="K46" s="189"/>
      <c r="L46" s="189"/>
      <c r="M46" s="189"/>
      <c r="N46" s="189"/>
      <c r="O46" s="189"/>
      <c r="P46" s="189"/>
      <c r="Q46" s="189"/>
    </row>
    <row r="47" spans="1:17" s="6" customFormat="1">
      <c r="A47" s="2"/>
      <c r="B47" s="2"/>
      <c r="C47" s="2"/>
      <c r="D47" s="2"/>
      <c r="E47" s="45"/>
      <c r="F47" s="45"/>
      <c r="G47" s="45"/>
      <c r="H47" s="45"/>
      <c r="I47" s="189"/>
      <c r="J47" s="189"/>
      <c r="K47" s="189"/>
      <c r="L47" s="189"/>
      <c r="M47" s="189"/>
      <c r="N47" s="189"/>
      <c r="O47" s="189"/>
      <c r="P47" s="189"/>
      <c r="Q47" s="189"/>
    </row>
    <row r="48" spans="1:17" s="6" customFormat="1">
      <c r="A48" s="2"/>
      <c r="B48" s="2"/>
      <c r="C48" s="2"/>
      <c r="D48" s="2"/>
      <c r="E48" s="45"/>
      <c r="F48" s="45"/>
      <c r="G48" s="45"/>
      <c r="H48" s="45"/>
      <c r="I48" s="189"/>
      <c r="J48" s="189"/>
      <c r="K48" s="189"/>
      <c r="L48" s="189"/>
      <c r="M48" s="189"/>
      <c r="N48" s="189"/>
      <c r="O48" s="189"/>
      <c r="P48" s="189"/>
      <c r="Q48" s="189"/>
    </row>
    <row r="49" spans="1:17" ht="79.5" customHeight="1">
      <c r="A49" s="2" t="s">
        <v>3</v>
      </c>
      <c r="B49" s="2"/>
      <c r="C49" s="2"/>
      <c r="D49" s="2"/>
      <c r="E49" s="58"/>
      <c r="F49" s="46"/>
      <c r="G49" s="46"/>
      <c r="H49" s="46"/>
    </row>
    <row r="50" spans="1:17" ht="29.25">
      <c r="A50" s="2"/>
      <c r="B50" s="2"/>
      <c r="C50" s="2"/>
      <c r="D50" s="2"/>
      <c r="E50" s="58"/>
      <c r="F50" s="46"/>
      <c r="G50" s="46"/>
      <c r="H50" s="193">
        <v>12</v>
      </c>
    </row>
    <row r="51" spans="1:17">
      <c r="A51" s="198" t="str">
        <f>+A2</f>
        <v>MATICHON PUBLIC COMPANY LIMITED AND ITS SUBSIDIARY COMPANIES</v>
      </c>
      <c r="B51" s="198"/>
      <c r="C51" s="198"/>
      <c r="D51" s="198"/>
      <c r="E51" s="198"/>
      <c r="F51" s="198"/>
      <c r="G51" s="198"/>
      <c r="H51" s="198"/>
    </row>
    <row r="52" spans="1:17">
      <c r="A52" s="198" t="str">
        <f>+A3</f>
        <v>STATEMENTS OF CASH FLOWS</v>
      </c>
      <c r="B52" s="198"/>
      <c r="C52" s="198"/>
      <c r="D52" s="198"/>
      <c r="E52" s="198"/>
      <c r="F52" s="198"/>
      <c r="G52" s="198"/>
      <c r="H52" s="198"/>
    </row>
    <row r="53" spans="1:17">
      <c r="A53" s="198" t="str">
        <f>+A4</f>
        <v>For the year ended December 31, 2024</v>
      </c>
      <c r="B53" s="198"/>
      <c r="C53" s="198"/>
      <c r="D53" s="198"/>
      <c r="E53" s="198"/>
      <c r="F53" s="198"/>
      <c r="G53" s="198"/>
      <c r="H53" s="198"/>
    </row>
    <row r="54" spans="1:17">
      <c r="A54" s="5"/>
      <c r="B54" s="5"/>
      <c r="C54" s="5"/>
      <c r="D54" s="5"/>
      <c r="E54" s="5"/>
      <c r="F54" s="5"/>
      <c r="G54" s="5"/>
      <c r="H54" s="20" t="str">
        <f>+H5</f>
        <v>(Unit : Baht)</v>
      </c>
    </row>
    <row r="55" spans="1:17">
      <c r="A55" s="167"/>
      <c r="B55" s="167"/>
      <c r="C55" s="167"/>
      <c r="D55" s="167"/>
      <c r="E55" s="207" t="s">
        <v>7</v>
      </c>
      <c r="F55" s="207"/>
      <c r="G55" s="206" t="s">
        <v>8</v>
      </c>
      <c r="H55" s="206"/>
    </row>
    <row r="56" spans="1:17" s="169" customFormat="1">
      <c r="A56" s="168"/>
      <c r="B56" s="168"/>
      <c r="C56" s="168"/>
      <c r="D56" s="168"/>
      <c r="E56" s="21">
        <f>+E7</f>
        <v>2024</v>
      </c>
      <c r="F56" s="21">
        <f>+F7</f>
        <v>2023</v>
      </c>
      <c r="G56" s="21">
        <f>+G7</f>
        <v>2024</v>
      </c>
      <c r="H56" s="21">
        <f>+H7</f>
        <v>2023</v>
      </c>
      <c r="I56" s="188"/>
      <c r="J56" s="188"/>
      <c r="K56" s="188"/>
      <c r="L56" s="188"/>
      <c r="M56" s="188"/>
      <c r="N56" s="188"/>
      <c r="O56" s="188"/>
      <c r="P56" s="188"/>
      <c r="Q56" s="188"/>
    </row>
    <row r="57" spans="1:17">
      <c r="E57" s="8"/>
      <c r="F57" s="8"/>
      <c r="G57" s="8"/>
      <c r="H57" s="8"/>
    </row>
    <row r="58" spans="1:17">
      <c r="A58" s="7" t="s">
        <v>43</v>
      </c>
      <c r="B58" s="2"/>
      <c r="C58" s="2"/>
      <c r="E58" s="47"/>
      <c r="F58" s="39"/>
      <c r="G58" s="116"/>
      <c r="H58" s="39"/>
    </row>
    <row r="59" spans="1:17">
      <c r="A59" s="2" t="s">
        <v>123</v>
      </c>
      <c r="E59" s="58">
        <v>84468737.769999966</v>
      </c>
      <c r="F59" s="46">
        <v>149238928.93000001</v>
      </c>
      <c r="G59" s="46">
        <v>51710692.419999972</v>
      </c>
      <c r="H59" s="46">
        <v>25000000</v>
      </c>
    </row>
    <row r="60" spans="1:17">
      <c r="A60" s="17" t="s">
        <v>125</v>
      </c>
      <c r="E60" s="153">
        <v>0</v>
      </c>
      <c r="F60" s="46">
        <v>0</v>
      </c>
      <c r="G60" s="46">
        <v>0</v>
      </c>
      <c r="H60" s="46">
        <v>48724182.830000021</v>
      </c>
    </row>
    <row r="61" spans="1:17">
      <c r="A61" s="17" t="s">
        <v>118</v>
      </c>
      <c r="E61" s="46">
        <v>-44006696.780000001</v>
      </c>
      <c r="F61" s="46">
        <v>-94002027.349999994</v>
      </c>
      <c r="G61" s="46">
        <v>-34000000</v>
      </c>
      <c r="H61" s="46">
        <v>-59000000</v>
      </c>
    </row>
    <row r="62" spans="1:17">
      <c r="A62" s="171" t="s">
        <v>60</v>
      </c>
      <c r="E62" s="58">
        <v>23996292.620000001</v>
      </c>
      <c r="F62" s="46">
        <v>19182430.300000001</v>
      </c>
      <c r="G62" s="46">
        <v>19554902.530000005</v>
      </c>
      <c r="H62" s="46">
        <v>17280575.210000001</v>
      </c>
    </row>
    <row r="63" spans="1:17">
      <c r="A63" s="2" t="s">
        <v>93</v>
      </c>
      <c r="E63" s="58">
        <v>2235957.8900000006</v>
      </c>
      <c r="F63" s="46">
        <v>2165391.3599999994</v>
      </c>
      <c r="G63" s="46">
        <v>39734957.890000001</v>
      </c>
      <c r="H63" s="46">
        <v>52164751.359999999</v>
      </c>
    </row>
    <row r="64" spans="1:17">
      <c r="A64" s="2" t="s">
        <v>99</v>
      </c>
      <c r="E64" s="46">
        <v>-17841892.52</v>
      </c>
      <c r="F64" s="46">
        <v>-12786640.609999999</v>
      </c>
      <c r="G64" s="46">
        <v>-17601474.129999999</v>
      </c>
      <c r="H64" s="46">
        <v>-10612900.25</v>
      </c>
    </row>
    <row r="65" spans="1:17">
      <c r="A65" s="2" t="s">
        <v>51</v>
      </c>
      <c r="E65" s="58">
        <v>680642.53999999992</v>
      </c>
      <c r="F65" s="46">
        <v>13186572.879999995</v>
      </c>
      <c r="G65" s="46">
        <v>610413.56999999995</v>
      </c>
      <c r="H65" s="46">
        <v>664147.35000000009</v>
      </c>
    </row>
    <row r="66" spans="1:17">
      <c r="A66" s="2" t="s">
        <v>100</v>
      </c>
      <c r="E66" s="46">
        <v>-1409516.92</v>
      </c>
      <c r="F66" s="46">
        <v>-2033571.34</v>
      </c>
      <c r="G66" s="46">
        <v>-1409516.92</v>
      </c>
      <c r="H66" s="46">
        <v>-2033571.34</v>
      </c>
    </row>
    <row r="67" spans="1:17" s="6" customFormat="1">
      <c r="A67" s="2" t="s">
        <v>177</v>
      </c>
      <c r="C67" s="2"/>
      <c r="D67" s="3"/>
      <c r="E67" s="152">
        <f>SUM(E59:E66)</f>
        <v>48123524.599999972</v>
      </c>
      <c r="F67" s="152">
        <f>SUM(F59:F66)</f>
        <v>74951084.170000002</v>
      </c>
      <c r="G67" s="152">
        <f>SUM(G59:G66)</f>
        <v>58599975.359999977</v>
      </c>
      <c r="H67" s="152">
        <f>SUM(H59:H66)</f>
        <v>72187185.159999996</v>
      </c>
      <c r="I67" s="189"/>
      <c r="J67" s="189"/>
      <c r="K67" s="189"/>
      <c r="L67" s="189"/>
      <c r="M67" s="189"/>
      <c r="N67" s="189"/>
      <c r="O67" s="189"/>
      <c r="P67" s="189"/>
      <c r="Q67" s="189"/>
    </row>
    <row r="68" spans="1:17" s="6" customFormat="1">
      <c r="A68" s="2"/>
      <c r="B68" s="2"/>
      <c r="C68" s="2"/>
      <c r="D68" s="3"/>
      <c r="E68" s="39"/>
      <c r="F68" s="39"/>
      <c r="G68" s="39"/>
      <c r="H68" s="39"/>
      <c r="I68" s="189"/>
      <c r="J68" s="189"/>
      <c r="K68" s="189"/>
      <c r="L68" s="189"/>
      <c r="M68" s="189"/>
      <c r="N68" s="189"/>
      <c r="O68" s="189"/>
      <c r="P68" s="189"/>
      <c r="Q68" s="189"/>
    </row>
    <row r="69" spans="1:17" s="6" customFormat="1">
      <c r="A69" s="7" t="s">
        <v>44</v>
      </c>
      <c r="B69" s="2"/>
      <c r="C69" s="2"/>
      <c r="D69" s="3"/>
      <c r="E69" s="48"/>
      <c r="G69" s="48"/>
      <c r="I69" s="189"/>
      <c r="J69" s="189"/>
      <c r="K69" s="189"/>
      <c r="L69" s="189"/>
      <c r="M69" s="189"/>
      <c r="N69" s="189"/>
      <c r="O69" s="189"/>
      <c r="P69" s="189"/>
      <c r="Q69" s="189"/>
    </row>
    <row r="70" spans="1:17" s="6" customFormat="1">
      <c r="A70" s="2" t="s">
        <v>97</v>
      </c>
      <c r="D70" s="3"/>
      <c r="E70" s="46">
        <v>-5941924</v>
      </c>
      <c r="F70" s="46">
        <v>-5785812.7699999996</v>
      </c>
      <c r="G70" s="46">
        <v>-3037516</v>
      </c>
      <c r="H70" s="46">
        <v>-2841884.34</v>
      </c>
      <c r="I70" s="189"/>
      <c r="J70" s="189"/>
      <c r="K70" s="189"/>
      <c r="L70" s="189"/>
      <c r="M70" s="189"/>
      <c r="N70" s="189"/>
      <c r="O70" s="189"/>
      <c r="P70" s="189"/>
      <c r="Q70" s="189"/>
    </row>
    <row r="71" spans="1:17" s="6" customFormat="1">
      <c r="A71" s="2" t="s">
        <v>108</v>
      </c>
      <c r="D71" s="3"/>
      <c r="E71" s="46">
        <v>-46269171.799999997</v>
      </c>
      <c r="F71" s="150">
        <v>-46292961.5</v>
      </c>
      <c r="G71" s="46">
        <v>-46269171.799999997</v>
      </c>
      <c r="H71" s="46">
        <v>-46292961.5</v>
      </c>
      <c r="I71" s="189"/>
      <c r="J71" s="189"/>
      <c r="K71" s="189"/>
      <c r="L71" s="189"/>
      <c r="M71" s="189"/>
      <c r="N71" s="189"/>
      <c r="O71" s="189"/>
      <c r="P71" s="189"/>
      <c r="Q71" s="189"/>
    </row>
    <row r="72" spans="1:17" s="6" customFormat="1">
      <c r="A72" s="2" t="s">
        <v>52</v>
      </c>
      <c r="B72" s="3"/>
      <c r="C72" s="3"/>
      <c r="D72" s="3"/>
      <c r="E72" s="152">
        <f>SUM(E70:E71)</f>
        <v>-52211095.799999997</v>
      </c>
      <c r="F72" s="152">
        <f>SUM(F70:F71)</f>
        <v>-52078774.269999996</v>
      </c>
      <c r="G72" s="152">
        <f>SUM(G70:G71)</f>
        <v>-49306687.799999997</v>
      </c>
      <c r="H72" s="152">
        <f>SUM(H70:H71)</f>
        <v>-49134845.840000004</v>
      </c>
      <c r="I72" s="189"/>
      <c r="J72" s="189"/>
      <c r="K72" s="189"/>
      <c r="L72" s="189"/>
      <c r="M72" s="189"/>
      <c r="N72" s="189"/>
      <c r="O72" s="189"/>
      <c r="P72" s="189"/>
      <c r="Q72" s="189"/>
    </row>
    <row r="73" spans="1:17" s="6" customFormat="1">
      <c r="A73" s="2"/>
      <c r="B73" s="3"/>
      <c r="C73" s="3"/>
      <c r="D73" s="3"/>
      <c r="E73" s="39"/>
      <c r="F73" s="39"/>
      <c r="G73" s="39"/>
      <c r="H73" s="39"/>
      <c r="I73" s="189"/>
      <c r="J73" s="189"/>
      <c r="K73" s="189"/>
      <c r="L73" s="189"/>
      <c r="M73" s="189"/>
      <c r="N73" s="189"/>
      <c r="O73" s="189"/>
      <c r="P73" s="189"/>
      <c r="Q73" s="189"/>
    </row>
    <row r="74" spans="1:17" s="6" customFormat="1">
      <c r="A74" s="172" t="s">
        <v>128</v>
      </c>
      <c r="E74" s="46">
        <f>+E45+E67+E72</f>
        <v>-32681984.640000079</v>
      </c>
      <c r="F74" s="46">
        <f>F72+F67+F45</f>
        <v>20227957.509999886</v>
      </c>
      <c r="G74" s="46">
        <f>+G45+G67+G72</f>
        <v>-13157120.170000017</v>
      </c>
      <c r="H74" s="154">
        <f>+H45+H67+H72</f>
        <v>16158254.599999912</v>
      </c>
      <c r="I74" s="189"/>
      <c r="J74" s="189"/>
      <c r="K74" s="189"/>
      <c r="L74" s="189"/>
      <c r="M74" s="189"/>
      <c r="N74" s="189"/>
      <c r="O74" s="189"/>
      <c r="P74" s="189"/>
      <c r="Q74" s="189"/>
    </row>
    <row r="75" spans="1:17" s="6" customFormat="1">
      <c r="A75" s="2" t="s">
        <v>147</v>
      </c>
      <c r="E75" s="46">
        <f>+'6'!G11</f>
        <v>86760028.340000033</v>
      </c>
      <c r="F75" s="46">
        <v>66532070.829999998</v>
      </c>
      <c r="G75" s="46">
        <f>+'6'!I11</f>
        <v>55373553.479999997</v>
      </c>
      <c r="H75" s="46">
        <v>39215298.880000003</v>
      </c>
      <c r="I75" s="189"/>
      <c r="J75" s="189"/>
      <c r="K75" s="189"/>
      <c r="L75" s="189"/>
      <c r="M75" s="189"/>
      <c r="N75" s="189"/>
      <c r="O75" s="189"/>
      <c r="P75" s="189"/>
      <c r="Q75" s="189"/>
    </row>
    <row r="76" spans="1:17" s="6" customFormat="1" ht="24" thickBot="1">
      <c r="A76" s="2" t="s">
        <v>148</v>
      </c>
      <c r="E76" s="155">
        <f>SUM(E74:E75)</f>
        <v>54078043.699999958</v>
      </c>
      <c r="F76" s="156">
        <f>SUM(F74:F75)</f>
        <v>86760028.339999884</v>
      </c>
      <c r="G76" s="156">
        <f>SUM(G74:G75)</f>
        <v>42216433.30999998</v>
      </c>
      <c r="H76" s="156">
        <f>SUM(H74:H75)</f>
        <v>55373553.479999915</v>
      </c>
      <c r="I76" s="189"/>
      <c r="J76" s="189"/>
      <c r="K76" s="189"/>
      <c r="L76" s="189"/>
      <c r="M76" s="189"/>
      <c r="N76" s="189"/>
      <c r="O76" s="189"/>
      <c r="P76" s="189"/>
      <c r="Q76" s="189"/>
    </row>
    <row r="77" spans="1:17" ht="24" thickTop="1">
      <c r="A77" s="2"/>
      <c r="B77" s="2"/>
      <c r="C77" s="2"/>
      <c r="D77" s="2"/>
      <c r="E77" s="117"/>
      <c r="F77" s="118"/>
      <c r="G77" s="118"/>
      <c r="H77" s="118"/>
      <c r="I77" s="187">
        <f>+E76-'6'!F11</f>
        <v>0</v>
      </c>
      <c r="J77" s="187">
        <f>+F76-'6'!G11</f>
        <v>-1.4901161193847656E-7</v>
      </c>
      <c r="K77" s="187">
        <f>+G76-'6'!H11</f>
        <v>0</v>
      </c>
      <c r="L77" s="187">
        <f>+H76-'6'!I11</f>
        <v>-8.1956386566162109E-8</v>
      </c>
    </row>
    <row r="78" spans="1:17">
      <c r="A78" s="173" t="s">
        <v>12</v>
      </c>
      <c r="B78" s="173"/>
      <c r="C78" s="174"/>
      <c r="D78" s="175"/>
      <c r="E78" s="117"/>
      <c r="F78" s="118"/>
      <c r="G78" s="118"/>
      <c r="H78" s="119"/>
    </row>
    <row r="79" spans="1:17">
      <c r="A79" s="174" t="s">
        <v>109</v>
      </c>
      <c r="C79" s="174"/>
      <c r="D79" s="175"/>
      <c r="E79" s="120"/>
      <c r="F79" s="120"/>
      <c r="G79" s="120"/>
      <c r="H79" s="120"/>
    </row>
    <row r="80" spans="1:17">
      <c r="A80" s="176" t="s">
        <v>182</v>
      </c>
      <c r="C80" s="174"/>
      <c r="D80" s="175"/>
      <c r="E80" s="58">
        <v>180000000</v>
      </c>
      <c r="F80" s="58">
        <v>0</v>
      </c>
      <c r="G80" s="46">
        <v>150000000</v>
      </c>
      <c r="H80" s="46">
        <v>0</v>
      </c>
    </row>
    <row r="81" spans="1:8">
      <c r="A81" s="177" t="s">
        <v>50</v>
      </c>
      <c r="D81" s="2"/>
      <c r="E81" s="58">
        <v>40924</v>
      </c>
      <c r="F81" s="58">
        <v>2705142.06</v>
      </c>
      <c r="G81" s="46">
        <v>0</v>
      </c>
      <c r="H81" s="46">
        <v>0</v>
      </c>
    </row>
    <row r="82" spans="1:8" hidden="1">
      <c r="A82" s="177" t="s">
        <v>136</v>
      </c>
      <c r="B82" s="6"/>
      <c r="E82" s="45"/>
      <c r="F82" s="46">
        <v>0</v>
      </c>
      <c r="G82" s="45"/>
      <c r="H82" s="46">
        <v>0</v>
      </c>
    </row>
    <row r="83" spans="1:8">
      <c r="A83" s="177" t="s">
        <v>89</v>
      </c>
      <c r="D83" s="6"/>
      <c r="E83" s="46">
        <v>1284035.3199999998</v>
      </c>
      <c r="F83" s="46">
        <v>19325267.82</v>
      </c>
      <c r="G83" s="46">
        <v>1284035.32</v>
      </c>
      <c r="H83" s="46">
        <v>9607502.3399999999</v>
      </c>
    </row>
    <row r="84" spans="1:8">
      <c r="A84" s="177" t="s">
        <v>117</v>
      </c>
      <c r="D84" s="6"/>
      <c r="E84" s="3"/>
      <c r="F84" s="3"/>
      <c r="G84" s="3"/>
      <c r="H84" s="3"/>
    </row>
    <row r="85" spans="1:8">
      <c r="B85" s="6"/>
      <c r="C85" s="3" t="s">
        <v>110</v>
      </c>
      <c r="E85" s="46">
        <f>+'8(12M)'!C24</f>
        <v>-587495.58999999985</v>
      </c>
      <c r="F85" s="46">
        <f>+'8(12M)'!D24</f>
        <v>-9537765.0899999999</v>
      </c>
      <c r="G85" s="46">
        <f>+'8(12M)'!E24</f>
        <v>-586615.59</v>
      </c>
      <c r="H85" s="46">
        <f>+'8(12M)'!F24</f>
        <v>-9477925.0899999999</v>
      </c>
    </row>
    <row r="86" spans="1:8">
      <c r="A86" s="178" t="s">
        <v>183</v>
      </c>
      <c r="E86" s="58">
        <f>+'8(12M)'!C26</f>
        <v>117499.11000000034</v>
      </c>
      <c r="F86" s="58">
        <f>+'8(12M)'!D26</f>
        <v>1907553.02</v>
      </c>
      <c r="G86" s="58">
        <f>+'8(12M)'!E26</f>
        <v>117323.11</v>
      </c>
      <c r="H86" s="58">
        <f>+'8(12M)'!F26</f>
        <v>1895585.0199999996</v>
      </c>
    </row>
    <row r="87" spans="1:8">
      <c r="E87" s="45"/>
      <c r="F87" s="45"/>
      <c r="G87" s="45"/>
      <c r="H87" s="45"/>
    </row>
    <row r="88" spans="1:8">
      <c r="E88" s="45"/>
      <c r="F88" s="45"/>
      <c r="G88" s="45"/>
      <c r="H88" s="45"/>
    </row>
    <row r="89" spans="1:8">
      <c r="D89" s="176"/>
      <c r="E89" s="120"/>
      <c r="F89" s="118"/>
      <c r="G89" s="57"/>
      <c r="H89" s="118"/>
    </row>
    <row r="90" spans="1:8">
      <c r="D90" s="176"/>
      <c r="E90" s="120"/>
      <c r="F90" s="118"/>
      <c r="G90" s="57"/>
      <c r="H90" s="118"/>
    </row>
    <row r="91" spans="1:8">
      <c r="D91" s="176"/>
      <c r="E91" s="120"/>
      <c r="F91" s="118"/>
      <c r="G91" s="57"/>
      <c r="H91" s="118"/>
    </row>
    <row r="92" spans="1:8">
      <c r="D92" s="176"/>
      <c r="E92" s="120"/>
      <c r="F92" s="118"/>
      <c r="G92" s="57"/>
      <c r="H92" s="118"/>
    </row>
    <row r="93" spans="1:8">
      <c r="D93" s="176"/>
      <c r="E93" s="120"/>
      <c r="F93" s="118"/>
      <c r="G93" s="57"/>
      <c r="H93" s="118"/>
    </row>
    <row r="94" spans="1:8">
      <c r="D94" s="176"/>
      <c r="E94" s="120"/>
      <c r="F94" s="118"/>
      <c r="G94" s="57"/>
      <c r="H94" s="118"/>
    </row>
    <row r="95" spans="1:8">
      <c r="D95" s="176"/>
      <c r="E95" s="120"/>
      <c r="F95" s="118"/>
      <c r="G95" s="57"/>
      <c r="H95" s="118"/>
    </row>
    <row r="96" spans="1:8">
      <c r="D96" s="6"/>
      <c r="E96" s="120"/>
      <c r="F96" s="118"/>
      <c r="G96" s="57"/>
      <c r="H96" s="118"/>
    </row>
    <row r="97" spans="1:8" ht="83.25" customHeight="1">
      <c r="A97" s="2" t="s">
        <v>3</v>
      </c>
      <c r="E97" s="59"/>
      <c r="F97" s="47"/>
      <c r="G97" s="39"/>
      <c r="H97" s="39"/>
    </row>
    <row r="98" spans="1:8">
      <c r="D98" s="179"/>
      <c r="E98" s="59"/>
      <c r="F98" s="59"/>
      <c r="G98" s="59"/>
      <c r="H98" s="59"/>
    </row>
    <row r="99" spans="1:8">
      <c r="D99" s="179"/>
      <c r="E99" s="59"/>
      <c r="F99" s="39"/>
      <c r="G99" s="39"/>
      <c r="H99" s="39"/>
    </row>
    <row r="100" spans="1:8">
      <c r="D100" s="179"/>
      <c r="E100" s="59"/>
      <c r="F100" s="39"/>
      <c r="G100" s="39"/>
      <c r="H100" s="39"/>
    </row>
    <row r="101" spans="1:8">
      <c r="D101" s="180"/>
      <c r="E101" s="59"/>
      <c r="F101" s="47"/>
      <c r="G101" s="47"/>
      <c r="H101" s="47"/>
    </row>
    <row r="102" spans="1:8">
      <c r="D102" s="181"/>
      <c r="E102" s="59"/>
      <c r="F102" s="47"/>
      <c r="G102" s="47"/>
      <c r="H102" s="47"/>
    </row>
    <row r="103" spans="1:8">
      <c r="D103" s="180"/>
      <c r="E103" s="59"/>
      <c r="F103" s="47"/>
      <c r="G103" s="47"/>
      <c r="H103" s="47"/>
    </row>
    <row r="104" spans="1:8">
      <c r="D104" s="179"/>
      <c r="E104" s="59"/>
      <c r="F104" s="47"/>
      <c r="G104" s="47"/>
      <c r="H104" s="47"/>
    </row>
    <row r="105" spans="1:8">
      <c r="D105" s="179"/>
      <c r="E105" s="59"/>
      <c r="F105" s="47"/>
      <c r="G105" s="47"/>
      <c r="H105" s="47"/>
    </row>
    <row r="106" spans="1:8">
      <c r="E106" s="59"/>
      <c r="F106" s="47"/>
      <c r="G106" s="47"/>
      <c r="H106" s="47"/>
    </row>
    <row r="107" spans="1:8">
      <c r="E107" s="59"/>
      <c r="F107" s="47"/>
      <c r="G107" s="47"/>
      <c r="H107" s="47"/>
    </row>
    <row r="108" spans="1:8">
      <c r="E108" s="59"/>
      <c r="F108" s="47"/>
      <c r="G108" s="47"/>
      <c r="H108" s="47"/>
    </row>
    <row r="109" spans="1:8">
      <c r="F109" s="48"/>
      <c r="G109" s="48"/>
      <c r="H109" s="48"/>
    </row>
    <row r="110" spans="1:8">
      <c r="D110" s="182"/>
      <c r="E110" s="180"/>
      <c r="F110" s="180"/>
      <c r="G110" s="48"/>
      <c r="H110" s="48"/>
    </row>
    <row r="111" spans="1:8">
      <c r="D111" s="182"/>
      <c r="E111" s="181"/>
      <c r="F111" s="181"/>
      <c r="G111" s="48"/>
      <c r="H111" s="48"/>
    </row>
    <row r="112" spans="1:8">
      <c r="D112" s="182"/>
      <c r="E112" s="180"/>
      <c r="F112" s="180"/>
      <c r="G112" s="48"/>
      <c r="H112" s="48"/>
    </row>
    <row r="113" spans="4:8">
      <c r="F113" s="48"/>
      <c r="G113" s="48"/>
      <c r="H113" s="48"/>
    </row>
    <row r="114" spans="4:8">
      <c r="F114" s="48"/>
      <c r="G114" s="48"/>
      <c r="H114" s="48"/>
    </row>
    <row r="115" spans="4:8">
      <c r="F115" s="48"/>
      <c r="G115" s="48"/>
      <c r="H115" s="48"/>
    </row>
    <row r="116" spans="4:8">
      <c r="F116" s="48"/>
      <c r="G116" s="48"/>
      <c r="H116" s="48"/>
    </row>
    <row r="117" spans="4:8">
      <c r="F117" s="48"/>
      <c r="G117" s="48"/>
      <c r="H117" s="48"/>
    </row>
    <row r="118" spans="4:8">
      <c r="F118" s="48"/>
      <c r="G118" s="48"/>
      <c r="H118" s="48"/>
    </row>
    <row r="119" spans="4:8">
      <c r="F119" s="48"/>
      <c r="G119" s="48"/>
      <c r="H119" s="48"/>
    </row>
    <row r="120" spans="4:8">
      <c r="D120" s="183">
        <v>350212192.05000001</v>
      </c>
      <c r="F120" s="48"/>
      <c r="G120" s="48"/>
      <c r="H120" s="48"/>
    </row>
    <row r="121" spans="4:8">
      <c r="D121" s="183">
        <v>209035141.18000001</v>
      </c>
    </row>
    <row r="123" spans="4:8">
      <c r="D123" s="183">
        <v>488871901.27999997</v>
      </c>
    </row>
    <row r="124" spans="4:8">
      <c r="D124" s="184" t="s">
        <v>131</v>
      </c>
    </row>
    <row r="125" spans="4:8">
      <c r="D125" s="184" t="s">
        <v>131</v>
      </c>
    </row>
    <row r="126" spans="4:8">
      <c r="D126" s="183">
        <v>12101800</v>
      </c>
    </row>
    <row r="129" spans="4:4">
      <c r="D129" s="183">
        <v>5139770.4800000004</v>
      </c>
    </row>
    <row r="130" spans="4:4">
      <c r="D130" s="184" t="s">
        <v>131</v>
      </c>
    </row>
    <row r="131" spans="4:4">
      <c r="D131" s="183">
        <v>147505201.96000001</v>
      </c>
    </row>
    <row r="132" spans="4:4">
      <c r="D132" s="184" t="s">
        <v>131</v>
      </c>
    </row>
    <row r="137" spans="4:4">
      <c r="D137" s="182">
        <v>844223863.80999994</v>
      </c>
    </row>
    <row r="138" spans="4:4">
      <c r="D138" s="182">
        <v>209035141.18000001</v>
      </c>
    </row>
    <row r="139" spans="4:4">
      <c r="D139" s="182">
        <v>147505201.96000001</v>
      </c>
    </row>
    <row r="140" spans="4:4">
      <c r="D140" s="182">
        <v>12101800</v>
      </c>
    </row>
    <row r="141" spans="4:4">
      <c r="D141" s="182">
        <v>30000000</v>
      </c>
    </row>
  </sheetData>
  <mergeCells count="10">
    <mergeCell ref="G55:H55"/>
    <mergeCell ref="A53:H53"/>
    <mergeCell ref="E55:F55"/>
    <mergeCell ref="A2:H2"/>
    <mergeCell ref="A3:H3"/>
    <mergeCell ref="A4:H4"/>
    <mergeCell ref="E6:F6"/>
    <mergeCell ref="A51:H51"/>
    <mergeCell ref="A52:H52"/>
    <mergeCell ref="G6:H6"/>
  </mergeCells>
  <phoneticPr fontId="10" type="noConversion"/>
  <pageMargins left="0.90551181102362199" right="0.511811023622047" top="0.511811023622047" bottom="0.59055118110236204" header="0.118110236220472" footer="0.118110236220472"/>
  <pageSetup paperSize="9" scale="70" firstPageNumber="3" fitToHeight="0" orientation="portrait" blackAndWhite="1" useFirstPageNumber="1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6</vt:lpstr>
      <vt:lpstr>7</vt:lpstr>
      <vt:lpstr>8(12M)</vt:lpstr>
      <vt:lpstr>9.</vt:lpstr>
      <vt:lpstr>9</vt:lpstr>
      <vt:lpstr>10</vt:lpstr>
      <vt:lpstr>11-12</vt:lpstr>
      <vt:lpstr>'11-12'!artmimi</vt:lpstr>
      <vt:lpstr>'10'!Print_Area</vt:lpstr>
      <vt:lpstr>'11-12'!Print_Area</vt:lpstr>
      <vt:lpstr>'6'!Print_Area</vt:lpstr>
      <vt:lpstr>'7'!Print_Area</vt:lpstr>
      <vt:lpstr>'8(12M)'!Print_Area</vt:lpstr>
      <vt:lpstr>'9'!Print_Area</vt:lpstr>
      <vt:lpstr>'9.'!Print_Area</vt:lpstr>
      <vt:lpstr>'11-12'!ส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2025-02-27T08:16:19Z</cp:lastPrinted>
  <dcterms:created xsi:type="dcterms:W3CDTF">1998-10-08T09:24:18Z</dcterms:created>
  <dcterms:modified xsi:type="dcterms:W3CDTF">2025-02-27T08:16:39Z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