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_DecYE24\"/>
    </mc:Choice>
  </mc:AlternateContent>
  <xr:revisionPtr revIDLastSave="0" documentId="13_ncr:1_{5727A49C-2E26-458F-AA58-6DD4B2F04A57}" xr6:coauthVersionLast="47" xr6:coauthVersionMax="47" xr10:uidLastSave="{00000000-0000-0000-0000-000000000000}"/>
  <bookViews>
    <workbookView xWindow="-120" yWindow="-120" windowWidth="21840" windowHeight="13020" activeTab="4" xr2:uid="{D5B86DBA-AD85-4115-B708-331488F104AC}"/>
  </bookViews>
  <sheets>
    <sheet name="BS 5-7" sheetId="1" r:id="rId1"/>
    <sheet name="PL8-9" sheetId="3" r:id="rId2"/>
    <sheet name="EQ Consol10" sheetId="7" r:id="rId3"/>
    <sheet name="EQ Company11" sheetId="5" r:id="rId4"/>
    <sheet name="CF12-14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3" l="1"/>
  <c r="L102" i="6" l="1"/>
  <c r="J102" i="6"/>
  <c r="H102" i="6"/>
  <c r="F102" i="6"/>
  <c r="F85" i="6"/>
  <c r="J85" i="6"/>
  <c r="L35" i="6"/>
  <c r="L40" i="6" s="1"/>
  <c r="J35" i="6"/>
  <c r="J40" i="6" s="1"/>
  <c r="H35" i="6"/>
  <c r="H40" i="6" s="1"/>
  <c r="F35" i="6"/>
  <c r="F40" i="6" s="1"/>
  <c r="N19" i="5"/>
  <c r="N22" i="5" s="1"/>
  <c r="L19" i="5"/>
  <c r="L22" i="5" s="1"/>
  <c r="J19" i="5"/>
  <c r="J22" i="5" s="1"/>
  <c r="H19" i="5"/>
  <c r="H22" i="5" s="1"/>
  <c r="F19" i="5"/>
  <c r="F22" i="5" s="1"/>
  <c r="H144" i="1"/>
  <c r="H147" i="1" s="1"/>
  <c r="L39" i="3"/>
  <c r="L48" i="3" s="1"/>
  <c r="J39" i="3"/>
  <c r="J48" i="3" s="1"/>
  <c r="J29" i="3"/>
  <c r="J32" i="3" s="1"/>
  <c r="L29" i="3"/>
  <c r="L32" i="3" s="1"/>
  <c r="L67" i="3" s="1"/>
  <c r="L70" i="3" s="1"/>
  <c r="L144" i="1"/>
  <c r="L147" i="1" s="1"/>
  <c r="J144" i="1"/>
  <c r="J147" i="1" s="1"/>
  <c r="T28" i="7"/>
  <c r="L99" i="1"/>
  <c r="J99" i="1"/>
  <c r="P28" i="7"/>
  <c r="L84" i="1"/>
  <c r="J84" i="1"/>
  <c r="H77" i="3"/>
  <c r="L38" i="1"/>
  <c r="J38" i="1"/>
  <c r="H70" i="3"/>
  <c r="L21" i="1"/>
  <c r="J21" i="1"/>
  <c r="H45" i="3"/>
  <c r="F45" i="3"/>
  <c r="H39" i="3"/>
  <c r="F39" i="3"/>
  <c r="V23" i="7"/>
  <c r="F29" i="3"/>
  <c r="F32" i="3" s="1"/>
  <c r="T23" i="7"/>
  <c r="T25" i="7" s="1"/>
  <c r="R23" i="7"/>
  <c r="R25" i="7" s="1"/>
  <c r="P23" i="7"/>
  <c r="P25" i="7" s="1"/>
  <c r="H99" i="1"/>
  <c r="F99" i="1"/>
  <c r="H84" i="1"/>
  <c r="F84" i="1"/>
  <c r="N23" i="7"/>
  <c r="N25" i="7" s="1"/>
  <c r="N30" i="7" s="1"/>
  <c r="H38" i="1"/>
  <c r="L23" i="7"/>
  <c r="L25" i="7" s="1"/>
  <c r="J23" i="7"/>
  <c r="J25" i="7" s="1"/>
  <c r="F38" i="1"/>
  <c r="H23" i="7"/>
  <c r="H25" i="7" s="1"/>
  <c r="H30" i="7" s="1"/>
  <c r="H21" i="1"/>
  <c r="H18" i="3"/>
  <c r="H29" i="3" s="1"/>
  <c r="F21" i="1"/>
  <c r="F23" i="7"/>
  <c r="F25" i="7" s="1"/>
  <c r="F30" i="7" s="1"/>
  <c r="A3" i="6"/>
  <c r="A62" i="6" s="1"/>
  <c r="A3" i="5"/>
  <c r="A3" i="7"/>
  <c r="A109" i="1"/>
  <c r="A56" i="1"/>
  <c r="A57" i="3"/>
  <c r="H40" i="1" l="1"/>
  <c r="H101" i="1"/>
  <c r="H149" i="1" s="1"/>
  <c r="J30" i="7"/>
  <c r="F139" i="1"/>
  <c r="F48" i="3"/>
  <c r="F51" i="3" s="1"/>
  <c r="F74" i="3" s="1"/>
  <c r="F77" i="3" s="1"/>
  <c r="H48" i="3"/>
  <c r="H51" i="3" s="1"/>
  <c r="L51" i="3"/>
  <c r="L74" i="3" s="1"/>
  <c r="L77" i="3" s="1"/>
  <c r="V25" i="7"/>
  <c r="T30" i="7"/>
  <c r="P30" i="7"/>
  <c r="L25" i="5"/>
  <c r="N25" i="5" s="1"/>
  <c r="N27" i="5" s="1"/>
  <c r="J51" i="3"/>
  <c r="J74" i="3" s="1"/>
  <c r="J77" i="3" s="1"/>
  <c r="J67" i="3"/>
  <c r="J70" i="3" s="1"/>
  <c r="J101" i="1"/>
  <c r="J149" i="1" s="1"/>
  <c r="L40" i="1"/>
  <c r="F101" i="1"/>
  <c r="F67" i="3"/>
  <c r="F70" i="3" s="1"/>
  <c r="L28" i="7"/>
  <c r="R28" i="7" s="1"/>
  <c r="R30" i="7" s="1"/>
  <c r="L130" i="6"/>
  <c r="L135" i="6" s="1"/>
  <c r="F130" i="6"/>
  <c r="F135" i="6" s="1"/>
  <c r="H130" i="6"/>
  <c r="H135" i="6" s="1"/>
  <c r="J130" i="6"/>
  <c r="J135" i="6" s="1"/>
  <c r="L101" i="1"/>
  <c r="L149" i="1" s="1"/>
  <c r="F40" i="1"/>
  <c r="J40" i="1"/>
  <c r="A121" i="6"/>
  <c r="L27" i="5" l="1"/>
  <c r="L30" i="7"/>
  <c r="F140" i="1" s="1"/>
  <c r="F144" i="1" s="1"/>
  <c r="F147" i="1" s="1"/>
  <c r="F149" i="1" s="1"/>
  <c r="V28" i="7"/>
  <c r="V30" i="7" s="1"/>
</calcChain>
</file>

<file path=xl/sharedStrings.xml><?xml version="1.0" encoding="utf-8"?>
<sst xmlns="http://schemas.openxmlformats.org/spreadsheetml/2006/main" count="425" uniqueCount="240">
  <si>
    <t>Bio Green Energy Tech Public Company Limited</t>
  </si>
  <si>
    <t>Statements of Financial Position</t>
  </si>
  <si>
    <t>As at 31 December 2024</t>
  </si>
  <si>
    <t>Consolidated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</si>
  <si>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</si>
  <si>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</si>
  <si>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</si>
  <si>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</si>
  <si>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</si>
  <si>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</si>
  <si>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</si>
  <si>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</si>
  <si>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 xml:space="preserve">Cash and cash equivalents </t>
  </si>
  <si>
    <t>Trade and other receivables</t>
  </si>
  <si>
    <t>29 c)</t>
  </si>
  <si>
    <t>Inventories</t>
  </si>
  <si>
    <t>Materials and supplies for vessel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</si>
  <si>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</si>
  <si>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</si>
  <si>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</si>
  <si>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</si>
  <si>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</si>
  <si>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</si>
  <si>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an associate</t>
  </si>
  <si>
    <t xml:space="preserve">Investment in subsidiaries </t>
  </si>
  <si>
    <t>Long-term loans to related parties</t>
  </si>
  <si>
    <t>29 d)</t>
  </si>
  <si>
    <t>Property, plant, equipment and vessel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</si>
  <si>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</si>
  <si>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</si>
  <si>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</si>
  <si>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</si>
  <si>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</si>
  <si>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</si>
  <si>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</si>
  <si>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</si>
  <si>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</si>
  <si>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</si>
  <si>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</si>
  <si>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</si>
  <si>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borrowings </t>
  </si>
  <si>
    <t>from financial institutions</t>
  </si>
  <si>
    <t>Trade and other payables</t>
  </si>
  <si>
    <t xml:space="preserve">Short-term borrowings from </t>
  </si>
  <si>
    <t>related parties</t>
  </si>
  <si>
    <t>29 e)</t>
  </si>
  <si>
    <t>Current portion of long-term borrowings</t>
  </si>
  <si>
    <t xml:space="preserve">Current portion of long-term borrowings </t>
  </si>
  <si>
    <t xml:space="preserve">Long-term borrowings classified </t>
  </si>
  <si>
    <t>as current liabilities</t>
  </si>
  <si>
    <t>Current portion of lease liabilities</t>
  </si>
  <si>
    <t>Other current liabilities</t>
  </si>
  <si>
    <t>Total current liabilities</t>
  </si>
  <si>
    <t>Non-current liabilities</t>
  </si>
  <si>
    <t>Debentures</t>
  </si>
  <si>
    <t>6, 21</t>
  </si>
  <si>
    <t xml:space="preserve">Long-term borrowings from </t>
  </si>
  <si>
    <t>financial institutions</t>
  </si>
  <si>
    <t>other party</t>
  </si>
  <si>
    <t>Lease liabilities, net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</si>
  <si>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</si>
  <si>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</si>
  <si>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</si>
  <si>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</si>
  <si>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</si>
  <si>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</si>
  <si>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</si>
  <si>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</si>
  <si>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4,071,853,049 shares </t>
  </si>
  <si>
    <t xml:space="preserve">   at par value of Baht 3 per share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</si>
  <si>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</si>
  <si>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Issued and paid-up share capital</t>
  </si>
  <si>
    <r>
      <t>Ordinary shares, 3,053,358,220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</si>
  <si>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Impact from change in</t>
  </si>
  <si>
    <t xml:space="preserve">  functional currency</t>
  </si>
  <si>
    <t>Discount on share capital</t>
  </si>
  <si>
    <t>Retained earnings (Deficits)</t>
  </si>
  <si>
    <t>Appropriated - Legal reserve</t>
  </si>
  <si>
    <t>Deficits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</si>
  <si>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</si>
  <si>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</si>
  <si>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</si>
  <si>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</si>
  <si>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</si>
  <si>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</si>
  <si>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Statements of Comprehensive Income </t>
  </si>
  <si>
    <t>For the year ended 31 December 2024</t>
  </si>
  <si>
    <t>Revenue from sales and services</t>
  </si>
  <si>
    <t>of marine transportation business</t>
  </si>
  <si>
    <t>Cost of sales and services</t>
  </si>
  <si>
    <t>Gross profit</t>
  </si>
  <si>
    <t>Other income</t>
  </si>
  <si>
    <t>Administrative expenses</t>
  </si>
  <si>
    <t>Finance costs</t>
  </si>
  <si>
    <t>Share of profit (loss) of associate accounted</t>
  </si>
  <si>
    <t>for using the equity method</t>
  </si>
  <si>
    <t>Income tax expense</t>
  </si>
  <si>
    <t>Other comprehensive income</t>
  </si>
  <si>
    <t>Item that will not be reclassified to profit or loss</t>
  </si>
  <si>
    <t xml:space="preserve">Remeasurements of employment </t>
  </si>
  <si>
    <t>Currency translation differences</t>
  </si>
  <si>
    <t>Item that will be reclassified to profit or loss</t>
  </si>
  <si>
    <t>for the year, net of tax</t>
  </si>
  <si>
    <t>Total comprehensive income (expense)</t>
  </si>
  <si>
    <t>for the year</t>
  </si>
  <si>
    <r>
      <t xml:space="preserve">Statements of Comprehensive Income </t>
    </r>
    <r>
      <rPr>
        <sz val="9"/>
        <rFont val="Arial"/>
        <family val="2"/>
      </rPr>
      <t>(Cont'd)</t>
    </r>
  </si>
  <si>
    <t>Owners of the parent</t>
  </si>
  <si>
    <t>attributable to:</t>
  </si>
  <si>
    <t xml:space="preserve">Statements of Changes in Equity </t>
  </si>
  <si>
    <t>Consolidated financial statements</t>
  </si>
  <si>
    <t>Attributable to owners of the parent</t>
  </si>
  <si>
    <t>income</t>
  </si>
  <si>
    <t>Capital contributed</t>
  </si>
  <si>
    <t>Difference arising</t>
  </si>
  <si>
    <t>Issued and</t>
  </si>
  <si>
    <t>from change in</t>
  </si>
  <si>
    <t xml:space="preserve"> paid-up</t>
  </si>
  <si>
    <t>Discount on</t>
  </si>
  <si>
    <t>Appropriated-</t>
  </si>
  <si>
    <t>ownership interest</t>
  </si>
  <si>
    <t>Translation of</t>
  </si>
  <si>
    <t>Total owners</t>
  </si>
  <si>
    <t>Non-controlling</t>
  </si>
  <si>
    <t>share capital</t>
  </si>
  <si>
    <t xml:space="preserve"> share capital</t>
  </si>
  <si>
    <t>legal reserve</t>
  </si>
  <si>
    <t>Unappropriated</t>
  </si>
  <si>
    <t>in subsidiaries</t>
  </si>
  <si>
    <t>of the Parent</t>
  </si>
  <si>
    <t>interests</t>
  </si>
  <si>
    <t>Opening balance as at 1 January 2023</t>
  </si>
  <si>
    <t>Changes in equity for the year</t>
  </si>
  <si>
    <t>Change in ownership interest in subsidiaries</t>
  </si>
  <si>
    <t>Exercise warrant</t>
  </si>
  <si>
    <t>Closing balance as at 31 December 2023</t>
  </si>
  <si>
    <t>Opening balance as at 1 January 2024</t>
  </si>
  <si>
    <t>Closing balance as at 31 December 2024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</si>
  <si>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</si>
  <si>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statements</t>
  </si>
  <si>
    <t>Other comprehensive</t>
  </si>
  <si>
    <t>paid-up</t>
  </si>
  <si>
    <t>Appropriated -</t>
  </si>
  <si>
    <t>Total comprehensive expense</t>
  </si>
  <si>
    <t xml:space="preserve">Statements of Cash Flows </t>
  </si>
  <si>
    <t>Adjustments for:</t>
  </si>
  <si>
    <t xml:space="preserve">Depreciation and amortisation </t>
  </si>
  <si>
    <t>on trade receivables</t>
  </si>
  <si>
    <t>net realisable value</t>
  </si>
  <si>
    <t>Interest income</t>
  </si>
  <si>
    <t>Dividend income</t>
  </si>
  <si>
    <t>Employee benefit expenses</t>
  </si>
  <si>
    <t>equity method</t>
  </si>
  <si>
    <t xml:space="preserve">Changes in working capital: </t>
  </si>
  <si>
    <t>Cash generated from (used in) operations</t>
  </si>
  <si>
    <t xml:space="preserve">Interest paid
   </t>
  </si>
  <si>
    <t>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</si>
  <si>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</si>
  <si>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</si>
  <si>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Payments for purchase of intangible assets</t>
  </si>
  <si>
    <t xml:space="preserve">Payments for purchase of property, plant, </t>
  </si>
  <si>
    <t>equipment and vessels</t>
  </si>
  <si>
    <t>Interest received</t>
  </si>
  <si>
    <t>Net cash (used in) generated from investing activities</t>
  </si>
  <si>
    <t>Cash flow from financing activities</t>
  </si>
  <si>
    <t>borrowings from financial institutions</t>
  </si>
  <si>
    <t>Proceeds from exercise of warrant</t>
  </si>
  <si>
    <t xml:space="preserve">Proceeds from short-term borrowings from </t>
  </si>
  <si>
    <t xml:space="preserve">Repayments on short-term borrowings from </t>
  </si>
  <si>
    <t xml:space="preserve">Repayments on long-term borrowings from </t>
  </si>
  <si>
    <t>related party</t>
  </si>
  <si>
    <t>Repayments on long-term borrowings from other party</t>
  </si>
  <si>
    <t>Proceeds from debentures</t>
  </si>
  <si>
    <t>Payments for debentures fees</t>
  </si>
  <si>
    <t>Payment for principal elements of lease payments</t>
  </si>
  <si>
    <t>Net cash (used in) generated from financing activities</t>
  </si>
  <si>
    <r>
      <t>Statements of Cash Flows</t>
    </r>
    <r>
      <rPr>
        <sz val="9"/>
        <rFont val="Arial"/>
        <family val="2"/>
      </rPr>
      <t xml:space="preserve"> (Cont'd)</t>
    </r>
  </si>
  <si>
    <t>and cash equivalents</t>
  </si>
  <si>
    <t>at the beginning of the year</t>
  </si>
  <si>
    <t>Cash and cash equivalents at the end of the year</t>
  </si>
  <si>
    <t>Non-cash items</t>
  </si>
  <si>
    <t xml:space="preserve">Reclassified from short-term to long-term loans </t>
  </si>
  <si>
    <t>to related parties</t>
  </si>
  <si>
    <t>29 c), 29 d)</t>
  </si>
  <si>
    <t xml:space="preserve">Accounts payable from purchases of </t>
  </si>
  <si>
    <t>building improvement and equipment</t>
  </si>
  <si>
    <t xml:space="preserve">Transfer deposits to purchase of building </t>
  </si>
  <si>
    <t>improvement and equipment</t>
  </si>
  <si>
    <t xml:space="preserve">Acquisition of interests in subsidiary through loans </t>
  </si>
  <si>
    <t>from non-controlling interests</t>
  </si>
  <si>
    <t>Current portion of debentures</t>
  </si>
  <si>
    <t>29 f)</t>
  </si>
  <si>
    <t>Deferred tax liabilities</t>
  </si>
  <si>
    <t>Loss for the year</t>
  </si>
  <si>
    <t>Loss before income tax</t>
  </si>
  <si>
    <t>Diluted loss per share</t>
  </si>
  <si>
    <t>Basic loss per share</t>
  </si>
  <si>
    <t>Selling expenses and distribution costs</t>
  </si>
  <si>
    <t>Payment for short-term loans to related party</t>
  </si>
  <si>
    <t>Loss on exchange rate</t>
  </si>
  <si>
    <t>(Loss) gain on disposals and write-offs assets</t>
  </si>
  <si>
    <t>Loss attributable to:</t>
  </si>
  <si>
    <t>Other comprehensive expense</t>
  </si>
  <si>
    <t>Proceeds from short-term loans to other person</t>
  </si>
  <si>
    <t>Decrease (increase) in restricted deposits</t>
  </si>
  <si>
    <t>Loss (gain) on disposals and write-offs of assets</t>
  </si>
  <si>
    <t>Reversal of loss on write-down inventories to</t>
  </si>
  <si>
    <t>Loss on expected credit losses</t>
  </si>
  <si>
    <t>Reclassified advance payment to intangible assets</t>
  </si>
  <si>
    <t>Reclassified from short-term to long-term loans</t>
  </si>
  <si>
    <t>Trade and other current payables</t>
  </si>
  <si>
    <t>Payable arisen from lease liabilities</t>
  </si>
  <si>
    <t>Current corporate income tax payable</t>
  </si>
  <si>
    <t>Trade and other current receivables, net</t>
  </si>
  <si>
    <t>from other party</t>
  </si>
  <si>
    <t xml:space="preserve">Income tax (paid) received </t>
  </si>
  <si>
    <t>Net cash generated from (used in)</t>
  </si>
  <si>
    <t>Unrealised loss on foreign exchange rate</t>
  </si>
  <si>
    <t xml:space="preserve">Share of (profit) loss from associate using </t>
  </si>
  <si>
    <t>Payment for long-term loans to related parties</t>
  </si>
  <si>
    <t>Proceeds from short-term loans to related party</t>
  </si>
  <si>
    <t>Proceeds from long-term loans to related party</t>
  </si>
  <si>
    <t xml:space="preserve">Decrease in bank overdrafts and short-term </t>
  </si>
  <si>
    <t xml:space="preserve">Net (decrease) increase in cash </t>
  </si>
  <si>
    <t>Exchange gain on cash and cash equivalents</t>
  </si>
  <si>
    <t>from related party</t>
  </si>
  <si>
    <t>Total comprehensive expense for the year</t>
  </si>
  <si>
    <t>financial institutions, net</t>
  </si>
  <si>
    <t>Revenue from sales of biodiesel business</t>
  </si>
  <si>
    <t>Cost of sales of biodiesel business</t>
  </si>
  <si>
    <t>benefit obligations, net of tax</t>
  </si>
  <si>
    <t>Loss per share - owners of the parent</t>
  </si>
  <si>
    <t xml:space="preserve">Loss before income tax </t>
  </si>
  <si>
    <t xml:space="preserve">Reclassified employment benefit obligations to other payable </t>
  </si>
  <si>
    <t xml:space="preserve">Proceeds from disposals of equipment </t>
  </si>
  <si>
    <t>and office equipment and vehicle</t>
  </si>
  <si>
    <t>29 e), 29 f)</t>
  </si>
  <si>
    <t xml:space="preserve">Long-term borrowing from </t>
  </si>
  <si>
    <t>related person</t>
  </si>
  <si>
    <t xml:space="preserve">Item that will be reclassified subsequently to </t>
  </si>
  <si>
    <t>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</si>
</sst>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_(* #,##0_);_(* \(#,##0\);_(* &quot;-&quot;??_);_(@_)"/>
    <numFmt numFmtId="170" formatCode="#,##0.00;\(#,##0.00\);\-"/>
    <numFmt numFmtId="171" formatCode="#,##0.0000;\(#,##0.0000\);\-"/>
    <numFmt numFmtId="172" formatCode="\$#,##0.00;\(\$#,##0.00\)"/>
    <numFmt numFmtId="173" formatCode="\$#,##0;\(\$#,##0\)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&quot;฿&quot;#,##0.00;[Red]\-&quot;฿&quot;#,##0.00"/>
  </numFmts>
  <fonts count="73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i/>
      <sz val="9"/>
      <color theme="0" tint="-0.34998626667073579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6"/>
      <name val="AngsanaUPC"/>
      <family val="1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sz val="10"/>
      <name val="Cordia New"/>
      <family val="2"/>
    </font>
    <font>
      <sz val="10"/>
      <color theme="1"/>
      <name val="Arial Unicode MS"/>
      <family val="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1">
    <xf numFmtId="0" fontId="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1" fillId="0" borderId="0"/>
    <xf numFmtId="172" fontId="21" fillId="0" borderId="0"/>
    <xf numFmtId="0" fontId="20" fillId="0" borderId="0"/>
    <xf numFmtId="173" fontId="21" fillId="0" borderId="0"/>
    <xf numFmtId="0" fontId="20" fillId="0" borderId="0"/>
    <xf numFmtId="0" fontId="23" fillId="0" borderId="0"/>
    <xf numFmtId="0" fontId="20" fillId="0" borderId="0"/>
    <xf numFmtId="43" fontId="18" fillId="0" borderId="0" applyFill="0" applyBorder="0" applyAlignment="0" applyProtection="0"/>
    <xf numFmtId="0" fontId="17" fillId="0" borderId="0"/>
    <xf numFmtId="39" fontId="19" fillId="0" borderId="0"/>
    <xf numFmtId="165" fontId="20" fillId="0" borderId="0" applyFont="0" applyFill="0" applyBorder="0" applyAlignment="0" applyProtection="0"/>
    <xf numFmtId="0" fontId="24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23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7" fillId="0" borderId="0" applyNumberFormat="0" applyFill="0" applyBorder="0" applyAlignment="0">
      <protection locked="0"/>
    </xf>
    <xf numFmtId="0" fontId="25" fillId="0" borderId="0"/>
    <xf numFmtId="0" fontId="27" fillId="0" borderId="0" applyNumberForma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5" fillId="0" borderId="0"/>
    <xf numFmtId="43" fontId="23" fillId="0" borderId="0" applyFont="0" applyFill="0" applyBorder="0" applyAlignment="0" applyProtection="0"/>
    <xf numFmtId="0" fontId="27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4" fillId="0" borderId="0"/>
    <xf numFmtId="0" fontId="3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9" fillId="4" borderId="0" applyNumberFormat="0" applyBorder="0" applyAlignment="0" applyProtection="0"/>
    <xf numFmtId="0" fontId="23" fillId="5" borderId="0" applyNumberFormat="0" applyBorder="0" applyAlignment="0" applyProtection="0"/>
    <xf numFmtId="0" fontId="3" fillId="0" borderId="0"/>
    <xf numFmtId="0" fontId="2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34" fillId="0" borderId="0"/>
    <xf numFmtId="0" fontId="34" fillId="0" borderId="0"/>
    <xf numFmtId="0" fontId="2" fillId="0" borderId="0"/>
    <xf numFmtId="0" fontId="3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0" fillId="0" borderId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4" borderId="0" applyNumberFormat="0" applyBorder="0" applyAlignment="0" applyProtection="0"/>
    <xf numFmtId="0" fontId="41" fillId="8" borderId="0" applyNumberFormat="0" applyBorder="0" applyAlignment="0" applyProtection="0"/>
    <xf numFmtId="0" fontId="42" fillId="25" borderId="8" applyNumberFormat="0" applyAlignment="0" applyProtection="0"/>
    <xf numFmtId="0" fontId="43" fillId="26" borderId="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12" borderId="8" applyNumberFormat="0" applyAlignment="0" applyProtection="0"/>
    <xf numFmtId="0" fontId="50" fillId="0" borderId="13" applyNumberFormat="0" applyFill="0" applyAlignment="0" applyProtection="0"/>
    <xf numFmtId="0" fontId="51" fillId="6" borderId="0" applyNumberFormat="0" applyBorder="0" applyAlignment="0" applyProtection="0"/>
    <xf numFmtId="0" fontId="3" fillId="0" borderId="0"/>
    <xf numFmtId="0" fontId="3" fillId="0" borderId="0"/>
    <xf numFmtId="0" fontId="20" fillId="0" borderId="0"/>
    <xf numFmtId="0" fontId="3" fillId="0" borderId="0"/>
    <xf numFmtId="0" fontId="38" fillId="27" borderId="14" applyNumberFormat="0" applyFont="0" applyAlignment="0" applyProtection="0"/>
    <xf numFmtId="0" fontId="52" fillId="25" borderId="7" applyNumberFormat="0" applyAlignment="0" applyProtection="0"/>
    <xf numFmtId="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5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26" borderId="9" applyNumberFormat="0" applyAlignment="0" applyProtection="0"/>
    <xf numFmtId="0" fontId="58" fillId="0" borderId="13" applyNumberFormat="0" applyFill="0" applyAlignment="0" applyProtection="0"/>
    <xf numFmtId="9" fontId="3" fillId="0" borderId="0" applyFont="0" applyFill="0" applyBorder="0" applyAlignment="0" applyProtection="0"/>
    <xf numFmtId="0" fontId="59" fillId="8" borderId="0" applyNumberFormat="0" applyBorder="0" applyAlignment="0" applyProtection="0"/>
    <xf numFmtId="0" fontId="60" fillId="25" borderId="7" applyNumberFormat="0" applyAlignment="0" applyProtection="0"/>
    <xf numFmtId="0" fontId="61" fillId="25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9" borderId="0" applyNumberFormat="0" applyBorder="0" applyAlignment="0" applyProtection="0"/>
    <xf numFmtId="0" fontId="3" fillId="0" borderId="0"/>
    <xf numFmtId="0" fontId="20" fillId="0" borderId="0"/>
    <xf numFmtId="0" fontId="56" fillId="0" borderId="0"/>
    <xf numFmtId="0" fontId="38" fillId="0" borderId="0"/>
    <xf numFmtId="0" fontId="56" fillId="0" borderId="0"/>
    <xf numFmtId="0" fontId="33" fillId="0" borderId="0"/>
    <xf numFmtId="0" fontId="66" fillId="12" borderId="8" applyNumberFormat="0" applyAlignment="0" applyProtection="0"/>
    <xf numFmtId="0" fontId="67" fillId="6" borderId="0" applyNumberFormat="0" applyBorder="0" applyAlignment="0" applyProtection="0"/>
    <xf numFmtId="0" fontId="68" fillId="0" borderId="15" applyNumberFormat="0" applyFill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4" borderId="0" applyNumberFormat="0" applyBorder="0" applyAlignment="0" applyProtection="0"/>
    <xf numFmtId="0" fontId="3" fillId="27" borderId="14" applyNumberFormat="0" applyFont="0" applyAlignment="0" applyProtection="0"/>
    <xf numFmtId="0" fontId="69" fillId="0" borderId="10" applyNumberFormat="0" applyFill="0" applyAlignment="0" applyProtection="0"/>
    <xf numFmtId="0" fontId="70" fillId="0" borderId="11" applyNumberFormat="0" applyFill="0" applyAlignment="0" applyProtection="0"/>
    <xf numFmtId="0" fontId="71" fillId="0" borderId="12" applyNumberFormat="0" applyFill="0" applyAlignment="0" applyProtection="0"/>
    <xf numFmtId="0" fontId="71" fillId="0" borderId="0" applyNumberForma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27" applyNumberFormat="0" applyFill="0" applyAlignment="0" applyProtection="0"/>
    <xf numFmtId="0" fontId="42" fillId="25" borderId="17" applyNumberFormat="0" applyAlignment="0" applyProtection="0"/>
    <xf numFmtId="0" fontId="49" fillId="12" borderId="17" applyNumberFormat="0" applyAlignment="0" applyProtection="0"/>
    <xf numFmtId="0" fontId="38" fillId="27" borderId="18" applyNumberFormat="0" applyFont="0" applyAlignment="0" applyProtection="0"/>
    <xf numFmtId="0" fontId="52" fillId="25" borderId="16" applyNumberFormat="0" applyAlignment="0" applyProtection="0"/>
    <xf numFmtId="0" fontId="54" fillId="0" borderId="19" applyNumberFormat="0" applyFill="0" applyAlignment="0" applyProtection="0"/>
    <xf numFmtId="0" fontId="60" fillId="25" borderId="16" applyNumberFormat="0" applyAlignment="0" applyProtection="0"/>
    <xf numFmtId="0" fontId="61" fillId="25" borderId="17" applyNumberFormat="0" applyAlignment="0" applyProtection="0"/>
    <xf numFmtId="0" fontId="23" fillId="0" borderId="0">
      <protection locked="0"/>
    </xf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6" fillId="12" borderId="17" applyNumberFormat="0" applyAlignment="0" applyProtection="0"/>
    <xf numFmtId="43" fontId="31" fillId="0" borderId="0" applyFont="0" applyFill="0" applyBorder="0" applyAlignment="0" applyProtection="0"/>
    <xf numFmtId="0" fontId="68" fillId="0" borderId="19" applyNumberFormat="0" applyFill="0" applyAlignment="0" applyProtection="0"/>
    <xf numFmtId="43" fontId="2" fillId="0" borderId="0" applyFont="0" applyFill="0" applyBorder="0" applyAlignment="0" applyProtection="0"/>
    <xf numFmtId="0" fontId="20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27" borderId="18" applyNumberFormat="0" applyFont="0" applyAlignment="0" applyProtection="0"/>
    <xf numFmtId="0" fontId="31" fillId="0" borderId="0"/>
    <xf numFmtId="0" fontId="3" fillId="27" borderId="24" applyNumberFormat="0" applyFont="0" applyAlignment="0" applyProtection="0"/>
    <xf numFmtId="0" fontId="68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7" applyNumberFormat="0" applyFill="0" applyAlignment="0" applyProtection="0"/>
    <xf numFmtId="0" fontId="38" fillId="27" borderId="26" applyNumberFormat="0" applyFont="0" applyAlignment="0" applyProtection="0"/>
    <xf numFmtId="0" fontId="42" fillId="25" borderId="21" applyNumberFormat="0" applyAlignment="0" applyProtection="0"/>
    <xf numFmtId="0" fontId="49" fillId="12" borderId="21" applyNumberFormat="0" applyAlignment="0" applyProtection="0"/>
    <xf numFmtId="0" fontId="38" fillId="27" borderId="22" applyNumberFormat="0" applyFont="0" applyAlignment="0" applyProtection="0"/>
    <xf numFmtId="0" fontId="52" fillId="25" borderId="20" applyNumberFormat="0" applyAlignment="0" applyProtection="0"/>
    <xf numFmtId="0" fontId="54" fillId="0" borderId="23" applyNumberFormat="0" applyFill="0" applyAlignment="0" applyProtection="0"/>
    <xf numFmtId="0" fontId="60" fillId="25" borderId="20" applyNumberFormat="0" applyAlignment="0" applyProtection="0"/>
    <xf numFmtId="0" fontId="61" fillId="25" borderId="21" applyNumberFormat="0" applyAlignment="0" applyProtection="0"/>
    <xf numFmtId="0" fontId="66" fillId="12" borderId="21" applyNumberFormat="0" applyAlignment="0" applyProtection="0"/>
    <xf numFmtId="0" fontId="68" fillId="0" borderId="23" applyNumberFormat="0" applyFill="0" applyAlignment="0" applyProtection="0"/>
    <xf numFmtId="0" fontId="3" fillId="27" borderId="22" applyNumberFormat="0" applyFont="0" applyAlignment="0" applyProtection="0"/>
    <xf numFmtId="0" fontId="38" fillId="27" borderId="24" applyNumberFormat="0" applyFont="0" applyAlignment="0" applyProtection="0"/>
    <xf numFmtId="0" fontId="3" fillId="27" borderId="26" applyNumberFormat="0" applyFont="0" applyAlignment="0" applyProtection="0"/>
  </cellStyleXfs>
  <cellXfs count="144">
    <xf numFmtId="0" fontId="0" fillId="0" borderId="0" xfId="0"/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8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4" fillId="0" borderId="0" xfId="0" applyFont="1"/>
    <xf numFmtId="167" fontId="10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/>
    <xf numFmtId="166" fontId="5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6" fontId="5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5" fillId="0" borderId="1" xfId="0" quotePrefix="1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left" vertical="center"/>
    </xf>
    <xf numFmtId="167" fontId="4" fillId="0" borderId="0" xfId="0" quotePrefix="1" applyNumberFormat="1" applyFont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66" fontId="4" fillId="0" borderId="0" xfId="1" quotePrefix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5" fillId="0" borderId="0" xfId="0" applyFont="1" applyProtection="1">
      <protection locked="0"/>
    </xf>
    <xf numFmtId="167" fontId="4" fillId="0" borderId="0" xfId="1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/>
    </xf>
    <xf numFmtId="167" fontId="10" fillId="0" borderId="0" xfId="0" applyNumberFormat="1" applyFont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166" fontId="4" fillId="0" borderId="1" xfId="0" quotePrefix="1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1" fillId="0" borderId="0" xfId="0" applyFont="1"/>
    <xf numFmtId="166" fontId="4" fillId="0" borderId="0" xfId="20" applyNumberFormat="1" applyFont="1" applyAlignment="1">
      <alignment horizontal="center" vertical="center"/>
    </xf>
    <xf numFmtId="167" fontId="5" fillId="0" borderId="0" xfId="21" applyNumberFormat="1" applyFont="1" applyAlignment="1">
      <alignment horizontal="right" vertical="center"/>
    </xf>
    <xf numFmtId="167" fontId="4" fillId="0" borderId="0" xfId="2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6" fontId="5" fillId="0" borderId="0" xfId="20" applyNumberFormat="1" applyFont="1" applyAlignment="1">
      <alignment horizontal="left" vertical="center"/>
    </xf>
    <xf numFmtId="166" fontId="4" fillId="0" borderId="0" xfId="20" applyNumberFormat="1" applyFont="1" applyAlignment="1">
      <alignment horizontal="left" vertical="center"/>
    </xf>
    <xf numFmtId="166" fontId="4" fillId="0" borderId="0" xfId="20" applyNumberFormat="1" applyFont="1" applyAlignment="1">
      <alignment vertical="center"/>
    </xf>
    <xf numFmtId="0" fontId="1" fillId="0" borderId="0" xfId="1" applyFont="1" applyAlignment="1">
      <alignment horizontal="center" vertical="center"/>
    </xf>
    <xf numFmtId="167" fontId="1" fillId="0" borderId="0" xfId="2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left" vertical="center" wrapText="1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0" xfId="1" quotePrefix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0" xfId="19" applyNumberFormat="1" applyFont="1" applyFill="1" applyAlignment="1">
      <alignment horizontal="right" vertical="center"/>
    </xf>
    <xf numFmtId="167" fontId="4" fillId="0" borderId="0" xfId="19" applyNumberFormat="1" applyFont="1" applyFill="1" applyBorder="1" applyAlignment="1">
      <alignment horizontal="right" vertical="center"/>
    </xf>
    <xf numFmtId="167" fontId="4" fillId="0" borderId="1" xfId="20" applyNumberFormat="1" applyFont="1" applyBorder="1" applyAlignment="1">
      <alignment horizontal="right" vertical="center"/>
    </xf>
    <xf numFmtId="167" fontId="4" fillId="0" borderId="0" xfId="18" applyNumberFormat="1" applyFont="1" applyAlignment="1">
      <alignment horizontal="right" vertical="center"/>
    </xf>
    <xf numFmtId="167" fontId="4" fillId="0" borderId="0" xfId="20" applyNumberFormat="1" applyFont="1" applyAlignment="1">
      <alignment vertical="center"/>
    </xf>
    <xf numFmtId="167" fontId="4" fillId="0" borderId="0" xfId="21" applyNumberFormat="1" applyFont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4" xfId="1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71" fontId="4" fillId="0" borderId="2" xfId="1" applyNumberFormat="1" applyFont="1" applyBorder="1" applyAlignment="1">
      <alignment horizontal="right" vertical="center"/>
    </xf>
    <xf numFmtId="171" fontId="4" fillId="0" borderId="5" xfId="1" applyNumberFormat="1" applyFont="1" applyBorder="1" applyAlignment="1">
      <alignment vertical="center"/>
    </xf>
    <xf numFmtId="167" fontId="4" fillId="0" borderId="1" xfId="21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1" applyFont="1"/>
    <xf numFmtId="167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7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7" fontId="10" fillId="0" borderId="1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281">
    <cellStyle name="20% - Accent1 2" xfId="125" xr:uid="{45847742-9AA6-4CDD-B1E9-B18552DCB073}"/>
    <cellStyle name="20% - Accent2 2" xfId="126" xr:uid="{C92A392F-78A3-4040-A257-21B309991037}"/>
    <cellStyle name="20% - Accent3 2" xfId="127" xr:uid="{A7A7308E-0F95-4DC2-8994-254794BA5FA1}"/>
    <cellStyle name="20% - Accent4 2" xfId="128" xr:uid="{6A0790AE-3F2E-4A5D-8AC0-C70B4F5F4106}"/>
    <cellStyle name="20% - Accent5 2" xfId="129" xr:uid="{28DF3F7B-18FB-40BC-A660-5626D44D7FA3}"/>
    <cellStyle name="20% - Accent6 2" xfId="130" xr:uid="{626B598A-3444-45CB-AFE0-8297C66CA423}"/>
    <cellStyle name="20% - ส่วนที่ถูกเน้น1" xfId="131" xr:uid="{C46C282B-3553-4CC1-A798-0B83374D835B}"/>
    <cellStyle name="20% - ส่วนที่ถูกเน้น2" xfId="132" xr:uid="{0A358351-1C31-44F9-9F8B-AD09DAD3049A}"/>
    <cellStyle name="20% - ส่วนที่ถูกเน้น3" xfId="133" xr:uid="{2A1EA1A1-D1FD-40F8-817B-7F13533483B9}"/>
    <cellStyle name="20% - ส่วนที่ถูกเน้น4" xfId="134" xr:uid="{A1E73399-0A62-4FB0-84A6-61A8FC7181C3}"/>
    <cellStyle name="20% - ส่วนที่ถูกเน้น5" xfId="135" xr:uid="{B0D8F02A-3DB3-433B-9D05-A7B250EEA939}"/>
    <cellStyle name="20% - ส่วนที่ถูกเน้น6" xfId="136" xr:uid="{74DFC420-FBCC-459F-8B4C-BEA3EF94E194}"/>
    <cellStyle name="40% - Accent1 2" xfId="137" xr:uid="{2425436A-075A-471D-A714-54C629FDBD37}"/>
    <cellStyle name="40% - Accent2 2" xfId="138" xr:uid="{184B4395-2A06-4876-B02C-09B5A4D3F5C3}"/>
    <cellStyle name="40% - Accent3 2" xfId="139" xr:uid="{4AE13DBB-AF45-4B6C-B034-30E6758F1555}"/>
    <cellStyle name="40% - Accent4 2" xfId="140" xr:uid="{C1ADE0CB-EB25-4142-A8B5-89136EF7A3EA}"/>
    <cellStyle name="40% - Accent5 2" xfId="141" xr:uid="{224F36DE-1C9C-4CB7-9BD7-11BFAFC24454}"/>
    <cellStyle name="40% - Accent6 2" xfId="84" xr:uid="{99D945E5-1E62-4A3C-A221-C25BBC19F6FC}"/>
    <cellStyle name="40% - Accent6 3" xfId="142" xr:uid="{CA0C9D39-D034-4FD6-9E15-C71226A81584}"/>
    <cellStyle name="40% - ส่วนที่ถูกเน้น1" xfId="143" xr:uid="{2E38AC41-226E-4ACA-BDF5-3B2E2EE5E727}"/>
    <cellStyle name="40% - ส่วนที่ถูกเน้น2" xfId="144" xr:uid="{2294E347-4239-490B-8752-E01220624890}"/>
    <cellStyle name="40% - ส่วนที่ถูกเน้น3" xfId="145" xr:uid="{E5BAF7EC-7C95-46EE-8B43-FC30B4EE9F40}"/>
    <cellStyle name="40% - ส่วนที่ถูกเน้น4" xfId="146" xr:uid="{40EAF5D0-0B27-41B9-B9A6-FDE57D2C4A7A}"/>
    <cellStyle name="40% - ส่วนที่ถูกเน้น5" xfId="147" xr:uid="{ECF80CEF-2D83-4197-A565-54E87301312C}"/>
    <cellStyle name="40% - ส่วนที่ถูกเน้น6" xfId="148" xr:uid="{BBE00C31-3BFE-4CCE-9FC6-DDE975482E97}"/>
    <cellStyle name="60% - Accent1 2" xfId="149" xr:uid="{FE5CB3AF-5772-4184-9655-EA62D8971427}"/>
    <cellStyle name="60% - Accent2 2" xfId="150" xr:uid="{0AB6DC87-24FF-4A78-BFFF-A2D294487465}"/>
    <cellStyle name="60% - Accent3 2" xfId="151" xr:uid="{3819809E-884E-4558-B68B-4FA753645EAC}"/>
    <cellStyle name="60% - Accent4 2" xfId="152" xr:uid="{1983184D-DF9F-4995-9E28-DE38BC317646}"/>
    <cellStyle name="60% - Accent5 2" xfId="153" xr:uid="{DEBE3155-B220-4AB1-8E2C-C604D001699F}"/>
    <cellStyle name="60% - Accent6 2" xfId="154" xr:uid="{7D4D3FD2-35E3-4146-BA3F-ED219E9F8D59}"/>
    <cellStyle name="60% - ส่วนที่ถูกเน้น1" xfId="155" xr:uid="{77695C6E-1F41-44C5-B571-CCBDE0A1A4C0}"/>
    <cellStyle name="60% - ส่วนที่ถูกเน้น2" xfId="156" xr:uid="{FC9A4B25-9E16-47A0-9185-3F7E2E6BFE62}"/>
    <cellStyle name="60% - ส่วนที่ถูกเน้น3" xfId="157" xr:uid="{67309E34-F47D-4980-AF84-4ECC897343D0}"/>
    <cellStyle name="60% - ส่วนที่ถูกเน้น4" xfId="158" xr:uid="{F58E301F-BFB7-454E-9275-DBD37FC63D6F}"/>
    <cellStyle name="60% - ส่วนที่ถูกเน้น5" xfId="159" xr:uid="{38540AE2-DC13-4B12-974A-0575B5910F35}"/>
    <cellStyle name="60% - ส่วนที่ถูกเน้น6" xfId="160" xr:uid="{405BD798-3C7E-429F-A721-A86BFE7A71C9}"/>
    <cellStyle name="Accent1 2" xfId="87" xr:uid="{DE6C1608-B1E6-47A1-8658-AD0587CEC0FE}"/>
    <cellStyle name="Accent1 3" xfId="161" xr:uid="{613DE155-4CDC-40D4-8340-F2B309A99530}"/>
    <cellStyle name="Accent2 2" xfId="88" xr:uid="{657AC3C7-5D52-41E9-BEAC-DFCFBFF1A8AC}"/>
    <cellStyle name="Accent2 3" xfId="162" xr:uid="{77285376-04D3-4A55-9496-AE05683142E0}"/>
    <cellStyle name="Accent3 2" xfId="163" xr:uid="{4DD46951-2C3A-4A7B-9219-54BB569EEB3C}"/>
    <cellStyle name="Accent4 2" xfId="164" xr:uid="{7E992381-2863-4BA2-ADD9-FF8575C87183}"/>
    <cellStyle name="Accent5 2" xfId="165" xr:uid="{C4370537-3013-49A4-8804-50778A06A539}"/>
    <cellStyle name="Accent6 2" xfId="83" xr:uid="{5100FB0E-33C7-44DC-BB1F-41F7277C348E}"/>
    <cellStyle name="Accent6 3" xfId="166" xr:uid="{CADEA27D-6C3B-4F2E-AC16-900B28A7A41F}"/>
    <cellStyle name="Bad 2" xfId="167" xr:uid="{19FDC4B4-26B3-4635-A866-7BD061457E22}"/>
    <cellStyle name="Calculation 2" xfId="168" xr:uid="{A1797DDD-BC25-4F30-B176-6779F067CAA4}"/>
    <cellStyle name="Calculation 2 2" xfId="243" xr:uid="{192985FB-308B-4F40-BB7B-B371939E7713}"/>
    <cellStyle name="Calculation 2 3" xfId="269" xr:uid="{317386A6-13C6-4CB2-82DB-4E4A2F52164F}"/>
    <cellStyle name="Check Cell 2" xfId="169" xr:uid="{ABFB37A4-DB8B-45E0-940B-F85D12B9B78F}"/>
    <cellStyle name="Comma 10" xfId="49" xr:uid="{190D70CA-13CE-4728-9AA9-756F5CEEC430}"/>
    <cellStyle name="Comma 10 18 2 2 2 2 4" xfId="63" xr:uid="{51BAF0B1-B454-4E22-9B8D-6B9EC331613B}"/>
    <cellStyle name="Comma 10 2" xfId="5" xr:uid="{A0893C8A-6391-4FFA-B951-2F618C98457B}"/>
    <cellStyle name="Comma 10 2 2" xfId="47" xr:uid="{5966985F-BB71-45C8-84DB-883BF524A1B0}"/>
    <cellStyle name="Comma 11" xfId="101" xr:uid="{DD030B86-3E5A-4C07-96CF-55CDD3BD1958}"/>
    <cellStyle name="Comma 12" xfId="51" xr:uid="{7EBEC7D9-9EA0-4196-B42D-29325900B0E0}"/>
    <cellStyle name="Comma 13" xfId="104" xr:uid="{510B950E-5B42-4E0D-8521-3679E81E32D9}"/>
    <cellStyle name="Comma 14" xfId="64" xr:uid="{BFC690EB-66B0-41C7-A679-38F3D898E53C}"/>
    <cellStyle name="Comma 15" xfId="71" xr:uid="{2AFB14D4-CC50-4CB9-9245-B095C5B8C8A1}"/>
    <cellStyle name="Comma 16" xfId="43" xr:uid="{ACA5904B-0618-4EF7-898B-3474331E699E}"/>
    <cellStyle name="Comma 16 2" xfId="255" xr:uid="{535277DD-D6A7-4598-B7C5-994D2834FEDD}"/>
    <cellStyle name="Comma 17" xfId="111" xr:uid="{A9E399E5-516E-458F-AB8A-312DB804E432}"/>
    <cellStyle name="Comma 18" xfId="113" xr:uid="{F7E999A5-80D3-4289-9C15-DB5D11EFCFDA}"/>
    <cellStyle name="Comma 19" xfId="120" xr:uid="{DB36DAC2-1D2E-4140-AD6E-98CB9B3DDF32}"/>
    <cellStyle name="Comma 2" xfId="2" xr:uid="{D9D0E922-55FF-4F7F-8B1A-0A6562A88D22}"/>
    <cellStyle name="Comma 2 12 2" xfId="66" xr:uid="{90119409-DBC0-4D47-9F06-364C34930816}"/>
    <cellStyle name="Comma 2 2" xfId="76" xr:uid="{D996246D-C28D-4990-AFC4-D79902D9FDDA}"/>
    <cellStyle name="Comma 2 2 2" xfId="105" xr:uid="{9497A901-8B6F-4481-9B9F-0FDE7D9C2279}"/>
    <cellStyle name="Comma 2 2 3" xfId="171" xr:uid="{B1763D9C-616E-42A9-A2D0-ECF039CEF9C5}"/>
    <cellStyle name="Comma 2 29" xfId="59" xr:uid="{7ADDA3E6-6EB0-4F89-AD98-FDBD22CE5AF2}"/>
    <cellStyle name="Comma 2 3" xfId="79" xr:uid="{AFFA4A25-8593-4995-983A-33577CDCE699}"/>
    <cellStyle name="Comma 2 3 2" xfId="17" xr:uid="{BDC243D8-BFA0-4D53-9EFB-E247E23757B7}"/>
    <cellStyle name="Comma 2 3 2 2" xfId="234" xr:uid="{5748058D-3BEA-4E8A-B8FD-D837DBF932AE}"/>
    <cellStyle name="Comma 2 3 2 3" xfId="252" xr:uid="{B99AB274-10B4-43AC-B667-E8C643ADE982}"/>
    <cellStyle name="Comma 2 3 3" xfId="253" xr:uid="{39630D13-6D74-45F6-9155-052F15562020}"/>
    <cellStyle name="Comma 2 32" xfId="42" xr:uid="{BEB87496-28A3-4FC1-9A04-1C6909B92202}"/>
    <cellStyle name="Comma 2 4" xfId="123" xr:uid="{D6722F72-6A42-41C6-A68A-2CF8FAFF44BD}"/>
    <cellStyle name="Comma 2 5" xfId="170" xr:uid="{1D163D87-C2C3-48A0-9A47-03C844E40F59}"/>
    <cellStyle name="Comma 2 6" xfId="239" xr:uid="{72DC906B-1F5B-497E-A16D-AC4D4AB6A263}"/>
    <cellStyle name="Comma 2 7" xfId="26" xr:uid="{8DB96BCA-2E56-4AE1-BB73-2A05E8C07A6D}"/>
    <cellStyle name="Comma 2 8" xfId="260" xr:uid="{F394C8E5-1642-47E0-8940-0A1E5E2A46BB}"/>
    <cellStyle name="Comma 20" xfId="231" xr:uid="{E85E6895-0A6D-42CD-948B-D841EFD73782}"/>
    <cellStyle name="Comma 21" xfId="238" xr:uid="{8C1B394B-2DE7-47B6-9744-5C0FF8DACCC8}"/>
    <cellStyle name="Comma 22" xfId="35" xr:uid="{56444C72-7F45-443C-95AF-2A1813D45EFE}"/>
    <cellStyle name="Comma 29" xfId="261" xr:uid="{D92DB56B-BBCF-4FBD-854E-5803BBA96D74}"/>
    <cellStyle name="Comma 3" xfId="4" xr:uid="{A91E19A6-780A-41EC-AC58-BF52F33C70B7}"/>
    <cellStyle name="Comma 3 2" xfId="54" xr:uid="{F87D68A7-CD3F-4535-B7C3-38F744274D40}"/>
    <cellStyle name="Comma 3 3" xfId="81" xr:uid="{1DF57000-36E9-413D-9A99-B3D62CE8E227}"/>
    <cellStyle name="Comma 3 4" xfId="106" xr:uid="{5BEA76A7-2CD1-4924-996F-FCC8B3D9E73C}"/>
    <cellStyle name="Comma 3 5" xfId="114" xr:uid="{01BF173B-822C-4AE5-91C9-AC764F6261BE}"/>
    <cellStyle name="Comma 3 6" xfId="172" xr:uid="{C56FF05F-EDB1-44AA-8932-0C9487205F2D}"/>
    <cellStyle name="Comma 3 7" xfId="58" xr:uid="{7B743802-4340-40BB-8E61-5B2F56ED3F29}"/>
    <cellStyle name="Comma 3 8" xfId="27" xr:uid="{97497B6A-D090-4E05-9772-5E42E6EC4C8D}"/>
    <cellStyle name="Comma 39" xfId="61" xr:uid="{1CC5E84E-CD0D-4CE2-9D56-C5A1EA5D45E5}"/>
    <cellStyle name="Comma 4" xfId="37" xr:uid="{169D99B0-ED70-4651-86F4-7173A259FB86}"/>
    <cellStyle name="Comma 4 72 2" xfId="257" xr:uid="{73BE44E9-4ACF-4847-9C65-155D6A39AD7C}"/>
    <cellStyle name="Comma 41" xfId="46" xr:uid="{6368A319-186D-4A48-AF10-0F06877B27C1}"/>
    <cellStyle name="Comma 5" xfId="68" xr:uid="{54366F8B-7AA4-4CE9-8D81-E90D60705839}"/>
    <cellStyle name="Comma 6" xfId="19" xr:uid="{010BB31A-E8F0-40A6-ACED-3C6E1154BF2C}"/>
    <cellStyle name="Comma 6 2" xfId="39" xr:uid="{6608A3B8-C8B5-46CF-9651-B3A5CCF237DB}"/>
    <cellStyle name="Comma 7" xfId="75" xr:uid="{0A22F02C-AAF0-4DDA-9E1D-37F980ABF9C2}"/>
    <cellStyle name="Comma 79" xfId="6" xr:uid="{2C06BD21-DE41-406F-B1F5-ADE015F9A595}"/>
    <cellStyle name="Comma 8" xfId="48" xr:uid="{93F575FE-F615-467C-BD10-B8673788A5CF}"/>
    <cellStyle name="Comma 9" xfId="65" xr:uid="{72571BA0-DD13-4F08-9F05-96B9CDA2932E}"/>
    <cellStyle name="comma zerodec" xfId="7" xr:uid="{242B71F8-8AAD-4F26-9896-BB3E6B17F3FC}"/>
    <cellStyle name="Currency 2" xfId="25" xr:uid="{332FA1B7-A710-4AA9-9B3A-F9AB916148C5}"/>
    <cellStyle name="Currency 3" xfId="60" xr:uid="{724C8BF0-75C6-42A8-8625-7C99F4AB4B6C}"/>
    <cellStyle name="Currency1" xfId="8" xr:uid="{692A14BE-0B7D-408C-AAC4-0556BA9595BB}"/>
    <cellStyle name="Currency1 28 2" xfId="9" xr:uid="{7F51261F-32C1-4497-89BA-12F91B0FFD10}"/>
    <cellStyle name="Dollar (zero dec)" xfId="10" xr:uid="{5357BB36-009D-42ED-B92F-18372151CA03}"/>
    <cellStyle name="Explanatory Text 2" xfId="173" xr:uid="{BC92DFE5-AD2A-47FA-AD6B-70CC98E1668A}"/>
    <cellStyle name="Followed Hyperlink" xfId="31" xr:uid="{88524C35-CA02-4DC6-86BE-401078F24D10}"/>
    <cellStyle name="Good 2" xfId="174" xr:uid="{9667EA75-769D-4A30-8CE0-AF55A03067F4}"/>
    <cellStyle name="Heading 1 2" xfId="175" xr:uid="{551F6D50-A349-495D-BB38-D5B1B329EAF8}"/>
    <cellStyle name="Heading 2 2" xfId="176" xr:uid="{1257958E-298A-490C-A70C-73EDBDD65DB1}"/>
    <cellStyle name="Heading 3 2" xfId="177" xr:uid="{F97AA408-8EA7-4187-9EB6-15BB1B9183C8}"/>
    <cellStyle name="Heading 4 2" xfId="178" xr:uid="{FD5E228D-2625-4EA3-B400-E331707EDF38}"/>
    <cellStyle name="Hyperlink" xfId="29" builtinId="8" customBuiltin="1"/>
    <cellStyle name="Hyperlink 2" xfId="33" xr:uid="{15C3A847-B54D-46EF-A545-9792E5FBA2C6}"/>
    <cellStyle name="Hyperlink 2 2" xfId="82" xr:uid="{48625BD4-4DD5-47F8-A15C-F9E673C9A4E8}"/>
    <cellStyle name="Hyperlink 3" xfId="36" xr:uid="{6899007B-7411-4486-8B8B-7564ABE38C04}"/>
    <cellStyle name="Hyperlink 4" xfId="99" xr:uid="{6EBCD0EA-5604-4E3F-B063-174C99EE0CD9}"/>
    <cellStyle name="Hyperlink 9" xfId="93" xr:uid="{01E4FC3F-B6AA-423E-98BA-71C1A9112C6E}"/>
    <cellStyle name="Input 2" xfId="179" xr:uid="{9372017A-2DAA-4BD8-BCA2-FD01FA707B6B}"/>
    <cellStyle name="Input 2 2" xfId="244" xr:uid="{D0B33C3F-F666-4A9A-A375-121AAD7B5E3E}"/>
    <cellStyle name="Input 2 3" xfId="270" xr:uid="{CD813437-A2C5-4DC8-877F-B7F57D317625}"/>
    <cellStyle name="Linked Cell 2" xfId="180" xr:uid="{CFF9A866-7207-48C6-8A5A-7CAEC0BD1A64}"/>
    <cellStyle name="Neutral 2" xfId="181" xr:uid="{DD027F52-520A-4579-A595-6E008DBD927A}"/>
    <cellStyle name="Normal" xfId="0" builtinId="0"/>
    <cellStyle name="Normal 10" xfId="118" xr:uid="{3066167C-E4FA-44D7-AA95-4DC51E68C501}"/>
    <cellStyle name="Normal 10 10" xfId="50" xr:uid="{8F4DE6DE-2397-42CF-84D9-ED4E88BC2E23}"/>
    <cellStyle name="Normal 10 4 2" xfId="38" xr:uid="{EB0602E3-4978-42F3-A929-4CEC67EDF594}"/>
    <cellStyle name="Normal 101" xfId="41" xr:uid="{94B697B7-5AED-4B3A-93E4-6AD294C63F85}"/>
    <cellStyle name="Normal 103" xfId="11" xr:uid="{8C6DB9FE-E2E9-4F48-8193-90C30579556E}"/>
    <cellStyle name="Normal 108" xfId="263" xr:uid="{9DEE9735-B5B6-4644-B529-784780DE5492}"/>
    <cellStyle name="Normal 11" xfId="119" xr:uid="{19B90C18-DCFA-441F-BE91-1F5F3775BD2A}"/>
    <cellStyle name="Normal 116 2" xfId="112" xr:uid="{A46745F6-D2E2-49B1-B4F6-321CB1EA5911}"/>
    <cellStyle name="Normal 12" xfId="100" xr:uid="{CF4D8B40-0CEE-4A20-A83B-165203CF096C}"/>
    <cellStyle name="Normal 12 3 2 3" xfId="251" xr:uid="{D02E3545-73B6-48FF-B74E-A422AFA3D0F2}"/>
    <cellStyle name="Normal 13" xfId="97" xr:uid="{86715482-0A5E-43DF-9804-6827A877A300}"/>
    <cellStyle name="Normal 13 2 3" xfId="98" xr:uid="{BD51EA22-AECC-45E3-A53E-8AB0D7445AAC}"/>
    <cellStyle name="Normal 137" xfId="1" xr:uid="{AA36C2F9-2C39-4424-A5BE-9F91CE4A9EE7}"/>
    <cellStyle name="Normal 14" xfId="237" xr:uid="{E78C1E49-064B-43BB-9A86-A493F11B504C}"/>
    <cellStyle name="Normal 15" xfId="22" xr:uid="{0EFA99F7-B109-4719-80EC-2A376FEF3126}"/>
    <cellStyle name="Normal 18" xfId="52" xr:uid="{2180C2F1-7063-41AB-A0B6-4086B060A3F4}"/>
    <cellStyle name="Normal 2" xfId="3" xr:uid="{4CC2FC93-672C-4D7C-964D-106255AC186C}"/>
    <cellStyle name="Normal 2 10" xfId="250" xr:uid="{348433D2-7245-4BD9-BFF8-961C731B37BD}"/>
    <cellStyle name="Normal 2 10 2" xfId="258" xr:uid="{E6AF1499-0294-42C7-9FAB-1CBC847E684B}"/>
    <cellStyle name="Normal 2 11 2" xfId="70" xr:uid="{37D4E518-1A17-4C25-93C0-C12656E344AA}"/>
    <cellStyle name="Normal 2 12 2" xfId="56" xr:uid="{61180679-51D3-4EA2-967F-E913C936E7F9}"/>
    <cellStyle name="Normal 2 16" xfId="259" xr:uid="{BAF30FF3-92BA-4816-AB90-5664F8A9DAA2}"/>
    <cellStyle name="Normal 2 2" xfId="28" xr:uid="{AF89353B-DA59-4F1A-AE75-CE22029217DD}"/>
    <cellStyle name="Normal 2 2 2" xfId="182" xr:uid="{15BA2E55-7DB9-49AD-A9C3-688E6E4F6CF9}"/>
    <cellStyle name="Normal 2 2_ACC Reports (for Updating) 21Sep11" xfId="183" xr:uid="{FE3B9BE1-E9A9-49E5-9A6B-0367DA6B92C0}"/>
    <cellStyle name="Normal 2 3" xfId="90" xr:uid="{E7888B5E-7A93-41A2-9A9A-0F2607E6DFCB}"/>
    <cellStyle name="Normal 2 3 22" xfId="69" xr:uid="{42E21508-80F3-4AD4-B50A-9CE9053E4F2B}"/>
    <cellStyle name="Normal 2 4" xfId="85" xr:uid="{CA81739C-2972-4583-AB06-D063FCDF2992}"/>
    <cellStyle name="Normal 2 4 2" xfId="233" xr:uid="{5ED2EC06-3614-4BE1-A274-3EEEE639A2A8}"/>
    <cellStyle name="Normal 2 5" xfId="107" xr:uid="{F3D2C00D-6F15-465A-8521-A8D367FA4390}"/>
    <cellStyle name="Normal 2 6" xfId="115" xr:uid="{0B14B1A0-BC4F-4226-B53F-34FE7DDAFD59}"/>
    <cellStyle name="Normal 2 7" xfId="240" xr:uid="{BF9C0D4C-4873-4399-870E-CF745DF22F07}"/>
    <cellStyle name="Normal 2 8" xfId="241" xr:uid="{09C43CE4-90FE-4968-AEC3-A5A8754D2F65}"/>
    <cellStyle name="Normal 2 9" xfId="23" xr:uid="{A0675E8D-C734-4378-9DBF-A7A23DB9E891}"/>
    <cellStyle name="Normal 225" xfId="72" xr:uid="{B247873B-01BE-4773-BEA5-B88C036C8BF8}"/>
    <cellStyle name="Normal 24" xfId="55" xr:uid="{190A04A4-EE36-435E-BEFD-AA5EEF17A1F6}"/>
    <cellStyle name="Normal 3" xfId="12" xr:uid="{70A6EDC9-E3EB-4EFE-A4B1-C3D848C19D09}"/>
    <cellStyle name="Normal 3 11" xfId="21" xr:uid="{834B40C2-CE70-4974-9E2F-323A5850C051}"/>
    <cellStyle name="Normal 3 18" xfId="94" xr:uid="{B3EA46C0-B676-44AA-88E2-E243154CB5CD}"/>
    <cellStyle name="Normal 3 2" xfId="32" xr:uid="{98C690CF-CA74-4F28-BB07-D07A175A7B2E}"/>
    <cellStyle name="Normal 3 2 2" xfId="108" xr:uid="{C942BAF4-6E7E-46ED-B0E3-4B58E4159A93}"/>
    <cellStyle name="Normal 3 2 2 2" xfId="73" xr:uid="{B9FA950C-5984-48EA-A0C5-8E2AC411CA2C}"/>
    <cellStyle name="Normal 3 2 3" xfId="18" xr:uid="{C68373AD-771A-4D37-8DA1-6ADEE6A62832}"/>
    <cellStyle name="Normal 3 3" xfId="34" xr:uid="{95A78EC6-E989-478F-B21A-7A424905B065}"/>
    <cellStyle name="Normal 3 3 3" xfId="74" xr:uid="{3FDCD05C-F068-4F21-9262-53B204565A76}"/>
    <cellStyle name="Normal 3 4" xfId="77" xr:uid="{8BAD62A6-13CC-4C29-A776-BABB35AD45FA}"/>
    <cellStyle name="Normal 3 5" xfId="110" xr:uid="{1A919EE2-A3EC-412D-8B42-A1B93DED57C6}"/>
    <cellStyle name="Normal 3 7" xfId="116" xr:uid="{08AEC20C-E55E-475E-9D04-7FD7B824BE65}"/>
    <cellStyle name="Normal 4" xfId="30" xr:uid="{D4C3358A-1FEA-4BF3-B005-287DAD6F6DE9}"/>
    <cellStyle name="Normal 4 11 2" xfId="57" xr:uid="{67C5C22F-5763-4FAA-81A0-C32C186A6542}"/>
    <cellStyle name="Normal 4 2" xfId="53" xr:uid="{5F75462D-62D3-4E48-A64B-0A6877E72EB2}"/>
    <cellStyle name="Normal 4 2 2" xfId="232" xr:uid="{EF23EF53-19DD-43D0-A07A-980A53136A52}"/>
    <cellStyle name="Normal 4 3" xfId="86" xr:uid="{1FAA1743-3849-4B4E-BC58-D701BD744DBD}"/>
    <cellStyle name="Normal 4 4" xfId="184" xr:uid="{EDB20FA2-E322-4E9A-B3A7-F27D9E651A8C}"/>
    <cellStyle name="Normal 41" xfId="95" xr:uid="{A61D1CFE-EE18-4801-80B5-6B0F64419891}"/>
    <cellStyle name="Normal 42" xfId="96" xr:uid="{55D4476E-8675-457E-9579-E7FB786614C8}"/>
    <cellStyle name="Normal 5" xfId="20" xr:uid="{CD914EE2-2093-4564-9A81-7352E31D74FE}"/>
    <cellStyle name="Normal 5 2" xfId="62" xr:uid="{76886A26-7153-4B5E-B87D-367BE1AB4279}"/>
    <cellStyle name="Normal 5 3" xfId="89" xr:uid="{FA7C86A8-89DD-4F7F-8337-FF9B9A0ADF4C}"/>
    <cellStyle name="Normal 5 4" xfId="230" xr:uid="{C8223CDB-AA98-43E6-9221-B27974E2C3C3}"/>
    <cellStyle name="Normal 5 6" xfId="92" xr:uid="{0D599D75-6145-4E25-9062-B65133703343}"/>
    <cellStyle name="Normal 54" xfId="45" xr:uid="{7D2AA9CC-5919-4266-A29E-FB3EBE78104F}"/>
    <cellStyle name="Normal 6" xfId="67" xr:uid="{33497394-DA16-4616-A5DE-1373F02398F1}"/>
    <cellStyle name="Normal 6 2" xfId="91" xr:uid="{6B5C2A33-C26F-4C58-A191-C84B32FFE8D8}"/>
    <cellStyle name="Normal 6 3" xfId="124" xr:uid="{58410627-5270-4F50-9A52-D04FB8818B8A}"/>
    <cellStyle name="Normal 6 4" xfId="235" xr:uid="{2AFDD564-288A-454C-B105-CC9BD36009FE}"/>
    <cellStyle name="Normal 7" xfId="80" xr:uid="{62025137-3D2E-4CDB-94C1-51F626C008C0}"/>
    <cellStyle name="Normal 7 2" xfId="121" xr:uid="{BA6D2F0A-664B-4426-B4B6-1268FB67DDAF}"/>
    <cellStyle name="Normal 7 3" xfId="236" xr:uid="{B70C0E23-5404-40D8-B43C-6C3B4547F181}"/>
    <cellStyle name="Normal 8" xfId="78" xr:uid="{79E06000-AD9D-478F-A22B-B92B0DF4DE5B}"/>
    <cellStyle name="Normal 8 2" xfId="122" xr:uid="{E19B2944-B103-4E09-993D-C2BD31A51498}"/>
    <cellStyle name="Normal 8_HO Account" xfId="185" xr:uid="{309B2289-30A2-432A-9AA5-3B2261DEFAEE}"/>
    <cellStyle name="Normal 9" xfId="103" xr:uid="{375559B4-F4FF-4B64-9DF6-7C0922AB9EF7}"/>
    <cellStyle name="Normal 95" xfId="13" xr:uid="{3B4773A2-E830-4272-BE4D-49A7F19F6180}"/>
    <cellStyle name="Note 2" xfId="186" xr:uid="{92D128BA-A7CC-4C1A-891F-118965D08833}"/>
    <cellStyle name="Note 2 2" xfId="245" xr:uid="{43B74DA9-9DEF-403A-9D09-154A58D99EE7}"/>
    <cellStyle name="Note 2 3" xfId="271" xr:uid="{1B8C0661-B43D-48D1-A16F-1917D657622A}"/>
    <cellStyle name="Note 2 4" xfId="279" xr:uid="{1D93299E-1125-4699-9501-86A50E7A8ABF}"/>
    <cellStyle name="Note 2 5" xfId="268" xr:uid="{AD5EF7E4-18C6-48C5-B5CA-A31F4ADBE61B}"/>
    <cellStyle name="Output 2" xfId="187" xr:uid="{950B34DE-AB47-4490-B6FA-5D10836D9C70}"/>
    <cellStyle name="Output 2 2" xfId="246" xr:uid="{63E184E0-EFD2-45D2-BD7F-A08E5F8E60C8}"/>
    <cellStyle name="Output 2 3" xfId="272" xr:uid="{27464410-F4FA-40BF-ADDD-1290EC24415C}"/>
    <cellStyle name="Percent 2" xfId="24" xr:uid="{77136F0D-9ED1-4064-96F1-CD89F39E49F5}"/>
    <cellStyle name="Percent 3" xfId="40" xr:uid="{343F2658-F656-4832-9CFA-9A143B743E88}"/>
    <cellStyle name="Percent 4" xfId="117" xr:uid="{DE92FA34-C766-45CF-950E-D5CA42B812D7}"/>
    <cellStyle name="Title 2" xfId="188" xr:uid="{3A71C2C2-81E5-4420-BF46-7096D8FA71FE}"/>
    <cellStyle name="Total 2" xfId="189" xr:uid="{D989ECAC-0172-46D2-8958-63161BE18BE5}"/>
    <cellStyle name="Total 2 2" xfId="247" xr:uid="{345B3B7D-CCAA-4C20-980E-CA9686A92EE1}"/>
    <cellStyle name="Total 2 3" xfId="273" xr:uid="{FE153C18-6813-46DE-8846-4AB63A34EF76}"/>
    <cellStyle name="Total 2 4" xfId="266" xr:uid="{7C43A6F2-7CA9-4783-9F40-D0763CEF7120}"/>
    <cellStyle name="Total 2 5" xfId="267" xr:uid="{F8C39E4C-DA48-43F5-A1E4-336A0F5DACCB}"/>
    <cellStyle name="Warning Text 2" xfId="190" xr:uid="{CC51ACB9-3542-4DAA-A9E9-DC0984A4D242}"/>
    <cellStyle name="เครื่องหมายจุลภาค 2" xfId="14" xr:uid="{115ADA40-8C4F-4893-BAE1-8ED45485BBBC}"/>
    <cellStyle name="เครื่องหมายจุลภาค 2 2" xfId="191" xr:uid="{20FAD826-021F-4F88-878F-0E93BC777EF4}"/>
    <cellStyle name="เครื่องหมายจุลภาค 3" xfId="192" xr:uid="{D0FC8336-ECC8-4D92-B015-7CE0A9CFBF0D}"/>
    <cellStyle name="เครื่องหมายจุลภาค 4" xfId="193" xr:uid="{1FBEA0A3-2F35-4576-AFB8-0352C7B40084}"/>
    <cellStyle name="เครื่องหมายจุลภาค 4 2" xfId="194" xr:uid="{6C2E0EE3-9097-41CB-A958-3C8435B87B44}"/>
    <cellStyle name="เครื่องหมายจุลภาค 5" xfId="195" xr:uid="{ED088C13-15DE-4FE8-A600-69EB19B76860}"/>
    <cellStyle name="เครื่องหมายจุลภาค 6" xfId="102" xr:uid="{995D6604-726A-4C32-B5AC-69762C96C63F}"/>
    <cellStyle name="เครื่องหมายจุลภาค 6 15" xfId="44" xr:uid="{8FDCCA34-2B85-43B9-ADA5-73700BD9DDAD}"/>
    <cellStyle name="เครื่องหมายจุลภาค 6 2" xfId="109" xr:uid="{0DEAE2A1-6FCC-46E9-8E61-160E0FA28A5E}"/>
    <cellStyle name="เครื่องหมายจุลภาค 6 3" xfId="196" xr:uid="{91135636-74EE-4A8E-8C8E-E0869A6D9E37}"/>
    <cellStyle name="เครื่องหมายจุลภาค 7" xfId="197" xr:uid="{1076A277-B248-4F3C-9F7F-5EDEBFEC5BBB}"/>
    <cellStyle name="เครื่องหมายจุลภาค 8" xfId="198" xr:uid="{4D17423B-90D7-4AD3-9255-974E80692A23}"/>
    <cellStyle name="เครื่องหมายจุลภาค_Sheet1" xfId="199" xr:uid="{0445FD12-B1FB-4E56-A85B-D6451380896D}"/>
    <cellStyle name="เซลล์ตรวจสอบ" xfId="200" xr:uid="{5337A795-C0D9-45A1-AB97-35FCA6CC32A5}"/>
    <cellStyle name="เซลล์ที่มีการเชื่อมโยง" xfId="201" xr:uid="{126B98B8-92DE-46E0-9722-566010517225}"/>
    <cellStyle name="เปอร์เซ็นต์ 2" xfId="202" xr:uid="{023A7844-6E5A-40F8-8F04-79C643CB30BD}"/>
    <cellStyle name="แย่" xfId="203" xr:uid="{AF2B1333-641D-4AB0-92BE-B269F9B3BE27}"/>
    <cellStyle name="แสดงผล" xfId="204" xr:uid="{01E10B35-9046-4AE6-90FC-0C260DCDBA51}"/>
    <cellStyle name="แสดงผล 2" xfId="248" xr:uid="{A99B675B-05C0-4264-916E-7B6400A55E6E}"/>
    <cellStyle name="แสดงผล 3" xfId="274" xr:uid="{9137C2D1-D6B9-4F2E-9DFF-B9765954E7D7}"/>
    <cellStyle name="การคำนวณ" xfId="205" xr:uid="{859FFD2E-5CC1-44F7-89E4-E214C7BDD82E}"/>
    <cellStyle name="การคำนวณ 2" xfId="249" xr:uid="{86205A84-88D1-465A-962A-69E6E7A0A88C}"/>
    <cellStyle name="การคำนวณ 3" xfId="275" xr:uid="{1B41F9E4-3972-40ED-8937-469AA3C80DF0}"/>
    <cellStyle name="ข้อความเตือน" xfId="206" xr:uid="{1F2D54BC-3296-4077-9B43-82D4B9855777}"/>
    <cellStyle name="ข้อความอธิบาย" xfId="207" xr:uid="{267FB4CD-B478-4417-93E3-E1EF04E82668}"/>
    <cellStyle name="ชื่อเรื่อง" xfId="208" xr:uid="{AE28DEFD-9C11-4B32-8914-CFA5B823C2C0}"/>
    <cellStyle name="ดี" xfId="209" xr:uid="{7386A51A-3FDD-44DF-BB8E-1F3E8C12C394}"/>
    <cellStyle name="ปกติ 2" xfId="15" xr:uid="{DFA64704-B596-4A3A-8C67-DC07DFDA2358}"/>
    <cellStyle name="ปกติ 2 2" xfId="210" xr:uid="{05ED6E47-EE59-4BBD-B6AB-F9D68B676CF3}"/>
    <cellStyle name="ปกติ 3" xfId="211" xr:uid="{E803609C-B599-45C6-A20E-5B5D2B3093D1}"/>
    <cellStyle name="ปกติ 4" xfId="212" xr:uid="{F4F8B066-7E80-482A-8B62-032185B01C49}"/>
    <cellStyle name="ปกติ 4 2" xfId="213" xr:uid="{30565783-7559-4E79-A74A-33C373E9EA18}"/>
    <cellStyle name="ปกติ 4_เก็บรายละเอียด_NWE_06-13" xfId="214" xr:uid="{B734C6E1-9104-47FA-B22F-3F9216C6B236}"/>
    <cellStyle name="ปกติ 5" xfId="215" xr:uid="{AA2A4984-73C3-41A7-A57B-6B1EC6B15057}"/>
    <cellStyle name="ปกติ_Sheet1" xfId="16" xr:uid="{4544A708-B193-449F-A161-5CF9866D5400}"/>
    <cellStyle name="ป้อนค่า" xfId="216" xr:uid="{D2DBC4A9-C7E0-4ED6-A820-389656633596}"/>
    <cellStyle name="ป้อนค่า 2" xfId="254" xr:uid="{3F4BED02-3FA4-420A-8942-15DA8D1EA8C7}"/>
    <cellStyle name="ป้อนค่า 3" xfId="276" xr:uid="{65A3CFEB-DCE8-49E3-9780-C2E5CEC92E08}"/>
    <cellStyle name="ปานกลาง" xfId="217" xr:uid="{C5BB0F31-2756-404C-81C1-919F3F35CDD3}"/>
    <cellStyle name="ผลรวม" xfId="218" xr:uid="{C1C7A3B2-8DCA-4AEA-8B84-18D0DDB03FDC}"/>
    <cellStyle name="ผลรวม 2" xfId="256" xr:uid="{8B1008BA-4267-46FC-8D36-416E6618D144}"/>
    <cellStyle name="ผลรวม 3" xfId="277" xr:uid="{078BCA75-013D-47AE-B7E1-787629A1AE10}"/>
    <cellStyle name="ผลรวม 4" xfId="265" xr:uid="{A550DDD7-4669-42CE-9F98-6F3EAEA6787E}"/>
    <cellStyle name="ผลรวม 5" xfId="242" xr:uid="{D7C4CB1B-C8E0-4AB7-B146-0B207DF00646}"/>
    <cellStyle name="ส่วนที่ถูกเน้น1" xfId="219" xr:uid="{5E6BE541-6BA5-4FE8-8D54-D00D898C5918}"/>
    <cellStyle name="ส่วนที่ถูกเน้น2" xfId="220" xr:uid="{7CA05B12-D76D-4091-8758-F1A1975E53F7}"/>
    <cellStyle name="ส่วนที่ถูกเน้น3" xfId="221" xr:uid="{D45A88CC-733A-4FFE-836C-C334E7557527}"/>
    <cellStyle name="ส่วนที่ถูกเน้น4" xfId="222" xr:uid="{A26EBA97-E9B7-4811-8B8A-3523F97E16C2}"/>
    <cellStyle name="ส่วนที่ถูกเน้น5" xfId="223" xr:uid="{FA879F8F-016A-468D-8725-CD3D20F5546C}"/>
    <cellStyle name="ส่วนที่ถูกเน้น6" xfId="224" xr:uid="{52D10689-1697-49E2-B137-DB08B029CCD5}"/>
    <cellStyle name="หมายเหตุ" xfId="225" xr:uid="{7AD101A3-A824-4824-BB9C-82A7BCD0AA73}"/>
    <cellStyle name="หมายเหตุ 2" xfId="262" xr:uid="{A16B46A3-7C76-4E48-BC29-FDFCB0573829}"/>
    <cellStyle name="หมายเหตุ 3" xfId="278" xr:uid="{D26716FB-D5CD-457D-9778-CCB9CE6322A5}"/>
    <cellStyle name="หมายเหตุ 4" xfId="264" xr:uid="{6771E977-E302-4D45-B79A-4535A66ADDA2}"/>
    <cellStyle name="หมายเหตุ 5" xfId="280" xr:uid="{095B501E-DD6F-4E1D-9F2A-89B714D25009}"/>
    <cellStyle name="หัวเรื่อง 1" xfId="226" xr:uid="{CC2AA2E9-2BC2-4323-AB3A-C9F1398971AE}"/>
    <cellStyle name="หัวเรื่อง 2" xfId="227" xr:uid="{3BEE533E-0A9A-4827-AEB4-992A9824C597}"/>
    <cellStyle name="หัวเรื่อง 3" xfId="228" xr:uid="{5C10C415-6ACC-4F74-8434-E5C31E4AB62D}"/>
    <cellStyle name="หัวเรื่อง 4" xfId="229" xr:uid="{D14B57B9-02A4-454C-A8D3-EBA771749C78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D079D473-E1C5-4BF6-A470-6B257D884E1B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5B02-A0CD-4A1A-8F60-B94DADC24938}">
  <dimension ref="A1:L159"/>
  <sheetViews>
    <sheetView topLeftCell="A144" zoomScaleNormal="100" zoomScaleSheetLayoutView="160" workbookViewId="0">
      <selection activeCell="C160" sqref="C160"/>
    </sheetView>
  </sheetViews>
  <sheetFormatPr defaultColWidth="9.42578125" defaultRowHeight="16.5" customHeight="1"/>
  <cols>
    <col min="1" max="2" width="1.42578125" style="95" customWidth="1"/>
    <col min="3" max="3" width="35.42578125" style="95" customWidth="1"/>
    <col min="4" max="4" width="5.85546875" style="107" customWidth="1"/>
    <col min="5" max="5" width="0.5703125" style="95" customWidth="1"/>
    <col min="6" max="6" width="13.140625" style="106" customWidth="1"/>
    <col min="7" max="7" width="0.5703125" style="106" customWidth="1"/>
    <col min="8" max="8" width="13.140625" style="106" customWidth="1"/>
    <col min="9" max="9" width="0.5703125" style="106" customWidth="1"/>
    <col min="10" max="10" width="13.140625" style="106" customWidth="1"/>
    <col min="11" max="11" width="0.5703125" style="106" customWidth="1"/>
    <col min="12" max="12" width="13.140625" style="106" customWidth="1"/>
    <col min="13" max="16384" width="9.42578125" style="95"/>
  </cols>
  <sheetData>
    <row r="1" spans="1:12" ht="16.5" customHeight="1">
      <c r="A1" s="3" t="s">
        <v>0</v>
      </c>
      <c r="B1" s="3"/>
      <c r="C1" s="3"/>
      <c r="D1" s="111"/>
      <c r="E1" s="4"/>
      <c r="F1" s="1"/>
      <c r="G1" s="5"/>
      <c r="H1" s="1"/>
      <c r="I1" s="6"/>
      <c r="J1" s="1"/>
      <c r="K1" s="5"/>
      <c r="L1" s="1"/>
    </row>
    <row r="2" spans="1:12" ht="16.5" customHeight="1">
      <c r="A2" s="3" t="s">
        <v>1</v>
      </c>
      <c r="B2" s="3"/>
      <c r="C2" s="3"/>
      <c r="D2" s="111"/>
      <c r="E2" s="4"/>
      <c r="F2" s="1"/>
      <c r="G2" s="5"/>
      <c r="H2" s="1"/>
      <c r="I2" s="6"/>
      <c r="J2" s="1"/>
      <c r="K2" s="5"/>
      <c r="L2" s="1"/>
    </row>
    <row r="3" spans="1:12" ht="16.5" customHeight="1">
      <c r="A3" s="57" t="s">
        <v>2</v>
      </c>
      <c r="B3" s="57"/>
      <c r="C3" s="57"/>
      <c r="D3" s="61"/>
      <c r="E3" s="58"/>
      <c r="F3" s="2"/>
      <c r="G3" s="74"/>
      <c r="H3" s="2"/>
      <c r="I3" s="75"/>
      <c r="J3" s="2"/>
      <c r="K3" s="74"/>
      <c r="L3" s="2"/>
    </row>
    <row r="4" spans="1:12" ht="16.5" customHeight="1">
      <c r="A4" s="3"/>
      <c r="B4" s="3"/>
      <c r="C4" s="3"/>
      <c r="D4" s="111"/>
      <c r="E4" s="4"/>
      <c r="F4" s="1"/>
      <c r="G4" s="5"/>
      <c r="H4" s="1"/>
      <c r="I4" s="6"/>
      <c r="J4" s="1"/>
      <c r="K4" s="5"/>
      <c r="L4" s="1"/>
    </row>
    <row r="5" spans="1:12" ht="16.5" customHeight="1">
      <c r="A5" s="4"/>
      <c r="B5" s="4"/>
      <c r="C5" s="4"/>
      <c r="D5" s="111"/>
      <c r="E5" s="4"/>
      <c r="F5" s="1"/>
      <c r="G5" s="5"/>
      <c r="H5" s="1"/>
      <c r="I5" s="6"/>
      <c r="J5" s="1"/>
      <c r="K5" s="5"/>
      <c r="L5" s="1"/>
    </row>
    <row r="6" spans="1:12" ht="16.5" customHeight="1">
      <c r="A6" s="4"/>
      <c r="B6" s="4"/>
      <c r="C6" s="4"/>
      <c r="D6" s="111"/>
      <c r="E6" s="4"/>
      <c r="F6" s="135" t="s">
        <v>3</v>
      </c>
      <c r="G6" s="135"/>
      <c r="H6" s="135"/>
      <c r="I6" s="6"/>
      <c r="J6" s="135" t="s">
        <v>4</v>
      </c>
      <c r="K6" s="135"/>
      <c r="L6" s="135"/>
    </row>
    <row r="7" spans="1:12" ht="16.5" customHeight="1">
      <c r="A7" s="8"/>
      <c r="B7" s="4"/>
      <c r="C7" s="4"/>
      <c r="D7" s="9"/>
      <c r="E7" s="3"/>
      <c r="F7" s="133" t="s">
        <v>5</v>
      </c>
      <c r="G7" s="133"/>
      <c r="H7" s="133"/>
      <c r="I7" s="10"/>
      <c r="J7" s="133" t="s">
        <v>5</v>
      </c>
      <c r="K7" s="133"/>
      <c r="L7" s="133"/>
    </row>
    <row r="8" spans="1:12" ht="16.5" customHeight="1">
      <c r="A8" s="4"/>
      <c r="B8" s="4"/>
      <c r="C8" s="4"/>
      <c r="D8" s="111"/>
      <c r="E8" s="3"/>
      <c r="F8" s="11" t="s">
        <v>6</v>
      </c>
      <c r="G8" s="12"/>
      <c r="H8" s="11" t="s">
        <v>7</v>
      </c>
      <c r="I8" s="99"/>
      <c r="J8" s="11" t="s">
        <v>6</v>
      </c>
      <c r="K8" s="12"/>
      <c r="L8" s="11" t="s">
        <v>7</v>
      </c>
    </row>
    <row r="9" spans="1:12" ht="16.5" customHeight="1">
      <c r="A9" s="4"/>
      <c r="B9" s="4"/>
      <c r="C9" s="4"/>
      <c r="D9" s="13" t="s">
        <v>8</v>
      </c>
      <c r="E9" s="3"/>
      <c r="F9" s="14" t="s">
        <v>9</v>
      </c>
      <c r="G9" s="12"/>
      <c r="H9" s="14" t="s">
        <v>9</v>
      </c>
      <c r="I9" s="99"/>
      <c r="J9" s="14" t="s">
        <v>9</v>
      </c>
      <c r="K9" s="12"/>
      <c r="L9" s="14" t="s">
        <v>9</v>
      </c>
    </row>
    <row r="10" spans="1:12" ht="16.5" customHeight="1">
      <c r="A10" s="4"/>
      <c r="B10" s="4"/>
      <c r="C10" s="4"/>
      <c r="D10" s="9"/>
      <c r="E10" s="3"/>
      <c r="F10" s="10"/>
      <c r="G10" s="12"/>
      <c r="H10" s="10"/>
      <c r="I10" s="99"/>
      <c r="J10" s="10"/>
      <c r="K10" s="12"/>
      <c r="L10" s="10"/>
    </row>
    <row r="11" spans="1:12" ht="16.5" customHeight="1">
      <c r="A11" s="3" t="s">
        <v>10</v>
      </c>
      <c r="B11" s="4"/>
      <c r="C11" s="4"/>
      <c r="D11" s="111"/>
      <c r="E11" s="4"/>
      <c r="F11" s="1"/>
      <c r="G11" s="5"/>
      <c r="H11" s="1"/>
      <c r="I11" s="6"/>
      <c r="J11" s="1"/>
      <c r="K11" s="5"/>
      <c r="L11" s="1"/>
    </row>
    <row r="12" spans="1:12" ht="16.5" customHeight="1">
      <c r="A12" s="3"/>
      <c r="B12" s="4"/>
      <c r="C12" s="4"/>
      <c r="D12" s="111"/>
      <c r="E12" s="4"/>
      <c r="F12" s="1"/>
      <c r="G12" s="5"/>
      <c r="H12" s="1"/>
      <c r="I12" s="6"/>
      <c r="J12" s="1"/>
      <c r="K12" s="5"/>
      <c r="L12" s="1"/>
    </row>
    <row r="13" spans="1:12" ht="16.5" customHeight="1">
      <c r="A13" s="15" t="s">
        <v>11</v>
      </c>
      <c r="B13" s="4"/>
      <c r="C13" s="4"/>
      <c r="D13" s="111"/>
      <c r="E13" s="4"/>
      <c r="F13" s="1"/>
      <c r="G13" s="5"/>
      <c r="H13" s="1"/>
      <c r="I13" s="6"/>
      <c r="J13" s="1"/>
      <c r="K13" s="5"/>
      <c r="L13" s="1"/>
    </row>
    <row r="14" spans="1:12" ht="16.5" customHeight="1">
      <c r="A14" s="3"/>
      <c r="B14" s="4"/>
      <c r="C14" s="4"/>
      <c r="D14" s="111"/>
      <c r="E14" s="4"/>
      <c r="F14" s="1"/>
      <c r="G14" s="5"/>
      <c r="H14" s="1"/>
      <c r="I14" s="6"/>
      <c r="J14" s="1"/>
      <c r="K14" s="5"/>
      <c r="L14" s="1"/>
    </row>
    <row r="15" spans="1:12" ht="16.5" customHeight="1">
      <c r="A15" s="4" t="s">
        <v>12</v>
      </c>
      <c r="B15" s="4"/>
      <c r="C15" s="4"/>
      <c r="D15" s="76">
        <v>9</v>
      </c>
      <c r="E15" s="66"/>
      <c r="F15" s="67">
        <v>265187812</v>
      </c>
      <c r="G15" s="67"/>
      <c r="H15" s="67">
        <v>347705390</v>
      </c>
      <c r="I15" s="67"/>
      <c r="J15" s="67">
        <v>218612382</v>
      </c>
      <c r="K15" s="73"/>
      <c r="L15" s="67">
        <v>268781462</v>
      </c>
    </row>
    <row r="16" spans="1:12" ht="16.5" customHeight="1">
      <c r="A16" s="4" t="s">
        <v>212</v>
      </c>
      <c r="B16" s="4"/>
      <c r="C16" s="4"/>
      <c r="D16" s="76">
        <v>11</v>
      </c>
      <c r="E16" s="66"/>
      <c r="F16" s="67">
        <v>206198608</v>
      </c>
      <c r="G16" s="67"/>
      <c r="H16" s="67">
        <v>300138256</v>
      </c>
      <c r="I16" s="67"/>
      <c r="J16" s="67">
        <v>16415773</v>
      </c>
      <c r="K16" s="73"/>
      <c r="L16" s="67">
        <v>15363596</v>
      </c>
    </row>
    <row r="17" spans="1:12" ht="16.5" customHeight="1">
      <c r="A17" s="4" t="s">
        <v>15</v>
      </c>
      <c r="B17" s="4"/>
      <c r="C17" s="4"/>
      <c r="D17" s="76">
        <v>13</v>
      </c>
      <c r="E17" s="66"/>
      <c r="F17" s="67">
        <v>209681345</v>
      </c>
      <c r="G17" s="67"/>
      <c r="H17" s="67">
        <v>194141927</v>
      </c>
      <c r="I17" s="67"/>
      <c r="J17" s="67">
        <v>0</v>
      </c>
      <c r="K17" s="73"/>
      <c r="L17" s="67">
        <v>0</v>
      </c>
    </row>
    <row r="18" spans="1:12" ht="16.5" customHeight="1">
      <c r="A18" s="4" t="s">
        <v>16</v>
      </c>
      <c r="B18" s="4"/>
      <c r="C18" s="4"/>
      <c r="D18" s="76">
        <v>14</v>
      </c>
      <c r="E18" s="66"/>
      <c r="F18" s="67">
        <v>52849906</v>
      </c>
      <c r="G18" s="67"/>
      <c r="H18" s="67">
        <v>54910135</v>
      </c>
      <c r="I18" s="67"/>
      <c r="J18" s="67">
        <v>0</v>
      </c>
      <c r="K18" s="73"/>
      <c r="L18" s="67">
        <v>0</v>
      </c>
    </row>
    <row r="19" spans="1:12" ht="16.5" customHeight="1">
      <c r="A19" s="4" t="s">
        <v>17</v>
      </c>
      <c r="B19" s="4"/>
      <c r="C19" s="4"/>
      <c r="D19" s="66"/>
      <c r="E19" s="66"/>
      <c r="F19" s="116">
        <v>6332996</v>
      </c>
      <c r="G19" s="67"/>
      <c r="H19" s="116">
        <v>12561450</v>
      </c>
      <c r="I19" s="67"/>
      <c r="J19" s="123">
        <v>1013091</v>
      </c>
      <c r="K19" s="73"/>
      <c r="L19" s="123">
        <v>1123172</v>
      </c>
    </row>
    <row r="20" spans="1:12" ht="16.5" customHeight="1">
      <c r="A20" s="4"/>
      <c r="B20" s="4"/>
      <c r="C20" s="4"/>
      <c r="D20" s="111"/>
      <c r="E20" s="4"/>
      <c r="F20" s="1"/>
      <c r="G20" s="5"/>
      <c r="H20" s="1"/>
      <c r="I20" s="5"/>
      <c r="J20" s="1"/>
      <c r="K20" s="6"/>
      <c r="L20" s="1"/>
    </row>
    <row r="21" spans="1:12" ht="16.5" customHeight="1">
      <c r="A21" s="15" t="s">
        <v>18</v>
      </c>
      <c r="B21" s="4"/>
      <c r="C21" s="4"/>
      <c r="D21" s="111"/>
      <c r="E21" s="4"/>
      <c r="F21" s="2">
        <f>SUM(F15:F19)</f>
        <v>740250667</v>
      </c>
      <c r="G21" s="5"/>
      <c r="H21" s="2">
        <f>SUM(H15:H19)</f>
        <v>909457158</v>
      </c>
      <c r="I21" s="5"/>
      <c r="J21" s="2">
        <f>SUM(J15:J19)</f>
        <v>236041246</v>
      </c>
      <c r="K21" s="6"/>
      <c r="L21" s="2">
        <f>SUM(L15:L19)</f>
        <v>285268230</v>
      </c>
    </row>
    <row r="22" spans="1:12" ht="16.5" customHeight="1">
      <c r="A22" s="4"/>
      <c r="B22" s="4"/>
      <c r="C22" s="4"/>
      <c r="D22" s="111"/>
      <c r="E22" s="4"/>
      <c r="F22" s="1"/>
      <c r="G22" s="5"/>
      <c r="H22" s="1"/>
      <c r="I22" s="5"/>
      <c r="J22" s="1"/>
      <c r="K22" s="6"/>
      <c r="L22" s="1"/>
    </row>
    <row r="23" spans="1:12" ht="16.5" customHeight="1">
      <c r="A23" s="3" t="s">
        <v>19</v>
      </c>
      <c r="B23" s="4"/>
      <c r="C23" s="4"/>
      <c r="D23" s="111"/>
      <c r="E23" s="4"/>
      <c r="F23" s="1"/>
      <c r="G23" s="5"/>
      <c r="H23" s="1"/>
      <c r="I23" s="5"/>
      <c r="J23" s="1"/>
      <c r="K23" s="6"/>
      <c r="L23" s="1"/>
    </row>
    <row r="24" spans="1:12" ht="16.5" customHeight="1">
      <c r="A24" s="4"/>
      <c r="B24" s="4"/>
      <c r="C24" s="4"/>
      <c r="D24" s="111"/>
      <c r="E24" s="4"/>
      <c r="F24" s="1"/>
      <c r="G24" s="5"/>
      <c r="H24" s="1"/>
      <c r="I24" s="5"/>
      <c r="J24" s="1"/>
      <c r="K24" s="6"/>
      <c r="L24" s="1"/>
    </row>
    <row r="25" spans="1:12" ht="16.5" customHeight="1">
      <c r="A25" s="4" t="s">
        <v>20</v>
      </c>
      <c r="B25" s="4"/>
      <c r="C25" s="4"/>
      <c r="D25" s="66">
        <v>10</v>
      </c>
      <c r="E25" s="66"/>
      <c r="F25" s="67">
        <v>31101886</v>
      </c>
      <c r="G25" s="67"/>
      <c r="H25" s="67">
        <v>35239102</v>
      </c>
      <c r="I25" s="67"/>
      <c r="J25" s="67">
        <v>1012</v>
      </c>
      <c r="K25" s="73"/>
      <c r="L25" s="67">
        <v>1006</v>
      </c>
    </row>
    <row r="26" spans="1:12" ht="16.5" customHeight="1">
      <c r="A26" s="4" t="s">
        <v>21</v>
      </c>
      <c r="B26" s="4"/>
      <c r="C26" s="4"/>
      <c r="D26" s="66"/>
      <c r="E26" s="66"/>
      <c r="F26" s="67"/>
      <c r="G26" s="67"/>
      <c r="H26" s="67"/>
      <c r="I26" s="67"/>
      <c r="J26" s="67"/>
      <c r="K26" s="73"/>
      <c r="L26" s="67"/>
    </row>
    <row r="27" spans="1:12" ht="16.5" customHeight="1">
      <c r="A27" s="4"/>
      <c r="B27" s="4" t="s">
        <v>22</v>
      </c>
      <c r="C27" s="4"/>
      <c r="D27" s="66">
        <v>6</v>
      </c>
      <c r="E27" s="66"/>
      <c r="F27" s="67">
        <v>8717233</v>
      </c>
      <c r="G27" s="67"/>
      <c r="H27" s="67">
        <v>8777608</v>
      </c>
      <c r="I27" s="67"/>
      <c r="J27" s="67">
        <v>0</v>
      </c>
      <c r="K27" s="73"/>
      <c r="L27" s="67">
        <v>0</v>
      </c>
    </row>
    <row r="28" spans="1:12" ht="16.5" customHeight="1">
      <c r="A28" s="4" t="s">
        <v>23</v>
      </c>
      <c r="B28" s="4"/>
      <c r="C28" s="4"/>
      <c r="D28" s="76">
        <v>15</v>
      </c>
      <c r="E28" s="66"/>
      <c r="F28" s="67">
        <v>19196883</v>
      </c>
      <c r="G28" s="67"/>
      <c r="H28" s="67">
        <v>22058342</v>
      </c>
      <c r="I28" s="67"/>
      <c r="J28" s="67">
        <v>0</v>
      </c>
      <c r="K28" s="73"/>
      <c r="L28" s="67">
        <v>0</v>
      </c>
    </row>
    <row r="29" spans="1:12" ht="16.5" customHeight="1">
      <c r="A29" s="4" t="s">
        <v>24</v>
      </c>
      <c r="B29" s="4"/>
      <c r="C29" s="4"/>
      <c r="D29" s="76">
        <v>16</v>
      </c>
      <c r="E29" s="66"/>
      <c r="F29" s="67">
        <v>0</v>
      </c>
      <c r="G29" s="67"/>
      <c r="H29" s="67">
        <v>0</v>
      </c>
      <c r="I29" s="67"/>
      <c r="J29" s="67">
        <v>820040601</v>
      </c>
      <c r="K29" s="73"/>
      <c r="L29" s="67">
        <v>820040601</v>
      </c>
    </row>
    <row r="30" spans="1:12" ht="16.5" customHeight="1">
      <c r="A30" s="4" t="s">
        <v>25</v>
      </c>
      <c r="B30" s="4"/>
      <c r="C30" s="4"/>
      <c r="D30" s="76" t="s">
        <v>26</v>
      </c>
      <c r="E30" s="66"/>
      <c r="F30" s="67">
        <v>0</v>
      </c>
      <c r="G30" s="67"/>
      <c r="H30" s="67">
        <v>0</v>
      </c>
      <c r="I30" s="67"/>
      <c r="J30" s="67">
        <v>150000000</v>
      </c>
      <c r="K30" s="73"/>
      <c r="L30" s="67">
        <v>130000000</v>
      </c>
    </row>
    <row r="31" spans="1:12" ht="16.5" customHeight="1">
      <c r="A31" s="4" t="s">
        <v>27</v>
      </c>
      <c r="B31" s="4"/>
      <c r="C31" s="4"/>
      <c r="D31" s="76">
        <v>17</v>
      </c>
      <c r="E31" s="66"/>
      <c r="F31" s="67">
        <v>1183609922</v>
      </c>
      <c r="G31" s="67"/>
      <c r="H31" s="67">
        <v>1277041790</v>
      </c>
      <c r="I31" s="67"/>
      <c r="J31" s="67">
        <v>317567</v>
      </c>
      <c r="K31" s="73"/>
      <c r="L31" s="67">
        <v>634256</v>
      </c>
    </row>
    <row r="32" spans="1:12" ht="16.5" customHeight="1">
      <c r="A32" s="4" t="s">
        <v>28</v>
      </c>
      <c r="B32" s="4"/>
      <c r="C32" s="4"/>
      <c r="D32" s="76">
        <v>18</v>
      </c>
      <c r="E32" s="66"/>
      <c r="F32" s="67">
        <v>97605454</v>
      </c>
      <c r="G32" s="67"/>
      <c r="H32" s="67">
        <v>120393862</v>
      </c>
      <c r="I32" s="67"/>
      <c r="J32" s="67">
        <v>3995259</v>
      </c>
      <c r="K32" s="73"/>
      <c r="L32" s="67">
        <v>0</v>
      </c>
    </row>
    <row r="33" spans="1:12" ht="16.5" customHeight="1">
      <c r="A33" s="4" t="s">
        <v>29</v>
      </c>
      <c r="B33" s="4"/>
      <c r="C33" s="4"/>
      <c r="D33" s="76"/>
      <c r="E33" s="66"/>
      <c r="F33" s="67">
        <v>5321693</v>
      </c>
      <c r="G33" s="67"/>
      <c r="H33" s="67">
        <v>2209741</v>
      </c>
      <c r="I33" s="67"/>
      <c r="J33" s="67">
        <v>2901109</v>
      </c>
      <c r="K33" s="73"/>
      <c r="L33" s="67">
        <v>0</v>
      </c>
    </row>
    <row r="34" spans="1:12" ht="16.5" customHeight="1">
      <c r="A34" s="4" t="s">
        <v>30</v>
      </c>
      <c r="B34" s="4"/>
      <c r="C34" s="4"/>
      <c r="D34" s="76">
        <v>19</v>
      </c>
      <c r="E34" s="66"/>
      <c r="F34" s="67">
        <v>646460918</v>
      </c>
      <c r="G34" s="67"/>
      <c r="H34" s="67">
        <v>646460918</v>
      </c>
      <c r="I34" s="67"/>
      <c r="J34" s="67">
        <v>0</v>
      </c>
      <c r="K34" s="73"/>
      <c r="L34" s="67">
        <v>0</v>
      </c>
    </row>
    <row r="35" spans="1:12" ht="16.5" customHeight="1">
      <c r="A35" s="4" t="s">
        <v>31</v>
      </c>
      <c r="B35" s="4"/>
      <c r="C35" s="4"/>
      <c r="D35" s="76">
        <v>20</v>
      </c>
      <c r="E35" s="66"/>
      <c r="F35" s="67">
        <v>1840545</v>
      </c>
      <c r="G35" s="67"/>
      <c r="H35" s="67">
        <v>11372141</v>
      </c>
      <c r="I35" s="67"/>
      <c r="J35" s="67">
        <v>0</v>
      </c>
      <c r="K35" s="73"/>
      <c r="L35" s="67">
        <v>0</v>
      </c>
    </row>
    <row r="36" spans="1:12" ht="16.5" customHeight="1">
      <c r="A36" s="4" t="s">
        <v>32</v>
      </c>
      <c r="B36" s="4"/>
      <c r="C36" s="4"/>
      <c r="D36" s="76"/>
      <c r="E36" s="66"/>
      <c r="F36" s="116">
        <v>3464021</v>
      </c>
      <c r="G36" s="67"/>
      <c r="H36" s="116">
        <v>5049355</v>
      </c>
      <c r="I36" s="67"/>
      <c r="J36" s="123">
        <v>124352</v>
      </c>
      <c r="K36" s="73"/>
      <c r="L36" s="123">
        <v>1812130</v>
      </c>
    </row>
    <row r="37" spans="1:12" ht="16.5" customHeight="1">
      <c r="A37" s="4"/>
      <c r="B37" s="4"/>
      <c r="C37" s="4"/>
      <c r="D37" s="111"/>
      <c r="E37" s="4"/>
      <c r="F37" s="1"/>
      <c r="G37" s="5"/>
      <c r="H37" s="1"/>
      <c r="I37" s="6"/>
      <c r="J37" s="1"/>
      <c r="K37" s="5"/>
      <c r="L37" s="1"/>
    </row>
    <row r="38" spans="1:12" ht="16.5" customHeight="1">
      <c r="A38" s="3" t="s">
        <v>33</v>
      </c>
      <c r="B38" s="8"/>
      <c r="C38" s="4"/>
      <c r="D38" s="111"/>
      <c r="E38" s="4"/>
      <c r="F38" s="2">
        <f>SUM(F25:F36)</f>
        <v>1997318555</v>
      </c>
      <c r="G38" s="5"/>
      <c r="H38" s="2">
        <f>SUM(H25:H36)</f>
        <v>2128602859</v>
      </c>
      <c r="I38" s="6"/>
      <c r="J38" s="2">
        <f>SUM(J25:J36)</f>
        <v>977379900</v>
      </c>
      <c r="K38" s="5"/>
      <c r="L38" s="2">
        <f>SUM(L25:L36)</f>
        <v>952487993</v>
      </c>
    </row>
    <row r="39" spans="1:12" ht="16.5" customHeight="1">
      <c r="A39" s="4"/>
      <c r="B39" s="4"/>
      <c r="C39" s="4"/>
      <c r="D39" s="111"/>
      <c r="E39" s="4"/>
      <c r="F39" s="1"/>
      <c r="G39" s="5"/>
      <c r="H39" s="1"/>
      <c r="I39" s="6"/>
      <c r="J39" s="1"/>
      <c r="K39" s="5"/>
      <c r="L39" s="1"/>
    </row>
    <row r="40" spans="1:12" ht="16.5" customHeight="1" thickBot="1">
      <c r="A40" s="3" t="s">
        <v>34</v>
      </c>
      <c r="B40" s="4"/>
      <c r="C40" s="4"/>
      <c r="D40" s="111"/>
      <c r="E40" s="4"/>
      <c r="F40" s="115">
        <f>SUM(F21,F38)</f>
        <v>2737569222</v>
      </c>
      <c r="G40" s="5"/>
      <c r="H40" s="115">
        <f>SUM(H21,H38)</f>
        <v>3038060017</v>
      </c>
      <c r="I40" s="6"/>
      <c r="J40" s="115">
        <f>SUM(J21,J38)</f>
        <v>1213421146</v>
      </c>
      <c r="K40" s="5"/>
      <c r="L40" s="115">
        <f>SUM(L21,L38)</f>
        <v>1237756223</v>
      </c>
    </row>
    <row r="41" spans="1:12" ht="16.5" customHeight="1" thickTop="1">
      <c r="A41" s="3"/>
      <c r="B41" s="4"/>
      <c r="C41" s="4"/>
      <c r="D41" s="111"/>
      <c r="E41" s="4"/>
      <c r="F41" s="1"/>
      <c r="G41" s="5"/>
      <c r="H41" s="1"/>
      <c r="I41" s="6"/>
      <c r="J41" s="1"/>
      <c r="K41" s="5"/>
      <c r="L41" s="1"/>
    </row>
    <row r="42" spans="1:12" ht="16.5" customHeight="1">
      <c r="A42" s="3"/>
      <c r="B42" s="4"/>
      <c r="C42" s="4"/>
      <c r="D42" s="111"/>
      <c r="E42" s="4"/>
      <c r="F42" s="1"/>
      <c r="G42" s="5"/>
      <c r="H42" s="1"/>
      <c r="I42" s="6"/>
      <c r="J42" s="1"/>
      <c r="K42" s="5"/>
      <c r="L42" s="1"/>
    </row>
    <row r="43" spans="1:12" ht="16.5" customHeight="1">
      <c r="A43" s="3"/>
      <c r="B43" s="4"/>
      <c r="C43" s="4"/>
      <c r="D43" s="111"/>
      <c r="E43" s="4"/>
      <c r="F43" s="1"/>
      <c r="G43" s="5"/>
      <c r="H43" s="1"/>
      <c r="I43" s="6"/>
      <c r="J43" s="1"/>
      <c r="K43" s="5"/>
      <c r="L43" s="1"/>
    </row>
    <row r="44" spans="1:12" ht="16.5" customHeight="1">
      <c r="A44" s="3"/>
      <c r="B44" s="4"/>
      <c r="C44" s="4"/>
      <c r="D44" s="111"/>
      <c r="E44" s="4"/>
      <c r="F44" s="1"/>
      <c r="G44" s="5"/>
      <c r="H44" s="1"/>
      <c r="I44" s="6"/>
      <c r="J44" s="1"/>
      <c r="K44" s="5"/>
      <c r="L44" s="1"/>
    </row>
    <row r="45" spans="1:12" ht="16.5" customHeight="1">
      <c r="A45" s="3"/>
      <c r="B45" s="4"/>
      <c r="C45" s="4"/>
      <c r="D45" s="111"/>
      <c r="E45" s="4"/>
      <c r="F45" s="1"/>
      <c r="G45" s="5"/>
      <c r="H45" s="1"/>
      <c r="I45" s="6"/>
      <c r="J45" s="1"/>
      <c r="K45" s="5"/>
      <c r="L45" s="1"/>
    </row>
    <row r="46" spans="1:12" ht="16.5" customHeight="1">
      <c r="A46" s="3"/>
      <c r="B46" s="4"/>
      <c r="C46" s="4"/>
      <c r="D46" s="111"/>
      <c r="E46" s="4"/>
      <c r="F46" s="1"/>
      <c r="G46" s="5"/>
      <c r="H46" s="1"/>
      <c r="I46" s="6"/>
      <c r="J46" s="1"/>
      <c r="K46" s="5"/>
      <c r="L46" s="1"/>
    </row>
    <row r="47" spans="1:12" ht="16.5" customHeight="1">
      <c r="A47" s="3"/>
      <c r="B47" s="4"/>
      <c r="C47" s="4"/>
      <c r="D47" s="111"/>
      <c r="E47" s="4"/>
      <c r="F47" s="1"/>
      <c r="G47" s="5"/>
      <c r="H47" s="1"/>
      <c r="I47" s="6"/>
      <c r="J47" s="1"/>
      <c r="K47" s="5"/>
      <c r="L47" s="1"/>
    </row>
    <row r="48" spans="1:12" ht="16.5" customHeight="1">
      <c r="A48" s="3"/>
      <c r="B48" s="4"/>
      <c r="C48" s="4"/>
      <c r="D48" s="111"/>
      <c r="E48" s="4"/>
      <c r="F48" s="1"/>
      <c r="G48" s="5"/>
      <c r="H48" s="1"/>
      <c r="I48" s="6"/>
      <c r="J48" s="1"/>
      <c r="K48" s="5"/>
      <c r="L48" s="1"/>
    </row>
    <row r="49" spans="1:12" ht="16.5" customHeight="1">
      <c r="A49" s="3"/>
      <c r="B49" s="4"/>
      <c r="C49" s="4"/>
      <c r="D49" s="111"/>
      <c r="E49" s="4"/>
      <c r="F49" s="1"/>
      <c r="G49" s="5"/>
      <c r="H49" s="1"/>
      <c r="I49" s="6"/>
      <c r="J49" s="1"/>
      <c r="K49" s="5"/>
      <c r="L49" s="1"/>
    </row>
    <row r="50" spans="1:12" ht="16.5" customHeight="1">
      <c r="A50" s="137" t="s">
        <v>35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</row>
    <row r="51" spans="1:12" ht="16.5" customHeight="1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</row>
    <row r="52" spans="1:12" ht="16.5" customHeight="1">
      <c r="A52" s="4"/>
      <c r="B52" s="4"/>
      <c r="C52" s="4"/>
      <c r="D52" s="111"/>
      <c r="E52" s="4"/>
      <c r="F52" s="5"/>
      <c r="G52" s="5"/>
      <c r="H52" s="5"/>
      <c r="I52" s="6"/>
      <c r="J52" s="1"/>
      <c r="K52" s="5"/>
      <c r="L52" s="1"/>
    </row>
    <row r="53" spans="1:12" ht="21.95" customHeight="1">
      <c r="A53" s="136" t="s">
        <v>36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</row>
    <row r="54" spans="1:12" ht="16.5" customHeight="1">
      <c r="A54" s="3" t="s">
        <v>0</v>
      </c>
      <c r="B54" s="3"/>
      <c r="C54" s="3"/>
      <c r="D54" s="111"/>
      <c r="E54" s="4"/>
      <c r="F54" s="1"/>
      <c r="G54" s="5"/>
      <c r="H54" s="1"/>
      <c r="I54" s="6"/>
      <c r="J54" s="1"/>
      <c r="K54" s="5"/>
      <c r="L54" s="1"/>
    </row>
    <row r="55" spans="1:12" ht="16.5" customHeight="1">
      <c r="A55" s="3" t="s">
        <v>37</v>
      </c>
      <c r="B55" s="3"/>
      <c r="C55" s="3"/>
      <c r="D55" s="111"/>
      <c r="E55" s="4"/>
      <c r="F55" s="1"/>
      <c r="G55" s="5"/>
      <c r="H55" s="1"/>
      <c r="I55" s="6"/>
      <c r="J55" s="1"/>
      <c r="K55" s="5"/>
      <c r="L55" s="1"/>
    </row>
    <row r="56" spans="1:12" ht="16.5" customHeight="1">
      <c r="A56" s="57" t="str">
        <f>A3</f>
        <v>As at 31 December 2024</v>
      </c>
      <c r="B56" s="57"/>
      <c r="C56" s="57"/>
      <c r="D56" s="61"/>
      <c r="E56" s="58"/>
      <c r="F56" s="2"/>
      <c r="G56" s="74"/>
      <c r="H56" s="2"/>
      <c r="I56" s="75"/>
      <c r="J56" s="2"/>
      <c r="K56" s="74"/>
      <c r="L56" s="2"/>
    </row>
    <row r="57" spans="1:12" ht="16.5" customHeight="1">
      <c r="A57" s="3"/>
      <c r="B57" s="3"/>
      <c r="C57" s="3"/>
      <c r="D57" s="111"/>
      <c r="E57" s="4"/>
      <c r="F57" s="1"/>
      <c r="G57" s="5"/>
      <c r="H57" s="1"/>
      <c r="I57" s="6"/>
      <c r="J57" s="1"/>
      <c r="K57" s="5"/>
      <c r="L57" s="1"/>
    </row>
    <row r="58" spans="1:12" ht="16.5" customHeight="1">
      <c r="A58" s="4"/>
      <c r="B58" s="4"/>
      <c r="C58" s="4"/>
      <c r="D58" s="111"/>
      <c r="E58" s="4"/>
      <c r="F58" s="1"/>
      <c r="G58" s="5"/>
      <c r="H58" s="1"/>
      <c r="I58" s="6"/>
      <c r="J58" s="1"/>
      <c r="K58" s="5"/>
      <c r="L58" s="1"/>
    </row>
    <row r="59" spans="1:12" ht="16.5" customHeight="1">
      <c r="A59" s="4"/>
      <c r="B59" s="4"/>
      <c r="C59" s="4"/>
      <c r="D59" s="111"/>
      <c r="E59" s="4"/>
      <c r="F59" s="135" t="s">
        <v>3</v>
      </c>
      <c r="G59" s="135"/>
      <c r="H59" s="135"/>
      <c r="I59" s="6"/>
      <c r="J59" s="135" t="s">
        <v>4</v>
      </c>
      <c r="K59" s="135"/>
      <c r="L59" s="135"/>
    </row>
    <row r="60" spans="1:12" ht="16.5" customHeight="1">
      <c r="A60" s="8"/>
      <c r="B60" s="4"/>
      <c r="C60" s="4"/>
      <c r="D60" s="9"/>
      <c r="E60" s="3"/>
      <c r="F60" s="133" t="s">
        <v>5</v>
      </c>
      <c r="G60" s="133"/>
      <c r="H60" s="133"/>
      <c r="I60" s="10"/>
      <c r="J60" s="133" t="s">
        <v>5</v>
      </c>
      <c r="K60" s="133"/>
      <c r="L60" s="133"/>
    </row>
    <row r="61" spans="1:12" ht="16.5" customHeight="1">
      <c r="A61" s="4"/>
      <c r="B61" s="4"/>
      <c r="C61" s="4"/>
      <c r="D61" s="111"/>
      <c r="E61" s="3"/>
      <c r="F61" s="11" t="s">
        <v>6</v>
      </c>
      <c r="G61" s="12"/>
      <c r="H61" s="11" t="s">
        <v>7</v>
      </c>
      <c r="I61" s="99"/>
      <c r="J61" s="11" t="s">
        <v>6</v>
      </c>
      <c r="K61" s="12"/>
      <c r="L61" s="11" t="s">
        <v>7</v>
      </c>
    </row>
    <row r="62" spans="1:12" ht="16.5" customHeight="1">
      <c r="A62" s="4"/>
      <c r="B62" s="4"/>
      <c r="C62" s="4"/>
      <c r="D62" s="13" t="s">
        <v>8</v>
      </c>
      <c r="E62" s="3"/>
      <c r="F62" s="14" t="s">
        <v>9</v>
      </c>
      <c r="G62" s="12"/>
      <c r="H62" s="14" t="s">
        <v>9</v>
      </c>
      <c r="I62" s="99"/>
      <c r="J62" s="14" t="s">
        <v>9</v>
      </c>
      <c r="K62" s="12"/>
      <c r="L62" s="14" t="s">
        <v>9</v>
      </c>
    </row>
    <row r="63" spans="1:12" ht="16.5" customHeight="1">
      <c r="A63" s="4"/>
      <c r="B63" s="4"/>
      <c r="C63" s="4"/>
      <c r="D63" s="9"/>
      <c r="E63" s="3"/>
      <c r="F63" s="10"/>
      <c r="G63" s="12"/>
      <c r="H63" s="10"/>
      <c r="I63" s="99"/>
      <c r="J63" s="10"/>
      <c r="K63" s="12"/>
      <c r="L63" s="10"/>
    </row>
    <row r="64" spans="1:12" ht="16.5" customHeight="1">
      <c r="A64" s="3" t="s">
        <v>38</v>
      </c>
      <c r="B64" s="4"/>
      <c r="C64" s="4"/>
      <c r="D64" s="111"/>
      <c r="E64" s="4"/>
      <c r="F64" s="1"/>
      <c r="G64" s="5"/>
      <c r="H64" s="1"/>
      <c r="I64" s="6"/>
      <c r="J64" s="1"/>
      <c r="K64" s="5"/>
      <c r="L64" s="1"/>
    </row>
    <row r="65" spans="1:12" ht="16.5" customHeight="1">
      <c r="A65" s="3"/>
      <c r="B65" s="4"/>
      <c r="C65" s="4"/>
      <c r="D65" s="111"/>
      <c r="E65" s="4"/>
      <c r="F65" s="1"/>
      <c r="G65" s="5"/>
      <c r="H65" s="1"/>
      <c r="I65" s="6"/>
      <c r="J65" s="1"/>
      <c r="K65" s="5"/>
      <c r="L65" s="1"/>
    </row>
    <row r="66" spans="1:12" ht="16.5" customHeight="1">
      <c r="A66" s="3" t="s">
        <v>39</v>
      </c>
      <c r="B66" s="4"/>
      <c r="C66" s="4"/>
      <c r="D66" s="111"/>
      <c r="E66" s="4"/>
      <c r="F66" s="1"/>
      <c r="G66" s="5"/>
      <c r="H66" s="1"/>
      <c r="I66" s="6"/>
      <c r="J66" s="1"/>
      <c r="K66" s="5"/>
      <c r="L66" s="1"/>
    </row>
    <row r="67" spans="1:12" ht="16.5" customHeight="1">
      <c r="A67" s="3"/>
      <c r="B67" s="4"/>
      <c r="C67" s="4"/>
      <c r="D67" s="111"/>
      <c r="E67" s="4"/>
      <c r="F67" s="1"/>
      <c r="G67" s="5"/>
      <c r="H67" s="1"/>
      <c r="I67" s="6"/>
      <c r="J67" s="1"/>
      <c r="K67" s="5"/>
      <c r="L67" s="1"/>
    </row>
    <row r="68" spans="1:12" s="131" customFormat="1" ht="16.5" customHeight="1">
      <c r="A68" s="4" t="s">
        <v>40</v>
      </c>
      <c r="B68" s="4"/>
      <c r="C68" s="4"/>
      <c r="D68" s="111"/>
      <c r="E68" s="4"/>
      <c r="F68" s="1"/>
      <c r="G68" s="1"/>
      <c r="H68" s="1"/>
      <c r="I68" s="1"/>
      <c r="J68" s="1"/>
      <c r="K68" s="1"/>
      <c r="L68" s="1"/>
    </row>
    <row r="69" spans="1:12" s="131" customFormat="1" ht="16.5" customHeight="1">
      <c r="A69" s="4"/>
      <c r="B69" s="4" t="s">
        <v>41</v>
      </c>
      <c r="C69" s="4"/>
      <c r="D69" s="69">
        <v>22.1</v>
      </c>
      <c r="E69" s="66"/>
      <c r="F69" s="67">
        <v>125952420</v>
      </c>
      <c r="G69" s="67"/>
      <c r="H69" s="67">
        <v>224735199</v>
      </c>
      <c r="I69" s="67"/>
      <c r="J69" s="67">
        <v>0</v>
      </c>
      <c r="K69" s="73"/>
      <c r="L69" s="67">
        <v>0</v>
      </c>
    </row>
    <row r="70" spans="1:12" s="131" customFormat="1" ht="16.5" customHeight="1">
      <c r="A70" s="4" t="s">
        <v>209</v>
      </c>
      <c r="B70" s="4"/>
      <c r="C70" s="4"/>
      <c r="D70" s="66">
        <v>23</v>
      </c>
      <c r="E70" s="66"/>
      <c r="F70" s="67">
        <v>597347305</v>
      </c>
      <c r="G70" s="67"/>
      <c r="H70" s="67">
        <v>576403426</v>
      </c>
      <c r="I70" s="67"/>
      <c r="J70" s="67">
        <v>7949187</v>
      </c>
      <c r="K70" s="73"/>
      <c r="L70" s="67">
        <v>8875528</v>
      </c>
    </row>
    <row r="71" spans="1:12" s="131" customFormat="1" ht="16.5" customHeight="1">
      <c r="A71" s="4" t="s">
        <v>43</v>
      </c>
      <c r="B71" s="4"/>
      <c r="C71" s="4"/>
      <c r="D71" s="66"/>
      <c r="E71" s="66"/>
      <c r="F71" s="67"/>
      <c r="G71" s="67"/>
      <c r="H71" s="67"/>
      <c r="I71" s="67"/>
      <c r="J71" s="67"/>
      <c r="K71" s="73"/>
      <c r="L71" s="67"/>
    </row>
    <row r="72" spans="1:12" s="131" customFormat="1" ht="16.5" customHeight="1">
      <c r="B72" s="4" t="s">
        <v>44</v>
      </c>
      <c r="C72" s="4"/>
      <c r="D72" s="66" t="s">
        <v>45</v>
      </c>
      <c r="E72" s="66"/>
      <c r="F72" s="67">
        <v>67825900</v>
      </c>
      <c r="G72" s="67"/>
      <c r="H72" s="67">
        <v>54471285</v>
      </c>
      <c r="I72" s="67"/>
      <c r="J72" s="67">
        <v>50000000</v>
      </c>
      <c r="K72" s="73"/>
      <c r="L72" s="67">
        <v>0</v>
      </c>
    </row>
    <row r="73" spans="1:12" s="131" customFormat="1" ht="16.5" customHeight="1">
      <c r="A73" s="131" t="s">
        <v>189</v>
      </c>
      <c r="B73" s="4"/>
      <c r="C73" s="4"/>
      <c r="D73" s="66" t="s">
        <v>55</v>
      </c>
      <c r="E73" s="66"/>
      <c r="F73" s="67">
        <v>205054949</v>
      </c>
      <c r="G73" s="67"/>
      <c r="H73" s="67">
        <v>0</v>
      </c>
      <c r="I73" s="67"/>
      <c r="J73" s="67">
        <v>205054949</v>
      </c>
      <c r="K73" s="73"/>
      <c r="L73" s="67">
        <v>0</v>
      </c>
    </row>
    <row r="74" spans="1:12" s="131" customFormat="1" ht="16.5" customHeight="1">
      <c r="A74" s="4" t="s">
        <v>46</v>
      </c>
      <c r="B74" s="4"/>
      <c r="C74" s="4"/>
      <c r="D74" s="111"/>
      <c r="E74" s="4"/>
      <c r="F74" s="1"/>
      <c r="G74" s="1"/>
      <c r="H74" s="1"/>
      <c r="I74" s="1"/>
      <c r="J74" s="1"/>
      <c r="K74" s="1"/>
      <c r="L74" s="1"/>
    </row>
    <row r="75" spans="1:12" s="131" customFormat="1" ht="16.5" customHeight="1">
      <c r="A75" s="4"/>
      <c r="B75" s="4" t="s">
        <v>41</v>
      </c>
      <c r="C75" s="4"/>
      <c r="D75" s="69">
        <v>22.1</v>
      </c>
      <c r="E75" s="66"/>
      <c r="F75" s="67">
        <v>197678294</v>
      </c>
      <c r="G75" s="67"/>
      <c r="H75" s="67">
        <v>160276052</v>
      </c>
      <c r="I75" s="67"/>
      <c r="J75" s="67">
        <v>3361686</v>
      </c>
      <c r="K75" s="73"/>
      <c r="L75" s="67">
        <v>4277744</v>
      </c>
    </row>
    <row r="76" spans="1:12" s="131" customFormat="1" ht="16.5" customHeight="1">
      <c r="A76" s="131" t="s">
        <v>47</v>
      </c>
      <c r="B76" s="4"/>
      <c r="D76" s="69"/>
      <c r="E76" s="66"/>
      <c r="F76" s="67"/>
      <c r="G76" s="67"/>
      <c r="H76" s="67"/>
      <c r="I76" s="67"/>
      <c r="J76" s="67"/>
      <c r="K76" s="73"/>
      <c r="L76" s="67"/>
    </row>
    <row r="77" spans="1:12" s="131" customFormat="1" ht="16.5" customHeight="1">
      <c r="B77" s="4" t="s">
        <v>213</v>
      </c>
      <c r="D77" s="69">
        <v>22.2</v>
      </c>
      <c r="E77" s="66"/>
      <c r="F77" s="67">
        <v>68472023</v>
      </c>
      <c r="G77" s="67"/>
      <c r="H77" s="67">
        <v>89836163</v>
      </c>
      <c r="I77" s="67"/>
      <c r="J77" s="67">
        <v>0</v>
      </c>
      <c r="K77" s="73"/>
      <c r="L77" s="67">
        <v>0</v>
      </c>
    </row>
    <row r="78" spans="1:12" s="131" customFormat="1" ht="16.5" customHeight="1">
      <c r="A78" s="4" t="s">
        <v>48</v>
      </c>
      <c r="B78" s="4"/>
      <c r="C78" s="4"/>
      <c r="D78" s="69"/>
      <c r="E78" s="66"/>
      <c r="F78" s="67"/>
      <c r="G78" s="67"/>
      <c r="H78" s="67"/>
      <c r="I78" s="67"/>
      <c r="J78" s="67"/>
      <c r="K78" s="73"/>
      <c r="L78" s="67"/>
    </row>
    <row r="79" spans="1:12" s="131" customFormat="1" ht="16.5" customHeight="1">
      <c r="B79" s="4" t="s">
        <v>49</v>
      </c>
      <c r="D79" s="69">
        <v>22.1</v>
      </c>
      <c r="E79" s="66"/>
      <c r="F79" s="67">
        <v>0</v>
      </c>
      <c r="G79" s="67"/>
      <c r="H79" s="67">
        <v>61693004</v>
      </c>
      <c r="I79" s="67"/>
      <c r="J79" s="67">
        <v>0</v>
      </c>
      <c r="K79" s="73"/>
      <c r="L79" s="67">
        <v>0</v>
      </c>
    </row>
    <row r="80" spans="1:12" s="131" customFormat="1" ht="16.5" customHeight="1">
      <c r="A80" s="4" t="s">
        <v>50</v>
      </c>
      <c r="B80" s="4"/>
      <c r="C80" s="4"/>
      <c r="D80" s="66">
        <v>26</v>
      </c>
      <c r="E80" s="66"/>
      <c r="F80" s="67">
        <v>27030406</v>
      </c>
      <c r="G80" s="67"/>
      <c r="H80" s="67">
        <v>25802739</v>
      </c>
      <c r="I80" s="67"/>
      <c r="J80" s="67">
        <v>618980</v>
      </c>
      <c r="K80" s="73"/>
      <c r="L80" s="67">
        <v>0</v>
      </c>
    </row>
    <row r="81" spans="1:12" s="131" customFormat="1" ht="16.5" customHeight="1">
      <c r="A81" s="4" t="s">
        <v>211</v>
      </c>
      <c r="B81" s="4"/>
      <c r="C81" s="4"/>
      <c r="D81" s="66">
        <v>27</v>
      </c>
      <c r="E81" s="66"/>
      <c r="F81" s="67">
        <v>372565</v>
      </c>
      <c r="G81" s="67"/>
      <c r="H81" s="67">
        <v>0</v>
      </c>
      <c r="I81" s="67"/>
      <c r="J81" s="67">
        <v>0</v>
      </c>
      <c r="K81" s="73"/>
      <c r="L81" s="67">
        <v>0</v>
      </c>
    </row>
    <row r="82" spans="1:12" s="131" customFormat="1" ht="16.5" customHeight="1">
      <c r="A82" s="4" t="s">
        <v>51</v>
      </c>
      <c r="B82" s="4"/>
      <c r="C82" s="4"/>
      <c r="D82" s="66"/>
      <c r="E82" s="66"/>
      <c r="F82" s="116">
        <v>2070473</v>
      </c>
      <c r="G82" s="67"/>
      <c r="H82" s="116">
        <v>1967472</v>
      </c>
      <c r="I82" s="67"/>
      <c r="J82" s="116">
        <v>1228692</v>
      </c>
      <c r="K82" s="67"/>
      <c r="L82" s="116">
        <v>1161507</v>
      </c>
    </row>
    <row r="83" spans="1:12" ht="16.5" customHeight="1">
      <c r="A83" s="8"/>
      <c r="B83" s="17"/>
      <c r="C83" s="4"/>
      <c r="D83" s="111"/>
      <c r="E83" s="4"/>
      <c r="F83" s="1"/>
      <c r="G83" s="1"/>
      <c r="H83" s="1"/>
      <c r="I83" s="1"/>
      <c r="J83" s="1"/>
      <c r="K83" s="6"/>
      <c r="L83" s="1"/>
    </row>
    <row r="84" spans="1:12" ht="16.5" customHeight="1">
      <c r="A84" s="3" t="s">
        <v>52</v>
      </c>
      <c r="B84" s="8"/>
      <c r="C84" s="4"/>
      <c r="D84" s="111"/>
      <c r="E84" s="4"/>
      <c r="F84" s="2">
        <f>SUM(F69:F82)</f>
        <v>1291804335</v>
      </c>
      <c r="G84" s="5"/>
      <c r="H84" s="2">
        <f>SUM(H69:H82)</f>
        <v>1195185340</v>
      </c>
      <c r="I84" s="5"/>
      <c r="J84" s="2">
        <f>SUM(J69:J82)</f>
        <v>268213494</v>
      </c>
      <c r="K84" s="6"/>
      <c r="L84" s="2">
        <f>SUM(L69:L82)</f>
        <v>14314779</v>
      </c>
    </row>
    <row r="85" spans="1:12" ht="16.5" customHeight="1">
      <c r="A85" s="4"/>
      <c r="B85" s="4"/>
      <c r="C85" s="4"/>
      <c r="D85" s="111"/>
      <c r="E85" s="4"/>
      <c r="F85" s="1"/>
      <c r="G85" s="5"/>
      <c r="H85" s="1"/>
      <c r="I85" s="5"/>
      <c r="J85" s="1"/>
      <c r="K85" s="6"/>
      <c r="L85" s="1"/>
    </row>
    <row r="86" spans="1:12" ht="16.5" customHeight="1">
      <c r="A86" s="3" t="s">
        <v>53</v>
      </c>
      <c r="B86" s="4"/>
      <c r="C86" s="4"/>
      <c r="D86" s="111"/>
      <c r="E86" s="4"/>
      <c r="F86" s="1"/>
      <c r="G86" s="5"/>
      <c r="H86" s="1"/>
      <c r="I86" s="5"/>
      <c r="J86" s="1"/>
      <c r="K86" s="6"/>
      <c r="L86" s="1"/>
    </row>
    <row r="87" spans="1:12" ht="16.5" customHeight="1">
      <c r="A87" s="3"/>
      <c r="B87" s="4"/>
      <c r="C87" s="4"/>
      <c r="D87" s="111"/>
      <c r="E87" s="4"/>
      <c r="F87" s="1"/>
      <c r="G87" s="5"/>
      <c r="H87" s="1"/>
      <c r="I87" s="5"/>
      <c r="J87" s="1"/>
      <c r="K87" s="6"/>
      <c r="L87" s="1"/>
    </row>
    <row r="88" spans="1:12" ht="16.5" customHeight="1">
      <c r="A88" s="4" t="s">
        <v>54</v>
      </c>
      <c r="B88" s="4"/>
      <c r="C88" s="4"/>
      <c r="D88" s="66" t="s">
        <v>55</v>
      </c>
      <c r="E88" s="4"/>
      <c r="F88" s="1">
        <v>0</v>
      </c>
      <c r="G88" s="5"/>
      <c r="H88" s="1">
        <v>202303236</v>
      </c>
      <c r="I88" s="5"/>
      <c r="J88" s="1">
        <v>0</v>
      </c>
      <c r="K88" s="6"/>
      <c r="L88" s="1">
        <v>202303236</v>
      </c>
    </row>
    <row r="89" spans="1:12" ht="16.5" customHeight="1">
      <c r="A89" s="4" t="s">
        <v>56</v>
      </c>
      <c r="B89" s="4"/>
      <c r="C89" s="4"/>
      <c r="D89" s="18"/>
      <c r="E89" s="4"/>
      <c r="F89" s="1"/>
      <c r="G89" s="5"/>
      <c r="H89" s="1"/>
      <c r="I89" s="5"/>
      <c r="J89" s="1"/>
      <c r="K89" s="1"/>
      <c r="L89" s="1"/>
    </row>
    <row r="90" spans="1:12" ht="16.5" customHeight="1">
      <c r="A90" s="4"/>
      <c r="B90" s="4" t="s">
        <v>226</v>
      </c>
      <c r="C90" s="4"/>
      <c r="D90" s="69">
        <v>22.1</v>
      </c>
      <c r="E90" s="66"/>
      <c r="F90" s="67">
        <v>157355899</v>
      </c>
      <c r="G90" s="67"/>
      <c r="H90" s="67">
        <v>280925159</v>
      </c>
      <c r="I90" s="67"/>
      <c r="J90" s="67">
        <v>6754154</v>
      </c>
      <c r="K90" s="73"/>
      <c r="L90" s="67">
        <v>10118698</v>
      </c>
    </row>
    <row r="91" spans="1:12" ht="16.5" customHeight="1">
      <c r="A91" s="4" t="s">
        <v>236</v>
      </c>
      <c r="B91" s="4"/>
      <c r="C91" s="4"/>
      <c r="D91" s="95"/>
      <c r="E91" s="66"/>
      <c r="F91" s="67"/>
      <c r="G91" s="67"/>
      <c r="H91" s="67"/>
      <c r="I91" s="67"/>
      <c r="J91" s="67"/>
      <c r="K91" s="73"/>
      <c r="L91" s="67"/>
    </row>
    <row r="92" spans="1:12" ht="16.5" customHeight="1">
      <c r="A92" s="4"/>
      <c r="B92" s="4" t="s">
        <v>237</v>
      </c>
      <c r="C92" s="4"/>
      <c r="D92" s="66" t="s">
        <v>190</v>
      </c>
      <c r="E92" s="66"/>
      <c r="F92" s="67">
        <v>93166269</v>
      </c>
      <c r="G92" s="67"/>
      <c r="H92" s="67">
        <v>0</v>
      </c>
      <c r="I92" s="67"/>
      <c r="J92" s="67">
        <v>0</v>
      </c>
      <c r="K92" s="73"/>
      <c r="L92" s="67">
        <v>0</v>
      </c>
    </row>
    <row r="93" spans="1:12" ht="16.5" customHeight="1">
      <c r="A93" s="4" t="s">
        <v>56</v>
      </c>
      <c r="B93" s="4"/>
      <c r="C93" s="4"/>
      <c r="D93" s="66"/>
      <c r="E93" s="66"/>
      <c r="F93" s="67"/>
      <c r="G93" s="67"/>
      <c r="H93" s="67"/>
      <c r="I93" s="67"/>
      <c r="J93" s="67"/>
      <c r="K93" s="73"/>
      <c r="L93" s="67"/>
    </row>
    <row r="94" spans="1:12" ht="16.5" customHeight="1">
      <c r="B94" s="4" t="s">
        <v>58</v>
      </c>
      <c r="C94" s="4"/>
      <c r="D94" s="69">
        <v>22.2</v>
      </c>
      <c r="E94" s="66"/>
      <c r="F94" s="67">
        <v>0</v>
      </c>
      <c r="G94" s="67"/>
      <c r="H94" s="67">
        <v>58165921</v>
      </c>
      <c r="I94" s="67"/>
      <c r="J94" s="67">
        <v>0</v>
      </c>
      <c r="K94" s="73"/>
      <c r="L94" s="67">
        <v>0</v>
      </c>
    </row>
    <row r="95" spans="1:12" ht="16.5" customHeight="1">
      <c r="A95" s="4" t="s">
        <v>59</v>
      </c>
      <c r="B95" s="4"/>
      <c r="C95" s="4"/>
      <c r="D95" s="66">
        <v>26</v>
      </c>
      <c r="E95" s="66"/>
      <c r="F95" s="67">
        <v>72335471</v>
      </c>
      <c r="G95" s="67"/>
      <c r="H95" s="67">
        <v>96605130</v>
      </c>
      <c r="I95" s="67"/>
      <c r="J95" s="67">
        <v>2357611</v>
      </c>
      <c r="K95" s="73"/>
      <c r="L95" s="67">
        <v>0</v>
      </c>
    </row>
    <row r="96" spans="1:12" ht="16.5" customHeight="1">
      <c r="A96" s="4" t="s">
        <v>191</v>
      </c>
      <c r="B96" s="4"/>
      <c r="C96" s="4"/>
      <c r="D96" s="66">
        <v>20</v>
      </c>
      <c r="E96" s="66"/>
      <c r="F96" s="67">
        <v>203734</v>
      </c>
      <c r="G96" s="67"/>
      <c r="H96" s="67">
        <v>0</v>
      </c>
      <c r="I96" s="67"/>
      <c r="J96" s="67">
        <v>203734</v>
      </c>
      <c r="K96" s="73"/>
      <c r="L96" s="67">
        <v>0</v>
      </c>
    </row>
    <row r="97" spans="1:12" ht="16.5" customHeight="1">
      <c r="A97" s="4" t="s">
        <v>60</v>
      </c>
      <c r="B97" s="4"/>
      <c r="C97" s="4"/>
      <c r="D97" s="66"/>
      <c r="E97" s="66"/>
      <c r="F97" s="116">
        <v>28093612</v>
      </c>
      <c r="G97" s="67"/>
      <c r="H97" s="116">
        <v>24477830</v>
      </c>
      <c r="I97" s="67"/>
      <c r="J97" s="116">
        <v>5081823</v>
      </c>
      <c r="K97" s="67"/>
      <c r="L97" s="116">
        <v>1999432</v>
      </c>
    </row>
    <row r="98" spans="1:12" ht="16.5" customHeight="1">
      <c r="A98" s="4"/>
      <c r="B98" s="4"/>
      <c r="C98" s="4"/>
      <c r="D98" s="111"/>
      <c r="E98" s="4"/>
      <c r="F98" s="1"/>
      <c r="G98" s="5"/>
      <c r="H98" s="1"/>
      <c r="I98" s="1"/>
      <c r="J98" s="1"/>
      <c r="K98" s="1"/>
      <c r="L98" s="1"/>
    </row>
    <row r="99" spans="1:12" ht="16.5" customHeight="1">
      <c r="A99" s="3" t="s">
        <v>61</v>
      </c>
      <c r="B99" s="8"/>
      <c r="C99" s="4"/>
      <c r="D99" s="111"/>
      <c r="E99" s="4"/>
      <c r="F99" s="2">
        <f>SUM(F88:F97)</f>
        <v>351154985</v>
      </c>
      <c r="G99" s="5"/>
      <c r="H99" s="2">
        <f>SUM(H88:H97)</f>
        <v>662477276</v>
      </c>
      <c r="I99" s="6"/>
      <c r="J99" s="2">
        <f>SUM(J88:J97)</f>
        <v>14397322</v>
      </c>
      <c r="K99" s="5"/>
      <c r="L99" s="2">
        <f>SUM(L88:L97)</f>
        <v>214421366</v>
      </c>
    </row>
    <row r="100" spans="1:12" ht="16.5" customHeight="1">
      <c r="A100" s="3"/>
      <c r="B100" s="4"/>
      <c r="C100" s="4"/>
      <c r="D100" s="111"/>
      <c r="E100" s="4"/>
      <c r="F100" s="1"/>
      <c r="G100" s="5"/>
      <c r="H100" s="1"/>
      <c r="I100" s="6"/>
      <c r="J100" s="1"/>
      <c r="K100" s="5"/>
      <c r="L100" s="1"/>
    </row>
    <row r="101" spans="1:12" ht="16.5" customHeight="1">
      <c r="A101" s="3" t="s">
        <v>62</v>
      </c>
      <c r="B101" s="3"/>
      <c r="C101" s="4"/>
      <c r="D101" s="111"/>
      <c r="E101" s="4"/>
      <c r="F101" s="2">
        <f>SUM(F84,F99)</f>
        <v>1642959320</v>
      </c>
      <c r="G101" s="5"/>
      <c r="H101" s="2">
        <f>SUM(H84,H99)</f>
        <v>1857662616</v>
      </c>
      <c r="I101" s="6"/>
      <c r="J101" s="2">
        <f>SUM(J84,J99)</f>
        <v>282610816</v>
      </c>
      <c r="K101" s="5"/>
      <c r="L101" s="2">
        <f>SUM(L84,L99)</f>
        <v>228736145</v>
      </c>
    </row>
    <row r="102" spans="1:12" ht="16.5" customHeight="1">
      <c r="A102" s="3"/>
      <c r="B102" s="3"/>
      <c r="C102" s="4"/>
      <c r="D102" s="111"/>
      <c r="E102" s="4"/>
      <c r="F102" s="1"/>
      <c r="G102" s="5"/>
      <c r="H102" s="1"/>
      <c r="I102" s="6"/>
      <c r="J102" s="1"/>
      <c r="K102" s="5"/>
      <c r="L102" s="1"/>
    </row>
    <row r="103" spans="1:12" ht="16.5" customHeight="1">
      <c r="A103" s="3"/>
      <c r="B103" s="3"/>
      <c r="C103" s="4"/>
      <c r="D103" s="111"/>
      <c r="E103" s="4"/>
      <c r="F103" s="1"/>
      <c r="G103" s="5"/>
      <c r="H103" s="1"/>
      <c r="I103" s="6"/>
      <c r="J103" s="1"/>
      <c r="K103" s="5"/>
      <c r="L103" s="1"/>
    </row>
    <row r="104" spans="1:12" ht="16.5" customHeight="1">
      <c r="A104" s="3"/>
      <c r="B104" s="3"/>
      <c r="C104" s="4"/>
      <c r="D104" s="111"/>
      <c r="E104" s="4"/>
      <c r="F104" s="1"/>
      <c r="G104" s="5"/>
      <c r="H104" s="1"/>
      <c r="I104" s="6"/>
      <c r="J104" s="1"/>
      <c r="K104" s="5"/>
      <c r="L104" s="1"/>
    </row>
    <row r="105" spans="1:12" ht="16.5" customHeight="1">
      <c r="A105" s="3"/>
      <c r="B105" s="3"/>
      <c r="C105" s="4"/>
      <c r="D105" s="111"/>
      <c r="E105" s="4"/>
      <c r="F105" s="1"/>
      <c r="G105" s="5"/>
      <c r="H105" s="1"/>
      <c r="I105" s="6"/>
      <c r="J105" s="1"/>
      <c r="K105" s="5"/>
      <c r="L105" s="1"/>
    </row>
    <row r="106" spans="1:12" ht="21.95" customHeight="1">
      <c r="A106" s="134" t="s">
        <v>36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</row>
    <row r="107" spans="1:12" ht="16.5" customHeight="1">
      <c r="A107" s="3" t="s">
        <v>0</v>
      </c>
      <c r="B107" s="3"/>
      <c r="C107" s="3"/>
      <c r="D107" s="111"/>
      <c r="E107" s="4"/>
      <c r="F107" s="1"/>
      <c r="G107" s="5"/>
      <c r="H107" s="1"/>
      <c r="I107" s="6"/>
      <c r="J107" s="1"/>
      <c r="K107" s="5"/>
      <c r="L107" s="1"/>
    </row>
    <row r="108" spans="1:12" ht="16.5" customHeight="1">
      <c r="A108" s="3" t="s">
        <v>37</v>
      </c>
      <c r="B108" s="3"/>
      <c r="C108" s="3"/>
      <c r="D108" s="111"/>
      <c r="E108" s="4"/>
      <c r="F108" s="1"/>
      <c r="G108" s="5"/>
      <c r="H108" s="1"/>
      <c r="I108" s="6"/>
      <c r="J108" s="1"/>
      <c r="K108" s="5"/>
      <c r="L108" s="1"/>
    </row>
    <row r="109" spans="1:12" ht="16.5" customHeight="1">
      <c r="A109" s="57" t="str">
        <f>A3</f>
        <v>As at 31 December 2024</v>
      </c>
      <c r="B109" s="57"/>
      <c r="C109" s="57"/>
      <c r="D109" s="61"/>
      <c r="E109" s="58"/>
      <c r="F109" s="2"/>
      <c r="G109" s="74"/>
      <c r="H109" s="2"/>
      <c r="I109" s="75"/>
      <c r="J109" s="2"/>
      <c r="K109" s="74"/>
      <c r="L109" s="2"/>
    </row>
    <row r="110" spans="1:12" ht="16.5" customHeight="1">
      <c r="A110" s="3"/>
      <c r="B110" s="3"/>
      <c r="C110" s="3"/>
      <c r="D110" s="111"/>
      <c r="E110" s="4"/>
      <c r="F110" s="1"/>
      <c r="G110" s="5"/>
      <c r="H110" s="1"/>
      <c r="I110" s="6"/>
      <c r="J110" s="1"/>
      <c r="K110" s="5"/>
      <c r="L110" s="1"/>
    </row>
    <row r="111" spans="1:12" ht="16.5" customHeight="1">
      <c r="A111" s="4"/>
      <c r="B111" s="4"/>
      <c r="C111" s="4"/>
      <c r="D111" s="111"/>
      <c r="E111" s="4"/>
      <c r="F111" s="1"/>
      <c r="G111" s="5"/>
      <c r="H111" s="1"/>
      <c r="I111" s="6"/>
      <c r="J111" s="1"/>
      <c r="K111" s="5"/>
      <c r="L111" s="1"/>
    </row>
    <row r="112" spans="1:12" ht="16.5" customHeight="1">
      <c r="A112" s="4"/>
      <c r="B112" s="4"/>
      <c r="C112" s="4"/>
      <c r="D112" s="111"/>
      <c r="E112" s="4"/>
      <c r="F112" s="135" t="s">
        <v>3</v>
      </c>
      <c r="G112" s="135"/>
      <c r="H112" s="135"/>
      <c r="I112" s="6"/>
      <c r="J112" s="135" t="s">
        <v>4</v>
      </c>
      <c r="K112" s="135"/>
      <c r="L112" s="135"/>
    </row>
    <row r="113" spans="1:12" ht="16.5" customHeight="1">
      <c r="A113" s="8"/>
      <c r="B113" s="4"/>
      <c r="C113" s="4"/>
      <c r="D113" s="9"/>
      <c r="E113" s="3"/>
      <c r="F113" s="133" t="s">
        <v>5</v>
      </c>
      <c r="G113" s="133"/>
      <c r="H113" s="133"/>
      <c r="I113" s="10"/>
      <c r="J113" s="133" t="s">
        <v>5</v>
      </c>
      <c r="K113" s="133"/>
      <c r="L113" s="133"/>
    </row>
    <row r="114" spans="1:12" ht="16.5" customHeight="1">
      <c r="A114" s="19"/>
      <c r="B114" s="19"/>
      <c r="C114" s="19"/>
      <c r="D114" s="20"/>
      <c r="E114" s="21"/>
      <c r="F114" s="11" t="s">
        <v>6</v>
      </c>
      <c r="G114" s="12"/>
      <c r="H114" s="11" t="s">
        <v>7</v>
      </c>
      <c r="I114" s="99"/>
      <c r="J114" s="11" t="s">
        <v>6</v>
      </c>
      <c r="K114" s="12"/>
      <c r="L114" s="11" t="s">
        <v>7</v>
      </c>
    </row>
    <row r="115" spans="1:12" ht="16.5" customHeight="1">
      <c r="A115" s="4"/>
      <c r="B115" s="4"/>
      <c r="C115" s="4"/>
      <c r="D115" s="13" t="s">
        <v>63</v>
      </c>
      <c r="E115" s="3"/>
      <c r="F115" s="14" t="s">
        <v>9</v>
      </c>
      <c r="G115" s="12"/>
      <c r="H115" s="14" t="s">
        <v>9</v>
      </c>
      <c r="I115" s="99"/>
      <c r="J115" s="14" t="s">
        <v>9</v>
      </c>
      <c r="K115" s="12"/>
      <c r="L115" s="14" t="s">
        <v>9</v>
      </c>
    </row>
    <row r="116" spans="1:12" ht="16.5" customHeight="1">
      <c r="A116" s="4"/>
      <c r="B116" s="4"/>
      <c r="C116" s="4"/>
      <c r="D116" s="9"/>
      <c r="E116" s="3"/>
      <c r="F116" s="10"/>
      <c r="G116" s="12"/>
      <c r="H116" s="10"/>
      <c r="I116" s="99"/>
      <c r="J116" s="10"/>
      <c r="K116" s="12"/>
      <c r="L116" s="10"/>
    </row>
    <row r="117" spans="1:12" ht="16.5" customHeight="1">
      <c r="A117" s="3" t="s">
        <v>64</v>
      </c>
      <c r="B117" s="4"/>
      <c r="C117" s="4"/>
      <c r="D117" s="111"/>
      <c r="E117" s="4"/>
      <c r="F117" s="1"/>
      <c r="G117" s="5"/>
      <c r="H117" s="1"/>
      <c r="I117" s="6"/>
      <c r="J117" s="1"/>
      <c r="K117" s="5"/>
      <c r="L117" s="1"/>
    </row>
    <row r="118" spans="1:12" ht="16.5" customHeight="1">
      <c r="A118" s="3"/>
      <c r="B118" s="4"/>
      <c r="C118" s="4"/>
      <c r="D118" s="111"/>
      <c r="E118" s="4"/>
      <c r="F118" s="1"/>
      <c r="G118" s="5"/>
      <c r="H118" s="1"/>
      <c r="I118" s="6"/>
      <c r="J118" s="1"/>
      <c r="K118" s="5"/>
      <c r="L118" s="1"/>
    </row>
    <row r="119" spans="1:12" ht="16.5" customHeight="1">
      <c r="A119" s="3" t="s">
        <v>65</v>
      </c>
      <c r="B119" s="4"/>
      <c r="C119" s="4"/>
      <c r="D119" s="111"/>
      <c r="E119" s="4"/>
      <c r="F119" s="1"/>
      <c r="G119" s="5"/>
      <c r="H119" s="1"/>
      <c r="I119" s="6"/>
      <c r="J119" s="1"/>
      <c r="K119" s="5"/>
      <c r="L119" s="1"/>
    </row>
    <row r="120" spans="1:12" ht="16.5" customHeight="1">
      <c r="A120" s="3"/>
      <c r="B120" s="4"/>
      <c r="C120" s="4"/>
      <c r="D120" s="111"/>
      <c r="E120" s="4"/>
      <c r="F120" s="1"/>
      <c r="G120" s="5"/>
      <c r="H120" s="1"/>
      <c r="I120" s="6"/>
      <c r="J120" s="1"/>
      <c r="K120" s="5"/>
      <c r="L120" s="1"/>
    </row>
    <row r="121" spans="1:12" ht="16.5" customHeight="1">
      <c r="A121" s="4" t="s">
        <v>66</v>
      </c>
      <c r="B121" s="4"/>
      <c r="C121" s="4"/>
      <c r="D121" s="111"/>
      <c r="E121" s="4"/>
      <c r="F121" s="1"/>
      <c r="G121" s="5"/>
      <c r="H121" s="1"/>
      <c r="I121" s="6"/>
      <c r="J121" s="1"/>
      <c r="K121" s="5"/>
      <c r="L121" s="1"/>
    </row>
    <row r="122" spans="1:12" ht="16.5" customHeight="1">
      <c r="A122" s="4"/>
      <c r="B122" s="4" t="s">
        <v>67</v>
      </c>
      <c r="C122" s="4"/>
      <c r="D122" s="111"/>
      <c r="E122" s="4"/>
      <c r="F122" s="7"/>
      <c r="G122" s="7"/>
      <c r="H122" s="7"/>
      <c r="I122" s="7"/>
      <c r="J122" s="7"/>
      <c r="K122" s="7"/>
      <c r="L122" s="7"/>
    </row>
    <row r="123" spans="1:12" ht="16.5" customHeight="1">
      <c r="A123" s="4"/>
      <c r="B123" s="4"/>
      <c r="C123" s="17" t="s">
        <v>68</v>
      </c>
      <c r="D123" s="111"/>
      <c r="E123" s="4"/>
      <c r="F123" s="7"/>
      <c r="G123" s="7"/>
      <c r="H123" s="7"/>
      <c r="I123" s="7"/>
      <c r="J123" s="7"/>
      <c r="K123" s="7"/>
      <c r="L123" s="7"/>
    </row>
    <row r="124" spans="1:12" ht="16.5" customHeight="1">
      <c r="A124" s="4"/>
      <c r="B124" s="4"/>
      <c r="C124" s="4" t="s">
        <v>69</v>
      </c>
      <c r="D124" s="111"/>
      <c r="E124" s="4"/>
      <c r="F124" s="7">
        <v>12215559147</v>
      </c>
      <c r="G124" s="7"/>
      <c r="H124" s="7">
        <v>12215559147</v>
      </c>
      <c r="I124" s="7"/>
      <c r="J124" s="7">
        <v>12215559147</v>
      </c>
      <c r="K124" s="7"/>
      <c r="L124" s="7">
        <v>12215559147</v>
      </c>
    </row>
    <row r="125" spans="1:12" ht="16.5" customHeight="1">
      <c r="A125" s="4"/>
      <c r="B125" s="4"/>
      <c r="C125" s="17" t="s">
        <v>70</v>
      </c>
      <c r="D125" s="111"/>
      <c r="E125" s="4"/>
      <c r="F125" s="7"/>
      <c r="G125" s="7"/>
      <c r="H125" s="7"/>
      <c r="I125" s="7"/>
      <c r="J125" s="7"/>
      <c r="K125" s="7"/>
      <c r="L125" s="7"/>
    </row>
    <row r="126" spans="1:12" ht="16.5" customHeight="1" thickBot="1">
      <c r="A126" s="4"/>
      <c r="B126" s="4"/>
      <c r="C126" s="4" t="s">
        <v>69</v>
      </c>
      <c r="D126" s="111"/>
      <c r="E126" s="4"/>
      <c r="F126" s="115">
        <v>7650000</v>
      </c>
      <c r="G126" s="5"/>
      <c r="H126" s="115">
        <v>7650000</v>
      </c>
      <c r="I126" s="5"/>
      <c r="J126" s="115">
        <v>7650000</v>
      </c>
      <c r="K126" s="6"/>
      <c r="L126" s="115">
        <v>7650000</v>
      </c>
    </row>
    <row r="127" spans="1:12" ht="16.5" customHeight="1" thickTop="1">
      <c r="A127" s="3"/>
      <c r="B127" s="4"/>
      <c r="C127" s="4"/>
      <c r="D127" s="111"/>
      <c r="E127" s="4"/>
      <c r="F127" s="1"/>
      <c r="G127" s="5"/>
      <c r="H127" s="1"/>
      <c r="I127" s="5"/>
      <c r="J127" s="1"/>
      <c r="K127" s="6"/>
      <c r="L127" s="1"/>
    </row>
    <row r="128" spans="1:12" ht="16.5" customHeight="1">
      <c r="A128" s="4"/>
      <c r="B128" s="4" t="s">
        <v>71</v>
      </c>
      <c r="C128" s="4"/>
      <c r="D128" s="111"/>
      <c r="E128" s="4"/>
      <c r="F128" s="7"/>
      <c r="G128" s="7"/>
      <c r="H128" s="7"/>
      <c r="I128" s="7"/>
      <c r="J128" s="7"/>
      <c r="K128" s="7"/>
      <c r="L128" s="7"/>
    </row>
    <row r="129" spans="1:12" ht="16.5" customHeight="1">
      <c r="A129" s="4"/>
      <c r="B129" s="17"/>
      <c r="C129" s="17" t="s">
        <v>72</v>
      </c>
      <c r="D129" s="111"/>
      <c r="E129" s="4"/>
      <c r="F129" s="1"/>
      <c r="G129" s="5"/>
      <c r="H129" s="1"/>
      <c r="I129" s="5"/>
      <c r="J129" s="1"/>
      <c r="K129" s="1"/>
      <c r="L129" s="1"/>
    </row>
    <row r="130" spans="1:12" ht="16.5" customHeight="1">
      <c r="A130" s="4"/>
      <c r="B130" s="17"/>
      <c r="C130" s="4" t="s">
        <v>69</v>
      </c>
      <c r="D130" s="66">
        <v>24</v>
      </c>
      <c r="E130" s="66"/>
      <c r="F130" s="67">
        <v>9160074660</v>
      </c>
      <c r="G130" s="5"/>
      <c r="H130" s="67">
        <v>9160074660</v>
      </c>
      <c r="I130" s="5"/>
      <c r="J130" s="67">
        <v>9160074660</v>
      </c>
      <c r="K130" s="1"/>
      <c r="L130" s="1">
        <v>9160074660</v>
      </c>
    </row>
    <row r="131" spans="1:12" ht="16.5" customHeight="1">
      <c r="A131" s="4"/>
      <c r="B131" s="17"/>
      <c r="C131" s="4" t="s">
        <v>73</v>
      </c>
      <c r="F131" s="1"/>
      <c r="H131" s="1"/>
      <c r="J131" s="1"/>
    </row>
    <row r="132" spans="1:12" ht="16.5" customHeight="1">
      <c r="A132" s="4"/>
      <c r="B132" s="17"/>
      <c r="C132" s="4" t="s">
        <v>74</v>
      </c>
      <c r="D132" s="66">
        <v>24</v>
      </c>
      <c r="E132" s="66"/>
      <c r="F132" s="67">
        <v>375056034</v>
      </c>
      <c r="G132" s="5"/>
      <c r="H132" s="67">
        <v>375056034</v>
      </c>
      <c r="I132" s="5"/>
      <c r="J132" s="67">
        <v>375056034</v>
      </c>
      <c r="K132" s="1"/>
      <c r="L132" s="1">
        <v>375056034</v>
      </c>
    </row>
    <row r="133" spans="1:12" ht="16.5" customHeight="1">
      <c r="A133" s="4"/>
      <c r="B133" s="17"/>
      <c r="C133" s="17" t="s">
        <v>70</v>
      </c>
      <c r="D133" s="111"/>
      <c r="E133" s="4"/>
      <c r="F133" s="1"/>
      <c r="G133" s="5"/>
      <c r="H133" s="1"/>
      <c r="I133" s="5"/>
      <c r="J133" s="1"/>
      <c r="K133" s="1"/>
      <c r="L133" s="1"/>
    </row>
    <row r="134" spans="1:12" ht="16.5" customHeight="1">
      <c r="A134" s="4"/>
      <c r="B134" s="17"/>
      <c r="C134" s="4" t="s">
        <v>69</v>
      </c>
      <c r="D134" s="111"/>
      <c r="E134" s="4"/>
      <c r="F134" s="67">
        <v>7650000</v>
      </c>
      <c r="G134" s="5"/>
      <c r="H134" s="67">
        <v>7650000</v>
      </c>
      <c r="I134" s="5"/>
      <c r="J134" s="67">
        <v>7650000</v>
      </c>
      <c r="K134" s="1"/>
      <c r="L134" s="1">
        <v>7650000</v>
      </c>
    </row>
    <row r="135" spans="1:12" ht="16.5" customHeight="1">
      <c r="A135" s="4"/>
      <c r="B135" s="17"/>
      <c r="C135" s="4" t="s">
        <v>73</v>
      </c>
      <c r="E135" s="4"/>
      <c r="F135" s="67"/>
      <c r="G135" s="5"/>
      <c r="H135" s="67"/>
      <c r="I135" s="5"/>
      <c r="J135" s="67"/>
      <c r="K135" s="1"/>
      <c r="L135" s="1"/>
    </row>
    <row r="136" spans="1:12" ht="16.5" customHeight="1">
      <c r="A136" s="4"/>
      <c r="B136" s="17"/>
      <c r="C136" s="4" t="s">
        <v>74</v>
      </c>
      <c r="D136" s="66"/>
      <c r="E136" s="4"/>
      <c r="F136" s="67">
        <v>-1345920</v>
      </c>
      <c r="G136" s="5"/>
      <c r="H136" s="67">
        <v>-1345920</v>
      </c>
      <c r="I136" s="5"/>
      <c r="J136" s="67">
        <v>-1345920</v>
      </c>
      <c r="K136" s="1"/>
      <c r="L136" s="1">
        <v>-1345920</v>
      </c>
    </row>
    <row r="137" spans="1:12" ht="16.5" customHeight="1">
      <c r="A137" s="4" t="s">
        <v>75</v>
      </c>
      <c r="B137" s="4"/>
      <c r="C137" s="4"/>
      <c r="D137" s="66">
        <v>24</v>
      </c>
      <c r="E137" s="4"/>
      <c r="F137" s="67">
        <v>-7915570335</v>
      </c>
      <c r="G137" s="5"/>
      <c r="H137" s="67">
        <v>-7915570335</v>
      </c>
      <c r="I137" s="5"/>
      <c r="J137" s="67">
        <v>-7915570335</v>
      </c>
      <c r="K137" s="1"/>
      <c r="L137" s="1">
        <v>-7915570335</v>
      </c>
    </row>
    <row r="138" spans="1:12" ht="16.5" customHeight="1">
      <c r="A138" s="4" t="s">
        <v>76</v>
      </c>
      <c r="B138" s="4"/>
      <c r="C138" s="4"/>
      <c r="D138" s="111"/>
      <c r="E138" s="4"/>
      <c r="F138" s="1"/>
      <c r="G138" s="5"/>
      <c r="H138" s="1"/>
      <c r="I138" s="5"/>
      <c r="J138" s="1"/>
      <c r="K138" s="6"/>
      <c r="L138" s="1"/>
    </row>
    <row r="139" spans="1:12" ht="16.5" customHeight="1">
      <c r="A139" s="4"/>
      <c r="B139" s="4" t="s">
        <v>77</v>
      </c>
      <c r="C139" s="4"/>
      <c r="D139" s="66"/>
      <c r="E139" s="66"/>
      <c r="F139" s="67">
        <f>'EQ Consol10'!J25</f>
        <v>26251589</v>
      </c>
      <c r="G139" s="67"/>
      <c r="H139" s="67">
        <v>26251589</v>
      </c>
      <c r="I139" s="67"/>
      <c r="J139" s="67">
        <v>26251589</v>
      </c>
      <c r="K139" s="73"/>
      <c r="L139" s="67">
        <v>26251589</v>
      </c>
    </row>
    <row r="140" spans="1:12" ht="16.5" customHeight="1">
      <c r="A140" s="4"/>
      <c r="B140" s="4" t="s">
        <v>78</v>
      </c>
      <c r="C140" s="4"/>
      <c r="D140" s="66"/>
      <c r="E140" s="66"/>
      <c r="F140" s="67">
        <f>'EQ Consol10'!L30</f>
        <v>-571616012</v>
      </c>
      <c r="G140" s="67"/>
      <c r="H140" s="67">
        <v>-487843715</v>
      </c>
      <c r="I140" s="67"/>
      <c r="J140" s="67">
        <v>-721305698</v>
      </c>
      <c r="K140" s="73"/>
      <c r="L140" s="67">
        <v>-643095950</v>
      </c>
    </row>
    <row r="141" spans="1:12" ht="16.5" customHeight="1">
      <c r="A141" s="4" t="s">
        <v>79</v>
      </c>
      <c r="B141" s="8"/>
      <c r="C141" s="4"/>
      <c r="D141" s="66"/>
      <c r="E141" s="66"/>
      <c r="F141" s="116">
        <v>14109371</v>
      </c>
      <c r="G141" s="67"/>
      <c r="H141" s="116">
        <v>16124573</v>
      </c>
      <c r="I141" s="67"/>
      <c r="J141" s="116">
        <v>0</v>
      </c>
      <c r="K141" s="73"/>
      <c r="L141" s="116">
        <v>0</v>
      </c>
    </row>
    <row r="142" spans="1:12" ht="16.5" customHeight="1">
      <c r="A142" s="3"/>
      <c r="B142" s="4"/>
      <c r="C142" s="4"/>
      <c r="D142" s="111"/>
      <c r="E142" s="4"/>
      <c r="F142" s="1"/>
      <c r="G142" s="5"/>
      <c r="H142" s="1"/>
      <c r="I142" s="5"/>
      <c r="J142" s="1"/>
      <c r="K142" s="6"/>
      <c r="L142" s="1"/>
    </row>
    <row r="143" spans="1:12" ht="16.5" customHeight="1">
      <c r="A143" s="3" t="s">
        <v>80</v>
      </c>
      <c r="B143" s="4"/>
      <c r="C143" s="4"/>
      <c r="D143" s="111"/>
      <c r="E143" s="4"/>
      <c r="F143" s="1"/>
      <c r="G143" s="5"/>
      <c r="H143" s="1"/>
      <c r="I143" s="5"/>
      <c r="J143" s="1"/>
      <c r="K143" s="6"/>
      <c r="L143" s="1"/>
    </row>
    <row r="144" spans="1:12" ht="16.5" customHeight="1">
      <c r="B144" s="3" t="s">
        <v>81</v>
      </c>
      <c r="C144" s="3"/>
      <c r="D144" s="111"/>
      <c r="E144" s="4"/>
      <c r="F144" s="1">
        <f>SUM(F130:F141)</f>
        <v>1094609387</v>
      </c>
      <c r="G144" s="1"/>
      <c r="H144" s="1">
        <f>SUM(H130:H141)</f>
        <v>1180396886</v>
      </c>
      <c r="I144" s="1"/>
      <c r="J144" s="1">
        <f>SUM(J130:J141)</f>
        <v>930810330</v>
      </c>
      <c r="K144" s="1"/>
      <c r="L144" s="1">
        <f>SUM(L130:L141)</f>
        <v>1009020078</v>
      </c>
    </row>
    <row r="145" spans="1:12" ht="16.5" customHeight="1">
      <c r="A145" s="4" t="s">
        <v>82</v>
      </c>
      <c r="B145" s="4"/>
      <c r="C145" s="4"/>
      <c r="D145" s="111"/>
      <c r="E145" s="4"/>
      <c r="F145" s="123">
        <v>515</v>
      </c>
      <c r="G145" s="1"/>
      <c r="H145" s="123">
        <v>515</v>
      </c>
      <c r="I145" s="1"/>
      <c r="J145" s="127">
        <v>0</v>
      </c>
      <c r="K145" s="1"/>
      <c r="L145" s="127">
        <v>0</v>
      </c>
    </row>
    <row r="146" spans="1:12" ht="16.5" customHeight="1">
      <c r="A146" s="3"/>
      <c r="B146" s="4"/>
      <c r="C146" s="4"/>
      <c r="D146" s="111"/>
      <c r="E146" s="4"/>
      <c r="F146" s="1"/>
      <c r="G146" s="5"/>
      <c r="H146" s="1"/>
      <c r="I146" s="6"/>
      <c r="J146" s="1"/>
      <c r="K146" s="5"/>
      <c r="L146" s="1"/>
    </row>
    <row r="147" spans="1:12" ht="16.5" customHeight="1">
      <c r="A147" s="3" t="s">
        <v>83</v>
      </c>
      <c r="B147" s="3"/>
      <c r="C147" s="4"/>
      <c r="D147" s="111"/>
      <c r="E147" s="4"/>
      <c r="F147" s="2">
        <f>SUM(F144:F145)</f>
        <v>1094609902</v>
      </c>
      <c r="G147" s="1"/>
      <c r="H147" s="2">
        <f>SUM(H144:H145)</f>
        <v>1180397401</v>
      </c>
      <c r="I147" s="1"/>
      <c r="J147" s="2">
        <f>SUM(J144:J145)</f>
        <v>930810330</v>
      </c>
      <c r="K147" s="1"/>
      <c r="L147" s="2">
        <f>SUM(L144:L145)</f>
        <v>1009020078</v>
      </c>
    </row>
    <row r="148" spans="1:12" ht="16.5" customHeight="1">
      <c r="A148" s="3"/>
      <c r="B148" s="4"/>
      <c r="C148" s="4"/>
      <c r="D148" s="111"/>
      <c r="E148" s="4"/>
      <c r="F148" s="1"/>
      <c r="G148" s="5"/>
      <c r="H148" s="1"/>
      <c r="I148" s="6"/>
      <c r="J148" s="1"/>
      <c r="K148" s="5"/>
      <c r="L148" s="1"/>
    </row>
    <row r="149" spans="1:12" ht="16.5" customHeight="1" thickBot="1">
      <c r="A149" s="3" t="s">
        <v>84</v>
      </c>
      <c r="B149" s="4"/>
      <c r="C149" s="4"/>
      <c r="D149" s="111"/>
      <c r="E149" s="4"/>
      <c r="F149" s="115">
        <f>SUM(F147,F101)</f>
        <v>2737569222</v>
      </c>
      <c r="G149" s="5"/>
      <c r="H149" s="115">
        <f>SUM(H147,H101)</f>
        <v>3038060017</v>
      </c>
      <c r="I149" s="5"/>
      <c r="J149" s="115">
        <f>SUM(J101,J147)</f>
        <v>1213421146</v>
      </c>
      <c r="K149" s="5"/>
      <c r="L149" s="115">
        <f>SUM(L147,L101)</f>
        <v>1237756223</v>
      </c>
    </row>
    <row r="150" spans="1:12" ht="16.5" customHeight="1" thickTop="1">
      <c r="A150" s="3"/>
      <c r="B150" s="4"/>
      <c r="C150" s="4"/>
      <c r="D150" s="111"/>
      <c r="E150" s="4"/>
      <c r="F150" s="1"/>
      <c r="G150" s="5"/>
      <c r="H150" s="1"/>
      <c r="I150" s="5"/>
      <c r="J150" s="1"/>
      <c r="K150" s="5"/>
      <c r="L150" s="1"/>
    </row>
    <row r="151" spans="1:12" ht="16.5" customHeight="1">
      <c r="A151" s="3"/>
      <c r="B151" s="4"/>
      <c r="C151" s="4"/>
      <c r="D151" s="111"/>
      <c r="E151" s="4"/>
      <c r="F151" s="1"/>
      <c r="G151" s="5"/>
      <c r="H151" s="1"/>
      <c r="I151" s="5"/>
      <c r="J151" s="1"/>
      <c r="K151" s="5"/>
      <c r="L151" s="1"/>
    </row>
    <row r="152" spans="1:12" ht="16.5" customHeight="1">
      <c r="A152" s="3"/>
      <c r="B152" s="4"/>
      <c r="C152" s="4"/>
      <c r="D152" s="111"/>
      <c r="E152" s="4"/>
      <c r="F152" s="1"/>
      <c r="G152" s="5"/>
      <c r="H152" s="1"/>
      <c r="I152" s="5"/>
      <c r="J152" s="1"/>
      <c r="K152" s="5"/>
      <c r="L152" s="1"/>
    </row>
    <row r="153" spans="1:12" ht="16.5" customHeight="1">
      <c r="A153" s="3"/>
      <c r="B153" s="4"/>
      <c r="C153" s="4"/>
      <c r="D153" s="111"/>
      <c r="E153" s="4"/>
      <c r="F153" s="1"/>
      <c r="G153" s="5"/>
      <c r="H153" s="1"/>
      <c r="I153" s="5"/>
      <c r="J153" s="1"/>
      <c r="K153" s="5"/>
      <c r="L153" s="1"/>
    </row>
    <row r="154" spans="1:12" ht="16.5" customHeight="1">
      <c r="A154" s="3"/>
      <c r="B154" s="4"/>
      <c r="C154" s="4"/>
      <c r="D154" s="111"/>
      <c r="E154" s="4"/>
      <c r="F154" s="1"/>
      <c r="G154" s="5"/>
      <c r="H154" s="1"/>
      <c r="I154" s="5"/>
      <c r="J154" s="1"/>
      <c r="K154" s="5"/>
      <c r="L154" s="1"/>
    </row>
    <row r="155" spans="1:12" ht="16.5" customHeight="1">
      <c r="A155" s="3"/>
      <c r="B155" s="4"/>
      <c r="C155" s="4"/>
      <c r="D155" s="111"/>
      <c r="E155" s="4"/>
      <c r="F155" s="1"/>
      <c r="G155" s="5"/>
      <c r="H155" s="1"/>
      <c r="I155" s="5"/>
      <c r="J155" s="1"/>
      <c r="K155" s="5"/>
      <c r="L155" s="1"/>
    </row>
    <row r="156" spans="1:12" ht="16.5" customHeight="1">
      <c r="A156" s="3"/>
      <c r="B156" s="4"/>
      <c r="C156" s="4"/>
      <c r="D156" s="111"/>
      <c r="E156" s="4"/>
      <c r="F156" s="1"/>
      <c r="G156" s="5"/>
      <c r="H156" s="1"/>
      <c r="I156" s="5"/>
      <c r="J156" s="1"/>
      <c r="K156" s="5"/>
      <c r="L156" s="1"/>
    </row>
    <row r="157" spans="1:12" ht="16.5" customHeight="1">
      <c r="A157" s="3"/>
      <c r="B157" s="4"/>
      <c r="C157" s="4"/>
      <c r="D157" s="111"/>
      <c r="E157" s="4"/>
      <c r="F157" s="1"/>
      <c r="G157" s="5"/>
      <c r="H157" s="1"/>
      <c r="I157" s="5"/>
      <c r="J157" s="1"/>
      <c r="K157" s="5"/>
      <c r="L157" s="1"/>
    </row>
    <row r="159" spans="1:12" ht="21.95" customHeight="1">
      <c r="A159" s="134" t="s">
        <v>36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</row>
  </sheetData>
  <mergeCells count="16">
    <mergeCell ref="A53:L53"/>
    <mergeCell ref="F6:H6"/>
    <mergeCell ref="J6:L6"/>
    <mergeCell ref="F7:H7"/>
    <mergeCell ref="J7:L7"/>
    <mergeCell ref="A50:L50"/>
    <mergeCell ref="F113:H113"/>
    <mergeCell ref="J113:L113"/>
    <mergeCell ref="A159:L159"/>
    <mergeCell ref="F59:H59"/>
    <mergeCell ref="J59:L59"/>
    <mergeCell ref="F60:H60"/>
    <mergeCell ref="J60:L60"/>
    <mergeCell ref="A106:L106"/>
    <mergeCell ref="F112:H112"/>
    <mergeCell ref="J112:L11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G8 I8 K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851F-55A4-4535-AE8B-7E185C0317A4}">
  <dimension ref="A1:O107"/>
  <sheetViews>
    <sheetView topLeftCell="A40" zoomScaleNormal="100" zoomScaleSheetLayoutView="111" workbookViewId="0">
      <selection activeCell="C59" sqref="C59"/>
    </sheetView>
  </sheetViews>
  <sheetFormatPr defaultColWidth="6.5703125" defaultRowHeight="16.5" customHeight="1"/>
  <cols>
    <col min="1" max="2" width="1.140625" style="95" customWidth="1"/>
    <col min="3" max="3" width="37.140625" style="95" customWidth="1"/>
    <col min="4" max="4" width="5.85546875" style="95" customWidth="1"/>
    <col min="5" max="5" width="0.5703125" style="95" customWidth="1"/>
    <col min="6" max="6" width="13.140625" style="95" customWidth="1"/>
    <col min="7" max="7" width="0.5703125" style="95" customWidth="1"/>
    <col min="8" max="8" width="13.140625" style="95" customWidth="1"/>
    <col min="9" max="9" width="0.5703125" style="95" customWidth="1"/>
    <col min="10" max="10" width="12.85546875" style="95" customWidth="1"/>
    <col min="11" max="11" width="0.5703125" style="95" customWidth="1"/>
    <col min="12" max="12" width="12.85546875" style="95" customWidth="1"/>
    <col min="13" max="16384" width="6.5703125" style="95"/>
  </cols>
  <sheetData>
    <row r="1" spans="1:12" ht="16.5" customHeight="1">
      <c r="A1" s="3" t="s">
        <v>0</v>
      </c>
      <c r="B1" s="3"/>
      <c r="C1" s="3"/>
      <c r="D1" s="111"/>
      <c r="E1" s="4"/>
      <c r="F1" s="1"/>
      <c r="G1" s="25"/>
      <c r="H1" s="1"/>
      <c r="I1" s="86"/>
      <c r="J1" s="1"/>
      <c r="K1" s="25"/>
      <c r="L1" s="1"/>
    </row>
    <row r="2" spans="1:12" ht="16.5" customHeight="1">
      <c r="A2" s="3" t="s">
        <v>85</v>
      </c>
      <c r="B2" s="3"/>
      <c r="C2" s="3"/>
      <c r="D2" s="111"/>
      <c r="E2" s="4"/>
      <c r="F2" s="1"/>
      <c r="G2" s="25"/>
      <c r="H2" s="1"/>
      <c r="I2" s="86"/>
      <c r="J2" s="1"/>
      <c r="K2" s="25"/>
      <c r="L2" s="1"/>
    </row>
    <row r="3" spans="1:12" ht="16.5" customHeight="1">
      <c r="A3" s="57" t="s">
        <v>86</v>
      </c>
      <c r="B3" s="57"/>
      <c r="C3" s="57"/>
      <c r="D3" s="61"/>
      <c r="E3" s="58"/>
      <c r="F3" s="2"/>
      <c r="G3" s="59"/>
      <c r="H3" s="2"/>
      <c r="I3" s="88"/>
      <c r="J3" s="2"/>
      <c r="K3" s="59"/>
      <c r="L3" s="2"/>
    </row>
    <row r="4" spans="1:12" ht="16.5" customHeight="1">
      <c r="A4" s="3"/>
      <c r="B4" s="3"/>
      <c r="C4" s="3"/>
      <c r="D4" s="111"/>
      <c r="E4" s="4"/>
      <c r="F4" s="1"/>
      <c r="G4" s="25"/>
      <c r="H4" s="1"/>
      <c r="I4" s="86"/>
      <c r="J4" s="1"/>
      <c r="K4" s="25"/>
      <c r="L4" s="1"/>
    </row>
    <row r="5" spans="1:12" ht="16.5" customHeight="1">
      <c r="A5" s="3"/>
      <c r="B5" s="3"/>
      <c r="C5" s="3"/>
      <c r="D5" s="111"/>
      <c r="E5" s="4"/>
      <c r="F5" s="1"/>
      <c r="G5" s="25"/>
      <c r="H5" s="1"/>
      <c r="I5" s="86"/>
      <c r="J5" s="1"/>
      <c r="K5" s="25"/>
      <c r="L5" s="1"/>
    </row>
    <row r="6" spans="1:12" ht="16.5" customHeight="1">
      <c r="A6" s="4"/>
      <c r="B6" s="4"/>
      <c r="C6" s="4"/>
      <c r="D6" s="111"/>
      <c r="E6" s="4"/>
      <c r="F6" s="135" t="s">
        <v>3</v>
      </c>
      <c r="G6" s="135"/>
      <c r="H6" s="135"/>
      <c r="I6" s="111"/>
      <c r="J6" s="135" t="s">
        <v>4</v>
      </c>
      <c r="K6" s="135"/>
      <c r="L6" s="135"/>
    </row>
    <row r="7" spans="1:12" ht="16.5" customHeight="1">
      <c r="A7" s="8"/>
      <c r="B7" s="4"/>
      <c r="C7" s="4"/>
      <c r="D7" s="27"/>
      <c r="E7" s="3"/>
      <c r="F7" s="133" t="s">
        <v>5</v>
      </c>
      <c r="G7" s="133"/>
      <c r="H7" s="133"/>
      <c r="I7" s="87"/>
      <c r="J7" s="133" t="s">
        <v>5</v>
      </c>
      <c r="K7" s="133"/>
      <c r="L7" s="133"/>
    </row>
    <row r="8" spans="1:12" ht="16.5" customHeight="1">
      <c r="A8" s="4"/>
      <c r="B8" s="4"/>
      <c r="C8" s="4"/>
      <c r="D8" s="111"/>
      <c r="E8" s="3"/>
      <c r="F8" s="11" t="s">
        <v>6</v>
      </c>
      <c r="G8" s="12"/>
      <c r="H8" s="11" t="s">
        <v>7</v>
      </c>
      <c r="I8" s="99"/>
      <c r="J8" s="11" t="s">
        <v>6</v>
      </c>
      <c r="K8" s="12"/>
      <c r="L8" s="11" t="s">
        <v>7</v>
      </c>
    </row>
    <row r="9" spans="1:12" ht="16.5" customHeight="1">
      <c r="A9" s="4"/>
      <c r="B9" s="4"/>
      <c r="C9" s="4"/>
      <c r="D9" s="13" t="s">
        <v>8</v>
      </c>
      <c r="E9" s="3"/>
      <c r="F9" s="62" t="s">
        <v>9</v>
      </c>
      <c r="G9" s="3"/>
      <c r="H9" s="62" t="s">
        <v>9</v>
      </c>
      <c r="I9" s="10"/>
      <c r="J9" s="14" t="s">
        <v>9</v>
      </c>
      <c r="K9" s="10"/>
      <c r="L9" s="14" t="s">
        <v>9</v>
      </c>
    </row>
    <row r="10" spans="1:12" ht="16.5" customHeight="1">
      <c r="A10" s="4"/>
      <c r="B10" s="4"/>
      <c r="C10" s="4"/>
      <c r="D10" s="9"/>
      <c r="E10" s="3"/>
      <c r="F10" s="10"/>
      <c r="G10" s="3"/>
      <c r="H10" s="10"/>
      <c r="I10" s="9"/>
      <c r="J10" s="10"/>
      <c r="K10" s="3"/>
      <c r="L10" s="10"/>
    </row>
    <row r="11" spans="1:12" ht="16.5" customHeight="1">
      <c r="A11" s="4" t="s">
        <v>87</v>
      </c>
      <c r="B11" s="4"/>
      <c r="C11" s="4"/>
      <c r="D11" s="9"/>
      <c r="E11" s="3"/>
      <c r="F11" s="10"/>
      <c r="G11" s="3"/>
      <c r="H11" s="10"/>
      <c r="I11" s="9"/>
      <c r="J11" s="10"/>
      <c r="K11" s="3"/>
      <c r="L11" s="10"/>
    </row>
    <row r="12" spans="1:12" ht="16.5" customHeight="1">
      <c r="A12" s="4"/>
      <c r="B12" s="4" t="s">
        <v>88</v>
      </c>
      <c r="C12" s="4"/>
      <c r="D12" s="66"/>
      <c r="E12" s="66"/>
      <c r="F12" s="67">
        <v>350953239</v>
      </c>
      <c r="G12" s="67"/>
      <c r="H12" s="67">
        <v>357231533</v>
      </c>
      <c r="I12" s="67"/>
      <c r="J12" s="67">
        <v>0</v>
      </c>
      <c r="K12" s="67"/>
      <c r="L12" s="67">
        <v>0</v>
      </c>
    </row>
    <row r="13" spans="1:12" ht="16.5" customHeight="1">
      <c r="A13" s="4" t="s">
        <v>227</v>
      </c>
      <c r="B13" s="4"/>
      <c r="C13" s="4"/>
      <c r="D13" s="66"/>
      <c r="E13" s="66"/>
      <c r="F13" s="67">
        <v>4178990601</v>
      </c>
      <c r="G13" s="67"/>
      <c r="H13" s="67">
        <v>4225702282</v>
      </c>
      <c r="I13" s="67"/>
      <c r="J13" s="67">
        <v>0</v>
      </c>
      <c r="K13" s="67"/>
      <c r="L13" s="67">
        <v>0</v>
      </c>
    </row>
    <row r="14" spans="1:12" ht="16.5" customHeight="1">
      <c r="A14" s="4" t="s">
        <v>89</v>
      </c>
      <c r="B14" s="4"/>
      <c r="C14" s="4"/>
      <c r="D14" s="66"/>
      <c r="E14" s="66"/>
      <c r="F14" s="67"/>
      <c r="G14" s="67"/>
      <c r="H14" s="67"/>
      <c r="I14" s="67"/>
      <c r="J14" s="67"/>
      <c r="K14" s="67"/>
      <c r="L14" s="67"/>
    </row>
    <row r="15" spans="1:12" ht="16.5" customHeight="1">
      <c r="A15" s="4"/>
      <c r="B15" s="4" t="s">
        <v>88</v>
      </c>
      <c r="C15" s="4"/>
      <c r="D15" s="66"/>
      <c r="E15" s="66"/>
      <c r="F15" s="67">
        <v>-293842154</v>
      </c>
      <c r="G15" s="67"/>
      <c r="H15" s="67">
        <v>-292116305</v>
      </c>
      <c r="I15" s="67"/>
      <c r="J15" s="67">
        <v>0</v>
      </c>
      <c r="K15" s="67"/>
      <c r="L15" s="67">
        <v>0</v>
      </c>
    </row>
    <row r="16" spans="1:12" ht="16.5" customHeight="1">
      <c r="A16" s="4" t="s">
        <v>228</v>
      </c>
      <c r="B16" s="4"/>
      <c r="C16" s="4"/>
      <c r="D16" s="68"/>
      <c r="E16" s="66"/>
      <c r="F16" s="116">
        <v>-4104747832</v>
      </c>
      <c r="G16" s="67"/>
      <c r="H16" s="116">
        <v>-4176627699</v>
      </c>
      <c r="I16" s="67"/>
      <c r="J16" s="116">
        <v>0</v>
      </c>
      <c r="K16" s="67"/>
      <c r="L16" s="116">
        <v>0</v>
      </c>
    </row>
    <row r="17" spans="1:12" ht="16.5" customHeight="1">
      <c r="A17" s="4"/>
      <c r="B17" s="4"/>
      <c r="C17" s="4"/>
      <c r="D17" s="16"/>
      <c r="E17" s="4"/>
      <c r="F17" s="1"/>
      <c r="G17" s="30"/>
      <c r="H17" s="1"/>
      <c r="I17" s="30"/>
      <c r="J17" s="1"/>
      <c r="K17" s="1"/>
      <c r="L17" s="1"/>
    </row>
    <row r="18" spans="1:12" ht="16.5" customHeight="1">
      <c r="A18" s="3" t="s">
        <v>90</v>
      </c>
      <c r="B18" s="4"/>
      <c r="C18" s="4"/>
      <c r="D18" s="66"/>
      <c r="E18" s="4"/>
      <c r="F18" s="1">
        <f>SUM(F12:F16)</f>
        <v>131353854</v>
      </c>
      <c r="G18" s="30"/>
      <c r="H18" s="1">
        <f>SUM(H12:H16)</f>
        <v>114189811</v>
      </c>
      <c r="I18" s="30"/>
      <c r="J18" s="1">
        <v>0</v>
      </c>
      <c r="K18" s="1"/>
      <c r="L18" s="1">
        <v>0</v>
      </c>
    </row>
    <row r="19" spans="1:12" ht="16.5" customHeight="1">
      <c r="A19" s="3"/>
      <c r="B19" s="4"/>
      <c r="C19" s="4"/>
      <c r="D19" s="66"/>
      <c r="E19" s="4"/>
      <c r="F19" s="1"/>
      <c r="G19" s="30"/>
      <c r="H19" s="1"/>
      <c r="I19" s="30"/>
      <c r="J19" s="1"/>
      <c r="K19" s="1"/>
      <c r="L19" s="1"/>
    </row>
    <row r="20" spans="1:12" ht="16.5" customHeight="1">
      <c r="A20" s="4" t="s">
        <v>91</v>
      </c>
      <c r="B20" s="4"/>
      <c r="C20" s="4"/>
      <c r="D20" s="66"/>
      <c r="E20" s="66"/>
      <c r="F20" s="67">
        <v>4805722</v>
      </c>
      <c r="G20" s="67"/>
      <c r="H20" s="67">
        <v>4155471</v>
      </c>
      <c r="I20" s="67"/>
      <c r="J20" s="67">
        <v>7693978</v>
      </c>
      <c r="K20" s="67"/>
      <c r="L20" s="67">
        <v>7013497</v>
      </c>
    </row>
    <row r="21" spans="1:12" ht="16.5" customHeight="1">
      <c r="A21" s="138" t="s">
        <v>196</v>
      </c>
      <c r="B21" s="138"/>
      <c r="C21" s="138"/>
      <c r="D21" s="66"/>
      <c r="E21" s="66"/>
      <c r="F21" s="67">
        <v>-7275188</v>
      </c>
      <c r="G21" s="67"/>
      <c r="H21" s="67">
        <v>-3976907</v>
      </c>
      <c r="I21" s="67"/>
      <c r="J21" s="67">
        <v>0</v>
      </c>
      <c r="K21" s="67"/>
      <c r="L21" s="67">
        <v>0</v>
      </c>
    </row>
    <row r="22" spans="1:12" ht="16.5" customHeight="1">
      <c r="A22" s="4" t="s">
        <v>92</v>
      </c>
      <c r="B22" s="4"/>
      <c r="C22" s="4"/>
      <c r="D22" s="66"/>
      <c r="E22" s="66"/>
      <c r="F22" s="67">
        <v>-129890132</v>
      </c>
      <c r="G22" s="67"/>
      <c r="H22" s="67">
        <v>-133998804</v>
      </c>
      <c r="I22" s="67"/>
      <c r="J22" s="67">
        <v>-65563020</v>
      </c>
      <c r="K22" s="67"/>
      <c r="L22" s="67">
        <v>-66161139</v>
      </c>
    </row>
    <row r="23" spans="1:12" ht="16.5" customHeight="1">
      <c r="A23" s="4" t="s">
        <v>198</v>
      </c>
      <c r="B23" s="4"/>
      <c r="C23" s="4"/>
      <c r="D23" s="66"/>
      <c r="E23" s="66"/>
      <c r="F23" s="67">
        <v>-11718448</v>
      </c>
      <c r="G23" s="67"/>
      <c r="H23" s="67">
        <v>-3975686</v>
      </c>
      <c r="I23" s="67"/>
      <c r="J23" s="67">
        <v>-4</v>
      </c>
      <c r="K23" s="67"/>
      <c r="L23" s="67">
        <v>-2</v>
      </c>
    </row>
    <row r="24" spans="1:12" ht="16.5" customHeight="1">
      <c r="A24" s="4" t="s">
        <v>199</v>
      </c>
      <c r="B24" s="4"/>
      <c r="C24" s="4"/>
      <c r="D24" s="66"/>
      <c r="E24" s="66"/>
      <c r="F24" s="67">
        <v>-175381</v>
      </c>
      <c r="G24" s="67"/>
      <c r="H24" s="67">
        <v>4501196</v>
      </c>
      <c r="I24" s="67"/>
      <c r="J24" s="67">
        <v>0</v>
      </c>
      <c r="K24" s="67"/>
      <c r="L24" s="67">
        <v>0</v>
      </c>
    </row>
    <row r="25" spans="1:12" ht="16.5" customHeight="1">
      <c r="A25" s="4" t="s">
        <v>93</v>
      </c>
      <c r="B25" s="4"/>
      <c r="C25" s="4"/>
      <c r="D25" s="66"/>
      <c r="E25" s="66"/>
      <c r="F25" s="67">
        <v>-59356267</v>
      </c>
      <c r="G25" s="67"/>
      <c r="H25" s="67">
        <v>-67534360</v>
      </c>
      <c r="I25" s="67"/>
      <c r="J25" s="67">
        <v>-17918683</v>
      </c>
      <c r="K25" s="67"/>
      <c r="L25" s="67">
        <v>-10192802</v>
      </c>
    </row>
    <row r="26" spans="1:12" ht="16.5" customHeight="1">
      <c r="A26" s="4" t="s">
        <v>94</v>
      </c>
      <c r="B26" s="4"/>
      <c r="C26" s="31"/>
      <c r="D26" s="66"/>
      <c r="E26" s="66"/>
      <c r="F26" s="67"/>
      <c r="G26" s="67"/>
      <c r="H26" s="67"/>
      <c r="I26" s="67"/>
      <c r="J26" s="67"/>
      <c r="K26" s="67"/>
      <c r="L26" s="67"/>
    </row>
    <row r="27" spans="1:12" ht="16.5" customHeight="1">
      <c r="A27" s="4"/>
      <c r="B27" s="4" t="s">
        <v>95</v>
      </c>
      <c r="C27" s="31"/>
      <c r="D27" s="66">
        <v>15</v>
      </c>
      <c r="E27" s="66"/>
      <c r="F27" s="116">
        <v>304810</v>
      </c>
      <c r="G27" s="67"/>
      <c r="H27" s="116">
        <v>-1032586</v>
      </c>
      <c r="I27" s="67"/>
      <c r="J27" s="123">
        <v>0</v>
      </c>
      <c r="K27" s="67"/>
      <c r="L27" s="123">
        <v>0</v>
      </c>
    </row>
    <row r="28" spans="1:12" ht="16.5" customHeight="1">
      <c r="A28" s="4"/>
      <c r="B28" s="4"/>
      <c r="C28" s="4"/>
      <c r="D28" s="111"/>
      <c r="E28" s="4"/>
      <c r="F28" s="1"/>
      <c r="G28" s="30"/>
      <c r="H28" s="1"/>
      <c r="I28" s="30"/>
      <c r="J28" s="1"/>
      <c r="K28" s="1"/>
      <c r="L28" s="1"/>
    </row>
    <row r="29" spans="1:12" ht="16.5" customHeight="1">
      <c r="A29" s="3" t="s">
        <v>193</v>
      </c>
      <c r="B29" s="4"/>
      <c r="C29" s="4"/>
      <c r="D29" s="111"/>
      <c r="E29" s="30"/>
      <c r="F29" s="1">
        <f>SUM(F18:F27)</f>
        <v>-71951030</v>
      </c>
      <c r="G29" s="30"/>
      <c r="H29" s="1">
        <f>SUM(H18:H27)</f>
        <v>-87671865</v>
      </c>
      <c r="I29" s="30"/>
      <c r="J29" s="1">
        <f>SUM(J18:J27)</f>
        <v>-75787729</v>
      </c>
      <c r="K29" s="1"/>
      <c r="L29" s="1">
        <f>SUM(L18:L27)</f>
        <v>-69340446</v>
      </c>
    </row>
    <row r="30" spans="1:12" ht="16.5" customHeight="1">
      <c r="A30" s="4" t="s">
        <v>96</v>
      </c>
      <c r="B30" s="4"/>
      <c r="C30" s="4"/>
      <c r="D30" s="66">
        <v>27</v>
      </c>
      <c r="E30" s="66"/>
      <c r="F30" s="116">
        <v>-10006912</v>
      </c>
      <c r="G30" s="30"/>
      <c r="H30" s="116">
        <v>-24133424</v>
      </c>
      <c r="I30" s="30"/>
      <c r="J30" s="2">
        <v>-203734</v>
      </c>
      <c r="K30" s="1"/>
      <c r="L30" s="2">
        <v>0</v>
      </c>
    </row>
    <row r="31" spans="1:12" ht="16.5" customHeight="1">
      <c r="A31" s="3"/>
      <c r="B31" s="4"/>
      <c r="C31" s="4"/>
      <c r="D31" s="111"/>
      <c r="E31" s="30"/>
      <c r="F31" s="1"/>
      <c r="G31" s="30"/>
      <c r="H31" s="1"/>
      <c r="I31" s="30"/>
      <c r="J31" s="1"/>
      <c r="K31" s="1"/>
      <c r="L31" s="1"/>
    </row>
    <row r="32" spans="1:12" ht="16.5" customHeight="1">
      <c r="A32" s="3" t="s">
        <v>192</v>
      </c>
      <c r="B32" s="4"/>
      <c r="C32" s="4"/>
      <c r="D32" s="111"/>
      <c r="E32" s="4"/>
      <c r="F32" s="2">
        <f>SUM(F29:F30)</f>
        <v>-81957942</v>
      </c>
      <c r="G32" s="1"/>
      <c r="H32" s="2">
        <v>-111805289</v>
      </c>
      <c r="I32" s="1"/>
      <c r="J32" s="2">
        <f>SUM(J29:J30)</f>
        <v>-75991463</v>
      </c>
      <c r="K32" s="1"/>
      <c r="L32" s="2">
        <f>SUM(L29:L30)</f>
        <v>-69340446</v>
      </c>
    </row>
    <row r="33" spans="1:12" ht="16.5" customHeight="1">
      <c r="A33" s="4"/>
      <c r="B33" s="4"/>
      <c r="C33" s="4"/>
      <c r="D33" s="111"/>
      <c r="E33" s="4"/>
      <c r="F33" s="1"/>
      <c r="G33" s="1"/>
      <c r="H33" s="1"/>
      <c r="I33" s="1"/>
      <c r="J33" s="1"/>
      <c r="K33" s="1"/>
      <c r="L33" s="1"/>
    </row>
    <row r="34" spans="1:12" ht="16.5" customHeight="1">
      <c r="A34" s="3" t="s">
        <v>97</v>
      </c>
      <c r="B34" s="4"/>
      <c r="C34" s="4"/>
      <c r="D34" s="111"/>
      <c r="E34" s="4"/>
      <c r="F34" s="1"/>
      <c r="G34" s="1"/>
      <c r="H34" s="1"/>
      <c r="I34" s="1"/>
      <c r="J34" s="1"/>
      <c r="K34" s="1"/>
      <c r="L34" s="1"/>
    </row>
    <row r="35" spans="1:12" ht="16.5" customHeight="1">
      <c r="A35" s="70" t="s">
        <v>98</v>
      </c>
      <c r="B35" s="65"/>
      <c r="C35" s="4"/>
      <c r="D35" s="111"/>
      <c r="E35" s="4"/>
      <c r="F35" s="1"/>
      <c r="G35" s="1"/>
      <c r="H35" s="1"/>
      <c r="I35" s="1"/>
      <c r="J35" s="1"/>
      <c r="K35" s="1"/>
      <c r="L35" s="1"/>
    </row>
    <row r="36" spans="1:12" ht="16.5" customHeight="1">
      <c r="B36" s="65" t="s">
        <v>99</v>
      </c>
      <c r="C36" s="4"/>
      <c r="D36" s="111"/>
      <c r="E36" s="4"/>
      <c r="F36" s="1"/>
      <c r="G36" s="1"/>
      <c r="H36" s="1"/>
      <c r="I36" s="1"/>
      <c r="J36" s="1"/>
      <c r="K36" s="1"/>
      <c r="L36" s="1"/>
    </row>
    <row r="37" spans="1:12" ht="16.5" customHeight="1">
      <c r="A37" s="71"/>
      <c r="C37" s="95" t="s">
        <v>229</v>
      </c>
      <c r="D37" s="111"/>
      <c r="E37" s="4"/>
      <c r="F37" s="116">
        <v>-1814355</v>
      </c>
      <c r="G37" s="67"/>
      <c r="H37" s="116">
        <v>0</v>
      </c>
      <c r="I37" s="67"/>
      <c r="J37" s="116">
        <v>-2218285</v>
      </c>
      <c r="K37" s="67"/>
      <c r="L37" s="116">
        <v>0</v>
      </c>
    </row>
    <row r="38" spans="1:12" ht="16.5" customHeight="1">
      <c r="A38" s="8"/>
      <c r="B38" s="8"/>
      <c r="C38" s="4"/>
      <c r="D38" s="111"/>
      <c r="E38" s="4"/>
      <c r="F38" s="67"/>
      <c r="G38" s="67"/>
      <c r="H38" s="67"/>
      <c r="I38" s="67"/>
      <c r="J38" s="67"/>
      <c r="K38" s="67"/>
      <c r="L38" s="67"/>
    </row>
    <row r="39" spans="1:12" ht="16.5" customHeight="1">
      <c r="A39" s="65" t="s">
        <v>98</v>
      </c>
      <c r="B39" s="65"/>
      <c r="C39" s="4"/>
      <c r="D39" s="111"/>
      <c r="E39" s="4"/>
      <c r="F39" s="116">
        <f>SUM(F37)</f>
        <v>-1814355</v>
      </c>
      <c r="G39" s="67"/>
      <c r="H39" s="116">
        <f>SUM(H37)</f>
        <v>0</v>
      </c>
      <c r="I39" s="67"/>
      <c r="J39" s="116">
        <f>SUM(J37)</f>
        <v>-2218285</v>
      </c>
      <c r="K39" s="67"/>
      <c r="L39" s="116">
        <f>SUM(L37)</f>
        <v>0</v>
      </c>
    </row>
    <row r="40" spans="1:12" ht="16.5" customHeight="1">
      <c r="A40" s="3"/>
      <c r="B40" s="4"/>
      <c r="C40" s="4"/>
      <c r="D40" s="111"/>
      <c r="E40" s="4"/>
      <c r="F40" s="1"/>
      <c r="G40" s="1"/>
      <c r="H40" s="1"/>
      <c r="I40" s="1"/>
      <c r="J40" s="1"/>
      <c r="K40" s="1"/>
      <c r="L40" s="1"/>
    </row>
    <row r="41" spans="1:12" ht="16.5" customHeight="1">
      <c r="A41" s="32" t="s">
        <v>238</v>
      </c>
      <c r="B41" s="33"/>
      <c r="C41" s="33"/>
      <c r="D41" s="34"/>
      <c r="E41" s="33"/>
      <c r="F41" s="35"/>
      <c r="G41" s="35"/>
      <c r="H41" s="35"/>
      <c r="I41" s="35"/>
      <c r="J41" s="35"/>
      <c r="K41" s="35"/>
      <c r="L41" s="35"/>
    </row>
    <row r="42" spans="1:12" ht="16.5" customHeight="1">
      <c r="A42" s="32"/>
      <c r="B42" s="33" t="s">
        <v>239</v>
      </c>
      <c r="C42" s="33"/>
      <c r="D42" s="34"/>
      <c r="E42" s="33"/>
      <c r="F42" s="35"/>
      <c r="G42" s="35"/>
      <c r="H42" s="35"/>
      <c r="I42" s="35"/>
      <c r="J42" s="35"/>
      <c r="K42" s="35"/>
      <c r="L42" s="35"/>
    </row>
    <row r="43" spans="1:12" ht="16.5" customHeight="1">
      <c r="A43" s="8"/>
      <c r="B43" s="8" t="s">
        <v>100</v>
      </c>
      <c r="C43" s="4"/>
      <c r="D43" s="111"/>
      <c r="E43" s="4"/>
      <c r="F43" s="116">
        <v>-2015202</v>
      </c>
      <c r="G43" s="67"/>
      <c r="H43" s="116">
        <v>-9476943</v>
      </c>
      <c r="I43" s="67"/>
      <c r="J43" s="116">
        <v>0</v>
      </c>
      <c r="K43" s="67"/>
      <c r="L43" s="116">
        <v>0</v>
      </c>
    </row>
    <row r="44" spans="1:12" ht="16.5" customHeight="1">
      <c r="A44" s="8"/>
      <c r="B44" s="8"/>
      <c r="C44" s="4"/>
      <c r="D44" s="111"/>
      <c r="E44" s="4"/>
      <c r="F44" s="67"/>
      <c r="G44" s="67"/>
      <c r="H44" s="67"/>
      <c r="I44" s="67"/>
      <c r="J44" s="67"/>
      <c r="K44" s="1"/>
      <c r="L44" s="67"/>
    </row>
    <row r="45" spans="1:12" ht="16.5" customHeight="1">
      <c r="A45" s="8" t="s">
        <v>101</v>
      </c>
      <c r="B45" s="65"/>
      <c r="C45" s="4"/>
      <c r="D45" s="111"/>
      <c r="E45" s="4"/>
      <c r="F45" s="2">
        <f>F43</f>
        <v>-2015202</v>
      </c>
      <c r="G45" s="1"/>
      <c r="H45" s="2">
        <f>H43</f>
        <v>-9476943</v>
      </c>
      <c r="I45" s="1"/>
      <c r="J45" s="2">
        <v>0</v>
      </c>
      <c r="K45" s="1"/>
      <c r="L45" s="2">
        <v>0</v>
      </c>
    </row>
    <row r="46" spans="1:12" ht="16.5" customHeight="1">
      <c r="A46" s="71"/>
      <c r="B46" s="72"/>
      <c r="C46" s="4"/>
      <c r="D46" s="111"/>
      <c r="E46" s="4"/>
      <c r="F46" s="1"/>
      <c r="G46" s="1"/>
      <c r="H46" s="1"/>
      <c r="I46" s="1"/>
      <c r="J46" s="1"/>
      <c r="K46" s="1"/>
      <c r="L46" s="1"/>
    </row>
    <row r="47" spans="1:12" ht="16.5" customHeight="1">
      <c r="A47" s="36" t="s">
        <v>201</v>
      </c>
      <c r="B47" s="37"/>
      <c r="C47" s="114"/>
      <c r="D47" s="111"/>
      <c r="E47" s="4"/>
      <c r="F47" s="1"/>
      <c r="G47" s="1"/>
      <c r="H47" s="1"/>
      <c r="I47" s="1"/>
      <c r="J47" s="1"/>
      <c r="K47" s="1"/>
      <c r="L47" s="1"/>
    </row>
    <row r="48" spans="1:12" ht="16.5" customHeight="1">
      <c r="A48" s="36"/>
      <c r="B48" s="36" t="s">
        <v>102</v>
      </c>
      <c r="C48" s="114"/>
      <c r="D48" s="111"/>
      <c r="E48" s="4"/>
      <c r="F48" s="2">
        <f>SUM(F39,F45)</f>
        <v>-3829557</v>
      </c>
      <c r="G48" s="1"/>
      <c r="H48" s="2">
        <f>SUM(H39,H45)</f>
        <v>-9476943</v>
      </c>
      <c r="I48" s="1"/>
      <c r="J48" s="2">
        <f>SUM(J39,J45)</f>
        <v>-2218285</v>
      </c>
      <c r="K48" s="1"/>
      <c r="L48" s="2">
        <f>SUM(L39,L45)</f>
        <v>0</v>
      </c>
    </row>
    <row r="49" spans="1:12" ht="16.5" customHeight="1">
      <c r="A49" s="38"/>
      <c r="B49" s="114"/>
      <c r="C49" s="114"/>
      <c r="D49" s="111"/>
      <c r="E49" s="4"/>
      <c r="F49" s="1"/>
      <c r="G49" s="1"/>
      <c r="H49" s="1"/>
      <c r="I49" s="1"/>
      <c r="J49" s="1"/>
      <c r="K49" s="1"/>
      <c r="L49" s="1"/>
    </row>
    <row r="50" spans="1:12" ht="16.5" customHeight="1">
      <c r="A50" s="36" t="s">
        <v>142</v>
      </c>
      <c r="B50" s="37"/>
      <c r="C50" s="114"/>
      <c r="D50" s="111"/>
      <c r="E50" s="4"/>
      <c r="F50" s="1"/>
      <c r="G50" s="1"/>
      <c r="H50" s="1"/>
      <c r="I50" s="1"/>
      <c r="J50" s="1"/>
      <c r="K50" s="1"/>
      <c r="L50" s="1"/>
    </row>
    <row r="51" spans="1:12" ht="16.5" customHeight="1" thickBot="1">
      <c r="A51" s="27"/>
      <c r="B51" s="3" t="s">
        <v>104</v>
      </c>
      <c r="C51" s="4"/>
      <c r="D51" s="111"/>
      <c r="E51" s="4"/>
      <c r="F51" s="115">
        <f>F32+F48</f>
        <v>-85787499</v>
      </c>
      <c r="G51" s="1"/>
      <c r="H51" s="115">
        <f>H32+H48</f>
        <v>-121282232</v>
      </c>
      <c r="I51" s="1"/>
      <c r="J51" s="115">
        <f>SUM(J32,J48)</f>
        <v>-78209748</v>
      </c>
      <c r="K51" s="1"/>
      <c r="L51" s="115">
        <f>SUM(L32,L48)</f>
        <v>-69340446</v>
      </c>
    </row>
    <row r="52" spans="1:12" ht="12.75" customHeight="1" thickTop="1">
      <c r="A52" s="36"/>
      <c r="B52" s="37"/>
      <c r="C52" s="114"/>
      <c r="D52" s="111"/>
      <c r="E52" s="4"/>
      <c r="F52" s="1"/>
      <c r="G52" s="1"/>
      <c r="H52" s="1"/>
      <c r="I52" s="1"/>
      <c r="J52" s="1"/>
      <c r="K52" s="1"/>
      <c r="L52" s="1"/>
    </row>
    <row r="53" spans="1:12" ht="3.75" customHeight="1">
      <c r="A53" s="36"/>
      <c r="B53" s="37"/>
      <c r="C53" s="114"/>
      <c r="D53" s="111"/>
      <c r="E53" s="4"/>
      <c r="F53" s="1"/>
      <c r="G53" s="1"/>
      <c r="H53" s="1"/>
      <c r="I53" s="1"/>
      <c r="J53" s="1"/>
      <c r="K53" s="1"/>
      <c r="L53" s="1"/>
    </row>
    <row r="54" spans="1:12" ht="21.95" customHeight="1">
      <c r="A54" s="136" t="s">
        <v>36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</row>
    <row r="55" spans="1:12" ht="16.5" customHeight="1">
      <c r="A55" s="3" t="s">
        <v>0</v>
      </c>
      <c r="B55" s="3"/>
      <c r="C55" s="3"/>
      <c r="D55" s="111"/>
      <c r="E55" s="4"/>
      <c r="F55" s="1"/>
      <c r="G55" s="25"/>
      <c r="H55" s="1"/>
      <c r="I55" s="86"/>
      <c r="J55" s="1"/>
      <c r="K55" s="25"/>
      <c r="L55" s="1"/>
    </row>
    <row r="56" spans="1:12" ht="16.5" customHeight="1">
      <c r="A56" s="3" t="s">
        <v>105</v>
      </c>
      <c r="B56" s="3"/>
      <c r="C56" s="3"/>
      <c r="D56" s="111"/>
      <c r="E56" s="4"/>
      <c r="F56" s="1"/>
      <c r="G56" s="25"/>
      <c r="H56" s="1"/>
      <c r="I56" s="86"/>
      <c r="J56" s="1"/>
      <c r="K56" s="25"/>
      <c r="L56" s="1"/>
    </row>
    <row r="57" spans="1:12" ht="16.5" customHeight="1">
      <c r="A57" s="57" t="str">
        <f>A3</f>
        <v>For the year ended 31 December 2024</v>
      </c>
      <c r="B57" s="57"/>
      <c r="C57" s="57"/>
      <c r="D57" s="61"/>
      <c r="E57" s="58"/>
      <c r="F57" s="2"/>
      <c r="G57" s="59"/>
      <c r="H57" s="2"/>
      <c r="I57" s="88"/>
      <c r="J57" s="2"/>
      <c r="K57" s="59"/>
      <c r="L57" s="2"/>
    </row>
    <row r="58" spans="1:12" ht="16.5" customHeight="1">
      <c r="A58" s="3"/>
      <c r="B58" s="3"/>
      <c r="C58" s="3"/>
      <c r="D58" s="111"/>
      <c r="E58" s="4"/>
      <c r="F58" s="1"/>
      <c r="G58" s="25"/>
      <c r="H58" s="1"/>
      <c r="I58" s="86"/>
      <c r="J58" s="1"/>
      <c r="K58" s="25"/>
      <c r="L58" s="1"/>
    </row>
    <row r="59" spans="1:12" ht="16.5" customHeight="1">
      <c r="A59" s="3"/>
      <c r="B59" s="3"/>
      <c r="C59" s="3"/>
      <c r="D59" s="111"/>
      <c r="E59" s="4"/>
      <c r="F59" s="1"/>
      <c r="G59" s="25"/>
      <c r="H59" s="1"/>
      <c r="I59" s="86"/>
      <c r="J59" s="1"/>
      <c r="K59" s="25"/>
      <c r="L59" s="1"/>
    </row>
    <row r="60" spans="1:12" ht="16.5" customHeight="1">
      <c r="A60" s="4"/>
      <c r="B60" s="4"/>
      <c r="C60" s="4"/>
      <c r="D60" s="111"/>
      <c r="E60" s="4"/>
      <c r="F60" s="135" t="s">
        <v>3</v>
      </c>
      <c r="G60" s="135"/>
      <c r="H60" s="135"/>
      <c r="I60" s="111"/>
      <c r="J60" s="135" t="s">
        <v>4</v>
      </c>
      <c r="K60" s="135"/>
      <c r="L60" s="135"/>
    </row>
    <row r="61" spans="1:12" ht="16.5" customHeight="1">
      <c r="A61" s="8"/>
      <c r="B61" s="4"/>
      <c r="C61" s="4"/>
      <c r="D61" s="27"/>
      <c r="E61" s="3"/>
      <c r="F61" s="133" t="s">
        <v>5</v>
      </c>
      <c r="G61" s="133"/>
      <c r="H61" s="133"/>
      <c r="I61" s="87"/>
      <c r="J61" s="133" t="s">
        <v>5</v>
      </c>
      <c r="K61" s="133"/>
      <c r="L61" s="133"/>
    </row>
    <row r="62" spans="1:12" ht="16.5" customHeight="1">
      <c r="A62" s="4"/>
      <c r="B62" s="4"/>
      <c r="C62" s="4"/>
      <c r="D62" s="111"/>
      <c r="E62" s="3"/>
      <c r="F62" s="11" t="s">
        <v>6</v>
      </c>
      <c r="G62" s="12"/>
      <c r="H62" s="11" t="s">
        <v>7</v>
      </c>
      <c r="I62" s="99"/>
      <c r="J62" s="11" t="s">
        <v>6</v>
      </c>
      <c r="K62" s="12"/>
      <c r="L62" s="11" t="s">
        <v>7</v>
      </c>
    </row>
    <row r="63" spans="1:12" ht="16.5" customHeight="1">
      <c r="A63" s="4"/>
      <c r="B63" s="4"/>
      <c r="C63" s="4"/>
      <c r="D63" s="13" t="s">
        <v>8</v>
      </c>
      <c r="E63" s="3"/>
      <c r="F63" s="14" t="s">
        <v>9</v>
      </c>
      <c r="G63" s="3"/>
      <c r="H63" s="14" t="s">
        <v>9</v>
      </c>
      <c r="I63" s="9"/>
      <c r="J63" s="14" t="s">
        <v>9</v>
      </c>
      <c r="K63" s="3"/>
      <c r="L63" s="14" t="s">
        <v>9</v>
      </c>
    </row>
    <row r="64" spans="1:12" ht="16.5" customHeight="1">
      <c r="A64" s="4"/>
      <c r="B64" s="4"/>
      <c r="C64" s="4"/>
      <c r="D64" s="111"/>
      <c r="E64" s="3"/>
      <c r="F64" s="10"/>
      <c r="G64" s="3"/>
      <c r="H64" s="10"/>
      <c r="I64" s="9"/>
      <c r="J64" s="10"/>
      <c r="K64" s="3"/>
      <c r="L64" s="10"/>
    </row>
    <row r="65" spans="1:12" ht="16.5" customHeight="1">
      <c r="A65" s="4"/>
      <c r="B65" s="4"/>
      <c r="C65" s="4"/>
      <c r="D65" s="9"/>
      <c r="E65" s="3"/>
      <c r="F65" s="1"/>
      <c r="G65" s="3"/>
      <c r="H65" s="1"/>
      <c r="I65" s="9"/>
      <c r="J65" s="1"/>
      <c r="K65" s="3"/>
      <c r="L65" s="1"/>
    </row>
    <row r="66" spans="1:12" ht="16.5" customHeight="1">
      <c r="A66" s="3" t="s">
        <v>200</v>
      </c>
      <c r="B66" s="4"/>
      <c r="C66" s="4"/>
      <c r="D66" s="111"/>
      <c r="E66" s="4"/>
      <c r="F66" s="1"/>
      <c r="G66" s="25"/>
      <c r="H66" s="1"/>
      <c r="I66" s="86"/>
      <c r="J66" s="1"/>
      <c r="K66" s="25"/>
      <c r="L66" s="1"/>
    </row>
    <row r="67" spans="1:12" ht="16.5" customHeight="1">
      <c r="A67" s="8"/>
      <c r="B67" s="17" t="s">
        <v>106</v>
      </c>
      <c r="C67" s="4"/>
      <c r="D67" s="111"/>
      <c r="E67" s="4"/>
      <c r="F67" s="67">
        <f>F32</f>
        <v>-81957942</v>
      </c>
      <c r="G67" s="67"/>
      <c r="H67" s="67">
        <v>-121232476</v>
      </c>
      <c r="I67" s="67"/>
      <c r="J67" s="67">
        <f>J32</f>
        <v>-75991463</v>
      </c>
      <c r="K67" s="67"/>
      <c r="L67" s="67">
        <f>L32</f>
        <v>-69340446</v>
      </c>
    </row>
    <row r="68" spans="1:12" ht="16.5" customHeight="1">
      <c r="A68" s="8"/>
      <c r="B68" s="17" t="s">
        <v>82</v>
      </c>
      <c r="C68" s="4"/>
      <c r="D68" s="111"/>
      <c r="E68" s="4"/>
      <c r="F68" s="116">
        <v>0</v>
      </c>
      <c r="G68" s="67"/>
      <c r="H68" s="116">
        <v>9427187</v>
      </c>
      <c r="I68" s="67"/>
      <c r="J68" s="123">
        <v>0</v>
      </c>
      <c r="K68" s="73"/>
      <c r="L68" s="123">
        <v>0</v>
      </c>
    </row>
    <row r="69" spans="1:12" ht="16.5" customHeight="1">
      <c r="A69" s="4"/>
      <c r="B69" s="4"/>
      <c r="C69" s="4"/>
      <c r="D69" s="111"/>
      <c r="E69" s="4"/>
      <c r="F69" s="26"/>
      <c r="G69" s="26"/>
      <c r="H69" s="26"/>
      <c r="I69" s="26"/>
      <c r="J69" s="1"/>
      <c r="K69" s="1"/>
      <c r="L69" s="1"/>
    </row>
    <row r="70" spans="1:12" ht="16.5" customHeight="1" thickBot="1">
      <c r="A70" s="4"/>
      <c r="B70" s="4"/>
      <c r="C70" s="22"/>
      <c r="D70" s="22"/>
      <c r="E70" s="22"/>
      <c r="F70" s="124">
        <f>SUM(F67:F68)</f>
        <v>-81957942</v>
      </c>
      <c r="G70" s="22"/>
      <c r="H70" s="124">
        <f>SUM(H67:H68)</f>
        <v>-111805289</v>
      </c>
      <c r="I70" s="22"/>
      <c r="J70" s="124">
        <f>SUM(J67:J68)</f>
        <v>-75991463</v>
      </c>
      <c r="K70" s="7"/>
      <c r="L70" s="124">
        <f>SUM(L67:L68)</f>
        <v>-69340446</v>
      </c>
    </row>
    <row r="71" spans="1:12" ht="16.5" customHeight="1" thickTop="1">
      <c r="A71" s="4"/>
      <c r="B71" s="4"/>
      <c r="C71" s="22"/>
      <c r="D71" s="22"/>
      <c r="E71" s="22"/>
      <c r="F71" s="7"/>
      <c r="G71" s="7"/>
      <c r="H71" s="7"/>
      <c r="I71" s="7"/>
      <c r="J71" s="7"/>
      <c r="K71" s="7"/>
      <c r="L71" s="7"/>
    </row>
    <row r="72" spans="1:12" ht="16.5" customHeight="1">
      <c r="A72" s="3" t="s">
        <v>142</v>
      </c>
      <c r="B72" s="4"/>
      <c r="C72" s="4"/>
      <c r="D72" s="111"/>
      <c r="E72" s="4"/>
      <c r="F72" s="26"/>
      <c r="G72" s="26"/>
      <c r="H72" s="26"/>
      <c r="I72" s="26"/>
      <c r="J72" s="1"/>
      <c r="K72" s="1"/>
      <c r="L72" s="1"/>
    </row>
    <row r="73" spans="1:12" ht="16.5" customHeight="1">
      <c r="A73" s="3"/>
      <c r="B73" s="3" t="s">
        <v>107</v>
      </c>
      <c r="C73" s="4"/>
      <c r="D73" s="111"/>
      <c r="E73" s="4"/>
      <c r="F73" s="26"/>
      <c r="G73" s="26"/>
      <c r="H73" s="26"/>
      <c r="I73" s="26"/>
      <c r="J73" s="1"/>
      <c r="K73" s="1"/>
      <c r="L73" s="1"/>
    </row>
    <row r="74" spans="1:12" ht="16.5" customHeight="1">
      <c r="A74" s="8"/>
      <c r="B74" s="17" t="s">
        <v>106</v>
      </c>
      <c r="C74" s="8"/>
      <c r="D74" s="111"/>
      <c r="E74" s="4"/>
      <c r="F74" s="67">
        <f>F51</f>
        <v>-85787499</v>
      </c>
      <c r="G74" s="67"/>
      <c r="H74" s="67">
        <v>-103250701</v>
      </c>
      <c r="I74" s="67"/>
      <c r="J74" s="125">
        <f>J51</f>
        <v>-78209748</v>
      </c>
      <c r="K74" s="73"/>
      <c r="L74" s="125">
        <f>L51</f>
        <v>-69340446</v>
      </c>
    </row>
    <row r="75" spans="1:12" ht="16.5" customHeight="1">
      <c r="A75" s="8"/>
      <c r="B75" s="17" t="s">
        <v>82</v>
      </c>
      <c r="C75" s="8"/>
      <c r="D75" s="111"/>
      <c r="E75" s="4"/>
      <c r="F75" s="116">
        <v>0</v>
      </c>
      <c r="G75" s="67"/>
      <c r="H75" s="116">
        <v>-18031531</v>
      </c>
      <c r="I75" s="67"/>
      <c r="J75" s="126">
        <v>0</v>
      </c>
      <c r="K75" s="73"/>
      <c r="L75" s="126">
        <v>0</v>
      </c>
    </row>
    <row r="76" spans="1:12" ht="16.5" customHeight="1">
      <c r="A76" s="4"/>
      <c r="B76" s="4"/>
      <c r="C76" s="4"/>
      <c r="D76" s="111"/>
      <c r="E76" s="4"/>
      <c r="F76" s="26"/>
      <c r="G76" s="26"/>
      <c r="H76" s="26"/>
      <c r="I76" s="26"/>
      <c r="J76" s="1"/>
      <c r="K76" s="1"/>
      <c r="L76" s="1"/>
    </row>
    <row r="77" spans="1:12" ht="16.5" customHeight="1" thickBot="1">
      <c r="A77" s="4"/>
      <c r="B77" s="4"/>
      <c r="C77" s="4"/>
      <c r="D77" s="111"/>
      <c r="E77" s="4"/>
      <c r="F77" s="115">
        <f>SUM(F74:F75)</f>
        <v>-85787499</v>
      </c>
      <c r="G77" s="1"/>
      <c r="H77" s="115">
        <f>SUM(H74:H75)</f>
        <v>-121282232</v>
      </c>
      <c r="I77" s="1"/>
      <c r="J77" s="115">
        <f>SUM(J74:J75)</f>
        <v>-78209748</v>
      </c>
      <c r="K77" s="1"/>
      <c r="L77" s="115">
        <f>SUM(L74:L75)</f>
        <v>-69340446</v>
      </c>
    </row>
    <row r="78" spans="1:12" ht="16.5" customHeight="1" thickTop="1">
      <c r="A78" s="4"/>
      <c r="B78" s="4"/>
      <c r="C78" s="4"/>
      <c r="D78" s="111"/>
      <c r="E78" s="4"/>
      <c r="F78" s="7"/>
      <c r="G78" s="26"/>
      <c r="H78" s="7"/>
      <c r="I78" s="26"/>
      <c r="J78" s="26"/>
      <c r="K78" s="26"/>
      <c r="L78" s="26"/>
    </row>
    <row r="79" spans="1:12" ht="16.5" customHeight="1">
      <c r="A79" s="3" t="s">
        <v>230</v>
      </c>
      <c r="B79" s="4"/>
      <c r="C79" s="4"/>
      <c r="D79" s="111"/>
      <c r="E79" s="1"/>
      <c r="F79" s="1"/>
      <c r="G79" s="1"/>
      <c r="H79" s="1"/>
      <c r="I79" s="1"/>
      <c r="J79" s="26"/>
      <c r="K79" s="26"/>
      <c r="L79" s="26"/>
    </row>
    <row r="80" spans="1:12" ht="16.5" customHeight="1" thickBot="1">
      <c r="A80" s="3"/>
      <c r="B80" s="4" t="s">
        <v>195</v>
      </c>
      <c r="C80" s="4"/>
      <c r="D80" s="69">
        <v>28.1</v>
      </c>
      <c r="E80" s="66"/>
      <c r="F80" s="128">
        <v>-2.7099999999999999E-2</v>
      </c>
      <c r="G80" s="67"/>
      <c r="H80" s="128">
        <v>-0.04</v>
      </c>
      <c r="I80" s="67"/>
      <c r="J80" s="129">
        <v>-2.5100000000000001E-2</v>
      </c>
      <c r="K80" s="73"/>
      <c r="L80" s="129">
        <v>-2.3E-2</v>
      </c>
    </row>
    <row r="81" spans="1:15" s="132" customFormat="1" ht="16.5" customHeight="1" thickTop="1">
      <c r="A81" s="65"/>
      <c r="B81" s="65"/>
      <c r="C81" s="65"/>
      <c r="D81" s="65"/>
      <c r="E81" s="65"/>
      <c r="F81" s="65"/>
      <c r="G81" s="69"/>
      <c r="H81" s="66"/>
      <c r="I81" s="67"/>
      <c r="J81" s="67"/>
      <c r="K81" s="67"/>
      <c r="L81" s="67"/>
      <c r="M81" s="125"/>
      <c r="N81" s="73"/>
      <c r="O81" s="125"/>
    </row>
    <row r="82" spans="1:15" ht="16.5" customHeight="1" thickBot="1">
      <c r="B82" s="4" t="s">
        <v>194</v>
      </c>
      <c r="C82" s="4"/>
      <c r="D82" s="69">
        <v>28.2</v>
      </c>
      <c r="E82" s="66"/>
      <c r="F82" s="128">
        <v>-2.7099999999999999E-2</v>
      </c>
      <c r="G82" s="67"/>
      <c r="H82" s="128">
        <v>-0.04</v>
      </c>
      <c r="I82" s="67"/>
      <c r="J82" s="129">
        <v>-2.5100000000000001E-2</v>
      </c>
      <c r="K82" s="73"/>
      <c r="L82" s="129">
        <v>-2.3E-2</v>
      </c>
    </row>
    <row r="83" spans="1:15" ht="16.5" customHeight="1" thickTop="1">
      <c r="A83" s="3"/>
      <c r="B83" s="4"/>
      <c r="C83" s="4"/>
      <c r="D83" s="111"/>
      <c r="E83" s="4"/>
      <c r="F83" s="26"/>
      <c r="G83" s="26"/>
      <c r="H83" s="26"/>
      <c r="I83" s="86"/>
      <c r="J83" s="26"/>
      <c r="K83" s="25"/>
      <c r="L83" s="26"/>
    </row>
    <row r="84" spans="1:15" ht="16.5" customHeight="1">
      <c r="A84" s="3"/>
      <c r="B84" s="4"/>
      <c r="C84" s="4"/>
      <c r="D84" s="111"/>
      <c r="E84" s="4"/>
      <c r="F84" s="26"/>
      <c r="G84" s="26"/>
      <c r="H84" s="26"/>
      <c r="I84" s="86"/>
      <c r="J84" s="26"/>
      <c r="K84" s="25"/>
      <c r="L84" s="26"/>
    </row>
    <row r="85" spans="1:15" ht="16.5" customHeight="1">
      <c r="A85" s="3"/>
      <c r="B85" s="4"/>
      <c r="C85" s="4"/>
      <c r="D85" s="111"/>
      <c r="E85" s="4"/>
      <c r="F85" s="26"/>
      <c r="G85" s="26"/>
      <c r="H85" s="26"/>
      <c r="I85" s="86"/>
      <c r="J85" s="26"/>
      <c r="K85" s="25"/>
      <c r="L85" s="26"/>
    </row>
    <row r="86" spans="1:15" ht="16.5" customHeight="1">
      <c r="A86" s="3"/>
      <c r="B86" s="4"/>
      <c r="C86" s="4"/>
      <c r="D86" s="111"/>
      <c r="E86" s="4"/>
      <c r="F86" s="26"/>
      <c r="G86" s="26"/>
      <c r="H86" s="26"/>
      <c r="I86" s="86"/>
      <c r="J86" s="26"/>
      <c r="K86" s="25"/>
      <c r="L86" s="26"/>
    </row>
    <row r="87" spans="1:15" ht="16.5" customHeight="1">
      <c r="A87" s="3"/>
      <c r="B87" s="4"/>
      <c r="C87" s="4"/>
      <c r="D87" s="111"/>
      <c r="E87" s="4"/>
      <c r="F87" s="26"/>
      <c r="G87" s="26"/>
      <c r="H87" s="26"/>
      <c r="I87" s="86"/>
      <c r="J87" s="26"/>
      <c r="K87" s="25"/>
      <c r="L87" s="26"/>
    </row>
    <row r="88" spans="1:15" ht="16.5" customHeight="1">
      <c r="A88" s="3"/>
      <c r="B88" s="4"/>
      <c r="C88" s="4"/>
      <c r="D88" s="111"/>
      <c r="E88" s="4"/>
      <c r="F88" s="26"/>
      <c r="G88" s="26"/>
      <c r="H88" s="26"/>
      <c r="I88" s="86"/>
      <c r="J88" s="26"/>
      <c r="K88" s="25"/>
      <c r="L88" s="26"/>
    </row>
    <row r="89" spans="1:15" ht="16.5" customHeight="1">
      <c r="A89" s="3"/>
      <c r="B89" s="4"/>
      <c r="C89" s="4"/>
      <c r="D89" s="111"/>
      <c r="E89" s="4"/>
      <c r="F89" s="26"/>
      <c r="G89" s="26"/>
      <c r="H89" s="26"/>
      <c r="I89" s="86"/>
      <c r="J89" s="26"/>
      <c r="K89" s="25"/>
      <c r="L89" s="26"/>
    </row>
    <row r="90" spans="1:15" ht="16.5" customHeight="1">
      <c r="A90" s="3"/>
      <c r="B90" s="4"/>
      <c r="C90" s="4"/>
      <c r="D90" s="111"/>
      <c r="E90" s="4"/>
      <c r="F90" s="26"/>
      <c r="G90" s="26"/>
      <c r="H90" s="26"/>
      <c r="I90" s="86"/>
      <c r="J90" s="26"/>
      <c r="K90" s="25"/>
      <c r="L90" s="26"/>
    </row>
    <row r="91" spans="1:15" ht="16.5" customHeight="1">
      <c r="A91" s="3"/>
      <c r="B91" s="4"/>
      <c r="C91" s="4"/>
      <c r="D91" s="111"/>
      <c r="E91" s="4"/>
      <c r="F91" s="26"/>
      <c r="G91" s="26"/>
      <c r="H91" s="26"/>
      <c r="I91" s="86"/>
      <c r="J91" s="26"/>
      <c r="K91" s="25"/>
      <c r="L91" s="26"/>
    </row>
    <row r="92" spans="1:15" ht="16.5" customHeight="1">
      <c r="A92" s="3"/>
      <c r="B92" s="4"/>
      <c r="C92" s="4"/>
      <c r="D92" s="111"/>
      <c r="E92" s="4"/>
      <c r="F92" s="26"/>
      <c r="G92" s="26"/>
      <c r="H92" s="26"/>
      <c r="I92" s="86"/>
      <c r="J92" s="26"/>
      <c r="K92" s="25"/>
      <c r="L92" s="26"/>
    </row>
    <row r="93" spans="1:15" ht="16.5" customHeight="1">
      <c r="A93" s="3"/>
      <c r="B93" s="4"/>
      <c r="C93" s="4"/>
      <c r="D93" s="111"/>
      <c r="E93" s="4"/>
      <c r="F93" s="26"/>
      <c r="G93" s="26"/>
      <c r="H93" s="26"/>
      <c r="I93" s="86"/>
      <c r="J93" s="26"/>
      <c r="K93" s="25"/>
      <c r="L93" s="26"/>
    </row>
    <row r="94" spans="1:15" ht="16.5" customHeight="1">
      <c r="A94" s="3"/>
      <c r="B94" s="4"/>
      <c r="C94" s="4"/>
      <c r="D94" s="111"/>
      <c r="E94" s="4"/>
      <c r="F94" s="26"/>
      <c r="G94" s="26"/>
      <c r="H94" s="26"/>
      <c r="I94" s="86"/>
      <c r="J94" s="26"/>
      <c r="K94" s="25"/>
      <c r="L94" s="26"/>
    </row>
    <row r="95" spans="1:15" ht="16.5" customHeight="1">
      <c r="A95" s="3"/>
      <c r="B95" s="4"/>
      <c r="C95" s="4"/>
      <c r="D95" s="111"/>
      <c r="E95" s="4"/>
      <c r="F95" s="26"/>
      <c r="G95" s="26"/>
      <c r="H95" s="26"/>
      <c r="I95" s="86"/>
      <c r="J95" s="26"/>
      <c r="K95" s="25"/>
      <c r="L95" s="26"/>
    </row>
    <row r="96" spans="1:15" ht="16.5" customHeight="1">
      <c r="A96" s="3"/>
      <c r="B96" s="4"/>
      <c r="C96" s="4"/>
      <c r="D96" s="111"/>
      <c r="E96" s="4"/>
      <c r="F96" s="26"/>
      <c r="G96" s="26"/>
      <c r="H96" s="26"/>
      <c r="I96" s="86"/>
      <c r="J96" s="26"/>
      <c r="K96" s="25"/>
      <c r="L96" s="26"/>
    </row>
    <row r="97" spans="1:12" ht="16.5" customHeight="1">
      <c r="A97" s="3"/>
      <c r="B97" s="4"/>
      <c r="C97" s="4"/>
      <c r="D97" s="111"/>
      <c r="E97" s="4"/>
      <c r="F97" s="26"/>
      <c r="G97" s="26"/>
      <c r="H97" s="26"/>
      <c r="I97" s="86"/>
      <c r="J97" s="26"/>
      <c r="K97" s="25"/>
      <c r="L97" s="26"/>
    </row>
    <row r="98" spans="1:12" ht="16.5" customHeight="1">
      <c r="A98" s="3"/>
      <c r="B98" s="4"/>
      <c r="C98" s="4"/>
      <c r="D98" s="111"/>
      <c r="E98" s="4"/>
      <c r="F98" s="26"/>
      <c r="G98" s="26"/>
      <c r="H98" s="26"/>
      <c r="I98" s="86"/>
      <c r="J98" s="26"/>
      <c r="K98" s="25"/>
      <c r="L98" s="26"/>
    </row>
    <row r="99" spans="1:12" ht="16.5" customHeight="1">
      <c r="A99" s="3"/>
      <c r="B99" s="4"/>
      <c r="C99" s="4"/>
      <c r="D99" s="111"/>
      <c r="E99" s="4"/>
      <c r="F99" s="26"/>
      <c r="G99" s="26"/>
      <c r="H99" s="26"/>
      <c r="I99" s="86"/>
      <c r="J99" s="26"/>
      <c r="K99" s="25"/>
      <c r="L99" s="26"/>
    </row>
    <row r="100" spans="1:12" ht="16.5" customHeight="1">
      <c r="A100" s="3"/>
      <c r="B100" s="4"/>
      <c r="C100" s="4"/>
      <c r="D100" s="111"/>
      <c r="E100" s="4"/>
      <c r="F100" s="26"/>
      <c r="G100" s="26"/>
      <c r="H100" s="26"/>
      <c r="I100" s="86"/>
      <c r="J100" s="26"/>
      <c r="K100" s="25"/>
      <c r="L100" s="26"/>
    </row>
    <row r="101" spans="1:12" ht="16.5" customHeight="1">
      <c r="A101" s="3"/>
      <c r="B101" s="4"/>
      <c r="C101" s="4"/>
      <c r="D101" s="111"/>
      <c r="E101" s="4"/>
      <c r="F101" s="26"/>
      <c r="G101" s="26"/>
      <c r="H101" s="26"/>
      <c r="I101" s="86"/>
      <c r="J101" s="26"/>
      <c r="K101" s="25"/>
      <c r="L101" s="26"/>
    </row>
    <row r="102" spans="1:12" ht="16.5" customHeight="1">
      <c r="A102" s="3"/>
      <c r="B102" s="4"/>
      <c r="C102" s="4"/>
      <c r="D102" s="111"/>
      <c r="E102" s="4"/>
      <c r="F102" s="26"/>
      <c r="G102" s="26"/>
      <c r="H102" s="26"/>
      <c r="I102" s="86"/>
      <c r="J102" s="26"/>
      <c r="K102" s="25"/>
      <c r="L102" s="26"/>
    </row>
    <row r="103" spans="1:12" ht="16.5" customHeight="1">
      <c r="A103" s="3"/>
      <c r="B103" s="4"/>
      <c r="C103" s="4"/>
      <c r="D103" s="111"/>
      <c r="E103" s="4"/>
      <c r="F103" s="26"/>
      <c r="G103" s="26"/>
      <c r="H103" s="26"/>
      <c r="I103" s="86"/>
      <c r="J103" s="26"/>
      <c r="K103" s="25"/>
      <c r="L103" s="26"/>
    </row>
    <row r="104" spans="1:12" ht="16.5" customHeight="1">
      <c r="A104" s="3"/>
      <c r="B104" s="4"/>
      <c r="C104" s="4"/>
      <c r="D104" s="111"/>
      <c r="E104" s="4"/>
      <c r="F104" s="26"/>
      <c r="G104" s="26"/>
      <c r="H104" s="26"/>
      <c r="I104" s="86"/>
      <c r="J104" s="26"/>
      <c r="K104" s="25"/>
      <c r="L104" s="26"/>
    </row>
    <row r="105" spans="1:12" ht="16.5" customHeight="1">
      <c r="A105" s="3"/>
      <c r="B105" s="4"/>
      <c r="C105" s="4"/>
      <c r="D105" s="111"/>
      <c r="E105" s="4"/>
      <c r="F105" s="26"/>
      <c r="G105" s="26"/>
      <c r="H105" s="26"/>
      <c r="I105" s="86"/>
      <c r="J105" s="26"/>
      <c r="K105" s="25"/>
      <c r="L105" s="26"/>
    </row>
    <row r="106" spans="1:12" ht="16.5" customHeight="1">
      <c r="A106" s="3"/>
      <c r="B106" s="4"/>
      <c r="C106" s="4"/>
      <c r="D106" s="111"/>
      <c r="E106" s="4"/>
      <c r="F106" s="26"/>
      <c r="G106" s="26"/>
      <c r="H106" s="26"/>
      <c r="I106" s="86"/>
      <c r="J106" s="26"/>
      <c r="K106" s="25"/>
      <c r="L106" s="26"/>
    </row>
    <row r="107" spans="1:12" ht="21.95" customHeight="1">
      <c r="A107" s="136" t="s">
        <v>36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</row>
  </sheetData>
  <mergeCells count="11">
    <mergeCell ref="F61:H61"/>
    <mergeCell ref="J61:L61"/>
    <mergeCell ref="A107:L107"/>
    <mergeCell ref="F6:H6"/>
    <mergeCell ref="J6:L6"/>
    <mergeCell ref="F7:H7"/>
    <mergeCell ref="J7:L7"/>
    <mergeCell ref="A54:L54"/>
    <mergeCell ref="F60:H60"/>
    <mergeCell ref="J60:L60"/>
    <mergeCell ref="A21:C2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A8D2-ECDD-4D10-AB6D-5BA3C8ADF0F4}">
  <sheetPr>
    <pageSetUpPr fitToPage="1"/>
  </sheetPr>
  <dimension ref="A1:V42"/>
  <sheetViews>
    <sheetView zoomScaleNormal="100" zoomScaleSheetLayoutView="70" workbookViewId="0">
      <selection activeCell="C10" sqref="C10"/>
    </sheetView>
  </sheetViews>
  <sheetFormatPr defaultColWidth="9.42578125" defaultRowHeight="16.5" customHeight="1"/>
  <cols>
    <col min="1" max="2" width="1.42578125" style="95" customWidth="1"/>
    <col min="3" max="3" width="33" style="95" customWidth="1"/>
    <col min="4" max="4" width="5.140625" style="22" customWidth="1"/>
    <col min="5" max="5" width="0.85546875" style="22" customWidth="1"/>
    <col min="6" max="6" width="12.5703125" style="112" customWidth="1"/>
    <col min="7" max="7" width="0.85546875" style="112" customWidth="1"/>
    <col min="8" max="8" width="13.42578125" style="112" customWidth="1"/>
    <col min="9" max="9" width="0.85546875" style="112" customWidth="1"/>
    <col min="10" max="10" width="12.140625" style="112" customWidth="1"/>
    <col min="11" max="11" width="0.85546875" style="112" customWidth="1"/>
    <col min="12" max="12" width="13.85546875" style="112" bestFit="1" customWidth="1"/>
    <col min="13" max="13" width="0.85546875" style="112" customWidth="1"/>
    <col min="14" max="14" width="15.85546875" style="7" customWidth="1"/>
    <col min="15" max="15" width="0.85546875" style="7" customWidth="1"/>
    <col min="16" max="16" width="17.85546875" style="112" customWidth="1"/>
    <col min="17" max="17" width="0.85546875" style="112" customWidth="1"/>
    <col min="18" max="18" width="12.5703125" style="112" customWidth="1"/>
    <col min="19" max="19" width="0.85546875" style="112" customWidth="1"/>
    <col min="20" max="20" width="12.85546875" style="112" customWidth="1"/>
    <col min="21" max="21" width="0.85546875" style="112" customWidth="1"/>
    <col min="22" max="22" width="12.140625" style="112" customWidth="1"/>
    <col min="23" max="23" width="9.42578125" style="95"/>
    <col min="24" max="24" width="9.42578125" style="95" customWidth="1"/>
    <col min="25" max="16353" width="9.42578125" style="95"/>
    <col min="16354" max="16354" width="9.5703125" style="95" customWidth="1"/>
    <col min="16355" max="16384" width="9.42578125" style="95"/>
  </cols>
  <sheetData>
    <row r="1" spans="1:22" ht="16.5" customHeight="1">
      <c r="A1" s="3" t="s">
        <v>0</v>
      </c>
      <c r="B1" s="15"/>
      <c r="C1" s="15"/>
      <c r="D1" s="20"/>
      <c r="E1" s="6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0"/>
    </row>
    <row r="2" spans="1:22" ht="16.5" customHeight="1">
      <c r="A2" s="3" t="s">
        <v>108</v>
      </c>
      <c r="B2" s="15"/>
      <c r="C2" s="15"/>
      <c r="D2" s="20"/>
      <c r="E2" s="6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82"/>
      <c r="S2" s="1"/>
      <c r="T2" s="1"/>
      <c r="U2" s="1"/>
      <c r="V2" s="1"/>
    </row>
    <row r="3" spans="1:22" ht="16.5" customHeight="1">
      <c r="A3" s="57" t="str">
        <f>'PL8-9'!A3</f>
        <v>For the year ended 31 December 2024</v>
      </c>
      <c r="B3" s="83"/>
      <c r="C3" s="83"/>
      <c r="D3" s="84"/>
      <c r="E3" s="8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6.5" customHeight="1">
      <c r="A4" s="22"/>
      <c r="B4" s="22"/>
      <c r="C4" s="22"/>
      <c r="D4" s="20"/>
      <c r="E4" s="6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6.5" customHeight="1">
      <c r="A5" s="22"/>
      <c r="B5" s="22"/>
      <c r="C5" s="22"/>
      <c r="D5" s="20"/>
      <c r="E5" s="60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6.5" customHeight="1">
      <c r="A6" s="22"/>
      <c r="B6" s="28"/>
      <c r="C6" s="28"/>
      <c r="D6" s="29"/>
      <c r="E6" s="29"/>
      <c r="F6" s="133" t="s">
        <v>109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1:22" ht="16.5" customHeight="1">
      <c r="A7" s="22"/>
      <c r="B7" s="28"/>
      <c r="C7" s="28"/>
      <c r="D7" s="29"/>
      <c r="E7" s="29"/>
      <c r="F7" s="99"/>
      <c r="G7" s="99"/>
      <c r="H7" s="99"/>
      <c r="I7" s="99"/>
      <c r="J7" s="99"/>
      <c r="K7" s="99"/>
      <c r="L7" s="99"/>
      <c r="M7" s="99"/>
      <c r="N7" s="141" t="s">
        <v>110</v>
      </c>
      <c r="O7" s="141"/>
      <c r="P7" s="141"/>
      <c r="Q7" s="141"/>
      <c r="R7" s="141"/>
      <c r="S7" s="99"/>
      <c r="T7" s="99"/>
      <c r="U7" s="99"/>
      <c r="V7" s="99"/>
    </row>
    <row r="8" spans="1:22" ht="16.5" customHeight="1">
      <c r="A8" s="22"/>
      <c r="B8" s="28"/>
      <c r="C8" s="28"/>
      <c r="D8" s="29"/>
      <c r="E8" s="29"/>
      <c r="F8" s="99"/>
      <c r="G8" s="99"/>
      <c r="H8" s="99"/>
      <c r="I8" s="99"/>
      <c r="J8" s="99"/>
      <c r="K8" s="99"/>
      <c r="L8" s="99"/>
      <c r="M8" s="99"/>
      <c r="N8" s="133" t="s">
        <v>79</v>
      </c>
      <c r="O8" s="133"/>
      <c r="P8" s="133"/>
      <c r="Q8" s="99"/>
      <c r="R8" s="99"/>
      <c r="S8" s="99"/>
      <c r="T8" s="99"/>
      <c r="U8" s="99"/>
      <c r="V8" s="99"/>
    </row>
    <row r="9" spans="1:22" ht="16.5" customHeight="1">
      <c r="A9" s="22"/>
      <c r="B9" s="28"/>
      <c r="C9" s="28"/>
      <c r="D9" s="29"/>
      <c r="E9" s="29"/>
      <c r="F9" s="95"/>
      <c r="G9" s="95"/>
      <c r="H9" s="95"/>
      <c r="I9" s="95"/>
      <c r="J9" s="95"/>
      <c r="K9" s="95"/>
      <c r="L9" s="95"/>
      <c r="M9" s="99"/>
      <c r="N9" s="99"/>
      <c r="O9" s="99"/>
      <c r="P9" s="99" t="s">
        <v>139</v>
      </c>
      <c r="Q9" s="99"/>
      <c r="R9" s="99"/>
      <c r="S9" s="39"/>
      <c r="T9" s="39"/>
      <c r="U9" s="10"/>
      <c r="V9" s="10"/>
    </row>
    <row r="10" spans="1:22" ht="16.5" customHeight="1">
      <c r="A10" s="40"/>
      <c r="B10" s="40"/>
      <c r="C10" s="40"/>
      <c r="D10" s="29"/>
      <c r="E10" s="29"/>
      <c r="F10" s="139" t="s">
        <v>112</v>
      </c>
      <c r="G10" s="139"/>
      <c r="H10" s="139"/>
      <c r="I10" s="82"/>
      <c r="J10" s="140" t="s">
        <v>76</v>
      </c>
      <c r="K10" s="140"/>
      <c r="L10" s="140"/>
      <c r="M10" s="41"/>
      <c r="N10" s="10" t="s">
        <v>113</v>
      </c>
      <c r="O10" s="99"/>
      <c r="P10" s="110" t="s">
        <v>111</v>
      </c>
      <c r="Q10" s="42"/>
      <c r="R10" s="42"/>
      <c r="S10" s="42"/>
      <c r="T10" s="43"/>
      <c r="U10" s="42"/>
      <c r="V10" s="42"/>
    </row>
    <row r="11" spans="1:22" ht="16.5" customHeight="1">
      <c r="A11" s="22"/>
      <c r="B11" s="22"/>
      <c r="C11" s="22"/>
      <c r="D11" s="29"/>
      <c r="E11" s="29"/>
      <c r="F11" s="10" t="s">
        <v>114</v>
      </c>
      <c r="G11" s="10"/>
      <c r="H11" s="10"/>
      <c r="I11" s="10"/>
      <c r="J11" s="64"/>
      <c r="K11" s="1"/>
      <c r="L11" s="1"/>
      <c r="M11" s="10"/>
      <c r="N11" s="10" t="s">
        <v>115</v>
      </c>
      <c r="O11" s="10"/>
      <c r="P11" s="95"/>
      <c r="Q11" s="95"/>
      <c r="R11" s="95"/>
      <c r="S11" s="95"/>
      <c r="T11" s="95"/>
      <c r="U11" s="95"/>
      <c r="V11" s="95"/>
    </row>
    <row r="12" spans="1:22" ht="16.5" customHeight="1">
      <c r="A12" s="22"/>
      <c r="B12" s="22"/>
      <c r="C12" s="22"/>
      <c r="D12" s="29"/>
      <c r="E12" s="29"/>
      <c r="F12" s="10" t="s">
        <v>116</v>
      </c>
      <c r="G12" s="10"/>
      <c r="H12" s="10" t="s">
        <v>117</v>
      </c>
      <c r="I12" s="10"/>
      <c r="J12" s="10" t="s">
        <v>118</v>
      </c>
      <c r="M12" s="10"/>
      <c r="N12" s="10" t="s">
        <v>119</v>
      </c>
      <c r="O12" s="10"/>
      <c r="P12" s="10" t="s">
        <v>120</v>
      </c>
      <c r="Q12" s="10"/>
      <c r="R12" s="10" t="s">
        <v>121</v>
      </c>
      <c r="S12" s="10"/>
      <c r="T12" s="10" t="s">
        <v>122</v>
      </c>
      <c r="U12" s="10"/>
      <c r="V12" s="10"/>
    </row>
    <row r="13" spans="1:22" ht="16.5" customHeight="1">
      <c r="A13" s="22"/>
      <c r="B13" s="22"/>
      <c r="C13" s="22"/>
      <c r="D13" s="29"/>
      <c r="E13" s="29"/>
      <c r="F13" s="10" t="s">
        <v>123</v>
      </c>
      <c r="G13" s="10"/>
      <c r="H13" s="10" t="s">
        <v>124</v>
      </c>
      <c r="I13" s="10"/>
      <c r="J13" s="10" t="s">
        <v>125</v>
      </c>
      <c r="K13" s="10"/>
      <c r="L13" s="10" t="s">
        <v>126</v>
      </c>
      <c r="M13" s="10"/>
      <c r="N13" s="10" t="s">
        <v>127</v>
      </c>
      <c r="O13" s="10"/>
      <c r="P13" s="10" t="s">
        <v>5</v>
      </c>
      <c r="Q13" s="10"/>
      <c r="R13" s="10" t="s">
        <v>128</v>
      </c>
      <c r="S13" s="10"/>
      <c r="T13" s="10" t="s">
        <v>129</v>
      </c>
      <c r="U13" s="10"/>
      <c r="V13" s="10" t="s">
        <v>83</v>
      </c>
    </row>
    <row r="14" spans="1:22" ht="16.5" customHeight="1">
      <c r="A14" s="22"/>
      <c r="B14" s="22"/>
      <c r="C14" s="22"/>
      <c r="D14" s="110" t="s">
        <v>63</v>
      </c>
      <c r="E14" s="29"/>
      <c r="F14" s="14" t="s">
        <v>9</v>
      </c>
      <c r="G14" s="10"/>
      <c r="H14" s="14" t="s">
        <v>9</v>
      </c>
      <c r="I14" s="10"/>
      <c r="J14" s="14" t="s">
        <v>9</v>
      </c>
      <c r="K14" s="10"/>
      <c r="L14" s="14" t="s">
        <v>9</v>
      </c>
      <c r="M14" s="10"/>
      <c r="N14" s="14" t="s">
        <v>9</v>
      </c>
      <c r="O14" s="10"/>
      <c r="P14" s="14" t="s">
        <v>9</v>
      </c>
      <c r="Q14" s="10"/>
      <c r="R14" s="14" t="s">
        <v>9</v>
      </c>
      <c r="S14" s="10"/>
      <c r="T14" s="14" t="s">
        <v>9</v>
      </c>
      <c r="U14" s="10"/>
      <c r="V14" s="14" t="s">
        <v>9</v>
      </c>
    </row>
    <row r="15" spans="1:22" ht="16.5" customHeight="1">
      <c r="A15" s="4"/>
      <c r="B15" s="22"/>
      <c r="C15" s="22"/>
      <c r="D15" s="95"/>
      <c r="E15" s="9"/>
      <c r="F15" s="1"/>
      <c r="G15" s="1"/>
      <c r="H15" s="1"/>
      <c r="I15" s="1"/>
      <c r="J15" s="1"/>
      <c r="K15" s="7"/>
      <c r="L15" s="1"/>
      <c r="M15" s="7"/>
      <c r="N15" s="1"/>
      <c r="O15" s="1"/>
      <c r="P15" s="1"/>
      <c r="Q15" s="7"/>
      <c r="R15" s="7"/>
      <c r="S15" s="7"/>
      <c r="T15" s="1"/>
      <c r="U15" s="7"/>
      <c r="V15" s="7"/>
    </row>
    <row r="16" spans="1:22" ht="16.5" customHeight="1">
      <c r="A16" s="3" t="s">
        <v>130</v>
      </c>
      <c r="B16" s="3"/>
      <c r="C16" s="22"/>
      <c r="D16" s="20"/>
      <c r="E16" s="20"/>
      <c r="F16" s="7">
        <v>9541116975</v>
      </c>
      <c r="G16" s="7"/>
      <c r="H16" s="7">
        <v>-7915305502</v>
      </c>
      <c r="I16" s="7"/>
      <c r="J16" s="7">
        <v>26251589</v>
      </c>
      <c r="K16" s="7"/>
      <c r="L16" s="7">
        <v>-366611239</v>
      </c>
      <c r="M16" s="7"/>
      <c r="N16" s="7">
        <v>0</v>
      </c>
      <c r="P16" s="7">
        <v>-32639740</v>
      </c>
      <c r="Q16" s="7"/>
      <c r="R16" s="7">
        <v>1252812083</v>
      </c>
      <c r="S16" s="7"/>
      <c r="T16" s="7">
        <v>250573848</v>
      </c>
      <c r="U16" s="7"/>
      <c r="V16" s="7">
        <v>1503385931</v>
      </c>
    </row>
    <row r="17" spans="1:22" ht="16.5" customHeight="1">
      <c r="A17" s="3" t="s">
        <v>131</v>
      </c>
      <c r="B17" s="3"/>
      <c r="C17" s="22"/>
      <c r="D17" s="20"/>
      <c r="E17" s="20"/>
      <c r="F17" s="7"/>
      <c r="G17" s="7"/>
      <c r="H17" s="7"/>
      <c r="I17" s="7"/>
      <c r="J17" s="7"/>
      <c r="K17" s="7"/>
      <c r="L17" s="22"/>
      <c r="M17" s="7"/>
      <c r="P17" s="7"/>
      <c r="Q17" s="7"/>
      <c r="R17" s="7"/>
      <c r="S17" s="7"/>
      <c r="T17" s="7"/>
      <c r="U17" s="7"/>
      <c r="V17" s="7"/>
    </row>
    <row r="18" spans="1:22" ht="16.5" customHeight="1">
      <c r="A18" s="4" t="s">
        <v>132</v>
      </c>
      <c r="B18" s="44"/>
      <c r="C18" s="22"/>
      <c r="D18" s="20"/>
      <c r="E18" s="20"/>
      <c r="F18" s="67">
        <v>0</v>
      </c>
      <c r="G18" s="66"/>
      <c r="H18" s="67">
        <v>0</v>
      </c>
      <c r="I18" s="66"/>
      <c r="J18" s="67">
        <v>0</v>
      </c>
      <c r="K18" s="66"/>
      <c r="L18" s="67">
        <v>0</v>
      </c>
      <c r="M18" s="66"/>
      <c r="N18" s="67">
        <v>30782538</v>
      </c>
      <c r="O18" s="67"/>
      <c r="P18" s="67">
        <v>0</v>
      </c>
      <c r="Q18" s="66"/>
      <c r="R18" s="67">
        <v>30782538</v>
      </c>
      <c r="S18" s="66"/>
      <c r="T18" s="67">
        <v>-232541802</v>
      </c>
      <c r="U18" s="66"/>
      <c r="V18" s="67">
        <v>-201759264</v>
      </c>
    </row>
    <row r="19" spans="1:22" ht="16.5" customHeight="1">
      <c r="A19" s="4" t="s">
        <v>133</v>
      </c>
      <c r="B19" s="22"/>
      <c r="C19" s="22"/>
      <c r="D19" s="20">
        <v>24</v>
      </c>
      <c r="E19" s="20"/>
      <c r="F19" s="1">
        <v>317799</v>
      </c>
      <c r="G19" s="1"/>
      <c r="H19" s="1">
        <v>-264833</v>
      </c>
      <c r="I19" s="1"/>
      <c r="J19" s="1">
        <v>0</v>
      </c>
      <c r="K19" s="1"/>
      <c r="L19" s="1">
        <v>0</v>
      </c>
      <c r="M19" s="1"/>
      <c r="N19" s="1">
        <v>0</v>
      </c>
      <c r="O19" s="1"/>
      <c r="P19" s="1">
        <v>0</v>
      </c>
      <c r="Q19" s="1"/>
      <c r="R19" s="1">
        <v>52966</v>
      </c>
      <c r="S19" s="1"/>
      <c r="T19" s="1">
        <v>0</v>
      </c>
      <c r="U19" s="1"/>
      <c r="V19" s="67">
        <v>52966</v>
      </c>
    </row>
    <row r="20" spans="1:22" ht="16.5" customHeight="1">
      <c r="A20" s="22" t="s">
        <v>103</v>
      </c>
      <c r="B20" s="22"/>
      <c r="C20" s="22"/>
      <c r="D20" s="20"/>
      <c r="E20" s="2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67"/>
    </row>
    <row r="21" spans="1:22" ht="16.5" customHeight="1">
      <c r="B21" s="22" t="s">
        <v>104</v>
      </c>
      <c r="C21" s="45"/>
      <c r="D21" s="20"/>
      <c r="E21" s="20"/>
      <c r="F21" s="116">
        <v>0</v>
      </c>
      <c r="G21" s="66"/>
      <c r="H21" s="116">
        <v>0</v>
      </c>
      <c r="I21" s="66"/>
      <c r="J21" s="116">
        <v>0</v>
      </c>
      <c r="K21" s="66"/>
      <c r="L21" s="116">
        <v>-121232476</v>
      </c>
      <c r="M21" s="66"/>
      <c r="N21" s="116">
        <v>0</v>
      </c>
      <c r="O21" s="67"/>
      <c r="P21" s="116">
        <v>17981775</v>
      </c>
      <c r="Q21" s="66"/>
      <c r="R21" s="116">
        <v>-103250701</v>
      </c>
      <c r="S21" s="66"/>
      <c r="T21" s="116">
        <v>-18031531</v>
      </c>
      <c r="U21" s="66"/>
      <c r="V21" s="116">
        <v>-121282232</v>
      </c>
    </row>
    <row r="22" spans="1:22" ht="8.1" customHeight="1">
      <c r="A22" s="22"/>
      <c r="B22" s="22"/>
      <c r="C22" s="45"/>
      <c r="D22" s="20"/>
      <c r="E22" s="20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6.5" customHeight="1" thickBot="1">
      <c r="A23" s="3" t="s">
        <v>134</v>
      </c>
      <c r="B23" s="22"/>
      <c r="C23" s="45"/>
      <c r="D23" s="20"/>
      <c r="E23" s="20"/>
      <c r="F23" s="115">
        <f>SUM(F16:F21)</f>
        <v>9541434774</v>
      </c>
      <c r="G23" s="1"/>
      <c r="H23" s="115">
        <f>SUM(H16:H21)</f>
        <v>-7915570335</v>
      </c>
      <c r="I23" s="1"/>
      <c r="J23" s="115">
        <f>SUM(J16:J21)</f>
        <v>26251589</v>
      </c>
      <c r="K23" s="1"/>
      <c r="L23" s="115">
        <f>SUM(L16:L21)</f>
        <v>-487843715</v>
      </c>
      <c r="M23" s="1"/>
      <c r="N23" s="115">
        <f>SUM(N16:N21)</f>
        <v>30782538</v>
      </c>
      <c r="O23" s="1"/>
      <c r="P23" s="115">
        <f>SUM(P16:P21)</f>
        <v>-14657965</v>
      </c>
      <c r="Q23" s="1"/>
      <c r="R23" s="115">
        <f>SUM(R16:R21)</f>
        <v>1180396886</v>
      </c>
      <c r="S23" s="1"/>
      <c r="T23" s="115">
        <f>SUM(T16:T21)</f>
        <v>515</v>
      </c>
      <c r="U23" s="1"/>
      <c r="V23" s="115">
        <f>SUM(V16:V21)</f>
        <v>1180397401</v>
      </c>
    </row>
    <row r="24" spans="1:22" ht="16.5" customHeight="1" thickTop="1">
      <c r="A24" s="3"/>
      <c r="B24" s="22"/>
      <c r="C24" s="45"/>
      <c r="D24" s="20"/>
      <c r="E24" s="2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6.5" customHeight="1">
      <c r="A25" s="3" t="s">
        <v>135</v>
      </c>
      <c r="B25" s="3"/>
      <c r="C25" s="22"/>
      <c r="D25" s="20"/>
      <c r="E25" s="20"/>
      <c r="F25" s="7">
        <f>F23</f>
        <v>9541434774</v>
      </c>
      <c r="G25" s="7"/>
      <c r="H25" s="7">
        <f>H23</f>
        <v>-7915570335</v>
      </c>
      <c r="I25" s="7"/>
      <c r="J25" s="7">
        <f>J23</f>
        <v>26251589</v>
      </c>
      <c r="K25" s="7"/>
      <c r="L25" s="7">
        <f>L23</f>
        <v>-487843715</v>
      </c>
      <c r="M25" s="7"/>
      <c r="N25" s="7">
        <f>N23</f>
        <v>30782538</v>
      </c>
      <c r="P25" s="7">
        <f>P23</f>
        <v>-14657965</v>
      </c>
      <c r="Q25" s="7"/>
      <c r="R25" s="7">
        <f>R23</f>
        <v>1180396886</v>
      </c>
      <c r="S25" s="7"/>
      <c r="T25" s="7">
        <f>T23</f>
        <v>515</v>
      </c>
      <c r="U25" s="7"/>
      <c r="V25" s="7">
        <f>R25+T25</f>
        <v>1180397401</v>
      </c>
    </row>
    <row r="26" spans="1:22" ht="16.5" customHeight="1">
      <c r="A26" s="3" t="s">
        <v>131</v>
      </c>
      <c r="B26" s="3"/>
      <c r="C26" s="22"/>
      <c r="D26" s="20"/>
      <c r="E26" s="20"/>
      <c r="F26" s="7"/>
      <c r="G26" s="7"/>
      <c r="H26" s="7"/>
      <c r="I26" s="7"/>
      <c r="J26" s="7"/>
      <c r="K26" s="7"/>
      <c r="L26" s="7"/>
      <c r="M26" s="7"/>
      <c r="P26" s="7"/>
      <c r="Q26" s="7"/>
      <c r="R26" s="7"/>
      <c r="S26" s="7"/>
      <c r="T26" s="7"/>
      <c r="U26" s="7"/>
      <c r="V26" s="7"/>
    </row>
    <row r="27" spans="1:22" ht="16.5" customHeight="1">
      <c r="A27" s="22" t="s">
        <v>142</v>
      </c>
      <c r="B27" s="22"/>
      <c r="C27" s="22"/>
      <c r="D27" s="20"/>
      <c r="E27" s="20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67"/>
    </row>
    <row r="28" spans="1:22" ht="16.5" customHeight="1">
      <c r="B28" s="22" t="s">
        <v>104</v>
      </c>
      <c r="C28" s="45"/>
      <c r="D28" s="20"/>
      <c r="E28" s="20"/>
      <c r="F28" s="116">
        <v>0</v>
      </c>
      <c r="G28" s="66"/>
      <c r="H28" s="116">
        <v>0</v>
      </c>
      <c r="I28" s="66"/>
      <c r="J28" s="116">
        <v>0</v>
      </c>
      <c r="K28" s="66"/>
      <c r="L28" s="116">
        <f>'PL8-9'!F32+'PL8-9'!F37</f>
        <v>-83772297</v>
      </c>
      <c r="M28" s="66"/>
      <c r="N28" s="116">
        <v>0</v>
      </c>
      <c r="O28" s="67"/>
      <c r="P28" s="116">
        <f>'PL8-9'!F43</f>
        <v>-2015202</v>
      </c>
      <c r="Q28" s="66"/>
      <c r="R28" s="116">
        <f>SUM(F28:P28)</f>
        <v>-85787499</v>
      </c>
      <c r="S28" s="66"/>
      <c r="T28" s="116">
        <f>'PL8-9'!F75</f>
        <v>0</v>
      </c>
      <c r="U28" s="66"/>
      <c r="V28" s="116">
        <f>R28+T28</f>
        <v>-85787499</v>
      </c>
    </row>
    <row r="29" spans="1:22" ht="8.1" customHeight="1">
      <c r="A29" s="22"/>
      <c r="B29" s="22"/>
      <c r="C29" s="45"/>
      <c r="D29" s="20"/>
      <c r="E29" s="2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6.5" customHeight="1" thickBot="1">
      <c r="A30" s="3" t="s">
        <v>136</v>
      </c>
      <c r="B30" s="22"/>
      <c r="C30" s="45"/>
      <c r="D30" s="20"/>
      <c r="E30" s="20"/>
      <c r="F30" s="115">
        <f>SUM(F25:F28)</f>
        <v>9541434774</v>
      </c>
      <c r="G30" s="1"/>
      <c r="H30" s="115">
        <f>SUM(H25:H28)</f>
        <v>-7915570335</v>
      </c>
      <c r="I30" s="1"/>
      <c r="J30" s="115">
        <f>SUM(J25:J28)</f>
        <v>26251589</v>
      </c>
      <c r="K30" s="1"/>
      <c r="L30" s="115">
        <f>SUM(L25:L28)</f>
        <v>-571616012</v>
      </c>
      <c r="M30" s="1"/>
      <c r="N30" s="115">
        <f>SUM(N25:N28)</f>
        <v>30782538</v>
      </c>
      <c r="O30" s="1"/>
      <c r="P30" s="115">
        <f>SUM(P25:P28)</f>
        <v>-16673167</v>
      </c>
      <c r="Q30" s="1"/>
      <c r="R30" s="115">
        <f>SUM(R25:R28)</f>
        <v>1094609387</v>
      </c>
      <c r="S30" s="1"/>
      <c r="T30" s="115">
        <f>SUM(T25:T28)</f>
        <v>515</v>
      </c>
      <c r="U30" s="1"/>
      <c r="V30" s="115">
        <f>SUM(V25:V28)</f>
        <v>1094609902</v>
      </c>
    </row>
    <row r="31" spans="1:22" ht="16.5" customHeight="1" thickTop="1">
      <c r="A31" s="3"/>
      <c r="B31" s="22"/>
      <c r="C31" s="45"/>
      <c r="D31" s="20"/>
      <c r="E31" s="20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6.5" customHeight="1">
      <c r="A32" s="3"/>
      <c r="B32" s="22"/>
      <c r="C32" s="45"/>
      <c r="D32" s="20"/>
      <c r="E32" s="20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6.5" customHeight="1">
      <c r="A33" s="3"/>
      <c r="B33" s="22"/>
      <c r="C33" s="45"/>
      <c r="D33" s="20"/>
      <c r="E33" s="20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6.5" customHeight="1">
      <c r="A34" s="3"/>
      <c r="B34" s="22"/>
      <c r="C34" s="45"/>
      <c r="D34" s="20"/>
      <c r="E34" s="20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6.5" customHeight="1">
      <c r="A35" s="3"/>
      <c r="B35" s="22"/>
      <c r="C35" s="45"/>
      <c r="D35" s="20"/>
      <c r="E35" s="20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6.5" customHeight="1">
      <c r="A36" s="3"/>
      <c r="B36" s="22"/>
      <c r="C36" s="4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6.5" customHeight="1">
      <c r="A37" s="3"/>
      <c r="B37" s="22"/>
      <c r="C37" s="4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6.5" customHeight="1">
      <c r="A38" s="3"/>
      <c r="B38" s="22"/>
      <c r="C38" s="4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6.5" customHeight="1">
      <c r="A39" s="3"/>
      <c r="B39" s="22"/>
      <c r="C39" s="4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6.5" customHeight="1">
      <c r="A40" s="3"/>
      <c r="B40" s="22"/>
      <c r="C40" s="4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6" customHeight="1">
      <c r="A41" s="3"/>
      <c r="B41" s="22"/>
      <c r="C41" s="22"/>
      <c r="F41" s="47"/>
      <c r="G41" s="1"/>
      <c r="H41" s="46"/>
      <c r="I41" s="46"/>
      <c r="J41" s="4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46"/>
    </row>
    <row r="42" spans="1:22" ht="21.95" customHeight="1">
      <c r="A42" s="108" t="s">
        <v>36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</row>
  </sheetData>
  <mergeCells count="5">
    <mergeCell ref="F6:V6"/>
    <mergeCell ref="F10:H10"/>
    <mergeCell ref="J10:L10"/>
    <mergeCell ref="N7:R7"/>
    <mergeCell ref="N8:P8"/>
  </mergeCells>
  <pageMargins left="0.5" right="0.5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3839-FCC2-42CE-921A-5A54706CC038}">
  <dimension ref="A1:N43"/>
  <sheetViews>
    <sheetView topLeftCell="A23" zoomScaleNormal="100" zoomScaleSheetLayoutView="85" workbookViewId="0">
      <selection activeCell="C37" sqref="C37"/>
    </sheetView>
  </sheetViews>
  <sheetFormatPr defaultColWidth="9.42578125" defaultRowHeight="16.5" customHeight="1"/>
  <cols>
    <col min="1" max="2" width="1.42578125" style="95" customWidth="1"/>
    <col min="3" max="3" width="39.42578125" style="95" customWidth="1"/>
    <col min="4" max="4" width="7.85546875" style="113" customWidth="1"/>
    <col min="5" max="5" width="0.5703125" style="113" customWidth="1"/>
    <col min="6" max="6" width="16.140625" style="113" customWidth="1"/>
    <col min="7" max="7" width="0.5703125" style="113" customWidth="1"/>
    <col min="8" max="8" width="15.140625" style="113" customWidth="1"/>
    <col min="9" max="9" width="0.5703125" style="113" customWidth="1"/>
    <col min="10" max="10" width="13.85546875" style="113" customWidth="1"/>
    <col min="11" max="11" width="0.5703125" style="113" customWidth="1"/>
    <col min="12" max="12" width="13.85546875" style="113" customWidth="1"/>
    <col min="13" max="13" width="0.5703125" style="113" customWidth="1"/>
    <col min="14" max="14" width="13.42578125" style="113" customWidth="1"/>
    <col min="15" max="16384" width="9.42578125" style="95"/>
  </cols>
  <sheetData>
    <row r="1" spans="1:14" ht="16.5" customHeight="1">
      <c r="A1" s="3" t="s">
        <v>0</v>
      </c>
      <c r="B1" s="3"/>
      <c r="C1" s="3"/>
      <c r="D1" s="77"/>
      <c r="E1" s="53"/>
      <c r="F1" s="53"/>
      <c r="G1" s="52"/>
      <c r="H1" s="77"/>
      <c r="I1" s="77"/>
      <c r="J1" s="77"/>
      <c r="K1" s="77"/>
      <c r="L1" s="51"/>
      <c r="M1" s="77"/>
      <c r="N1" s="54"/>
    </row>
    <row r="2" spans="1:14" ht="16.5" customHeight="1">
      <c r="A2" s="3" t="s">
        <v>137</v>
      </c>
      <c r="B2" s="3"/>
      <c r="C2" s="3"/>
      <c r="D2" s="77"/>
      <c r="E2" s="53"/>
      <c r="F2" s="53"/>
      <c r="G2" s="52"/>
      <c r="H2" s="77"/>
      <c r="I2" s="77"/>
      <c r="J2" s="77"/>
      <c r="K2" s="77"/>
      <c r="L2" s="51"/>
      <c r="M2" s="77"/>
      <c r="N2" s="77"/>
    </row>
    <row r="3" spans="1:14" ht="16.5" customHeight="1">
      <c r="A3" s="57" t="str">
        <f>'PL8-9'!A3</f>
        <v>For the year ended 31 December 2024</v>
      </c>
      <c r="B3" s="57"/>
      <c r="C3" s="57"/>
      <c r="D3" s="78"/>
      <c r="E3" s="79"/>
      <c r="F3" s="79"/>
      <c r="G3" s="80"/>
      <c r="H3" s="78"/>
      <c r="I3" s="78"/>
      <c r="J3" s="78"/>
      <c r="K3" s="78"/>
      <c r="L3" s="81"/>
      <c r="M3" s="78"/>
      <c r="N3" s="78"/>
    </row>
    <row r="4" spans="1:14" ht="16.5" customHeight="1">
      <c r="A4" s="3"/>
      <c r="B4" s="4"/>
      <c r="C4" s="4"/>
      <c r="D4" s="51"/>
      <c r="E4" s="48"/>
      <c r="F4" s="49"/>
      <c r="G4" s="50"/>
      <c r="H4" s="49"/>
      <c r="I4" s="49"/>
      <c r="J4" s="50"/>
      <c r="K4" s="50"/>
      <c r="L4" s="49"/>
      <c r="M4" s="49"/>
      <c r="N4" s="50"/>
    </row>
    <row r="5" spans="1:14" ht="16.5" customHeight="1">
      <c r="A5" s="3"/>
      <c r="B5" s="4"/>
      <c r="C5" s="4"/>
      <c r="D5" s="51"/>
      <c r="E5" s="48"/>
      <c r="F5" s="49"/>
      <c r="G5" s="50"/>
      <c r="H5" s="49"/>
      <c r="I5" s="49"/>
      <c r="J5" s="50"/>
      <c r="K5" s="50"/>
      <c r="L5" s="49"/>
      <c r="M5" s="49"/>
      <c r="N5" s="50"/>
    </row>
    <row r="6" spans="1:14" ht="16.5" customHeight="1">
      <c r="A6" s="3"/>
      <c r="B6" s="4"/>
      <c r="C6" s="4"/>
      <c r="D6" s="51"/>
      <c r="E6" s="52"/>
      <c r="F6" s="142" t="s">
        <v>138</v>
      </c>
      <c r="G6" s="142"/>
      <c r="H6" s="142"/>
      <c r="I6" s="142"/>
      <c r="J6" s="142"/>
      <c r="K6" s="142"/>
      <c r="L6" s="142"/>
      <c r="M6" s="142"/>
      <c r="N6" s="142"/>
    </row>
    <row r="7" spans="1:14" ht="16.5" customHeight="1">
      <c r="A7" s="3"/>
      <c r="B7" s="4"/>
      <c r="C7" s="4"/>
      <c r="D7" s="51"/>
      <c r="E7" s="52"/>
      <c r="F7" s="142" t="s">
        <v>112</v>
      </c>
      <c r="G7" s="142"/>
      <c r="H7" s="142"/>
      <c r="I7" s="55"/>
      <c r="M7" s="55"/>
      <c r="N7" s="54"/>
    </row>
    <row r="8" spans="1:14" ht="16.5" customHeight="1">
      <c r="A8" s="3"/>
      <c r="B8" s="4"/>
      <c r="C8" s="4"/>
      <c r="D8" s="51"/>
      <c r="E8" s="52"/>
      <c r="F8" s="10" t="s">
        <v>114</v>
      </c>
      <c r="G8" s="1"/>
      <c r="H8" s="10"/>
      <c r="I8" s="5"/>
      <c r="J8" s="142" t="s">
        <v>76</v>
      </c>
      <c r="K8" s="142"/>
      <c r="L8" s="142"/>
      <c r="M8" s="5"/>
      <c r="N8" s="10"/>
    </row>
    <row r="9" spans="1:14" ht="16.5" customHeight="1">
      <c r="A9" s="3"/>
      <c r="B9" s="4"/>
      <c r="C9" s="4"/>
      <c r="D9" s="51"/>
      <c r="E9" s="52"/>
      <c r="F9" s="10" t="s">
        <v>140</v>
      </c>
      <c r="G9" s="10"/>
      <c r="H9" s="10" t="s">
        <v>117</v>
      </c>
      <c r="I9" s="10"/>
      <c r="J9" s="10" t="s">
        <v>141</v>
      </c>
      <c r="K9" s="112"/>
      <c r="L9" s="112"/>
      <c r="M9" s="10"/>
      <c r="N9" s="10"/>
    </row>
    <row r="10" spans="1:14" ht="16.5" customHeight="1">
      <c r="A10" s="3"/>
      <c r="B10" s="4"/>
      <c r="C10" s="4"/>
      <c r="D10" s="63"/>
      <c r="E10" s="52"/>
      <c r="F10" s="10" t="s">
        <v>123</v>
      </c>
      <c r="G10" s="10"/>
      <c r="H10" s="10" t="s">
        <v>124</v>
      </c>
      <c r="I10" s="10"/>
      <c r="J10" s="10" t="s">
        <v>125</v>
      </c>
      <c r="K10" s="10"/>
      <c r="L10" s="10" t="s">
        <v>78</v>
      </c>
      <c r="M10" s="10"/>
      <c r="N10" s="10" t="s">
        <v>83</v>
      </c>
    </row>
    <row r="11" spans="1:14" ht="16.5" customHeight="1">
      <c r="A11" s="3"/>
      <c r="B11" s="4"/>
      <c r="C11" s="4"/>
      <c r="D11" s="110" t="s">
        <v>63</v>
      </c>
      <c r="E11" s="52"/>
      <c r="F11" s="14" t="s">
        <v>9</v>
      </c>
      <c r="G11" s="11"/>
      <c r="H11" s="14" t="s">
        <v>9</v>
      </c>
      <c r="I11" s="10"/>
      <c r="J11" s="14" t="s">
        <v>9</v>
      </c>
      <c r="K11" s="10"/>
      <c r="L11" s="14" t="s">
        <v>9</v>
      </c>
      <c r="M11" s="10"/>
      <c r="N11" s="14" t="s">
        <v>9</v>
      </c>
    </row>
    <row r="12" spans="1:14" ht="16.5" customHeight="1">
      <c r="A12" s="3"/>
      <c r="B12" s="4"/>
      <c r="C12" s="4"/>
      <c r="D12" s="51"/>
      <c r="E12" s="52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16.5" customHeight="1">
      <c r="A13" s="3" t="s">
        <v>130</v>
      </c>
      <c r="B13" s="4"/>
      <c r="C13" s="4"/>
      <c r="D13" s="19"/>
      <c r="E13" s="52"/>
      <c r="F13" s="7">
        <v>9541116975</v>
      </c>
      <c r="G13" s="7"/>
      <c r="H13" s="7">
        <v>-7915305502</v>
      </c>
      <c r="I13" s="7"/>
      <c r="J13" s="7">
        <v>26251589</v>
      </c>
      <c r="K13" s="7"/>
      <c r="L13" s="7">
        <v>-573755504</v>
      </c>
      <c r="M13" s="7"/>
      <c r="N13" s="7">
        <v>1078307558</v>
      </c>
    </row>
    <row r="14" spans="1:14" ht="6" customHeight="1">
      <c r="A14" s="3"/>
      <c r="B14" s="4"/>
      <c r="C14" s="4"/>
      <c r="D14" s="19"/>
      <c r="E14" s="52"/>
      <c r="F14" s="7"/>
      <c r="G14" s="7"/>
      <c r="H14" s="7"/>
      <c r="I14" s="7"/>
      <c r="J14" s="7"/>
      <c r="K14" s="7"/>
      <c r="L14" s="7"/>
      <c r="M14" s="7"/>
      <c r="N14" s="7"/>
    </row>
    <row r="15" spans="1:14" ht="16.5" customHeight="1">
      <c r="A15" s="3" t="s">
        <v>131</v>
      </c>
      <c r="B15" s="56"/>
      <c r="C15" s="4"/>
      <c r="D15" s="20"/>
      <c r="E15" s="52"/>
      <c r="F15" s="7"/>
      <c r="G15" s="7"/>
      <c r="H15" s="7"/>
      <c r="I15" s="7"/>
      <c r="J15" s="7"/>
      <c r="K15" s="7"/>
      <c r="L15" s="7"/>
      <c r="M15" s="7"/>
      <c r="N15" s="7"/>
    </row>
    <row r="16" spans="1:14" ht="16.5" customHeight="1">
      <c r="A16" s="4" t="s">
        <v>133</v>
      </c>
      <c r="B16" s="3"/>
      <c r="C16" s="22"/>
      <c r="D16" s="66">
        <v>24</v>
      </c>
      <c r="E16" s="53"/>
      <c r="F16" s="7">
        <v>317799</v>
      </c>
      <c r="G16" s="7"/>
      <c r="H16" s="7">
        <v>-264833</v>
      </c>
      <c r="I16" s="7"/>
      <c r="J16" s="7">
        <v>0</v>
      </c>
      <c r="K16" s="7"/>
      <c r="L16" s="7">
        <v>0</v>
      </c>
      <c r="M16" s="7"/>
      <c r="N16" s="7">
        <v>52966</v>
      </c>
    </row>
    <row r="17" spans="1:14" ht="16.5" customHeight="1">
      <c r="A17" s="4" t="s">
        <v>225</v>
      </c>
      <c r="B17" s="3"/>
      <c r="C17" s="22"/>
      <c r="D17" s="66"/>
      <c r="E17" s="53"/>
      <c r="F17" s="2">
        <v>0</v>
      </c>
      <c r="G17" s="1"/>
      <c r="H17" s="2">
        <v>0</v>
      </c>
      <c r="I17" s="1"/>
      <c r="J17" s="2">
        <v>0</v>
      </c>
      <c r="K17" s="1"/>
      <c r="L17" s="2">
        <v>-69340446</v>
      </c>
      <c r="M17" s="1"/>
      <c r="N17" s="2">
        <v>-69340446</v>
      </c>
    </row>
    <row r="18" spans="1:14" ht="8.1" customHeight="1">
      <c r="A18" s="22"/>
      <c r="B18" s="4"/>
      <c r="C18" s="4"/>
      <c r="D18" s="20"/>
      <c r="E18" s="52"/>
      <c r="F18" s="1"/>
      <c r="G18" s="1"/>
      <c r="H18" s="1"/>
      <c r="I18" s="1"/>
      <c r="J18" s="1"/>
      <c r="K18" s="1"/>
      <c r="L18" s="1"/>
      <c r="M18" s="1"/>
      <c r="N18" s="1"/>
    </row>
    <row r="19" spans="1:14" ht="16.5" customHeight="1" thickBot="1">
      <c r="A19" s="3" t="s">
        <v>134</v>
      </c>
      <c r="B19" s="4"/>
      <c r="C19" s="4"/>
      <c r="D19" s="19"/>
      <c r="E19" s="53"/>
      <c r="F19" s="115">
        <f>SUM(F13:F17)</f>
        <v>9541434774</v>
      </c>
      <c r="G19" s="1"/>
      <c r="H19" s="115">
        <f>SUM(H13:H17)</f>
        <v>-7915570335</v>
      </c>
      <c r="I19" s="1"/>
      <c r="J19" s="115">
        <f>SUM(J13:J17)</f>
        <v>26251589</v>
      </c>
      <c r="K19" s="1"/>
      <c r="L19" s="115">
        <f>SUM(L13:L17)</f>
        <v>-643095950</v>
      </c>
      <c r="M19" s="1"/>
      <c r="N19" s="115">
        <f>SUM(N13:N17)</f>
        <v>1009020078</v>
      </c>
    </row>
    <row r="20" spans="1:14" ht="16.5" customHeight="1" thickTop="1">
      <c r="A20" s="3"/>
      <c r="B20" s="4"/>
      <c r="C20" s="4"/>
      <c r="D20" s="19"/>
      <c r="E20" s="53"/>
      <c r="F20" s="1"/>
      <c r="G20" s="1"/>
      <c r="H20" s="1"/>
      <c r="I20" s="1"/>
      <c r="J20" s="1"/>
      <c r="K20" s="1"/>
      <c r="L20" s="1"/>
      <c r="M20" s="1"/>
      <c r="N20" s="1"/>
    </row>
    <row r="21" spans="1:14" ht="16.5" customHeight="1">
      <c r="A21" s="3"/>
      <c r="B21" s="4"/>
      <c r="C21" s="4"/>
      <c r="D21" s="19"/>
      <c r="E21" s="53"/>
      <c r="F21" s="1"/>
      <c r="G21" s="1"/>
      <c r="H21" s="1"/>
      <c r="I21" s="1"/>
      <c r="J21" s="1"/>
      <c r="K21" s="1"/>
      <c r="L21" s="1"/>
      <c r="M21" s="1"/>
      <c r="N21" s="1"/>
    </row>
    <row r="22" spans="1:14" ht="16.5" customHeight="1">
      <c r="A22" s="3" t="s">
        <v>135</v>
      </c>
      <c r="B22" s="4"/>
      <c r="C22" s="4"/>
      <c r="D22" s="19"/>
      <c r="E22" s="52"/>
      <c r="F22" s="7">
        <f>F19</f>
        <v>9541434774</v>
      </c>
      <c r="G22" s="7"/>
      <c r="H22" s="7">
        <f>H19</f>
        <v>-7915570335</v>
      </c>
      <c r="I22" s="7"/>
      <c r="J22" s="7">
        <f>J19</f>
        <v>26251589</v>
      </c>
      <c r="K22" s="7"/>
      <c r="L22" s="7">
        <f>L19</f>
        <v>-643095950</v>
      </c>
      <c r="M22" s="7"/>
      <c r="N22" s="7">
        <f>N19</f>
        <v>1009020078</v>
      </c>
    </row>
    <row r="23" spans="1:14" ht="6" customHeight="1">
      <c r="A23" s="3"/>
      <c r="B23" s="4"/>
      <c r="C23" s="4"/>
      <c r="D23" s="19"/>
      <c r="E23" s="52"/>
      <c r="F23" s="7"/>
      <c r="G23" s="7"/>
      <c r="H23" s="7"/>
      <c r="I23" s="7"/>
      <c r="J23" s="7"/>
      <c r="K23" s="7"/>
      <c r="L23" s="7"/>
      <c r="M23" s="7"/>
      <c r="N23" s="7"/>
    </row>
    <row r="24" spans="1:14" ht="16.5" customHeight="1">
      <c r="A24" s="3" t="s">
        <v>131</v>
      </c>
      <c r="B24" s="56"/>
      <c r="C24" s="4"/>
      <c r="D24" s="20"/>
      <c r="E24" s="52"/>
      <c r="F24" s="7"/>
      <c r="G24" s="7"/>
      <c r="H24" s="7"/>
      <c r="I24" s="7"/>
      <c r="J24" s="7"/>
      <c r="K24" s="7"/>
      <c r="L24" s="7"/>
      <c r="M24" s="7"/>
      <c r="N24" s="7"/>
    </row>
    <row r="25" spans="1:14" ht="16.5" customHeight="1">
      <c r="A25" s="4" t="s">
        <v>225</v>
      </c>
      <c r="B25" s="3"/>
      <c r="C25" s="22"/>
      <c r="D25" s="66"/>
      <c r="E25" s="53"/>
      <c r="F25" s="2">
        <v>0</v>
      </c>
      <c r="G25" s="1"/>
      <c r="H25" s="2">
        <v>0</v>
      </c>
      <c r="I25" s="1"/>
      <c r="J25" s="2">
        <v>0</v>
      </c>
      <c r="K25" s="1"/>
      <c r="L25" s="2">
        <f>'PL8-9'!J32+'PL8-9'!J37</f>
        <v>-78209748</v>
      </c>
      <c r="M25" s="1"/>
      <c r="N25" s="2">
        <f>SUM(F25:L25)</f>
        <v>-78209748</v>
      </c>
    </row>
    <row r="26" spans="1:14" ht="8.1" customHeight="1">
      <c r="A26" s="22"/>
      <c r="B26" s="4"/>
      <c r="C26" s="4"/>
      <c r="D26" s="20"/>
      <c r="E26" s="52"/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 thickBot="1">
      <c r="A27" s="3" t="s">
        <v>136</v>
      </c>
      <c r="B27" s="4"/>
      <c r="C27" s="4"/>
      <c r="D27" s="19"/>
      <c r="E27" s="53"/>
      <c r="F27" s="115">
        <v>9541434774</v>
      </c>
      <c r="G27" s="1"/>
      <c r="H27" s="115">
        <v>-7915570335</v>
      </c>
      <c r="I27" s="1"/>
      <c r="J27" s="115">
        <v>26251589</v>
      </c>
      <c r="K27" s="1"/>
      <c r="L27" s="115">
        <f>SUM(L22:L25)</f>
        <v>-721305698</v>
      </c>
      <c r="M27" s="1"/>
      <c r="N27" s="115">
        <f>SUM(N22:N25)</f>
        <v>930810330</v>
      </c>
    </row>
    <row r="28" spans="1:14" ht="16.5" customHeight="1" thickTop="1">
      <c r="A28" s="3"/>
      <c r="B28" s="4"/>
      <c r="C28" s="4"/>
      <c r="D28" s="19"/>
      <c r="E28" s="53"/>
      <c r="F28" s="1"/>
      <c r="G28" s="1"/>
      <c r="H28" s="1"/>
      <c r="I28" s="1"/>
      <c r="J28" s="1"/>
      <c r="K28" s="1"/>
      <c r="L28" s="1"/>
      <c r="M28" s="1"/>
      <c r="N28" s="1"/>
    </row>
    <row r="29" spans="1:14" ht="16.5" customHeight="1">
      <c r="A29" s="3"/>
      <c r="B29" s="4"/>
      <c r="C29" s="4"/>
      <c r="D29" s="19"/>
      <c r="E29" s="53"/>
      <c r="F29" s="1"/>
      <c r="G29" s="1"/>
      <c r="H29" s="1"/>
      <c r="I29" s="1"/>
      <c r="J29" s="1"/>
      <c r="K29" s="1"/>
      <c r="L29" s="1"/>
      <c r="M29" s="1"/>
      <c r="N29" s="1"/>
    </row>
    <row r="30" spans="1:14" ht="16.5" customHeight="1">
      <c r="A30" s="3"/>
      <c r="B30" s="4"/>
      <c r="C30" s="4"/>
      <c r="D30" s="19"/>
      <c r="E30" s="53"/>
      <c r="F30" s="1"/>
      <c r="G30" s="1"/>
      <c r="H30" s="1"/>
      <c r="I30" s="1"/>
      <c r="J30" s="1"/>
      <c r="K30" s="1"/>
      <c r="L30" s="1"/>
      <c r="M30" s="1"/>
      <c r="N30" s="1"/>
    </row>
    <row r="31" spans="1:14" ht="16.5" customHeight="1">
      <c r="A31" s="3"/>
      <c r="B31" s="4"/>
      <c r="C31" s="4"/>
      <c r="D31" s="19"/>
      <c r="E31" s="53"/>
      <c r="F31" s="1"/>
      <c r="G31" s="24"/>
      <c r="H31" s="1"/>
      <c r="I31" s="24"/>
      <c r="J31" s="1"/>
      <c r="K31" s="24"/>
      <c r="L31" s="1"/>
      <c r="M31" s="24"/>
      <c r="N31" s="1"/>
    </row>
    <row r="32" spans="1:14" ht="16.5" customHeight="1">
      <c r="A32" s="3"/>
      <c r="B32" s="4"/>
      <c r="C32" s="4"/>
      <c r="D32" s="19"/>
      <c r="E32" s="53"/>
      <c r="F32" s="1"/>
      <c r="G32" s="24"/>
      <c r="H32" s="1"/>
      <c r="I32" s="24"/>
      <c r="J32" s="1"/>
      <c r="K32" s="24"/>
      <c r="L32" s="1"/>
      <c r="M32" s="24"/>
      <c r="N32" s="1"/>
    </row>
    <row r="33" spans="1:14" ht="16.5" customHeight="1">
      <c r="A33" s="3"/>
      <c r="B33" s="4"/>
      <c r="C33" s="4"/>
      <c r="D33" s="19"/>
      <c r="E33" s="53"/>
      <c r="F33" s="1"/>
      <c r="G33" s="24"/>
      <c r="H33" s="1"/>
      <c r="I33" s="24"/>
      <c r="J33" s="1"/>
      <c r="K33" s="24"/>
      <c r="L33" s="1"/>
      <c r="M33" s="24"/>
      <c r="N33" s="1"/>
    </row>
    <row r="34" spans="1:14" ht="6" customHeight="1">
      <c r="A34" s="3"/>
      <c r="B34" s="4"/>
      <c r="C34" s="4"/>
      <c r="D34" s="19"/>
      <c r="E34" s="53"/>
      <c r="F34" s="1"/>
      <c r="G34" s="24"/>
      <c r="H34" s="1"/>
      <c r="I34" s="24"/>
      <c r="J34" s="1"/>
      <c r="K34" s="24"/>
      <c r="L34" s="1"/>
      <c r="M34" s="24"/>
      <c r="N34" s="1"/>
    </row>
    <row r="35" spans="1:14" ht="21.95" customHeight="1">
      <c r="A35" s="143" t="s">
        <v>36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</row>
    <row r="37" spans="1:14" ht="16.5" customHeight="1">
      <c r="F37" s="1"/>
      <c r="G37" s="1"/>
      <c r="H37" s="1"/>
      <c r="I37" s="1"/>
      <c r="J37" s="1"/>
      <c r="K37" s="1"/>
      <c r="L37" s="1"/>
      <c r="M37" s="1"/>
      <c r="N37" s="1"/>
    </row>
    <row r="38" spans="1:14" ht="16.5" customHeight="1">
      <c r="F38" s="1"/>
      <c r="G38" s="1"/>
      <c r="H38" s="1"/>
      <c r="I38" s="1"/>
      <c r="J38" s="1"/>
      <c r="K38" s="1"/>
      <c r="L38" s="1"/>
      <c r="M38" s="1"/>
      <c r="N38" s="1"/>
    </row>
    <row r="39" spans="1:14" ht="16.5" customHeight="1">
      <c r="F39" s="1"/>
      <c r="G39" s="1"/>
      <c r="H39" s="1"/>
      <c r="I39" s="1"/>
      <c r="J39" s="1"/>
      <c r="K39" s="1"/>
      <c r="L39" s="1"/>
      <c r="M39" s="1"/>
      <c r="N39" s="1"/>
    </row>
    <row r="40" spans="1:14" ht="16.5" customHeight="1">
      <c r="F40" s="1"/>
      <c r="G40" s="1"/>
      <c r="H40" s="1"/>
      <c r="I40" s="1"/>
      <c r="J40" s="1"/>
      <c r="K40" s="1"/>
      <c r="L40" s="1"/>
      <c r="M40" s="1"/>
      <c r="N40" s="1"/>
    </row>
    <row r="41" spans="1:14" ht="16.5" customHeight="1">
      <c r="F41" s="1"/>
      <c r="G41" s="1"/>
      <c r="H41" s="1"/>
      <c r="I41" s="1"/>
      <c r="J41" s="1"/>
      <c r="K41" s="1"/>
      <c r="L41" s="1"/>
      <c r="M41" s="1"/>
      <c r="N41" s="1"/>
    </row>
    <row r="42" spans="1:14" ht="16.5" customHeight="1">
      <c r="F42" s="1"/>
      <c r="G42" s="1"/>
      <c r="H42" s="1"/>
      <c r="I42" s="1"/>
      <c r="J42" s="1"/>
      <c r="K42" s="1"/>
      <c r="L42" s="1"/>
      <c r="M42" s="1"/>
      <c r="N42" s="1"/>
    </row>
    <row r="43" spans="1:14" ht="16.5" customHeight="1">
      <c r="F43" s="1"/>
      <c r="G43" s="1"/>
      <c r="H43" s="1"/>
      <c r="I43" s="1"/>
      <c r="J43" s="1"/>
      <c r="K43" s="1"/>
      <c r="L43" s="1"/>
      <c r="M43" s="1"/>
      <c r="N43" s="1"/>
    </row>
  </sheetData>
  <mergeCells count="4">
    <mergeCell ref="F6:N6"/>
    <mergeCell ref="J8:L8"/>
    <mergeCell ref="A35:N35"/>
    <mergeCell ref="F7:H7"/>
  </mergeCells>
  <pageMargins left="1.2" right="0.75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1EC1-AE0B-435D-A727-6860E04F5A05}">
  <dimension ref="A1:L177"/>
  <sheetViews>
    <sheetView tabSelected="1" topLeftCell="A157" zoomScaleNormal="100" zoomScaleSheetLayoutView="145" workbookViewId="0">
      <selection activeCell="D165" sqref="D165"/>
    </sheetView>
  </sheetViews>
  <sheetFormatPr defaultColWidth="9.42578125" defaultRowHeight="16.5" customHeight="1"/>
  <cols>
    <col min="1" max="2" width="1.140625" style="4" customWidth="1"/>
    <col min="3" max="3" width="48" style="4" customWidth="1"/>
    <col min="4" max="4" width="10" style="111" customWidth="1"/>
    <col min="5" max="5" width="0.5703125" style="4" customWidth="1"/>
    <col min="6" max="6" width="11.85546875" style="1" customWidth="1"/>
    <col min="7" max="7" width="0.5703125" style="4" customWidth="1"/>
    <col min="8" max="8" width="11.85546875" style="1" customWidth="1"/>
    <col min="9" max="9" width="0.5703125" style="111" customWidth="1"/>
    <col min="10" max="10" width="11.42578125" style="1" customWidth="1"/>
    <col min="11" max="11" width="0.5703125" style="4" customWidth="1"/>
    <col min="12" max="12" width="11.42578125" style="1" customWidth="1"/>
    <col min="13" max="16384" width="9.42578125" style="8"/>
  </cols>
  <sheetData>
    <row r="1" spans="1:12" ht="16.5" customHeight="1">
      <c r="A1" s="3" t="s">
        <v>0</v>
      </c>
      <c r="B1" s="3"/>
      <c r="C1" s="3"/>
      <c r="D1" s="9"/>
      <c r="G1" s="25"/>
      <c r="I1" s="86"/>
      <c r="K1" s="25"/>
    </row>
    <row r="2" spans="1:12" ht="16.5" customHeight="1">
      <c r="A2" s="3" t="s">
        <v>143</v>
      </c>
      <c r="B2" s="3"/>
      <c r="C2" s="3"/>
      <c r="D2" s="9"/>
      <c r="G2" s="25"/>
      <c r="I2" s="86"/>
      <c r="K2" s="25"/>
    </row>
    <row r="3" spans="1:12" ht="16.5" customHeight="1">
      <c r="A3" s="57" t="str">
        <f>'PL8-9'!A3</f>
        <v>For the year ended 31 December 2024</v>
      </c>
      <c r="B3" s="57"/>
      <c r="C3" s="57"/>
      <c r="D3" s="13"/>
      <c r="E3" s="58"/>
      <c r="F3" s="2"/>
      <c r="G3" s="59"/>
      <c r="H3" s="2"/>
      <c r="I3" s="88"/>
      <c r="J3" s="2"/>
      <c r="K3" s="59"/>
      <c r="L3" s="2"/>
    </row>
    <row r="4" spans="1:12" ht="16.5" customHeight="1">
      <c r="G4" s="25"/>
      <c r="I4" s="86"/>
      <c r="K4" s="25"/>
    </row>
    <row r="5" spans="1:12" ht="16.5" customHeight="1">
      <c r="G5" s="25"/>
      <c r="I5" s="86"/>
      <c r="K5" s="25"/>
    </row>
    <row r="6" spans="1:12" ht="16.5" customHeight="1">
      <c r="C6" s="17"/>
      <c r="F6" s="135" t="s">
        <v>3</v>
      </c>
      <c r="G6" s="135"/>
      <c r="H6" s="135"/>
      <c r="J6" s="135" t="s">
        <v>4</v>
      </c>
      <c r="K6" s="135"/>
      <c r="L6" s="135"/>
    </row>
    <row r="7" spans="1:12" ht="16.5" customHeight="1">
      <c r="A7" s="8"/>
      <c r="C7" s="40"/>
      <c r="E7" s="3"/>
      <c r="F7" s="133" t="s">
        <v>5</v>
      </c>
      <c r="G7" s="133"/>
      <c r="H7" s="133"/>
      <c r="I7" s="9"/>
      <c r="J7" s="133" t="s">
        <v>5</v>
      </c>
      <c r="K7" s="133"/>
      <c r="L7" s="133"/>
    </row>
    <row r="8" spans="1:12" ht="16.5" customHeight="1">
      <c r="E8" s="3"/>
      <c r="F8" s="11" t="s">
        <v>6</v>
      </c>
      <c r="G8" s="12"/>
      <c r="H8" s="11" t="s">
        <v>7</v>
      </c>
      <c r="I8" s="99"/>
      <c r="J8" s="11" t="s">
        <v>6</v>
      </c>
      <c r="K8" s="12"/>
      <c r="L8" s="11" t="s">
        <v>7</v>
      </c>
    </row>
    <row r="9" spans="1:12" ht="16.5" customHeight="1">
      <c r="D9" s="13" t="s">
        <v>8</v>
      </c>
      <c r="E9" s="3"/>
      <c r="F9" s="62" t="s">
        <v>9</v>
      </c>
      <c r="G9" s="28"/>
      <c r="H9" s="62" t="s">
        <v>9</v>
      </c>
      <c r="I9" s="10"/>
      <c r="J9" s="14" t="s">
        <v>9</v>
      </c>
      <c r="K9" s="10"/>
      <c r="L9" s="14" t="s">
        <v>9</v>
      </c>
    </row>
    <row r="10" spans="1:12" ht="16.5" customHeight="1">
      <c r="D10" s="9"/>
      <c r="E10" s="3"/>
      <c r="F10" s="10"/>
      <c r="G10" s="28"/>
      <c r="H10" s="10"/>
      <c r="I10" s="28"/>
      <c r="J10" s="10"/>
      <c r="K10" s="28"/>
      <c r="L10" s="10"/>
    </row>
    <row r="11" spans="1:12" ht="16.5" customHeight="1">
      <c r="A11" s="3" t="s">
        <v>231</v>
      </c>
      <c r="C11" s="8"/>
      <c r="D11" s="9"/>
      <c r="E11" s="3"/>
      <c r="F11" s="120">
        <v>-71951030</v>
      </c>
      <c r="G11" s="60"/>
      <c r="H11" s="120">
        <v>-87671865</v>
      </c>
      <c r="I11" s="60"/>
      <c r="J11" s="117">
        <v>-75787729</v>
      </c>
      <c r="K11" s="1"/>
      <c r="L11" s="117">
        <v>-69340446</v>
      </c>
    </row>
    <row r="12" spans="1:12" ht="16.5" customHeight="1">
      <c r="A12" s="22" t="s">
        <v>144</v>
      </c>
      <c r="C12" s="8"/>
      <c r="D12" s="9"/>
      <c r="E12" s="3"/>
      <c r="G12" s="60"/>
      <c r="I12" s="60"/>
      <c r="K12" s="1"/>
    </row>
    <row r="13" spans="1:12" ht="16.5" customHeight="1">
      <c r="B13" s="22" t="s">
        <v>145</v>
      </c>
      <c r="C13" s="8"/>
      <c r="D13" s="103">
        <v>25</v>
      </c>
      <c r="E13" s="3"/>
      <c r="F13" s="98">
        <v>143737134</v>
      </c>
      <c r="G13" s="60"/>
      <c r="H13" s="98">
        <v>140653875</v>
      </c>
      <c r="I13" s="60"/>
      <c r="J13" s="117">
        <v>1348366</v>
      </c>
      <c r="K13" s="1"/>
      <c r="L13" s="117">
        <v>340663</v>
      </c>
    </row>
    <row r="14" spans="1:12" ht="16.5" customHeight="1">
      <c r="A14" s="22"/>
      <c r="B14" s="4" t="s">
        <v>206</v>
      </c>
      <c r="C14" s="8"/>
      <c r="D14" s="9"/>
      <c r="E14" s="3"/>
      <c r="G14" s="60"/>
      <c r="I14" s="60"/>
      <c r="K14" s="1"/>
    </row>
    <row r="15" spans="1:12" ht="16.5" customHeight="1">
      <c r="A15" s="22"/>
      <c r="B15" s="8"/>
      <c r="C15" s="8" t="s">
        <v>146</v>
      </c>
      <c r="D15" s="111">
        <v>11</v>
      </c>
      <c r="E15" s="3"/>
      <c r="F15" s="1">
        <v>0</v>
      </c>
      <c r="G15" s="60"/>
      <c r="H15" s="1">
        <v>3469984</v>
      </c>
      <c r="I15" s="60"/>
      <c r="J15" s="1">
        <v>0</v>
      </c>
      <c r="K15" s="1"/>
      <c r="L15" s="1">
        <v>0</v>
      </c>
    </row>
    <row r="16" spans="1:12" ht="16.5" customHeight="1">
      <c r="A16" s="22"/>
      <c r="B16" s="101" t="s">
        <v>205</v>
      </c>
      <c r="C16" s="102"/>
      <c r="D16" s="9"/>
      <c r="E16" s="3"/>
      <c r="G16" s="60"/>
      <c r="I16" s="60"/>
      <c r="K16" s="1"/>
    </row>
    <row r="17" spans="1:12" ht="16.5" customHeight="1">
      <c r="A17" s="22"/>
      <c r="B17" s="101"/>
      <c r="C17" s="101" t="s">
        <v>147</v>
      </c>
      <c r="D17" s="111">
        <v>13</v>
      </c>
      <c r="E17" s="3"/>
      <c r="F17" s="120">
        <v>0</v>
      </c>
      <c r="G17" s="60"/>
      <c r="H17" s="120">
        <v>-2795053</v>
      </c>
      <c r="I17" s="60"/>
      <c r="J17" s="1">
        <v>0</v>
      </c>
      <c r="K17" s="1"/>
      <c r="L17" s="1">
        <v>0</v>
      </c>
    </row>
    <row r="18" spans="1:12" ht="16.5" customHeight="1">
      <c r="B18" s="8" t="s">
        <v>204</v>
      </c>
      <c r="D18" s="103"/>
      <c r="E18" s="3"/>
      <c r="F18" s="120">
        <v>175381</v>
      </c>
      <c r="G18" s="60"/>
      <c r="H18" s="120">
        <v>-4501196</v>
      </c>
      <c r="I18" s="60"/>
      <c r="J18" s="1">
        <v>0</v>
      </c>
      <c r="K18" s="1"/>
      <c r="L18" s="1">
        <v>0</v>
      </c>
    </row>
    <row r="19" spans="1:12" ht="16.5" customHeight="1">
      <c r="B19" s="4" t="s">
        <v>148</v>
      </c>
      <c r="D19" s="9"/>
      <c r="E19" s="3"/>
      <c r="F19" s="120">
        <v>-2985013</v>
      </c>
      <c r="G19" s="60"/>
      <c r="H19" s="120">
        <v>-364912</v>
      </c>
      <c r="I19" s="60"/>
      <c r="J19" s="117">
        <v>-7693978</v>
      </c>
      <c r="K19" s="1"/>
      <c r="L19" s="117">
        <v>-5208922</v>
      </c>
    </row>
    <row r="20" spans="1:12" ht="16.5" customHeight="1">
      <c r="B20" s="4" t="s">
        <v>149</v>
      </c>
      <c r="D20" s="9"/>
      <c r="E20" s="3"/>
      <c r="F20" s="98">
        <v>-585000</v>
      </c>
      <c r="G20" s="60"/>
      <c r="H20" s="98">
        <v>-360000</v>
      </c>
      <c r="I20" s="60"/>
      <c r="J20" s="117">
        <v>0</v>
      </c>
      <c r="K20" s="1"/>
      <c r="L20" s="117">
        <v>0</v>
      </c>
    </row>
    <row r="21" spans="1:12" ht="16.5" customHeight="1">
      <c r="B21" s="4" t="s">
        <v>93</v>
      </c>
      <c r="E21" s="3"/>
      <c r="F21" s="120">
        <v>59356267</v>
      </c>
      <c r="G21" s="60"/>
      <c r="H21" s="120">
        <v>67534360</v>
      </c>
      <c r="I21" s="60"/>
      <c r="J21" s="117">
        <v>17918683</v>
      </c>
      <c r="K21" s="1"/>
      <c r="L21" s="117">
        <v>10192802</v>
      </c>
    </row>
    <row r="22" spans="1:12" ht="16.5" customHeight="1">
      <c r="B22" s="4" t="s">
        <v>150</v>
      </c>
      <c r="D22" s="9"/>
      <c r="E22" s="3"/>
      <c r="F22" s="120">
        <v>2940168</v>
      </c>
      <c r="G22" s="60"/>
      <c r="H22" s="120">
        <v>3060755</v>
      </c>
      <c r="I22" s="60"/>
      <c r="J22" s="117">
        <v>864106</v>
      </c>
      <c r="K22" s="1"/>
      <c r="L22" s="117">
        <v>820860</v>
      </c>
    </row>
    <row r="23" spans="1:12" ht="16.5" customHeight="1">
      <c r="B23" s="4" t="s">
        <v>217</v>
      </c>
      <c r="D23" s="103"/>
      <c r="E23" s="3"/>
      <c r="G23" s="60"/>
      <c r="I23" s="60"/>
      <c r="K23" s="1"/>
    </row>
    <row r="24" spans="1:12" ht="16.5" customHeight="1">
      <c r="C24" s="4" t="s">
        <v>151</v>
      </c>
      <c r="D24" s="103">
        <v>15</v>
      </c>
      <c r="E24" s="3"/>
      <c r="F24" s="120">
        <v>-304810</v>
      </c>
      <c r="G24" s="60"/>
      <c r="H24" s="120">
        <v>1032586</v>
      </c>
      <c r="I24" s="60"/>
      <c r="J24" s="1">
        <v>0</v>
      </c>
      <c r="K24" s="1"/>
      <c r="L24" s="1">
        <v>0</v>
      </c>
    </row>
    <row r="25" spans="1:12" ht="16.5" customHeight="1">
      <c r="B25" s="4" t="s">
        <v>216</v>
      </c>
      <c r="D25" s="89"/>
      <c r="E25" s="3"/>
      <c r="F25" s="120">
        <v>9403874</v>
      </c>
      <c r="G25" s="60"/>
      <c r="H25" s="120">
        <v>1061208</v>
      </c>
      <c r="I25" s="60"/>
      <c r="J25" s="1">
        <v>0</v>
      </c>
      <c r="K25" s="1"/>
      <c r="L25" s="1">
        <v>0</v>
      </c>
    </row>
    <row r="26" spans="1:12" ht="16.5" customHeight="1">
      <c r="A26" s="4" t="s">
        <v>152</v>
      </c>
      <c r="D26" s="9"/>
      <c r="E26" s="3"/>
      <c r="G26" s="60"/>
      <c r="I26" s="60"/>
      <c r="K26" s="1"/>
    </row>
    <row r="27" spans="1:12" ht="16.5" customHeight="1">
      <c r="B27" s="4" t="s">
        <v>13</v>
      </c>
      <c r="D27" s="9"/>
      <c r="E27" s="3"/>
      <c r="F27" s="120">
        <v>93859234</v>
      </c>
      <c r="G27" s="60"/>
      <c r="H27" s="120">
        <v>8118003</v>
      </c>
      <c r="I27" s="60"/>
      <c r="J27" s="117">
        <v>44187</v>
      </c>
      <c r="K27" s="1"/>
      <c r="L27" s="117">
        <v>-882214</v>
      </c>
    </row>
    <row r="28" spans="1:12" ht="16.5" customHeight="1">
      <c r="B28" s="4" t="s">
        <v>15</v>
      </c>
      <c r="D28" s="9"/>
      <c r="E28" s="3"/>
      <c r="F28" s="120">
        <v>-15539418</v>
      </c>
      <c r="G28" s="60"/>
      <c r="H28" s="120">
        <v>208756080</v>
      </c>
      <c r="I28" s="60"/>
      <c r="J28" s="117">
        <v>0</v>
      </c>
      <c r="K28" s="1"/>
      <c r="L28" s="117">
        <v>0</v>
      </c>
    </row>
    <row r="29" spans="1:12" ht="16.5" customHeight="1">
      <c r="B29" s="4" t="s">
        <v>16</v>
      </c>
      <c r="D29" s="9"/>
      <c r="E29" s="3"/>
      <c r="F29" s="120">
        <v>1522238</v>
      </c>
      <c r="G29" s="60"/>
      <c r="H29" s="120">
        <v>7782799</v>
      </c>
      <c r="I29" s="60"/>
      <c r="J29" s="117">
        <v>0</v>
      </c>
      <c r="K29" s="104"/>
      <c r="L29" s="117">
        <v>0</v>
      </c>
    </row>
    <row r="30" spans="1:12" ht="16.5" customHeight="1">
      <c r="B30" s="4" t="s">
        <v>17</v>
      </c>
      <c r="D30" s="9"/>
      <c r="E30" s="3"/>
      <c r="F30" s="120">
        <v>6223285</v>
      </c>
      <c r="G30" s="60"/>
      <c r="H30" s="120">
        <v>15319339</v>
      </c>
      <c r="I30" s="60"/>
      <c r="J30" s="117">
        <v>176057</v>
      </c>
      <c r="K30" s="1"/>
      <c r="L30" s="117">
        <v>31405</v>
      </c>
    </row>
    <row r="31" spans="1:12" ht="16.5" customHeight="1">
      <c r="B31" s="4" t="s">
        <v>32</v>
      </c>
      <c r="D31" s="9"/>
      <c r="E31" s="3"/>
      <c r="F31" s="120">
        <v>384311</v>
      </c>
      <c r="G31" s="60"/>
      <c r="H31" s="120">
        <v>-2146415</v>
      </c>
      <c r="I31" s="60"/>
      <c r="J31" s="117">
        <v>-10000</v>
      </c>
      <c r="K31" s="1"/>
      <c r="L31" s="117">
        <v>-1750673</v>
      </c>
    </row>
    <row r="32" spans="1:12" ht="16.5" customHeight="1">
      <c r="B32" s="4" t="s">
        <v>42</v>
      </c>
      <c r="D32" s="9"/>
      <c r="E32" s="3"/>
      <c r="F32" s="120">
        <v>18901586</v>
      </c>
      <c r="G32" s="60"/>
      <c r="H32" s="120">
        <v>-6272323</v>
      </c>
      <c r="I32" s="60"/>
      <c r="J32" s="117">
        <v>-1610494</v>
      </c>
      <c r="K32" s="1"/>
      <c r="L32" s="117">
        <v>2202089</v>
      </c>
    </row>
    <row r="33" spans="1:12" ht="16.5" customHeight="1">
      <c r="B33" s="4" t="s">
        <v>51</v>
      </c>
      <c r="D33" s="9"/>
      <c r="E33" s="3"/>
      <c r="F33" s="2">
        <v>102760</v>
      </c>
      <c r="G33" s="60"/>
      <c r="H33" s="2">
        <v>389407</v>
      </c>
      <c r="I33" s="60"/>
      <c r="J33" s="2">
        <v>67185</v>
      </c>
      <c r="K33" s="1"/>
      <c r="L33" s="2">
        <v>1161507</v>
      </c>
    </row>
    <row r="34" spans="1:12" ht="16.5" customHeight="1">
      <c r="D34" s="9"/>
      <c r="E34" s="3"/>
      <c r="G34" s="60"/>
      <c r="I34" s="60"/>
      <c r="J34" s="7"/>
      <c r="K34" s="1"/>
      <c r="L34" s="7"/>
    </row>
    <row r="35" spans="1:12" ht="16.5" customHeight="1">
      <c r="A35" s="4" t="s">
        <v>153</v>
      </c>
      <c r="D35" s="9"/>
      <c r="E35" s="3"/>
      <c r="F35" s="7">
        <f>SUM(F11:F33)</f>
        <v>245240967</v>
      </c>
      <c r="G35" s="60"/>
      <c r="H35" s="7">
        <f>SUM(H11:H33)</f>
        <v>353066632</v>
      </c>
      <c r="I35" s="60"/>
      <c r="J35" s="7">
        <f>SUM(J11:J33)</f>
        <v>-64683617</v>
      </c>
      <c r="K35" s="1"/>
      <c r="L35" s="7">
        <f>SUM(L11:L33)</f>
        <v>-62432929</v>
      </c>
    </row>
    <row r="36" spans="1:12" ht="16.5" customHeight="1">
      <c r="B36" s="4" t="s">
        <v>154</v>
      </c>
      <c r="D36" s="9"/>
      <c r="E36" s="3"/>
      <c r="F36" s="120">
        <v>-53336200</v>
      </c>
      <c r="G36" s="60"/>
      <c r="H36" s="120">
        <v>-60823108</v>
      </c>
      <c r="I36" s="60"/>
      <c r="J36" s="118">
        <v>-14343596</v>
      </c>
      <c r="K36" s="1"/>
      <c r="L36" s="118">
        <v>-7402785</v>
      </c>
    </row>
    <row r="37" spans="1:12" ht="16.5" customHeight="1">
      <c r="B37" s="4" t="s">
        <v>214</v>
      </c>
      <c r="D37" s="9"/>
      <c r="E37" s="3"/>
      <c r="F37" s="119">
        <v>-460189</v>
      </c>
      <c r="G37" s="60"/>
      <c r="H37" s="119">
        <v>2343547</v>
      </c>
      <c r="I37" s="60"/>
      <c r="J37" s="119">
        <v>-65976</v>
      </c>
      <c r="K37" s="1"/>
      <c r="L37" s="119">
        <v>-23951</v>
      </c>
    </row>
    <row r="38" spans="1:12" ht="16.5" customHeight="1">
      <c r="D38" s="9"/>
      <c r="E38" s="3"/>
      <c r="G38" s="60"/>
      <c r="I38" s="1"/>
      <c r="K38" s="1"/>
    </row>
    <row r="39" spans="1:12" ht="16.5" customHeight="1">
      <c r="A39" s="27" t="s">
        <v>215</v>
      </c>
      <c r="B39" s="3"/>
      <c r="D39" s="9"/>
      <c r="E39" s="3"/>
      <c r="G39" s="60"/>
      <c r="I39" s="1"/>
      <c r="K39" s="1"/>
    </row>
    <row r="40" spans="1:12" ht="16.5" customHeight="1">
      <c r="A40" s="8"/>
      <c r="B40" s="27" t="s">
        <v>155</v>
      </c>
      <c r="C40" s="8"/>
      <c r="D40" s="9"/>
      <c r="E40" s="3"/>
      <c r="F40" s="2">
        <f>SUM(F35:F37)</f>
        <v>191444578</v>
      </c>
      <c r="G40" s="60"/>
      <c r="H40" s="2">
        <f>SUM(H35:H37)</f>
        <v>294587071</v>
      </c>
      <c r="I40" s="1"/>
      <c r="J40" s="2">
        <f>SUM(J35:J37)</f>
        <v>-79093189</v>
      </c>
      <c r="K40" s="1"/>
      <c r="L40" s="2">
        <f>SUM(L35:L37)</f>
        <v>-69859665</v>
      </c>
    </row>
    <row r="41" spans="1:12" ht="16.5" customHeight="1">
      <c r="A41" s="3"/>
      <c r="D41" s="9"/>
      <c r="E41" s="3"/>
      <c r="G41" s="28"/>
      <c r="I41" s="10"/>
      <c r="K41" s="10"/>
    </row>
    <row r="42" spans="1:12" ht="16.5" customHeight="1">
      <c r="A42" s="3"/>
      <c r="D42" s="9"/>
      <c r="E42" s="3"/>
      <c r="G42" s="28"/>
      <c r="I42" s="10"/>
      <c r="K42" s="10"/>
    </row>
    <row r="43" spans="1:12" ht="16.5" customHeight="1">
      <c r="A43" s="3"/>
      <c r="D43" s="9"/>
      <c r="E43" s="3"/>
      <c r="G43" s="28"/>
      <c r="I43" s="10"/>
      <c r="K43" s="10"/>
    </row>
    <row r="44" spans="1:12" ht="16.5" customHeight="1">
      <c r="A44" s="3"/>
      <c r="D44" s="9"/>
      <c r="E44" s="3"/>
      <c r="G44" s="28"/>
      <c r="I44" s="10"/>
      <c r="K44" s="10"/>
    </row>
    <row r="45" spans="1:12" ht="16.5" customHeight="1">
      <c r="A45" s="3"/>
      <c r="D45" s="9"/>
      <c r="E45" s="3"/>
      <c r="G45" s="28"/>
      <c r="I45" s="10"/>
      <c r="K45" s="10"/>
    </row>
    <row r="46" spans="1:12" ht="16.5" customHeight="1">
      <c r="A46" s="3"/>
      <c r="D46" s="9"/>
      <c r="E46" s="3"/>
      <c r="G46" s="28"/>
      <c r="I46" s="10"/>
      <c r="K46" s="10"/>
    </row>
    <row r="47" spans="1:12" ht="16.5" customHeight="1">
      <c r="A47" s="3"/>
      <c r="D47" s="9"/>
      <c r="E47" s="3"/>
      <c r="G47" s="28"/>
      <c r="I47" s="10"/>
      <c r="K47" s="10"/>
    </row>
    <row r="48" spans="1:12" ht="16.5" customHeight="1">
      <c r="A48" s="3"/>
      <c r="D48" s="9"/>
      <c r="E48" s="3"/>
      <c r="G48" s="28"/>
      <c r="I48" s="10"/>
      <c r="K48" s="10"/>
    </row>
    <row r="49" spans="1:12" ht="16.5" customHeight="1">
      <c r="A49" s="3"/>
      <c r="D49" s="9"/>
      <c r="E49" s="3"/>
      <c r="G49" s="28"/>
      <c r="I49" s="10"/>
      <c r="K49" s="10"/>
    </row>
    <row r="50" spans="1:12" ht="15.75" customHeight="1">
      <c r="A50" s="3"/>
      <c r="D50" s="9"/>
      <c r="E50" s="3"/>
      <c r="G50" s="28"/>
      <c r="I50" s="10"/>
      <c r="K50" s="10"/>
    </row>
    <row r="51" spans="1:12" ht="16.5" customHeight="1">
      <c r="A51" s="3"/>
      <c r="D51" s="9"/>
      <c r="E51" s="3"/>
      <c r="G51" s="28"/>
      <c r="I51" s="10"/>
      <c r="K51" s="10"/>
    </row>
    <row r="52" spans="1:12" ht="16.5" customHeight="1">
      <c r="A52" s="3"/>
      <c r="D52" s="9"/>
      <c r="E52" s="3"/>
      <c r="G52" s="28"/>
      <c r="I52" s="10"/>
      <c r="K52" s="10"/>
    </row>
    <row r="53" spans="1:12" ht="16.5" customHeight="1">
      <c r="A53" s="3"/>
      <c r="D53" s="9"/>
      <c r="E53" s="3"/>
      <c r="G53" s="28"/>
      <c r="I53" s="10"/>
      <c r="K53" s="10"/>
    </row>
    <row r="54" spans="1:12" ht="16.5" customHeight="1">
      <c r="A54" s="3"/>
      <c r="D54" s="9"/>
      <c r="E54" s="3"/>
      <c r="G54" s="28"/>
      <c r="I54" s="10"/>
      <c r="K54" s="10"/>
    </row>
    <row r="55" spans="1:12" ht="16.5" customHeight="1">
      <c r="A55" s="3"/>
      <c r="D55" s="9"/>
      <c r="E55" s="3"/>
      <c r="G55" s="28"/>
      <c r="I55" s="10"/>
      <c r="K55" s="10"/>
    </row>
    <row r="56" spans="1:12" ht="16.5" customHeight="1">
      <c r="A56" s="3"/>
      <c r="D56" s="9"/>
      <c r="E56" s="3"/>
      <c r="G56" s="28"/>
      <c r="I56" s="10"/>
      <c r="K56" s="10"/>
    </row>
    <row r="57" spans="1:12" ht="15.75" customHeight="1">
      <c r="A57" s="3"/>
      <c r="D57" s="9"/>
      <c r="E57" s="3"/>
      <c r="G57" s="28"/>
      <c r="I57" s="10"/>
      <c r="K57" s="10"/>
    </row>
    <row r="58" spans="1:12" ht="5.25" customHeight="1">
      <c r="A58" s="3"/>
      <c r="D58" s="9"/>
      <c r="E58" s="3"/>
      <c r="G58" s="28"/>
      <c r="I58" s="10"/>
      <c r="K58" s="10"/>
    </row>
    <row r="59" spans="1:12" ht="21.95" customHeight="1">
      <c r="A59" s="58" t="s">
        <v>36</v>
      </c>
      <c r="B59" s="58"/>
      <c r="C59" s="90"/>
      <c r="D59" s="13"/>
      <c r="E59" s="108"/>
      <c r="F59" s="2"/>
      <c r="G59" s="91"/>
      <c r="H59" s="2"/>
      <c r="I59" s="14"/>
      <c r="J59" s="2"/>
      <c r="K59" s="14"/>
      <c r="L59" s="2"/>
    </row>
    <row r="60" spans="1:12" ht="16.5" customHeight="1">
      <c r="A60" s="3" t="s">
        <v>0</v>
      </c>
      <c r="C60" s="3"/>
      <c r="D60" s="9"/>
      <c r="E60" s="3"/>
      <c r="F60" s="10"/>
      <c r="G60" s="28"/>
      <c r="H60" s="10"/>
      <c r="I60" s="28"/>
      <c r="J60" s="10"/>
      <c r="K60" s="28"/>
      <c r="L60" s="10"/>
    </row>
    <row r="61" spans="1:12" ht="16.5" customHeight="1">
      <c r="A61" s="3" t="s">
        <v>156</v>
      </c>
      <c r="B61" s="22"/>
      <c r="C61" s="3"/>
      <c r="D61" s="9"/>
      <c r="E61" s="3"/>
      <c r="F61" s="10"/>
      <c r="G61" s="28"/>
      <c r="H61" s="10"/>
      <c r="I61" s="28"/>
      <c r="J61" s="10"/>
      <c r="K61" s="28"/>
      <c r="L61" s="10"/>
    </row>
    <row r="62" spans="1:12" ht="16.5" customHeight="1">
      <c r="A62" s="57" t="str">
        <f>A3</f>
        <v>For the year ended 31 December 2024</v>
      </c>
      <c r="B62" s="57"/>
      <c r="C62" s="57"/>
      <c r="D62" s="13"/>
      <c r="E62" s="57"/>
      <c r="F62" s="14"/>
      <c r="G62" s="91"/>
      <c r="H62" s="14"/>
      <c r="I62" s="91"/>
      <c r="J62" s="14"/>
      <c r="K62" s="91"/>
      <c r="L62" s="14"/>
    </row>
    <row r="63" spans="1:12" ht="16.5" customHeight="1">
      <c r="A63" s="3"/>
      <c r="B63" s="3"/>
      <c r="C63" s="3"/>
      <c r="D63" s="9"/>
      <c r="E63" s="3"/>
      <c r="F63" s="10"/>
      <c r="G63" s="28"/>
      <c r="H63" s="10"/>
      <c r="I63" s="28"/>
      <c r="J63" s="10"/>
      <c r="K63" s="28"/>
      <c r="L63" s="10"/>
    </row>
    <row r="64" spans="1:12" ht="16.5" customHeight="1">
      <c r="A64" s="3"/>
      <c r="B64" s="3"/>
      <c r="C64" s="3"/>
      <c r="D64" s="9"/>
      <c r="E64" s="3"/>
      <c r="F64" s="10"/>
      <c r="G64" s="28"/>
      <c r="H64" s="10"/>
      <c r="I64" s="28"/>
      <c r="J64" s="10"/>
      <c r="K64" s="28"/>
      <c r="L64" s="10"/>
    </row>
    <row r="65" spans="1:12" ht="16.5" customHeight="1">
      <c r="A65" s="3"/>
      <c r="B65" s="3"/>
      <c r="C65" s="3"/>
      <c r="D65" s="9"/>
      <c r="E65" s="3"/>
      <c r="F65" s="135" t="s">
        <v>3</v>
      </c>
      <c r="G65" s="135"/>
      <c r="H65" s="135"/>
      <c r="J65" s="135" t="s">
        <v>4</v>
      </c>
      <c r="K65" s="135"/>
      <c r="L65" s="135"/>
    </row>
    <row r="66" spans="1:12" ht="16.5" customHeight="1">
      <c r="A66" s="3"/>
      <c r="B66" s="3"/>
      <c r="C66" s="3"/>
      <c r="D66" s="9"/>
      <c r="E66" s="3"/>
      <c r="F66" s="133" t="s">
        <v>5</v>
      </c>
      <c r="G66" s="133"/>
      <c r="H66" s="133"/>
      <c r="I66" s="9"/>
      <c r="J66" s="133" t="s">
        <v>5</v>
      </c>
      <c r="K66" s="133"/>
      <c r="L66" s="133"/>
    </row>
    <row r="67" spans="1:12" ht="16.5" customHeight="1">
      <c r="A67" s="3"/>
      <c r="B67" s="3"/>
      <c r="C67" s="3"/>
      <c r="D67" s="9"/>
      <c r="E67" s="3"/>
      <c r="F67" s="11" t="s">
        <v>6</v>
      </c>
      <c r="G67" s="12"/>
      <c r="H67" s="11" t="s">
        <v>7</v>
      </c>
      <c r="I67" s="99"/>
      <c r="J67" s="11" t="s">
        <v>6</v>
      </c>
      <c r="K67" s="12"/>
      <c r="L67" s="11" t="s">
        <v>7</v>
      </c>
    </row>
    <row r="68" spans="1:12" ht="16.5" customHeight="1">
      <c r="A68" s="3"/>
      <c r="B68" s="3"/>
      <c r="C68" s="3"/>
      <c r="D68" s="13" t="s">
        <v>8</v>
      </c>
      <c r="E68" s="3"/>
      <c r="F68" s="14" t="s">
        <v>9</v>
      </c>
      <c r="G68" s="28"/>
      <c r="H68" s="14" t="s">
        <v>9</v>
      </c>
      <c r="I68" s="28"/>
      <c r="J68" s="14" t="s">
        <v>9</v>
      </c>
      <c r="K68" s="28"/>
      <c r="L68" s="14" t="s">
        <v>9</v>
      </c>
    </row>
    <row r="69" spans="1:12" ht="16.5" customHeight="1">
      <c r="A69" s="3"/>
      <c r="B69" s="3"/>
      <c r="D69" s="9"/>
      <c r="E69" s="3"/>
      <c r="G69" s="28"/>
      <c r="I69" s="28"/>
      <c r="K69" s="28"/>
    </row>
    <row r="70" spans="1:12" ht="16.5" customHeight="1">
      <c r="A70" s="3" t="s">
        <v>157</v>
      </c>
      <c r="D70" s="8"/>
      <c r="E70" s="3"/>
      <c r="G70" s="28"/>
      <c r="I70" s="10"/>
      <c r="K70" s="10"/>
    </row>
    <row r="71" spans="1:12" ht="16.5" customHeight="1">
      <c r="A71" s="3"/>
      <c r="B71" s="4" t="s">
        <v>203</v>
      </c>
      <c r="E71" s="3"/>
      <c r="F71" s="120">
        <v>4137216</v>
      </c>
      <c r="G71" s="28"/>
      <c r="H71" s="120">
        <v>-200336</v>
      </c>
      <c r="I71" s="28"/>
      <c r="J71" s="120">
        <v>-6</v>
      </c>
      <c r="K71" s="10"/>
      <c r="L71" s="120">
        <v>-1006</v>
      </c>
    </row>
    <row r="72" spans="1:12" ht="16.5" customHeight="1">
      <c r="A72" s="3"/>
      <c r="B72" s="4" t="s">
        <v>159</v>
      </c>
      <c r="D72" s="9"/>
      <c r="E72" s="3"/>
      <c r="G72" s="28"/>
      <c r="I72" s="28"/>
      <c r="K72" s="10"/>
    </row>
    <row r="73" spans="1:12" ht="16.5" customHeight="1">
      <c r="A73" s="8"/>
      <c r="B73" s="8"/>
      <c r="C73" s="8" t="s">
        <v>160</v>
      </c>
      <c r="D73" s="109"/>
      <c r="E73" s="3"/>
      <c r="F73" s="120">
        <v>-32517765</v>
      </c>
      <c r="G73" s="28"/>
      <c r="H73" s="120">
        <v>-67693134</v>
      </c>
      <c r="I73" s="28"/>
      <c r="J73" s="118">
        <v>-124762</v>
      </c>
      <c r="K73" s="10"/>
      <c r="L73" s="118">
        <v>-92277</v>
      </c>
    </row>
    <row r="74" spans="1:12" ht="16.5" customHeight="1">
      <c r="A74" s="3"/>
      <c r="B74" s="4" t="s">
        <v>158</v>
      </c>
      <c r="D74" s="9"/>
      <c r="E74" s="3"/>
      <c r="F74" s="1">
        <v>-2451507</v>
      </c>
      <c r="G74" s="28"/>
      <c r="H74" s="1">
        <v>0</v>
      </c>
      <c r="I74" s="28"/>
      <c r="J74" s="1">
        <v>-1717778</v>
      </c>
      <c r="K74" s="10"/>
      <c r="L74" s="1">
        <v>0</v>
      </c>
    </row>
    <row r="75" spans="1:12" ht="16.5" customHeight="1">
      <c r="A75" s="8"/>
      <c r="B75" s="8" t="s">
        <v>233</v>
      </c>
      <c r="C75" s="8"/>
      <c r="E75" s="3"/>
      <c r="F75" s="120"/>
      <c r="G75" s="28"/>
      <c r="H75" s="120"/>
      <c r="I75" s="28"/>
      <c r="K75" s="10"/>
    </row>
    <row r="76" spans="1:12" ht="16.5" customHeight="1">
      <c r="A76" s="8"/>
      <c r="B76" s="8"/>
      <c r="C76" s="8" t="s">
        <v>234</v>
      </c>
      <c r="E76" s="3"/>
      <c r="F76" s="120">
        <v>812840</v>
      </c>
      <c r="G76" s="28"/>
      <c r="H76" s="120">
        <v>8931308</v>
      </c>
      <c r="I76" s="28"/>
      <c r="J76" s="1">
        <v>0</v>
      </c>
      <c r="K76" s="10"/>
      <c r="L76" s="1">
        <v>0</v>
      </c>
    </row>
    <row r="77" spans="1:12" ht="16.5" customHeight="1">
      <c r="A77" s="8"/>
      <c r="B77" s="8" t="s">
        <v>202</v>
      </c>
      <c r="C77" s="8"/>
      <c r="D77" s="109"/>
      <c r="E77" s="3"/>
      <c r="F77" s="120">
        <v>0</v>
      </c>
      <c r="G77" s="28"/>
      <c r="H77" s="120">
        <v>990000</v>
      </c>
      <c r="I77" s="28"/>
      <c r="J77" s="1">
        <v>0</v>
      </c>
      <c r="K77" s="10"/>
      <c r="L77" s="1">
        <v>0</v>
      </c>
    </row>
    <row r="78" spans="1:12" ht="16.5" customHeight="1">
      <c r="A78" s="8"/>
      <c r="B78" s="8" t="s">
        <v>197</v>
      </c>
      <c r="C78" s="8"/>
      <c r="D78" s="109" t="s">
        <v>14</v>
      </c>
      <c r="E78" s="3"/>
      <c r="F78" s="120">
        <v>0</v>
      </c>
      <c r="G78" s="28"/>
      <c r="H78" s="120">
        <v>0</v>
      </c>
      <c r="I78" s="28"/>
      <c r="J78" s="1">
        <v>-20000000</v>
      </c>
      <c r="K78" s="10"/>
      <c r="L78" s="1">
        <v>0</v>
      </c>
    </row>
    <row r="79" spans="1:12" ht="16.5" customHeight="1">
      <c r="A79" s="8"/>
      <c r="B79" s="8" t="s">
        <v>219</v>
      </c>
      <c r="C79" s="8"/>
      <c r="D79" s="109" t="s">
        <v>14</v>
      </c>
      <c r="E79" s="3"/>
      <c r="F79" s="120">
        <v>0</v>
      </c>
      <c r="G79" s="28"/>
      <c r="H79" s="120">
        <v>0</v>
      </c>
      <c r="I79" s="28"/>
      <c r="J79" s="1">
        <v>20000000</v>
      </c>
      <c r="K79" s="10"/>
      <c r="L79" s="1">
        <v>0</v>
      </c>
    </row>
    <row r="80" spans="1:12" ht="16.5" customHeight="1">
      <c r="A80" s="8"/>
      <c r="B80" s="8" t="s">
        <v>218</v>
      </c>
      <c r="C80" s="8"/>
      <c r="D80" s="109" t="s">
        <v>26</v>
      </c>
      <c r="E80" s="3"/>
      <c r="F80" s="120">
        <v>0</v>
      </c>
      <c r="G80" s="28"/>
      <c r="H80" s="120">
        <v>0</v>
      </c>
      <c r="I80" s="28"/>
      <c r="J80" s="1">
        <v>-42400000</v>
      </c>
      <c r="K80" s="10"/>
      <c r="L80" s="1">
        <v>0</v>
      </c>
    </row>
    <row r="81" spans="1:12" ht="16.5" customHeight="1">
      <c r="A81" s="8"/>
      <c r="B81" s="8" t="s">
        <v>220</v>
      </c>
      <c r="C81" s="8"/>
      <c r="D81" s="109" t="s">
        <v>26</v>
      </c>
      <c r="E81" s="3"/>
      <c r="F81" s="120">
        <v>0</v>
      </c>
      <c r="G81" s="28"/>
      <c r="H81" s="120">
        <v>0</v>
      </c>
      <c r="I81" s="28"/>
      <c r="J81" s="1">
        <v>22400000</v>
      </c>
      <c r="K81" s="10"/>
      <c r="L81" s="1">
        <v>0</v>
      </c>
    </row>
    <row r="82" spans="1:12" ht="16.5" customHeight="1">
      <c r="B82" s="4" t="s">
        <v>161</v>
      </c>
      <c r="F82" s="98">
        <v>2985013</v>
      </c>
      <c r="H82" s="98">
        <v>364912</v>
      </c>
      <c r="I82" s="4"/>
      <c r="J82" s="98">
        <v>6597614</v>
      </c>
      <c r="K82" s="6"/>
      <c r="L82" s="98">
        <v>1841799</v>
      </c>
    </row>
    <row r="83" spans="1:12" ht="16.5" customHeight="1">
      <c r="A83" s="8"/>
      <c r="B83" s="4" t="s">
        <v>149</v>
      </c>
      <c r="D83" s="16"/>
      <c r="E83" s="3"/>
      <c r="F83" s="119">
        <v>3672850</v>
      </c>
      <c r="G83" s="8"/>
      <c r="H83" s="119">
        <v>512220</v>
      </c>
      <c r="I83" s="8"/>
      <c r="J83" s="2">
        <v>0</v>
      </c>
      <c r="K83" s="10"/>
      <c r="L83" s="2">
        <v>0</v>
      </c>
    </row>
    <row r="84" spans="1:12" ht="16.5" customHeight="1">
      <c r="A84" s="8"/>
      <c r="D84" s="9"/>
      <c r="E84" s="3"/>
      <c r="G84" s="28"/>
      <c r="I84" s="28"/>
      <c r="K84" s="10"/>
    </row>
    <row r="85" spans="1:12" ht="16.5" customHeight="1">
      <c r="A85" s="3" t="s">
        <v>162</v>
      </c>
      <c r="C85" s="8"/>
      <c r="D85" s="9"/>
      <c r="E85" s="22"/>
      <c r="F85" s="2">
        <f>SUM(F71:F83)</f>
        <v>-23361353</v>
      </c>
      <c r="G85" s="28"/>
      <c r="H85" s="2">
        <v>-57095030</v>
      </c>
      <c r="I85" s="28"/>
      <c r="J85" s="2">
        <f>SUM(J71:J83)</f>
        <v>-15244932</v>
      </c>
      <c r="K85" s="10"/>
      <c r="L85" s="2">
        <v>1748516</v>
      </c>
    </row>
    <row r="86" spans="1:12" ht="16.5" customHeight="1">
      <c r="A86" s="3"/>
      <c r="C86" s="8"/>
      <c r="D86" s="9"/>
      <c r="E86" s="22"/>
      <c r="G86" s="28"/>
      <c r="I86" s="28"/>
      <c r="K86" s="10"/>
    </row>
    <row r="87" spans="1:12" ht="16.5" customHeight="1">
      <c r="A87" s="3" t="s">
        <v>163</v>
      </c>
      <c r="B87" s="3"/>
      <c r="F87" s="8"/>
      <c r="G87" s="8"/>
      <c r="H87" s="8"/>
      <c r="I87" s="8"/>
      <c r="J87" s="8"/>
      <c r="K87" s="8"/>
      <c r="L87" s="8"/>
    </row>
    <row r="88" spans="1:12" ht="16.5" customHeight="1">
      <c r="A88" s="4" t="s">
        <v>221</v>
      </c>
      <c r="F88" s="8"/>
      <c r="G88" s="8"/>
      <c r="H88" s="8"/>
      <c r="I88" s="8"/>
      <c r="K88" s="8"/>
    </row>
    <row r="89" spans="1:12" ht="16.5" customHeight="1">
      <c r="B89" s="4" t="s">
        <v>164</v>
      </c>
      <c r="F89" s="102">
        <v>-98784018</v>
      </c>
      <c r="G89" s="8"/>
      <c r="H89" s="102">
        <v>-149799515</v>
      </c>
      <c r="I89" s="8"/>
      <c r="J89" s="1">
        <v>0</v>
      </c>
      <c r="K89" s="8"/>
      <c r="L89" s="1">
        <v>0</v>
      </c>
    </row>
    <row r="90" spans="1:12" ht="16.5" customHeight="1">
      <c r="A90" s="4" t="s">
        <v>165</v>
      </c>
      <c r="C90" s="17"/>
      <c r="D90" s="103">
        <v>24</v>
      </c>
      <c r="E90" s="3"/>
      <c r="F90" s="122">
        <v>0</v>
      </c>
      <c r="G90" s="10"/>
      <c r="H90" s="122">
        <v>52966</v>
      </c>
      <c r="I90" s="10"/>
      <c r="J90" s="121">
        <v>0</v>
      </c>
      <c r="K90" s="10"/>
      <c r="L90" s="121">
        <v>52966</v>
      </c>
    </row>
    <row r="91" spans="1:12" ht="16.5" customHeight="1">
      <c r="A91" s="4" t="s">
        <v>166</v>
      </c>
      <c r="C91" s="17"/>
      <c r="D91" s="103"/>
      <c r="E91" s="3"/>
      <c r="G91" s="10"/>
      <c r="I91" s="10"/>
      <c r="K91" s="10"/>
    </row>
    <row r="92" spans="1:12" ht="16.5" customHeight="1">
      <c r="A92" s="8"/>
      <c r="B92" s="8" t="s">
        <v>169</v>
      </c>
      <c r="C92" s="17"/>
      <c r="D92" s="111" t="s">
        <v>45</v>
      </c>
      <c r="E92" s="8"/>
      <c r="F92" s="122">
        <v>119804000</v>
      </c>
      <c r="G92" s="10"/>
      <c r="H92" s="122">
        <v>5060000</v>
      </c>
      <c r="I92" s="10"/>
      <c r="J92" s="1">
        <v>50000000</v>
      </c>
      <c r="K92" s="10"/>
      <c r="L92" s="1">
        <v>0</v>
      </c>
    </row>
    <row r="93" spans="1:12" ht="16.5" customHeight="1">
      <c r="A93" s="4" t="s">
        <v>167</v>
      </c>
      <c r="B93" s="8"/>
      <c r="C93" s="17"/>
      <c r="D93" s="92"/>
      <c r="E93" s="3"/>
      <c r="G93" s="10"/>
      <c r="I93" s="10"/>
      <c r="K93" s="10"/>
    </row>
    <row r="94" spans="1:12" ht="16.5" customHeight="1">
      <c r="A94" s="8"/>
      <c r="B94" s="8" t="s">
        <v>44</v>
      </c>
      <c r="C94" s="17"/>
      <c r="D94" s="111" t="s">
        <v>45</v>
      </c>
      <c r="E94" s="3"/>
      <c r="F94" s="122">
        <v>-13028000</v>
      </c>
      <c r="G94" s="10"/>
      <c r="H94" s="122">
        <v>-11679000</v>
      </c>
      <c r="I94" s="10"/>
      <c r="J94" s="1">
        <v>0</v>
      </c>
      <c r="K94" s="10"/>
      <c r="L94" s="1">
        <v>0</v>
      </c>
    </row>
    <row r="95" spans="1:12" ht="16.5" customHeight="1">
      <c r="A95" s="4" t="s">
        <v>170</v>
      </c>
      <c r="B95" s="8"/>
      <c r="C95" s="17"/>
      <c r="D95" s="103">
        <v>22.2</v>
      </c>
      <c r="E95" s="3"/>
      <c r="F95" s="122">
        <v>-81709950</v>
      </c>
      <c r="G95" s="10"/>
      <c r="H95" s="122">
        <v>-58729370</v>
      </c>
      <c r="I95" s="10"/>
      <c r="J95" s="1">
        <v>0</v>
      </c>
      <c r="K95" s="10"/>
      <c r="L95" s="1">
        <v>0</v>
      </c>
    </row>
    <row r="96" spans="1:12" ht="16.5" customHeight="1">
      <c r="A96" s="8" t="s">
        <v>168</v>
      </c>
      <c r="B96" s="8"/>
      <c r="C96" s="17"/>
      <c r="D96" s="103"/>
      <c r="E96" s="3"/>
      <c r="G96" s="10"/>
      <c r="I96" s="10"/>
      <c r="K96" s="10"/>
    </row>
    <row r="97" spans="1:12" ht="16.5" customHeight="1">
      <c r="A97" s="8"/>
      <c r="B97" s="8" t="s">
        <v>57</v>
      </c>
      <c r="C97" s="17"/>
      <c r="D97" s="76">
        <v>22.1</v>
      </c>
      <c r="E97" s="3"/>
      <c r="F97" s="122">
        <v>-150424048</v>
      </c>
      <c r="G97" s="10"/>
      <c r="H97" s="122">
        <v>-152232997</v>
      </c>
      <c r="I97" s="10"/>
      <c r="J97" s="122">
        <v>-4280602</v>
      </c>
      <c r="K97" s="10"/>
      <c r="L97" s="122">
        <v>-7074497</v>
      </c>
    </row>
    <row r="98" spans="1:12" ht="16.5" customHeight="1">
      <c r="A98" s="101" t="s">
        <v>171</v>
      </c>
      <c r="B98" s="102"/>
      <c r="C98" s="102"/>
      <c r="D98" s="96"/>
      <c r="E98" s="100"/>
      <c r="F98" s="122">
        <v>0</v>
      </c>
      <c r="G98" s="97"/>
      <c r="H98" s="122">
        <v>206100000</v>
      </c>
      <c r="I98" s="98"/>
      <c r="J98" s="122">
        <v>0</v>
      </c>
      <c r="K98" s="10"/>
      <c r="L98" s="122">
        <v>206100000</v>
      </c>
    </row>
    <row r="99" spans="1:12" ht="16.5" customHeight="1">
      <c r="A99" s="101" t="s">
        <v>172</v>
      </c>
      <c r="B99" s="102"/>
      <c r="C99" s="102"/>
      <c r="D99" s="96"/>
      <c r="E99" s="100"/>
      <c r="F99" s="122">
        <v>0</v>
      </c>
      <c r="G99" s="97"/>
      <c r="H99" s="122">
        <v>-5270360</v>
      </c>
      <c r="I99" s="98"/>
      <c r="J99" s="122">
        <v>0</v>
      </c>
      <c r="K99" s="10"/>
      <c r="L99" s="122">
        <v>-5270360</v>
      </c>
    </row>
    <row r="100" spans="1:12" ht="16.5" customHeight="1">
      <c r="A100" s="4" t="s">
        <v>173</v>
      </c>
      <c r="B100" s="8"/>
      <c r="C100" s="17"/>
      <c r="D100" s="111">
        <v>18</v>
      </c>
      <c r="E100" s="3"/>
      <c r="F100" s="130">
        <v>-28627616</v>
      </c>
      <c r="G100" s="10"/>
      <c r="H100" s="130">
        <v>-28453658</v>
      </c>
      <c r="I100" s="10"/>
      <c r="J100" s="2">
        <v>-1550357</v>
      </c>
      <c r="K100" s="1"/>
      <c r="L100" s="2">
        <v>0</v>
      </c>
    </row>
    <row r="101" spans="1:12" ht="16.5" customHeight="1">
      <c r="B101" s="8"/>
      <c r="C101" s="17"/>
      <c r="D101" s="9"/>
      <c r="E101" s="3"/>
      <c r="G101" s="10"/>
      <c r="I101" s="1"/>
      <c r="K101" s="1"/>
    </row>
    <row r="102" spans="1:12" ht="16.5" customHeight="1">
      <c r="A102" s="27" t="s">
        <v>174</v>
      </c>
      <c r="B102" s="8"/>
      <c r="C102" s="17"/>
      <c r="D102" s="9"/>
      <c r="E102" s="3"/>
      <c r="F102" s="2">
        <f>SUM(F89:F100)</f>
        <v>-252769632</v>
      </c>
      <c r="G102" s="28"/>
      <c r="H102" s="2">
        <f>SUM(H89:H100)</f>
        <v>-194951934</v>
      </c>
      <c r="I102" s="10"/>
      <c r="J102" s="2">
        <f>SUM(J89:J100)</f>
        <v>44169041</v>
      </c>
      <c r="K102" s="10"/>
      <c r="L102" s="2">
        <f>SUM(L89:L100)</f>
        <v>193808109</v>
      </c>
    </row>
    <row r="103" spans="1:12" ht="16.5" customHeight="1">
      <c r="A103" s="27"/>
      <c r="B103" s="8"/>
      <c r="C103" s="17"/>
      <c r="D103" s="9"/>
      <c r="E103" s="3"/>
      <c r="G103" s="28"/>
      <c r="I103" s="10"/>
      <c r="K103" s="10"/>
    </row>
    <row r="104" spans="1:12" ht="16.5" customHeight="1">
      <c r="A104" s="27"/>
      <c r="B104" s="8"/>
      <c r="C104" s="17"/>
      <c r="D104" s="9"/>
      <c r="E104" s="3"/>
      <c r="G104" s="28"/>
      <c r="I104" s="10"/>
      <c r="K104" s="10"/>
    </row>
    <row r="105" spans="1:12" ht="16.5" customHeight="1">
      <c r="A105" s="27"/>
      <c r="B105" s="8"/>
      <c r="C105" s="17"/>
      <c r="D105" s="9"/>
      <c r="E105" s="3"/>
      <c r="G105" s="28"/>
      <c r="I105" s="10"/>
      <c r="K105" s="10"/>
    </row>
    <row r="106" spans="1:12" ht="16.5" customHeight="1">
      <c r="A106" s="27"/>
      <c r="B106" s="8"/>
      <c r="C106" s="17"/>
      <c r="D106" s="9"/>
      <c r="E106" s="3"/>
      <c r="G106" s="28"/>
      <c r="I106" s="10"/>
      <c r="K106" s="10"/>
    </row>
    <row r="107" spans="1:12" ht="16.5" customHeight="1">
      <c r="A107" s="27"/>
      <c r="B107" s="8"/>
      <c r="C107" s="17"/>
      <c r="D107" s="9"/>
      <c r="E107" s="3"/>
      <c r="G107" s="28"/>
      <c r="I107" s="10"/>
      <c r="K107" s="10"/>
    </row>
    <row r="108" spans="1:12" ht="16.5" customHeight="1">
      <c r="A108" s="27"/>
      <c r="B108" s="8"/>
      <c r="C108" s="17"/>
      <c r="D108" s="9"/>
      <c r="E108" s="3"/>
      <c r="G108" s="28"/>
      <c r="I108" s="10"/>
      <c r="K108" s="10"/>
    </row>
    <row r="109" spans="1:12" ht="16.5" customHeight="1">
      <c r="A109" s="27"/>
      <c r="B109" s="8"/>
      <c r="C109" s="17"/>
      <c r="D109" s="9"/>
      <c r="E109" s="3"/>
      <c r="G109" s="28"/>
      <c r="I109" s="10"/>
      <c r="K109" s="10"/>
    </row>
    <row r="110" spans="1:12" ht="16.5" customHeight="1">
      <c r="A110" s="27"/>
      <c r="B110" s="8"/>
      <c r="C110" s="17"/>
      <c r="D110" s="9"/>
      <c r="E110" s="3"/>
      <c r="G110" s="28"/>
      <c r="I110" s="10"/>
      <c r="K110" s="10"/>
    </row>
    <row r="111" spans="1:12" ht="16.5" customHeight="1">
      <c r="A111" s="27"/>
      <c r="B111" s="8"/>
      <c r="C111" s="17"/>
      <c r="D111" s="9"/>
      <c r="E111" s="3"/>
      <c r="G111" s="28"/>
      <c r="I111" s="10"/>
      <c r="K111" s="10"/>
    </row>
    <row r="112" spans="1:12" ht="16.5" customHeight="1">
      <c r="A112" s="27"/>
      <c r="B112" s="8"/>
      <c r="C112" s="17"/>
      <c r="D112" s="9"/>
      <c r="E112" s="3"/>
      <c r="G112" s="28"/>
      <c r="I112" s="10"/>
      <c r="K112" s="10"/>
    </row>
    <row r="113" spans="1:12" ht="16.5" customHeight="1">
      <c r="A113" s="27"/>
      <c r="B113" s="8"/>
      <c r="C113" s="17"/>
      <c r="D113" s="9"/>
      <c r="E113" s="3"/>
      <c r="G113" s="28"/>
      <c r="I113" s="10"/>
      <c r="K113" s="10"/>
    </row>
    <row r="114" spans="1:12" ht="16.5" customHeight="1">
      <c r="A114" s="27"/>
      <c r="B114" s="8"/>
      <c r="C114" s="17"/>
      <c r="D114" s="9"/>
      <c r="E114" s="3"/>
      <c r="G114" s="28"/>
      <c r="I114" s="10"/>
      <c r="K114" s="10"/>
    </row>
    <row r="115" spans="1:12" ht="16.5" customHeight="1">
      <c r="A115" s="27"/>
      <c r="B115" s="8"/>
      <c r="C115" s="17"/>
      <c r="D115" s="9"/>
      <c r="E115" s="3"/>
      <c r="G115" s="28"/>
      <c r="I115" s="10"/>
      <c r="K115" s="10"/>
    </row>
    <row r="116" spans="1:12" ht="16.5" customHeight="1">
      <c r="A116" s="27"/>
      <c r="B116" s="8"/>
      <c r="C116" s="17"/>
      <c r="D116" s="9"/>
      <c r="E116" s="3"/>
      <c r="G116" s="28"/>
      <c r="I116" s="10"/>
      <c r="K116" s="10"/>
    </row>
    <row r="117" spans="1:12" ht="5.25" customHeight="1">
      <c r="A117" s="27"/>
      <c r="B117" s="8"/>
      <c r="C117" s="17"/>
      <c r="D117" s="9"/>
      <c r="E117" s="3"/>
      <c r="G117" s="28"/>
      <c r="I117" s="10"/>
      <c r="K117" s="10"/>
    </row>
    <row r="118" spans="1:12" ht="21.95" customHeight="1">
      <c r="A118" s="90" t="s">
        <v>36</v>
      </c>
      <c r="B118" s="90"/>
      <c r="C118" s="93"/>
      <c r="D118" s="13"/>
      <c r="E118" s="57"/>
      <c r="F118" s="2"/>
      <c r="G118" s="14"/>
      <c r="H118" s="2"/>
      <c r="I118" s="14"/>
      <c r="J118" s="2"/>
      <c r="K118" s="14"/>
      <c r="L118" s="2"/>
    </row>
    <row r="119" spans="1:12" ht="16.5" customHeight="1">
      <c r="A119" s="3" t="s">
        <v>0</v>
      </c>
      <c r="C119" s="3"/>
      <c r="D119" s="9"/>
      <c r="E119" s="3"/>
      <c r="F119" s="10"/>
      <c r="G119" s="28"/>
      <c r="H119" s="10"/>
      <c r="I119" s="28"/>
      <c r="J119" s="10"/>
      <c r="K119" s="28"/>
      <c r="L119" s="10"/>
    </row>
    <row r="120" spans="1:12" ht="16.5" customHeight="1">
      <c r="A120" s="3" t="s">
        <v>175</v>
      </c>
      <c r="B120" s="22"/>
      <c r="C120" s="3"/>
      <c r="D120" s="9"/>
      <c r="E120" s="3"/>
      <c r="F120" s="10"/>
      <c r="G120" s="28"/>
      <c r="H120" s="10"/>
      <c r="I120" s="28"/>
      <c r="J120" s="10"/>
      <c r="K120" s="28"/>
      <c r="L120" s="10"/>
    </row>
    <row r="121" spans="1:12" ht="16.5" customHeight="1">
      <c r="A121" s="57" t="str">
        <f>A3</f>
        <v>For the year ended 31 December 2024</v>
      </c>
      <c r="B121" s="57"/>
      <c r="C121" s="57"/>
      <c r="D121" s="13"/>
      <c r="E121" s="57"/>
      <c r="F121" s="14"/>
      <c r="G121" s="91"/>
      <c r="H121" s="14"/>
      <c r="I121" s="91"/>
      <c r="J121" s="14"/>
      <c r="K121" s="91"/>
      <c r="L121" s="14"/>
    </row>
    <row r="122" spans="1:12" ht="16.5" customHeight="1">
      <c r="A122" s="3"/>
      <c r="B122" s="3"/>
      <c r="C122" s="3"/>
      <c r="D122" s="9"/>
      <c r="E122" s="3"/>
      <c r="F122" s="10"/>
      <c r="G122" s="28"/>
      <c r="H122" s="10"/>
      <c r="I122" s="28"/>
      <c r="J122" s="10"/>
      <c r="K122" s="28"/>
      <c r="L122" s="10"/>
    </row>
    <row r="123" spans="1:12" ht="16.5" customHeight="1">
      <c r="A123" s="3"/>
      <c r="B123" s="3"/>
      <c r="C123" s="3"/>
      <c r="D123" s="9"/>
      <c r="E123" s="3"/>
      <c r="F123" s="10"/>
      <c r="G123" s="28"/>
      <c r="H123" s="10"/>
      <c r="I123" s="28"/>
      <c r="J123" s="10"/>
      <c r="K123" s="28"/>
      <c r="L123" s="10"/>
    </row>
    <row r="124" spans="1:12" ht="16.5" customHeight="1">
      <c r="A124" s="3"/>
      <c r="B124" s="3"/>
      <c r="C124" s="3"/>
      <c r="D124" s="9"/>
      <c r="E124" s="3"/>
      <c r="F124" s="135" t="s">
        <v>3</v>
      </c>
      <c r="G124" s="135"/>
      <c r="H124" s="135"/>
      <c r="J124" s="135" t="s">
        <v>4</v>
      </c>
      <c r="K124" s="135"/>
      <c r="L124" s="135"/>
    </row>
    <row r="125" spans="1:12" ht="16.5" customHeight="1">
      <c r="A125" s="3"/>
      <c r="B125" s="3"/>
      <c r="C125" s="3"/>
      <c r="D125" s="9"/>
      <c r="E125" s="3"/>
      <c r="F125" s="133" t="s">
        <v>5</v>
      </c>
      <c r="G125" s="133"/>
      <c r="H125" s="133"/>
      <c r="I125" s="9"/>
      <c r="J125" s="133" t="s">
        <v>5</v>
      </c>
      <c r="K125" s="133"/>
      <c r="L125" s="133"/>
    </row>
    <row r="126" spans="1:12" ht="16.5" customHeight="1">
      <c r="A126" s="3"/>
      <c r="B126" s="3"/>
      <c r="C126" s="3"/>
      <c r="D126" s="9"/>
      <c r="E126" s="3"/>
      <c r="F126" s="11" t="s">
        <v>6</v>
      </c>
      <c r="G126" s="12"/>
      <c r="H126" s="11" t="s">
        <v>7</v>
      </c>
      <c r="I126" s="99"/>
      <c r="J126" s="11" t="s">
        <v>6</v>
      </c>
      <c r="K126" s="12"/>
      <c r="L126" s="11" t="s">
        <v>7</v>
      </c>
    </row>
    <row r="127" spans="1:12" ht="16.5" customHeight="1">
      <c r="A127" s="3"/>
      <c r="B127" s="3"/>
      <c r="C127" s="3"/>
      <c r="D127" s="13" t="s">
        <v>8</v>
      </c>
      <c r="E127" s="3"/>
      <c r="F127" s="14" t="s">
        <v>9</v>
      </c>
      <c r="G127" s="28"/>
      <c r="H127" s="14" t="s">
        <v>9</v>
      </c>
      <c r="I127" s="28"/>
      <c r="J127" s="14" t="s">
        <v>9</v>
      </c>
      <c r="K127" s="28"/>
      <c r="L127" s="14" t="s">
        <v>9</v>
      </c>
    </row>
    <row r="128" spans="1:12" ht="16.5" customHeight="1">
      <c r="A128" s="3"/>
      <c r="B128" s="3"/>
      <c r="D128" s="9"/>
      <c r="E128" s="3"/>
      <c r="G128" s="28"/>
      <c r="I128" s="28"/>
      <c r="K128" s="28"/>
    </row>
    <row r="129" spans="1:12" ht="16.5" customHeight="1">
      <c r="A129" s="27" t="s">
        <v>222</v>
      </c>
      <c r="B129" s="3"/>
      <c r="D129" s="9"/>
      <c r="E129" s="3"/>
      <c r="G129" s="28"/>
      <c r="I129" s="28"/>
      <c r="K129" s="28"/>
    </row>
    <row r="130" spans="1:12" ht="16.5" customHeight="1">
      <c r="A130" s="8"/>
      <c r="B130" s="3" t="s">
        <v>176</v>
      </c>
      <c r="C130" s="8"/>
      <c r="D130" s="9"/>
      <c r="E130" s="3"/>
      <c r="F130" s="1">
        <f>SUM(F102,F85,F40)</f>
        <v>-84686407</v>
      </c>
      <c r="G130" s="10"/>
      <c r="H130" s="1">
        <f>SUM(H102,H85,H40)</f>
        <v>42540107</v>
      </c>
      <c r="I130" s="10"/>
      <c r="J130" s="1">
        <f>SUM(J102,J85,J40)</f>
        <v>-50169080</v>
      </c>
      <c r="K130" s="10"/>
      <c r="L130" s="1">
        <f>SUM(L102,L85,L40)</f>
        <v>125696960</v>
      </c>
    </row>
    <row r="131" spans="1:12" ht="16.5" customHeight="1">
      <c r="A131" s="8" t="s">
        <v>12</v>
      </c>
      <c r="C131" s="8"/>
      <c r="D131" s="9"/>
      <c r="E131" s="3"/>
      <c r="G131" s="10"/>
      <c r="I131" s="10"/>
      <c r="K131" s="10"/>
    </row>
    <row r="132" spans="1:12" ht="16.5" customHeight="1">
      <c r="A132" s="8"/>
      <c r="B132" s="4" t="s">
        <v>177</v>
      </c>
      <c r="C132" s="8"/>
      <c r="D132" s="9"/>
      <c r="E132" s="3"/>
      <c r="F132" s="122">
        <v>347705390</v>
      </c>
      <c r="G132" s="10"/>
      <c r="H132" s="122">
        <v>297990202</v>
      </c>
      <c r="I132" s="10"/>
      <c r="J132" s="121">
        <v>268781462</v>
      </c>
      <c r="K132" s="10"/>
      <c r="L132" s="121">
        <v>143084502</v>
      </c>
    </row>
    <row r="133" spans="1:12" ht="16.5" customHeight="1">
      <c r="A133" s="8" t="s">
        <v>223</v>
      </c>
      <c r="C133" s="8"/>
      <c r="D133" s="9"/>
      <c r="E133" s="3"/>
      <c r="F133" s="119">
        <v>2168829</v>
      </c>
      <c r="G133" s="10"/>
      <c r="H133" s="119">
        <v>7175081</v>
      </c>
      <c r="I133" s="10"/>
      <c r="J133" s="119">
        <v>0</v>
      </c>
      <c r="K133" s="10"/>
      <c r="L133" s="119">
        <v>0</v>
      </c>
    </row>
    <row r="134" spans="1:12" ht="16.5" customHeight="1">
      <c r="A134" s="8"/>
      <c r="B134" s="3"/>
      <c r="C134" s="3"/>
      <c r="D134" s="9"/>
      <c r="E134" s="3"/>
      <c r="G134" s="10"/>
      <c r="I134" s="10"/>
      <c r="K134" s="10"/>
    </row>
    <row r="135" spans="1:12" ht="16.5" customHeight="1" thickBot="1">
      <c r="A135" s="3" t="s">
        <v>178</v>
      </c>
      <c r="B135" s="3"/>
      <c r="C135" s="3"/>
      <c r="D135" s="9"/>
      <c r="E135" s="3"/>
      <c r="F135" s="115">
        <f>SUM(F130:F133)</f>
        <v>265187812</v>
      </c>
      <c r="G135" s="10"/>
      <c r="H135" s="115">
        <f>SUM(H130:H133)</f>
        <v>347705390</v>
      </c>
      <c r="I135" s="10"/>
      <c r="J135" s="115">
        <f>SUM(J130:J133)</f>
        <v>218612382</v>
      </c>
      <c r="K135" s="10"/>
      <c r="L135" s="115">
        <f>SUM(L130:L133)</f>
        <v>268781462</v>
      </c>
    </row>
    <row r="136" spans="1:12" ht="16.5" customHeight="1" thickTop="1">
      <c r="B136" s="3"/>
      <c r="C136" s="3"/>
      <c r="D136" s="9"/>
      <c r="E136" s="3"/>
      <c r="G136" s="10"/>
      <c r="I136" s="10"/>
      <c r="K136" s="10"/>
    </row>
    <row r="137" spans="1:12" ht="16.5" customHeight="1">
      <c r="A137" s="3" t="s">
        <v>179</v>
      </c>
      <c r="B137" s="8"/>
      <c r="C137" s="3"/>
      <c r="D137" s="9"/>
      <c r="E137" s="3"/>
      <c r="G137" s="10"/>
      <c r="I137" s="10"/>
      <c r="K137" s="10"/>
    </row>
    <row r="138" spans="1:12" ht="16.5" customHeight="1">
      <c r="A138" s="102" t="s">
        <v>180</v>
      </c>
      <c r="B138" s="102"/>
      <c r="C138" s="3"/>
      <c r="D138" s="9"/>
      <c r="E138" s="3"/>
      <c r="G138" s="10"/>
      <c r="I138" s="10"/>
      <c r="K138" s="10"/>
    </row>
    <row r="139" spans="1:12" ht="16.5" customHeight="1">
      <c r="A139" s="100"/>
      <c r="B139" s="102" t="s">
        <v>181</v>
      </c>
      <c r="C139" s="3"/>
      <c r="D139" s="111" t="s">
        <v>182</v>
      </c>
      <c r="E139" s="3"/>
      <c r="F139" s="1">
        <v>0</v>
      </c>
      <c r="G139" s="10"/>
      <c r="H139" s="1">
        <v>0</v>
      </c>
      <c r="I139" s="10"/>
      <c r="J139" s="1">
        <v>0</v>
      </c>
      <c r="K139" s="10"/>
      <c r="L139" s="1">
        <v>130000000</v>
      </c>
    </row>
    <row r="140" spans="1:12" ht="16.5" customHeight="1">
      <c r="A140" s="4" t="s">
        <v>183</v>
      </c>
      <c r="B140" s="8"/>
      <c r="C140" s="3"/>
      <c r="D140" s="9"/>
      <c r="E140" s="3"/>
      <c r="G140" s="10"/>
      <c r="I140" s="10"/>
      <c r="K140" s="10"/>
    </row>
    <row r="141" spans="1:12" ht="16.5" customHeight="1">
      <c r="A141" s="3"/>
      <c r="B141" s="8" t="s">
        <v>184</v>
      </c>
      <c r="C141" s="3"/>
      <c r="E141" s="3"/>
      <c r="F141" s="122">
        <v>1076857</v>
      </c>
      <c r="G141" s="10"/>
      <c r="H141" s="122">
        <v>480900</v>
      </c>
      <c r="I141" s="10"/>
      <c r="J141" s="1">
        <v>0</v>
      </c>
      <c r="K141" s="10"/>
      <c r="L141" s="1">
        <v>62274</v>
      </c>
    </row>
    <row r="142" spans="1:12" ht="16.5" customHeight="1">
      <c r="A142" s="101" t="s">
        <v>185</v>
      </c>
      <c r="B142" s="8"/>
      <c r="C142" s="3"/>
      <c r="E142" s="3"/>
      <c r="F142" s="122"/>
      <c r="G142" s="10"/>
      <c r="H142" s="122"/>
      <c r="I142" s="10"/>
      <c r="K142" s="10"/>
    </row>
    <row r="143" spans="1:12" ht="16.5" customHeight="1">
      <c r="A143" s="8"/>
      <c r="B143" s="8" t="s">
        <v>186</v>
      </c>
      <c r="C143" s="3"/>
      <c r="E143" s="3"/>
      <c r="F143" s="1">
        <v>0</v>
      </c>
      <c r="G143" s="10"/>
      <c r="H143" s="1">
        <v>11116499</v>
      </c>
      <c r="I143" s="10"/>
      <c r="J143" s="1">
        <v>0</v>
      </c>
      <c r="K143" s="10"/>
      <c r="L143" s="1">
        <v>0</v>
      </c>
    </row>
    <row r="144" spans="1:12" ht="16.5" customHeight="1">
      <c r="A144" s="8" t="s">
        <v>207</v>
      </c>
      <c r="B144" s="8"/>
      <c r="C144" s="3"/>
      <c r="E144" s="3"/>
      <c r="F144" s="1">
        <v>1697778</v>
      </c>
      <c r="G144" s="10"/>
      <c r="H144" s="1">
        <v>0</v>
      </c>
      <c r="I144" s="10"/>
      <c r="J144" s="1">
        <v>1697778</v>
      </c>
      <c r="K144" s="10"/>
      <c r="L144" s="1">
        <v>0</v>
      </c>
    </row>
    <row r="145" spans="1:12" ht="16.5" customHeight="1">
      <c r="A145" s="101" t="s">
        <v>187</v>
      </c>
      <c r="B145" s="102"/>
      <c r="C145" s="3"/>
      <c r="D145" s="9"/>
      <c r="E145" s="3"/>
      <c r="G145" s="10"/>
      <c r="I145" s="10"/>
      <c r="K145" s="10"/>
    </row>
    <row r="146" spans="1:12" ht="16.5" customHeight="1">
      <c r="A146" s="101"/>
      <c r="B146" s="102" t="s">
        <v>188</v>
      </c>
      <c r="C146" s="3"/>
      <c r="D146" s="16"/>
      <c r="E146" s="3"/>
      <c r="F146" s="1">
        <v>0</v>
      </c>
      <c r="G146" s="10"/>
      <c r="H146" s="1">
        <v>201759264</v>
      </c>
      <c r="I146" s="10"/>
      <c r="K146" s="10"/>
      <c r="L146" s="1">
        <v>0</v>
      </c>
    </row>
    <row r="147" spans="1:12" ht="16.5" customHeight="1">
      <c r="A147" s="101" t="s">
        <v>210</v>
      </c>
      <c r="B147" s="102"/>
      <c r="C147" s="3"/>
      <c r="D147" s="111">
        <v>18</v>
      </c>
      <c r="E147" s="3"/>
      <c r="F147" s="1">
        <v>4450001</v>
      </c>
      <c r="G147" s="10"/>
      <c r="H147" s="1">
        <v>0</v>
      </c>
      <c r="I147" s="10"/>
      <c r="J147" s="1">
        <v>4450001</v>
      </c>
      <c r="K147" s="10"/>
    </row>
    <row r="148" spans="1:12" ht="16.5" customHeight="1">
      <c r="A148" s="101" t="s">
        <v>232</v>
      </c>
      <c r="B148" s="102"/>
      <c r="C148" s="3"/>
      <c r="D148" s="16"/>
      <c r="E148" s="3"/>
      <c r="F148" s="1">
        <v>1033333</v>
      </c>
      <c r="G148" s="10"/>
      <c r="H148" s="1">
        <v>0</v>
      </c>
      <c r="I148" s="10"/>
      <c r="J148" s="1">
        <v>0</v>
      </c>
      <c r="K148" s="10"/>
      <c r="L148" s="1">
        <v>0</v>
      </c>
    </row>
    <row r="149" spans="1:12" ht="16.5" customHeight="1">
      <c r="A149" s="101" t="s">
        <v>208</v>
      </c>
      <c r="B149" s="102"/>
      <c r="C149" s="3"/>
      <c r="D149" s="16"/>
      <c r="E149" s="3"/>
      <c r="G149" s="10"/>
      <c r="H149" s="8"/>
      <c r="I149" s="10"/>
      <c r="K149" s="10"/>
    </row>
    <row r="150" spans="1:12" ht="16.5" customHeight="1">
      <c r="A150" s="8"/>
      <c r="B150" s="101" t="s">
        <v>224</v>
      </c>
      <c r="C150" s="3"/>
      <c r="D150" s="16" t="s">
        <v>235</v>
      </c>
      <c r="E150" s="3"/>
      <c r="F150" s="1">
        <v>93431146</v>
      </c>
      <c r="G150" s="10"/>
      <c r="H150" s="1">
        <v>0</v>
      </c>
      <c r="I150" s="10"/>
      <c r="J150" s="1">
        <v>0</v>
      </c>
      <c r="K150" s="10"/>
      <c r="L150" s="1">
        <v>0</v>
      </c>
    </row>
    <row r="151" spans="1:12" ht="16.5" customHeight="1">
      <c r="A151" s="8"/>
      <c r="B151" s="8"/>
      <c r="C151" s="3"/>
      <c r="D151" s="8"/>
      <c r="E151" s="8"/>
      <c r="F151" s="8"/>
      <c r="G151" s="8"/>
      <c r="H151" s="8"/>
      <c r="I151" s="8"/>
      <c r="J151" s="8"/>
      <c r="K151" s="8"/>
      <c r="L151" s="8"/>
    </row>
    <row r="152" spans="1:12" ht="16.5" customHeight="1">
      <c r="B152" s="8"/>
      <c r="C152" s="3"/>
      <c r="D152" s="9"/>
      <c r="E152" s="3"/>
      <c r="G152" s="10"/>
      <c r="I152" s="10"/>
      <c r="K152" s="10"/>
    </row>
    <row r="153" spans="1:12" ht="16.5" customHeight="1">
      <c r="B153" s="8"/>
      <c r="C153" s="3"/>
      <c r="D153" s="9"/>
      <c r="E153" s="3"/>
      <c r="G153" s="10"/>
      <c r="I153" s="10"/>
      <c r="J153" s="94"/>
      <c r="K153" s="10"/>
      <c r="L153" s="94"/>
    </row>
    <row r="154" spans="1:12" ht="16.5" customHeight="1">
      <c r="B154" s="8"/>
      <c r="C154" s="105"/>
      <c r="D154" s="9"/>
      <c r="E154" s="3"/>
      <c r="G154" s="10"/>
      <c r="I154" s="10"/>
      <c r="J154" s="94"/>
      <c r="K154" s="10"/>
      <c r="L154" s="94"/>
    </row>
    <row r="155" spans="1:12" ht="16.5" customHeight="1">
      <c r="B155" s="8"/>
      <c r="G155" s="5"/>
      <c r="I155" s="6"/>
      <c r="K155" s="5"/>
    </row>
    <row r="156" spans="1:12" ht="16.5" customHeight="1">
      <c r="B156" s="8"/>
      <c r="G156" s="5"/>
      <c r="I156" s="6"/>
      <c r="K156" s="5"/>
    </row>
    <row r="157" spans="1:12" ht="16.5" customHeight="1">
      <c r="B157" s="8"/>
    </row>
    <row r="158" spans="1:12" ht="16.5" customHeight="1">
      <c r="B158" s="8"/>
    </row>
    <row r="159" spans="1:12" ht="16.5" customHeight="1">
      <c r="B159" s="8"/>
    </row>
    <row r="160" spans="1:12" ht="16.5" customHeight="1">
      <c r="B160" s="8"/>
    </row>
    <row r="161" spans="2:2" ht="16.5" customHeight="1">
      <c r="B161" s="8"/>
    </row>
    <row r="162" spans="2:2" ht="16.5" customHeight="1">
      <c r="B162" s="8"/>
    </row>
    <row r="163" spans="2:2" ht="16.5" customHeight="1">
      <c r="B163" s="8"/>
    </row>
    <row r="164" spans="2:2" ht="16.5" customHeight="1">
      <c r="B164" s="8"/>
    </row>
    <row r="165" spans="2:2" ht="16.5" customHeight="1">
      <c r="B165" s="8"/>
    </row>
    <row r="166" spans="2:2" ht="16.5" customHeight="1">
      <c r="B166" s="8"/>
    </row>
    <row r="167" spans="2:2" ht="16.5" customHeight="1">
      <c r="B167" s="8"/>
    </row>
    <row r="168" spans="2:2" ht="16.5" customHeight="1">
      <c r="B168" s="8"/>
    </row>
    <row r="169" spans="2:2" ht="16.5" customHeight="1">
      <c r="B169" s="8"/>
    </row>
    <row r="170" spans="2:2" ht="16.5" customHeight="1">
      <c r="B170" s="8"/>
    </row>
    <row r="171" spans="2:2" ht="16.5" customHeight="1">
      <c r="B171" s="8"/>
    </row>
    <row r="172" spans="2:2" ht="16.5" customHeight="1">
      <c r="B172" s="8"/>
    </row>
    <row r="173" spans="2:2" ht="16.5" customHeight="1">
      <c r="B173" s="8"/>
    </row>
    <row r="174" spans="2:2" ht="16.5" customHeight="1">
      <c r="B174" s="8"/>
    </row>
    <row r="175" spans="2:2" ht="16.5" customHeight="1">
      <c r="B175" s="8"/>
    </row>
    <row r="176" spans="2:2" ht="6.75" customHeight="1">
      <c r="B176" s="8"/>
    </row>
    <row r="177" spans="1:12" ht="21.95" customHeight="1">
      <c r="A177" s="58" t="s">
        <v>36</v>
      </c>
      <c r="B177" s="58"/>
      <c r="C177" s="58"/>
      <c r="D177" s="61"/>
      <c r="E177" s="58"/>
      <c r="F177" s="2"/>
      <c r="G177" s="58"/>
      <c r="H177" s="2"/>
      <c r="I177" s="61"/>
      <c r="J177" s="2"/>
      <c r="K177" s="58"/>
      <c r="L177" s="2"/>
    </row>
  </sheetData>
  <mergeCells count="12">
    <mergeCell ref="F6:H6"/>
    <mergeCell ref="J6:L6"/>
    <mergeCell ref="F7:H7"/>
    <mergeCell ref="J7:L7"/>
    <mergeCell ref="F65:H65"/>
    <mergeCell ref="J65:L65"/>
    <mergeCell ref="F66:H66"/>
    <mergeCell ref="J66:L66"/>
    <mergeCell ref="F124:H124"/>
    <mergeCell ref="J124:L124"/>
    <mergeCell ref="F125:H125"/>
    <mergeCell ref="J125:L125"/>
  </mergeCells>
  <phoneticPr fontId="72" type="noConversion"/>
  <pageMargins left="0.8" right="0.5" top="0.5" bottom="0.6" header="0.49" footer="0.4"/>
  <pageSetup paperSize="9" scale="82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PL8-9</vt:lpstr>
      <vt:lpstr>EQ Consol10</vt:lpstr>
      <vt:lpstr>EQ Company11</vt:lpstr>
      <vt:lpstr>CF12-14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Chotika Asawawimon (TH)</cp:lastModifiedBy>
  <cp:revision/>
  <cp:lastPrinted>2025-02-26T09:57:45Z</cp:lastPrinted>
  <dcterms:created xsi:type="dcterms:W3CDTF">2022-11-09T07:15:11Z</dcterms:created>
  <dcterms:modified xsi:type="dcterms:W3CDTF">2025-02-26T09:57:52Z</dcterms:modified>
  <cp:category/>
  <cp:contentStatus/>
</cp:coreProperties>
</file>