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haum\ตลาดหลักทรัพย์\ส่งตลาดปี2568\PDF สำหรับส่ง SET\งบการเงินสิ้นปี 2567\"/>
    </mc:Choice>
  </mc:AlternateContent>
  <xr:revisionPtr revIDLastSave="0" documentId="14_{4040A0A1-E5AF-456E-A51C-7C70EC86BF36}" xr6:coauthVersionLast="47" xr6:coauthVersionMax="47" xr10:uidLastSave="{00000000-0000-0000-0000-000000000000}"/>
  <bookViews>
    <workbookView xWindow="-114" yWindow="-114" windowWidth="23040" windowHeight="12361" tabRatio="792" activeTab="3" xr2:uid="{00000000-000D-0000-FFFF-FFFF00000000}"/>
  </bookViews>
  <sheets>
    <sheet name="BL-5-6" sheetId="1" r:id="rId1"/>
    <sheet name="PL-7" sheetId="8" r:id="rId2"/>
    <sheet name="SH8-9" sheetId="9" r:id="rId3"/>
    <sheet name="SH10-11" sheetId="7" r:id="rId4"/>
    <sheet name="CF-12-13" sheetId="5" r:id="rId5"/>
    <sheet name="SH-79999" sheetId="6" state="hidden" r:id="rId6"/>
  </sheets>
  <definedNames>
    <definedName name="_xlnm.Print_Area" localSheetId="0">'BL-5-6'!$A$1:$I$84</definedName>
    <definedName name="_xlnm.Print_Area" localSheetId="4">'CF-12-13'!$A$1:$I$88</definedName>
    <definedName name="_xlnm.Print_Area" localSheetId="3">'SH10-11'!$A$1:$K$51</definedName>
    <definedName name="_xlnm.Print_Area" localSheetId="2">'SH8-9'!$A$1:$O$51</definedName>
    <definedName name="Title2nd" localSheetId="0">'BL-5-6'!$A$1</definedName>
    <definedName name="Title2nd" localSheetId="1">'PL-7'!#REF!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0" i="5" l="1"/>
  <c r="C14" i="5"/>
  <c r="G14" i="5"/>
  <c r="C35" i="8" l="1"/>
  <c r="G22" i="8"/>
  <c r="I47" i="7" l="1"/>
  <c r="C14" i="8"/>
  <c r="C43" i="9"/>
  <c r="K42" i="7"/>
  <c r="G38" i="7"/>
  <c r="E38" i="7"/>
  <c r="C38" i="7"/>
  <c r="K12" i="7"/>
  <c r="M20" i="9"/>
  <c r="M46" i="9"/>
  <c r="G38" i="9"/>
  <c r="E38" i="9"/>
  <c r="C38" i="9"/>
  <c r="C54" i="1" l="1"/>
  <c r="I38" i="8" l="1"/>
  <c r="G38" i="8"/>
  <c r="E38" i="8"/>
  <c r="C38" i="8"/>
  <c r="I47" i="9" s="1"/>
  <c r="K47" i="9" s="1"/>
  <c r="I80" i="5" l="1"/>
  <c r="E80" i="5"/>
  <c r="E67" i="5"/>
  <c r="O42" i="9"/>
  <c r="O47" i="9"/>
  <c r="C48" i="9"/>
  <c r="E43" i="9"/>
  <c r="G83" i="5"/>
  <c r="C83" i="5"/>
  <c r="K47" i="7"/>
  <c r="G48" i="7"/>
  <c r="E48" i="7"/>
  <c r="C48" i="7"/>
  <c r="I43" i="7"/>
  <c r="G43" i="7"/>
  <c r="E43" i="7"/>
  <c r="C43" i="7"/>
  <c r="K43" i="7"/>
  <c r="O16" i="9"/>
  <c r="O17" i="9" s="1"/>
  <c r="O12" i="9"/>
  <c r="C50" i="9" l="1"/>
  <c r="M48" i="9"/>
  <c r="G48" i="9"/>
  <c r="E48" i="9"/>
  <c r="M43" i="9"/>
  <c r="I43" i="9"/>
  <c r="G43" i="9"/>
  <c r="K43" i="9"/>
  <c r="C17" i="9"/>
  <c r="E17" i="9"/>
  <c r="G17" i="9"/>
  <c r="I17" i="9"/>
  <c r="M17" i="9"/>
  <c r="K21" i="9"/>
  <c r="O21" i="9" s="1"/>
  <c r="C22" i="9"/>
  <c r="E22" i="9"/>
  <c r="G22" i="9"/>
  <c r="M22" i="9"/>
  <c r="M24" i="9" s="1"/>
  <c r="M38" i="9" s="1"/>
  <c r="C24" i="9"/>
  <c r="E24" i="9"/>
  <c r="G24" i="9"/>
  <c r="M50" i="9" l="1"/>
  <c r="G50" i="9"/>
  <c r="E50" i="9"/>
  <c r="O43" i="9"/>
  <c r="K17" i="9"/>
  <c r="D93" i="5"/>
  <c r="F93" i="5"/>
  <c r="H93" i="5"/>
  <c r="C67" i="5" l="1"/>
  <c r="G54" i="1" l="1"/>
  <c r="I61" i="1"/>
  <c r="G61" i="1"/>
  <c r="E61" i="1"/>
  <c r="C61" i="1"/>
  <c r="G63" i="1" l="1"/>
  <c r="C33" i="1"/>
  <c r="G20" i="1"/>
  <c r="G22" i="7" l="1"/>
  <c r="E22" i="7"/>
  <c r="C22" i="7"/>
  <c r="K21" i="7"/>
  <c r="I17" i="7"/>
  <c r="G17" i="7"/>
  <c r="G24" i="7" s="1"/>
  <c r="G50" i="7" s="1"/>
  <c r="E17" i="7"/>
  <c r="E24" i="7" s="1"/>
  <c r="E50" i="7" s="1"/>
  <c r="C17" i="7"/>
  <c r="C24" i="7" s="1"/>
  <c r="C50" i="7" s="1"/>
  <c r="K16" i="7"/>
  <c r="K17" i="7" s="1"/>
  <c r="I67" i="5"/>
  <c r="I22" i="8"/>
  <c r="I14" i="8"/>
  <c r="E22" i="8"/>
  <c r="E14" i="8"/>
  <c r="I79" i="1"/>
  <c r="I81" i="1" s="1"/>
  <c r="I54" i="1"/>
  <c r="I63" i="1" s="1"/>
  <c r="E79" i="1"/>
  <c r="E81" i="1" s="1"/>
  <c r="E54" i="1"/>
  <c r="I33" i="1"/>
  <c r="I20" i="1"/>
  <c r="E33" i="1"/>
  <c r="E20" i="1"/>
  <c r="E24" i="8" l="1"/>
  <c r="I24" i="8"/>
  <c r="I28" i="8" s="1"/>
  <c r="I30" i="8" s="1"/>
  <c r="I10" i="5" s="1"/>
  <c r="I36" i="5" s="1"/>
  <c r="I44" i="5" s="1"/>
  <c r="I46" i="5" s="1"/>
  <c r="I82" i="5" s="1"/>
  <c r="I84" i="5" s="1"/>
  <c r="I93" i="5" s="1"/>
  <c r="E28" i="8"/>
  <c r="E30" i="8" s="1"/>
  <c r="E35" i="1"/>
  <c r="I83" i="1"/>
  <c r="I35" i="1"/>
  <c r="E63" i="1"/>
  <c r="E83" i="1" s="1"/>
  <c r="I45" i="8" l="1"/>
  <c r="I43" i="8" s="1"/>
  <c r="I40" i="8"/>
  <c r="I50" i="8" s="1"/>
  <c r="I48" i="8" s="1"/>
  <c r="I20" i="7" s="1"/>
  <c r="E40" i="8"/>
  <c r="E50" i="8" s="1"/>
  <c r="E48" i="8" s="1"/>
  <c r="I20" i="9" s="1"/>
  <c r="E10" i="5"/>
  <c r="E36" i="5" s="1"/>
  <c r="E44" i="5" s="1"/>
  <c r="E45" i="8"/>
  <c r="E43" i="8" s="1"/>
  <c r="I52" i="8"/>
  <c r="K20" i="9" l="1"/>
  <c r="O20" i="9" s="1"/>
  <c r="O22" i="9" s="1"/>
  <c r="O24" i="9" s="1"/>
  <c r="I22" i="9"/>
  <c r="E46" i="5"/>
  <c r="E82" i="5" s="1"/>
  <c r="E84" i="5" s="1"/>
  <c r="E93" i="5" s="1"/>
  <c r="E52" i="8"/>
  <c r="I24" i="9" l="1"/>
  <c r="I38" i="9" s="1"/>
  <c r="K22" i="9"/>
  <c r="K24" i="9" s="1"/>
  <c r="K38" i="9" s="1"/>
  <c r="O38" i="9" s="1"/>
  <c r="G80" i="5"/>
  <c r="E91" i="5" l="1"/>
  <c r="I85" i="1" l="1"/>
  <c r="C22" i="8" l="1"/>
  <c r="C20" i="1"/>
  <c r="G33" i="1"/>
  <c r="G14" i="8"/>
  <c r="K17" i="6"/>
  <c r="K18" i="6" s="1"/>
  <c r="K25" i="6" s="1"/>
  <c r="O17" i="6"/>
  <c r="O18" i="6" s="1"/>
  <c r="I18" i="6"/>
  <c r="K21" i="6"/>
  <c r="K23" i="6" s="1"/>
  <c r="I23" i="6"/>
  <c r="M23" i="6"/>
  <c r="M25" i="6" s="1"/>
  <c r="C25" i="6"/>
  <c r="E25" i="6"/>
  <c r="G25" i="6"/>
  <c r="I25" i="6"/>
  <c r="G24" i="8" l="1"/>
  <c r="G28" i="8" s="1"/>
  <c r="G30" i="8" s="1"/>
  <c r="G10" i="5" s="1"/>
  <c r="G36" i="5" s="1"/>
  <c r="C24" i="8"/>
  <c r="C28" i="8" s="1"/>
  <c r="C30" i="8" s="1"/>
  <c r="O21" i="6"/>
  <c r="O23" i="6" s="1"/>
  <c r="O25" i="6" s="1"/>
  <c r="C63" i="1"/>
  <c r="G35" i="1"/>
  <c r="C35" i="1"/>
  <c r="I91" i="5"/>
  <c r="C10" i="5" l="1"/>
  <c r="C36" i="5" s="1"/>
  <c r="C45" i="8"/>
  <c r="C43" i="8" s="1"/>
  <c r="I46" i="9" s="1"/>
  <c r="G45" i="8"/>
  <c r="G43" i="8" s="1"/>
  <c r="I46" i="7" s="1"/>
  <c r="C40" i="8"/>
  <c r="C50" i="8" s="1"/>
  <c r="G40" i="8"/>
  <c r="G50" i="8" s="1"/>
  <c r="C44" i="5" l="1"/>
  <c r="C46" i="5" s="1"/>
  <c r="C48" i="8"/>
  <c r="G48" i="8"/>
  <c r="G52" i="8"/>
  <c r="C52" i="8"/>
  <c r="G79" i="1"/>
  <c r="G81" i="1" s="1"/>
  <c r="K46" i="9" l="1"/>
  <c r="I48" i="9"/>
  <c r="K46" i="7"/>
  <c r="I48" i="7"/>
  <c r="K48" i="7" s="1"/>
  <c r="I22" i="7"/>
  <c r="I24" i="7" s="1"/>
  <c r="I38" i="7" s="1"/>
  <c r="K38" i="7" s="1"/>
  <c r="K20" i="7"/>
  <c r="G83" i="1"/>
  <c r="G85" i="1" s="1"/>
  <c r="C79" i="1"/>
  <c r="C81" i="1" s="1"/>
  <c r="O46" i="9" l="1"/>
  <c r="O48" i="9" s="1"/>
  <c r="O50" i="9" s="1"/>
  <c r="O53" i="9" s="1"/>
  <c r="I50" i="9"/>
  <c r="K48" i="9"/>
  <c r="K50" i="9" s="1"/>
  <c r="K22" i="7"/>
  <c r="K24" i="7" s="1"/>
  <c r="C83" i="1"/>
  <c r="C85" i="1" s="1"/>
  <c r="K50" i="7" l="1"/>
  <c r="K52" i="7" s="1"/>
  <c r="I50" i="7"/>
  <c r="E85" i="1"/>
  <c r="G44" i="5" l="1"/>
  <c r="G46" i="5" s="1"/>
  <c r="G67" i="5"/>
  <c r="G82" i="5" l="1"/>
  <c r="G84" i="5" s="1"/>
  <c r="C82" i="5"/>
  <c r="C84" i="5" l="1"/>
  <c r="C93" i="5" s="1"/>
  <c r="C91" i="5"/>
  <c r="G91" i="5"/>
  <c r="G93" i="5"/>
</calcChain>
</file>

<file path=xl/sharedStrings.xml><?xml version="1.0" encoding="utf-8"?>
<sst xmlns="http://schemas.openxmlformats.org/spreadsheetml/2006/main" count="392" uniqueCount="219">
  <si>
    <t>Issued and</t>
  </si>
  <si>
    <t>paid-up share</t>
  </si>
  <si>
    <t>Note</t>
  </si>
  <si>
    <t>Unappropriated</t>
  </si>
  <si>
    <t>Cash and cash equivalents</t>
  </si>
  <si>
    <t>Other current assets</t>
  </si>
  <si>
    <t>Other non-current assets</t>
  </si>
  <si>
    <t>Retained earnings</t>
  </si>
  <si>
    <t>Other income</t>
  </si>
  <si>
    <t>Inventories</t>
  </si>
  <si>
    <t xml:space="preserve">Consolidated </t>
  </si>
  <si>
    <t>-</t>
  </si>
  <si>
    <t xml:space="preserve">capital </t>
  </si>
  <si>
    <t xml:space="preserve">Tropical Canning (Thailand) Public Company Limited </t>
  </si>
  <si>
    <t xml:space="preserve">and its Subsidiaries </t>
  </si>
  <si>
    <t>Assets</t>
  </si>
  <si>
    <t>(in Baht)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</si>
  <si>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</si>
  <si>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</si>
  <si>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</si>
  <si>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</si>
  <si>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</si>
  <si>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</si>
  <si>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>Total liabilities</t>
  </si>
  <si>
    <t xml:space="preserve">Expenses </t>
  </si>
  <si>
    <t>Total expenses</t>
  </si>
  <si>
    <t>Cash flows from operating activities</t>
  </si>
  <si>
    <t xml:space="preserve">   Unappropriated</t>
  </si>
  <si>
    <t>equity</t>
  </si>
  <si>
    <t xml:space="preserve">   Issued and paid-up share capital</t>
  </si>
  <si>
    <t>Changes in operating assets and liabilities</t>
  </si>
  <si>
    <t>Revenue from sale of goods</t>
  </si>
  <si>
    <t>Total equity</t>
  </si>
  <si>
    <t>attributable to</t>
  </si>
  <si>
    <t>Property, plant and equipment</t>
  </si>
  <si>
    <t xml:space="preserve">Bank overdrafts and short-term  </t>
  </si>
  <si>
    <t xml:space="preserve">   Authorised share capital</t>
  </si>
  <si>
    <t>Depreciation and amortisation</t>
  </si>
  <si>
    <t>Interest income</t>
  </si>
  <si>
    <t>Interest received</t>
  </si>
  <si>
    <t>Cash flows from financing activities</t>
  </si>
  <si>
    <t>Non-current assets</t>
  </si>
  <si>
    <t>Dividend income</t>
  </si>
  <si>
    <t xml:space="preserve">Cash flows from investing activities </t>
  </si>
  <si>
    <t>financial statements</t>
  </si>
  <si>
    <t>Separate</t>
  </si>
  <si>
    <t xml:space="preserve">Consolidated financial statements </t>
  </si>
  <si>
    <t>legal reserve</t>
  </si>
  <si>
    <t xml:space="preserve">Total </t>
  </si>
  <si>
    <t>Liabilities and equity</t>
  </si>
  <si>
    <t>Equity</t>
  </si>
  <si>
    <t>Total liabilities and equity</t>
  </si>
  <si>
    <t>the Company</t>
  </si>
  <si>
    <t>Separate financial statements</t>
  </si>
  <si>
    <t>Finance costs</t>
  </si>
  <si>
    <t>Additional</t>
  </si>
  <si>
    <t>paid-in capital</t>
  </si>
  <si>
    <t xml:space="preserve">   Appropriate to legal reserve</t>
  </si>
  <si>
    <t xml:space="preserve">Retained earnings </t>
  </si>
  <si>
    <t>Appropriated to</t>
  </si>
  <si>
    <t>Premium on</t>
  </si>
  <si>
    <t>ordinary shares</t>
  </si>
  <si>
    <t>Finance lease payments</t>
  </si>
  <si>
    <t>Total income</t>
  </si>
  <si>
    <t>Total non-current liabilities</t>
  </si>
  <si>
    <t>Non-controlling interests</t>
  </si>
  <si>
    <t xml:space="preserve">Net foreign exchange gain </t>
  </si>
  <si>
    <t xml:space="preserve">   Non-controlling interests</t>
  </si>
  <si>
    <t xml:space="preserve">   Non-</t>
  </si>
  <si>
    <t>controlling</t>
  </si>
  <si>
    <t xml:space="preserve"> interests</t>
  </si>
  <si>
    <t xml:space="preserve">    Dividends to owners of the Company</t>
  </si>
  <si>
    <t>Other comprehensive income</t>
  </si>
  <si>
    <t>Comprehensive income for the year</t>
  </si>
  <si>
    <t>Total comprehensive income for the year</t>
  </si>
  <si>
    <t>Finance costs paid</t>
  </si>
  <si>
    <t>Non-current liabilities</t>
  </si>
  <si>
    <t xml:space="preserve">    Distributions to owners of the Company</t>
  </si>
  <si>
    <t xml:space="preserve">   Total distributions to owners of the Company</t>
  </si>
  <si>
    <t>Investment properties</t>
  </si>
  <si>
    <t>31 December</t>
  </si>
  <si>
    <t>Statement of financial position</t>
  </si>
  <si>
    <t>Gain on disposal of machinery and equipment</t>
  </si>
  <si>
    <t xml:space="preserve">Cash and cash equivalents at 1 January </t>
  </si>
  <si>
    <t>Cash and cash equivalents at 31 December</t>
  </si>
  <si>
    <t>Statement of comprehensive income</t>
  </si>
  <si>
    <t>Statement of changes in equity</t>
  </si>
  <si>
    <t>Statement of cash flows</t>
  </si>
  <si>
    <t xml:space="preserve">Transactions  with owners, recorded </t>
  </si>
  <si>
    <t xml:space="preserve">   directly in equity</t>
  </si>
  <si>
    <t>Deferred tax assets</t>
  </si>
  <si>
    <t>Year ended 31 December 2014</t>
  </si>
  <si>
    <t>Balance at 31 December 2014</t>
  </si>
  <si>
    <t>Share capital:</t>
  </si>
  <si>
    <t>owners of</t>
  </si>
  <si>
    <t xml:space="preserve">Balance at 1 January 2014 </t>
  </si>
  <si>
    <t>Profit</t>
  </si>
  <si>
    <t xml:space="preserve">Current portion of long-term loan </t>
  </si>
  <si>
    <t xml:space="preserve">   to other party</t>
  </si>
  <si>
    <t>Long-term loan to other party</t>
  </si>
  <si>
    <t>Dividends paid to owners of the Company</t>
  </si>
  <si>
    <t>Short-term loan to related party</t>
  </si>
  <si>
    <t>Share premium</t>
  </si>
  <si>
    <t>Legal reserve</t>
  </si>
  <si>
    <t>Reversal of impairment of other long-term</t>
  </si>
  <si>
    <t xml:space="preserve">   investment </t>
  </si>
  <si>
    <t>Equity attributable to owners</t>
  </si>
  <si>
    <t>Year ended 31 December</t>
  </si>
  <si>
    <t>Cost of sales of goods</t>
  </si>
  <si>
    <t xml:space="preserve">share capital </t>
  </si>
  <si>
    <t>paid-up</t>
  </si>
  <si>
    <t>Transactions with owners, recorded directly in equity</t>
  </si>
  <si>
    <t>Net foreign exchange loss</t>
  </si>
  <si>
    <t xml:space="preserve"> </t>
  </si>
  <si>
    <t xml:space="preserve">Provision for impairment of investment </t>
  </si>
  <si>
    <t xml:space="preserve">  Share premium on ordinary shares</t>
  </si>
  <si>
    <t>Share premium:</t>
  </si>
  <si>
    <t xml:space="preserve">   of the parent</t>
  </si>
  <si>
    <t>Revenue</t>
  </si>
  <si>
    <t>Distribution costs</t>
  </si>
  <si>
    <t xml:space="preserve">Administrative expenses  </t>
  </si>
  <si>
    <t xml:space="preserve">   Owners of the parent</t>
  </si>
  <si>
    <t xml:space="preserve">  Owners of the parent</t>
  </si>
  <si>
    <t>the parent</t>
  </si>
  <si>
    <t>Taxes paid</t>
  </si>
  <si>
    <t xml:space="preserve">   cash receipts (payments)</t>
  </si>
  <si>
    <t xml:space="preserve">   borrowing from financial institutions</t>
  </si>
  <si>
    <t>Share of loss of associates, net of tax</t>
  </si>
  <si>
    <t>Proceed from short-term borrowing from related party</t>
  </si>
  <si>
    <t>Repayment of short-term borrowing from related party</t>
  </si>
  <si>
    <t>and its Subsidiary</t>
  </si>
  <si>
    <t>4,7</t>
  </si>
  <si>
    <t xml:space="preserve">   in associate</t>
  </si>
  <si>
    <t>Withholding tax written-off</t>
  </si>
  <si>
    <t>Gain on sales of investment in associate</t>
  </si>
  <si>
    <t>Employee benefits paid</t>
  </si>
  <si>
    <t>Items that will not be reclassified to profit or loss</t>
  </si>
  <si>
    <t>Other receivables</t>
  </si>
  <si>
    <t xml:space="preserve">   Profit</t>
  </si>
  <si>
    <t xml:space="preserve">   Distributions to owners of the parent</t>
  </si>
  <si>
    <t>Non-cash transactions</t>
  </si>
  <si>
    <t>Other payable for purchases of machinary and equipment</t>
  </si>
  <si>
    <t>Investments in associate</t>
  </si>
  <si>
    <t>Investments in subsidiary</t>
  </si>
  <si>
    <t xml:space="preserve">   defined benefit plans, net of tax</t>
  </si>
  <si>
    <t xml:space="preserve">   for the year, net of tax</t>
  </si>
  <si>
    <t xml:space="preserve">   for the year</t>
  </si>
  <si>
    <t xml:space="preserve">   (330,000,000 ordinary shares, </t>
  </si>
  <si>
    <t xml:space="preserve">    par value at Baht 1 per share)</t>
  </si>
  <si>
    <t>Profit for the year</t>
  </si>
  <si>
    <t>Profit before income tax expense</t>
  </si>
  <si>
    <t>Total comprehensive income</t>
  </si>
  <si>
    <t>Profit attributable to:</t>
  </si>
  <si>
    <t xml:space="preserve">Adjustments to reconcile profit to </t>
  </si>
  <si>
    <t xml:space="preserve">Net cash used in investing activities </t>
  </si>
  <si>
    <t>Gain on liquidation of investment in subsidiary</t>
  </si>
  <si>
    <t>Proceeds from sale of machinery and equipment</t>
  </si>
  <si>
    <t>Provision for non-current employee benefit obligations</t>
  </si>
  <si>
    <t xml:space="preserve">    Distributions to owners of the parent</t>
  </si>
  <si>
    <t xml:space="preserve">    Total distributions to owners of the parent</t>
  </si>
  <si>
    <t>Trade and other current receivables</t>
  </si>
  <si>
    <t xml:space="preserve">  equity instrument</t>
  </si>
  <si>
    <t>Right-of-use assets</t>
  </si>
  <si>
    <t xml:space="preserve">Trade and other current payables </t>
  </si>
  <si>
    <t>Current portion of lease liabilities</t>
  </si>
  <si>
    <t>Lease liabilities</t>
  </si>
  <si>
    <t>Current income tax payable</t>
  </si>
  <si>
    <t>Profit from operating activities</t>
  </si>
  <si>
    <t>Share of loss of associates accounted for using</t>
  </si>
  <si>
    <t xml:space="preserve">   equity method</t>
  </si>
  <si>
    <t>Payment of lease liabilities</t>
  </si>
  <si>
    <t xml:space="preserve">   and obsolescence of inventories</t>
  </si>
  <si>
    <t>Reversal of bad and doubtful debts expenses</t>
  </si>
  <si>
    <t>Acquisition of right-of-use assets</t>
  </si>
  <si>
    <t>Proceeds from return of capital from associate</t>
  </si>
  <si>
    <t>Gain on return of capital from associate</t>
  </si>
  <si>
    <t>Basic earnings per share</t>
  </si>
  <si>
    <t>Tax expense</t>
  </si>
  <si>
    <t xml:space="preserve">Other comprehensive income </t>
  </si>
  <si>
    <t xml:space="preserve">   Other comprehensive income </t>
  </si>
  <si>
    <t>12, 19</t>
  </si>
  <si>
    <t>Reversal of allowance for decline in value</t>
  </si>
  <si>
    <t>Short-term loan to other party</t>
  </si>
  <si>
    <t xml:space="preserve">Investments in non-marketable </t>
  </si>
  <si>
    <t xml:space="preserve">Dividend received </t>
  </si>
  <si>
    <t xml:space="preserve">Current portion of long-term  </t>
  </si>
  <si>
    <t>Long-term borrowing from financial institution</t>
  </si>
  <si>
    <t>Non-current provisions for employee benefits</t>
  </si>
  <si>
    <t>Payment of long-term loan to other party</t>
  </si>
  <si>
    <t>Repayment of  long-term loan from financial institutions</t>
  </si>
  <si>
    <t>Gain on disposal of investment properties</t>
  </si>
  <si>
    <t>Proceeds from long-term loan to other party</t>
  </si>
  <si>
    <t>Proceeds from sales of investment properties</t>
  </si>
  <si>
    <t xml:space="preserve">   short-term borrowing from financial institutions </t>
  </si>
  <si>
    <t>Proceeds from long-term borrowing from financial institution</t>
  </si>
  <si>
    <t>Year ended 31 December 2023</t>
  </si>
  <si>
    <t>Balance at 1 January 2023</t>
  </si>
  <si>
    <t>Balance at 31 December 2023</t>
  </si>
  <si>
    <t>Unrealised  loss on exchange rate</t>
  </si>
  <si>
    <t>Year ended 31 December 2024</t>
  </si>
  <si>
    <t>Balance at 1 January 2024</t>
  </si>
  <si>
    <t>Balance at 31 December 2024</t>
  </si>
  <si>
    <t>Loss on remeasurements of</t>
  </si>
  <si>
    <t>Impairment loss (reversal of) recognised in profit or loss</t>
  </si>
  <si>
    <t>Net cash from (used in) financing activities</t>
  </si>
  <si>
    <t xml:space="preserve">Net increase (decrease) in cash and cash equivalents </t>
  </si>
  <si>
    <t>Proceeds from short-term loan to related party</t>
  </si>
  <si>
    <t>Acquisition of property, plant and equipment</t>
  </si>
  <si>
    <t xml:space="preserve">Increase in bank overdrafts and </t>
  </si>
  <si>
    <t xml:space="preserve">  Non-controlling interests</t>
  </si>
  <si>
    <t>Total comprehensive income attributable to:</t>
  </si>
  <si>
    <t>4, 6</t>
  </si>
  <si>
    <t>4, 17</t>
  </si>
  <si>
    <t>4, 7, 19</t>
  </si>
  <si>
    <t>4, 19</t>
  </si>
  <si>
    <t>Acquisition of intangible assets</t>
  </si>
  <si>
    <t>Cash generated from (used in) operation activities</t>
  </si>
  <si>
    <t>Net cash from (used in) operating activities</t>
  </si>
  <si>
    <t>Unrealized loss (gain) on Interest rate swaps (IRS)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</si>
</sst>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#_0;\(#,##0\)"/>
    <numFmt numFmtId="192" formatCode="#,##0.00;\(#,##0.00\)"/>
    <numFmt numFmtId="194" formatCode="#,##0;\(#,##0\)"/>
  </numFmts>
  <fonts count="28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0"/>
      <name val="Arial"/>
      <family val="2"/>
    </font>
    <font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i/>
      <sz val="11"/>
      <color theme="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1" fillId="0" borderId="0"/>
  </cellStyleXfs>
  <cellXfs count="21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8" fillId="0" borderId="0" xfId="0" applyFont="1"/>
    <xf numFmtId="37" fontId="7" fillId="0" borderId="0" xfId="0" applyNumberFormat="1" applyFont="1"/>
    <xf numFmtId="37" fontId="3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right"/>
    </xf>
    <xf numFmtId="0" fontId="17" fillId="0" borderId="0" xfId="0" applyFont="1"/>
    <xf numFmtId="0" fontId="0" fillId="0" borderId="0" xfId="0" applyAlignment="1">
      <alignment horizontal="center"/>
    </xf>
    <xf numFmtId="0" fontId="18" fillId="0" borderId="0" xfId="0" applyFont="1"/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6" fillId="0" borderId="0" xfId="0" applyFont="1"/>
    <xf numFmtId="0" fontId="0" fillId="0" borderId="3" xfId="0" applyBorder="1" applyAlignment="1">
      <alignment horizontal="center"/>
    </xf>
    <xf numFmtId="37" fontId="4" fillId="0" borderId="0" xfId="0" applyNumberFormat="1" applyFont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37" fontId="4" fillId="0" borderId="2" xfId="0" applyNumberFormat="1" applyFont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0" fontId="4" fillId="0" borderId="0" xfId="10" applyFont="1" applyAlignment="1">
      <alignment horizontal="left"/>
    </xf>
    <xf numFmtId="190" fontId="4" fillId="0" borderId="2" xfId="1" applyNumberFormat="1" applyFont="1" applyFill="1" applyBorder="1" applyAlignment="1">
      <alignment horizontal="right"/>
    </xf>
    <xf numFmtId="192" fontId="4" fillId="0" borderId="0" xfId="12" applyNumberFormat="1" applyFont="1"/>
    <xf numFmtId="0" fontId="0" fillId="0" borderId="0" xfId="10" applyFont="1" applyAlignment="1">
      <alignment horizontal="left" indent="1"/>
    </xf>
    <xf numFmtId="0" fontId="4" fillId="0" borderId="0" xfId="10" applyFont="1"/>
    <xf numFmtId="188" fontId="0" fillId="0" borderId="0" xfId="1" applyFont="1" applyBorder="1" applyAlignment="1">
      <alignment horizontal="center"/>
    </xf>
    <xf numFmtId="0" fontId="0" fillId="0" borderId="0" xfId="0" applyAlignment="1">
      <alignment wrapText="1"/>
    </xf>
    <xf numFmtId="189" fontId="4" fillId="0" borderId="0" xfId="1" applyNumberFormat="1" applyFont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9" fontId="4" fillId="0" borderId="0" xfId="0" applyNumberFormat="1" applyFont="1" applyAlignment="1">
      <alignment horizontal="right"/>
    </xf>
    <xf numFmtId="189" fontId="0" fillId="0" borderId="0" xfId="0" applyNumberFormat="1"/>
    <xf numFmtId="189" fontId="0" fillId="0" borderId="0" xfId="1" applyNumberFormat="1" applyFont="1" applyBorder="1" applyAlignment="1"/>
    <xf numFmtId="189" fontId="4" fillId="0" borderId="2" xfId="0" applyNumberFormat="1" applyFont="1" applyBorder="1"/>
    <xf numFmtId="189" fontId="4" fillId="0" borderId="0" xfId="0" applyNumberFormat="1" applyFont="1"/>
    <xf numFmtId="189" fontId="4" fillId="0" borderId="1" xfId="0" applyNumberFormat="1" applyFont="1" applyBorder="1"/>
    <xf numFmtId="37" fontId="18" fillId="0" borderId="0" xfId="0" applyNumberFormat="1" applyFont="1"/>
    <xf numFmtId="189" fontId="7" fillId="0" borderId="0" xfId="0" applyNumberFormat="1" applyFont="1"/>
    <xf numFmtId="188" fontId="18" fillId="0" borderId="0" xfId="1" applyFont="1" applyBorder="1" applyAlignment="1"/>
    <xf numFmtId="188" fontId="0" fillId="0" borderId="0" xfId="1" applyFont="1" applyBorder="1" applyAlignment="1"/>
    <xf numFmtId="190" fontId="4" fillId="0" borderId="2" xfId="1" applyNumberFormat="1" applyFont="1" applyBorder="1" applyAlignment="1"/>
    <xf numFmtId="0" fontId="0" fillId="0" borderId="0" xfId="10" applyFont="1" applyAlignment="1">
      <alignment horizontal="left"/>
    </xf>
    <xf numFmtId="190" fontId="0" fillId="0" borderId="0" xfId="1" applyNumberFormat="1" applyFont="1" applyFill="1" applyBorder="1" applyAlignment="1">
      <alignment horizontal="center"/>
    </xf>
    <xf numFmtId="190" fontId="4" fillId="0" borderId="2" xfId="1" applyNumberFormat="1" applyFont="1" applyFill="1" applyBorder="1" applyAlignment="1">
      <alignment horizontal="center"/>
    </xf>
    <xf numFmtId="190" fontId="4" fillId="0" borderId="2" xfId="0" applyNumberFormat="1" applyFont="1" applyBorder="1" applyAlignment="1">
      <alignment horizontal="center"/>
    </xf>
    <xf numFmtId="188" fontId="0" fillId="0" borderId="0" xfId="1" applyFont="1" applyFill="1" applyBorder="1" applyAlignment="1">
      <alignment horizontal="center"/>
    </xf>
    <xf numFmtId="188" fontId="4" fillId="0" borderId="2" xfId="1" applyFont="1" applyBorder="1" applyAlignment="1">
      <alignment horizontal="center"/>
    </xf>
    <xf numFmtId="189" fontId="0" fillId="0" borderId="0" xfId="0" applyNumberFormat="1" applyAlignment="1">
      <alignment horizontal="center"/>
    </xf>
    <xf numFmtId="190" fontId="3" fillId="0" borderId="0" xfId="1" applyNumberFormat="1" applyFont="1" applyFill="1" applyBorder="1" applyAlignment="1">
      <alignment horizontal="center"/>
    </xf>
    <xf numFmtId="37" fontId="0" fillId="0" borderId="0" xfId="0" applyNumberFormat="1"/>
    <xf numFmtId="189" fontId="0" fillId="0" borderId="0" xfId="0" applyNumberFormat="1" applyAlignment="1">
      <alignment horizontal="right"/>
    </xf>
    <xf numFmtId="188" fontId="0" fillId="0" borderId="0" xfId="1" quotePrefix="1" applyFont="1" applyFill="1" applyAlignment="1">
      <alignment horizontal="center"/>
    </xf>
    <xf numFmtId="188" fontId="0" fillId="0" borderId="0" xfId="1" applyFont="1" applyFill="1" applyAlignment="1">
      <alignment horizontal="right"/>
    </xf>
    <xf numFmtId="190" fontId="0" fillId="0" borderId="0" xfId="1" applyNumberFormat="1" applyFont="1" applyFill="1" applyBorder="1" applyAlignment="1"/>
    <xf numFmtId="37" fontId="4" fillId="0" borderId="1" xfId="0" applyNumberFormat="1" applyFont="1" applyBorder="1" applyAlignment="1">
      <alignment horizontal="right"/>
    </xf>
    <xf numFmtId="37" fontId="4" fillId="0" borderId="4" xfId="0" applyNumberFormat="1" applyFont="1" applyBorder="1" applyAlignment="1">
      <alignment horizontal="right"/>
    </xf>
    <xf numFmtId="37" fontId="4" fillId="0" borderId="3" xfId="0" applyNumberFormat="1" applyFont="1" applyBorder="1" applyAlignment="1">
      <alignment horizontal="right"/>
    </xf>
    <xf numFmtId="37" fontId="0" fillId="0" borderId="0" xfId="0" applyNumberFormat="1" applyAlignment="1">
      <alignment horizontal="right"/>
    </xf>
    <xf numFmtId="37" fontId="4" fillId="0" borderId="5" xfId="0" applyNumberFormat="1" applyFont="1" applyBorder="1" applyAlignment="1">
      <alignment horizontal="right"/>
    </xf>
    <xf numFmtId="39" fontId="4" fillId="0" borderId="1" xfId="0" applyNumberFormat="1" applyFont="1" applyBorder="1" applyAlignment="1">
      <alignment horizontal="right"/>
    </xf>
    <xf numFmtId="0" fontId="0" fillId="0" borderId="0" xfId="0" applyAlignment="1">
      <alignment horizontal="justify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right"/>
    </xf>
    <xf numFmtId="188" fontId="0" fillId="0" borderId="0" xfId="1" applyFont="1" applyFill="1" applyAlignment="1"/>
    <xf numFmtId="0" fontId="16" fillId="0" borderId="0" xfId="0" applyFont="1" applyAlignment="1">
      <alignment vertical="center"/>
    </xf>
    <xf numFmtId="188" fontId="0" fillId="0" borderId="0" xfId="1" applyFont="1" applyFill="1" applyBorder="1" applyAlignment="1">
      <alignment horizontal="right"/>
    </xf>
    <xf numFmtId="190" fontId="0" fillId="0" borderId="0" xfId="1" quotePrefix="1" applyNumberFormat="1" applyFont="1" applyFill="1" applyBorder="1" applyAlignment="1">
      <alignment horizontal="center"/>
    </xf>
    <xf numFmtId="190" fontId="3" fillId="0" borderId="0" xfId="1" quotePrefix="1" applyNumberFormat="1" applyFont="1" applyFill="1" applyBorder="1" applyAlignment="1">
      <alignment horizontal="center"/>
    </xf>
    <xf numFmtId="190" fontId="3" fillId="0" borderId="0" xfId="1" applyNumberFormat="1" applyFont="1" applyFill="1" applyBorder="1"/>
    <xf numFmtId="190" fontId="3" fillId="0" borderId="0" xfId="1" applyNumberFormat="1" applyFont="1" applyFill="1"/>
    <xf numFmtId="190" fontId="0" fillId="0" borderId="0" xfId="2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37" fontId="0" fillId="0" borderId="0" xfId="0" applyNumberFormat="1" applyAlignment="1">
      <alignment horizontal="center"/>
    </xf>
    <xf numFmtId="190" fontId="0" fillId="0" borderId="3" xfId="1" applyNumberFormat="1" applyFont="1" applyFill="1" applyBorder="1" applyAlignment="1">
      <alignment horizontal="right"/>
    </xf>
    <xf numFmtId="37" fontId="0" fillId="0" borderId="3" xfId="0" applyNumberFormat="1" applyBorder="1" applyAlignment="1">
      <alignment horizontal="right"/>
    </xf>
    <xf numFmtId="189" fontId="0" fillId="0" borderId="3" xfId="0" quotePrefix="1" applyNumberFormat="1" applyBorder="1" applyAlignment="1">
      <alignment horizontal="right"/>
    </xf>
    <xf numFmtId="190" fontId="0" fillId="0" borderId="3" xfId="1" quotePrefix="1" applyNumberFormat="1" applyFont="1" applyFill="1" applyBorder="1" applyAlignment="1">
      <alignment horizontal="right"/>
    </xf>
    <xf numFmtId="190" fontId="0" fillId="0" borderId="3" xfId="1" applyNumberFormat="1" applyFont="1" applyFill="1" applyBorder="1" applyAlignment="1">
      <alignment horizontal="center"/>
    </xf>
    <xf numFmtId="189" fontId="0" fillId="0" borderId="3" xfId="0" applyNumberFormat="1" applyBorder="1" applyAlignment="1">
      <alignment horizontal="right"/>
    </xf>
    <xf numFmtId="189" fontId="0" fillId="0" borderId="1" xfId="0" applyNumberFormat="1" applyBorder="1" applyAlignment="1">
      <alignment horizontal="right"/>
    </xf>
    <xf numFmtId="190" fontId="0" fillId="0" borderId="0" xfId="1" quotePrefix="1" applyNumberFormat="1" applyFont="1" applyFill="1" applyAlignment="1">
      <alignment horizontal="center"/>
    </xf>
    <xf numFmtId="0" fontId="0" fillId="0" borderId="0" xfId="0" applyAlignment="1">
      <alignment vertical="center"/>
    </xf>
    <xf numFmtId="190" fontId="0" fillId="0" borderId="0" xfId="1" applyNumberFormat="1" applyFont="1" applyFill="1" applyAlignment="1"/>
    <xf numFmtId="0" fontId="23" fillId="0" borderId="0" xfId="0" applyFont="1"/>
    <xf numFmtId="0" fontId="24" fillId="0" borderId="0" xfId="0" applyFont="1"/>
    <xf numFmtId="0" fontId="4" fillId="0" borderId="0" xfId="0" applyFont="1" applyAlignment="1">
      <alignment horizontal="right"/>
    </xf>
    <xf numFmtId="188" fontId="0" fillId="0" borderId="0" xfId="1" applyFont="1" applyFill="1" applyBorder="1" applyAlignment="1"/>
    <xf numFmtId="188" fontId="4" fillId="0" borderId="0" xfId="1" applyFont="1" applyFill="1" applyBorder="1" applyAlignment="1">
      <alignment horizontal="right"/>
    </xf>
    <xf numFmtId="190" fontId="4" fillId="0" borderId="0" xfId="1" applyNumberFormat="1" applyFont="1" applyFill="1" applyAlignment="1"/>
    <xf numFmtId="0" fontId="8" fillId="0" borderId="0" xfId="0" applyFont="1" applyAlignment="1">
      <alignment horizontal="right"/>
    </xf>
    <xf numFmtId="190" fontId="0" fillId="0" borderId="0" xfId="0" applyNumberFormat="1" applyAlignment="1">
      <alignment horizontal="right"/>
    </xf>
    <xf numFmtId="190" fontId="4" fillId="0" borderId="0" xfId="0" applyNumberFormat="1" applyFont="1" applyAlignment="1">
      <alignment horizontal="right"/>
    </xf>
    <xf numFmtId="39" fontId="4" fillId="0" borderId="0" xfId="0" applyNumberFormat="1" applyFont="1" applyAlignment="1">
      <alignment horizontal="right"/>
    </xf>
    <xf numFmtId="0" fontId="19" fillId="0" borderId="0" xfId="0" applyFont="1"/>
    <xf numFmtId="0" fontId="20" fillId="0" borderId="0" xfId="0" applyFont="1"/>
    <xf numFmtId="49" fontId="0" fillId="0" borderId="0" xfId="0" applyNumberFormat="1"/>
    <xf numFmtId="0" fontId="2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wrapText="1"/>
    </xf>
    <xf numFmtId="189" fontId="4" fillId="0" borderId="0" xfId="1" applyNumberFormat="1" applyFont="1" applyFill="1" applyBorder="1" applyAlignment="1">
      <alignment horizontal="right"/>
    </xf>
    <xf numFmtId="189" fontId="3" fillId="0" borderId="0" xfId="0" applyNumberFormat="1" applyFont="1"/>
    <xf numFmtId="190" fontId="3" fillId="0" borderId="0" xfId="1" quotePrefix="1" applyNumberFormat="1" applyFont="1" applyFill="1"/>
    <xf numFmtId="188" fontId="4" fillId="0" borderId="2" xfId="1" applyFont="1" applyFill="1" applyBorder="1" applyAlignment="1"/>
    <xf numFmtId="190" fontId="4" fillId="0" borderId="2" xfId="1" applyNumberFormat="1" applyFont="1" applyFill="1" applyBorder="1" applyAlignment="1"/>
    <xf numFmtId="188" fontId="3" fillId="0" borderId="0" xfId="1" applyFont="1" applyFill="1" applyBorder="1" applyAlignment="1"/>
    <xf numFmtId="191" fontId="4" fillId="0" borderId="0" xfId="0" applyNumberFormat="1" applyFont="1" applyAlignment="1">
      <alignment horizontal="right"/>
    </xf>
    <xf numFmtId="191" fontId="0" fillId="0" borderId="0" xfId="0" applyNumberFormat="1" applyAlignment="1">
      <alignment horizontal="right"/>
    </xf>
    <xf numFmtId="190" fontId="0" fillId="0" borderId="0" xfId="0" applyNumberFormat="1" applyAlignment="1">
      <alignment horizontal="center"/>
    </xf>
    <xf numFmtId="190" fontId="4" fillId="0" borderId="2" xfId="0" applyNumberFormat="1" applyFont="1" applyBorder="1"/>
    <xf numFmtId="191" fontId="4" fillId="0" borderId="1" xfId="0" applyNumberFormat="1" applyFont="1" applyBorder="1"/>
    <xf numFmtId="0" fontId="26" fillId="0" borderId="0" xfId="0" applyFont="1" applyAlignment="1">
      <alignment horizontal="center"/>
    </xf>
    <xf numFmtId="188" fontId="25" fillId="0" borderId="0" xfId="1" applyFont="1" applyFill="1" applyAlignment="1"/>
    <xf numFmtId="190" fontId="0" fillId="0" borderId="0" xfId="1" applyNumberFormat="1" applyFont="1" applyAlignment="1">
      <alignment horizontal="right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justify" vertical="center"/>
    </xf>
    <xf numFmtId="0" fontId="0" fillId="0" borderId="0" xfId="0" applyAlignment="1">
      <alignment horizontal="right" vertical="center"/>
    </xf>
    <xf numFmtId="0" fontId="15" fillId="0" borderId="0" xfId="0" applyFont="1" applyAlignment="1">
      <alignment horizontal="right" vertical="center"/>
    </xf>
    <xf numFmtId="190" fontId="0" fillId="0" borderId="0" xfId="5" applyNumberFormat="1" applyFont="1" applyFill="1" applyBorder="1" applyAlignment="1">
      <alignment horizontal="right" vertical="center"/>
    </xf>
    <xf numFmtId="37" fontId="0" fillId="0" borderId="0" xfId="0" applyNumberFormat="1" applyAlignment="1">
      <alignment horizontal="right" vertical="center"/>
    </xf>
    <xf numFmtId="190" fontId="0" fillId="0" borderId="0" xfId="1" applyNumberFormat="1" applyFont="1" applyFill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90" fontId="0" fillId="0" borderId="0" xfId="6" applyNumberFormat="1" applyFont="1" applyFill="1" applyBorder="1" applyAlignment="1">
      <alignment horizontal="right" vertical="center"/>
    </xf>
    <xf numFmtId="0" fontId="0" fillId="0" borderId="0" xfId="0" applyAlignment="1">
      <alignment horizontal="justify" vertical="center"/>
    </xf>
    <xf numFmtId="190" fontId="0" fillId="0" borderId="0" xfId="5" applyNumberFormat="1" applyFont="1" applyFill="1" applyBorder="1" applyAlignment="1">
      <alignment horizontal="center" vertical="center"/>
    </xf>
    <xf numFmtId="190" fontId="0" fillId="0" borderId="0" xfId="6" applyNumberFormat="1" applyFont="1" applyFill="1" applyBorder="1" applyAlignment="1">
      <alignment horizontal="center" vertical="center"/>
    </xf>
    <xf numFmtId="190" fontId="0" fillId="0" borderId="0" xfId="8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88" fontId="0" fillId="0" borderId="0" xfId="1" applyFont="1" applyFill="1" applyBorder="1" applyAlignment="1">
      <alignment horizontal="right" vertical="center"/>
    </xf>
    <xf numFmtId="188" fontId="0" fillId="0" borderId="0" xfId="1" applyFont="1" applyFill="1" applyBorder="1" applyAlignment="1">
      <alignment horizontal="center" vertical="center"/>
    </xf>
    <xf numFmtId="37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justify" vertical="center"/>
    </xf>
    <xf numFmtId="37" fontId="0" fillId="0" borderId="4" xfId="0" applyNumberFormat="1" applyBorder="1" applyAlignment="1">
      <alignment horizontal="right" vertical="center"/>
    </xf>
    <xf numFmtId="190" fontId="0" fillId="0" borderId="0" xfId="9" applyNumberFormat="1" applyFont="1" applyFill="1" applyBorder="1" applyAlignment="1">
      <alignment horizontal="right" vertical="center"/>
    </xf>
    <xf numFmtId="190" fontId="0" fillId="0" borderId="3" xfId="8" applyNumberFormat="1" applyFont="1" applyFill="1" applyBorder="1" applyAlignment="1">
      <alignment horizontal="right" vertical="center"/>
    </xf>
    <xf numFmtId="190" fontId="0" fillId="0" borderId="3" xfId="9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37" fontId="0" fillId="0" borderId="0" xfId="0" applyNumberFormat="1" applyAlignment="1">
      <alignment vertical="center"/>
    </xf>
    <xf numFmtId="190" fontId="0" fillId="0" borderId="0" xfId="0" applyNumberFormat="1" applyAlignment="1">
      <alignment vertical="center"/>
    </xf>
    <xf numFmtId="190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190" fontId="0" fillId="0" borderId="0" xfId="1" applyNumberFormat="1" applyFont="1" applyFill="1" applyBorder="1" applyAlignment="1">
      <alignment vertical="center"/>
    </xf>
    <xf numFmtId="190" fontId="0" fillId="0" borderId="0" xfId="1" applyNumberFormat="1" applyFont="1" applyFill="1" applyBorder="1" applyAlignment="1">
      <alignment horizontal="right" vertical="center"/>
    </xf>
    <xf numFmtId="190" fontId="0" fillId="0" borderId="0" xfId="1" applyNumberFormat="1" applyFont="1" applyFill="1" applyBorder="1" applyAlignment="1">
      <alignment horizontal="center" vertical="center"/>
    </xf>
    <xf numFmtId="190" fontId="4" fillId="0" borderId="2" xfId="1" applyNumberFormat="1" applyFont="1" applyFill="1" applyBorder="1" applyAlignment="1">
      <alignment horizontal="right" vertical="center"/>
    </xf>
    <xf numFmtId="190" fontId="0" fillId="0" borderId="3" xfId="1" applyNumberFormat="1" applyFont="1" applyFill="1" applyBorder="1" applyAlignment="1">
      <alignment horizontal="right" vertical="center"/>
    </xf>
    <xf numFmtId="190" fontId="4" fillId="0" borderId="3" xfId="1" applyNumberFormat="1" applyFont="1" applyFill="1" applyBorder="1" applyAlignment="1">
      <alignment horizontal="right" vertical="center"/>
    </xf>
    <xf numFmtId="190" fontId="4" fillId="0" borderId="0" xfId="1" applyNumberFormat="1" applyFont="1" applyFill="1" applyBorder="1" applyAlignment="1">
      <alignment vertical="center"/>
    </xf>
    <xf numFmtId="190" fontId="4" fillId="0" borderId="1" xfId="1" applyNumberFormat="1" applyFont="1" applyFill="1" applyBorder="1" applyAlignment="1">
      <alignment horizontal="right" vertical="center"/>
    </xf>
    <xf numFmtId="190" fontId="4" fillId="0" borderId="0" xfId="1" applyNumberFormat="1" applyFont="1" applyFill="1" applyBorder="1" applyAlignment="1">
      <alignment horizontal="right" vertical="center"/>
    </xf>
    <xf numFmtId="188" fontId="0" fillId="0" borderId="0" xfId="1" applyFont="1" applyFill="1" applyBorder="1" applyAlignment="1">
      <alignment vertical="center"/>
    </xf>
    <xf numFmtId="0" fontId="0" fillId="0" borderId="0" xfId="13" applyFont="1" applyAlignment="1">
      <alignment vertical="center"/>
    </xf>
    <xf numFmtId="0" fontId="15" fillId="0" borderId="0" xfId="13" applyFont="1" applyAlignment="1">
      <alignment horizontal="center" vertical="center"/>
    </xf>
    <xf numFmtId="190" fontId="0" fillId="0" borderId="0" xfId="13" applyNumberFormat="1" applyFont="1" applyAlignment="1">
      <alignment vertical="center"/>
    </xf>
    <xf numFmtId="190" fontId="0" fillId="0" borderId="0" xfId="1" quotePrefix="1" applyNumberFormat="1" applyFont="1" applyFill="1" applyAlignment="1">
      <alignment horizontal="center" vertical="center"/>
    </xf>
    <xf numFmtId="190" fontId="0" fillId="0" borderId="0" xfId="1" applyNumberFormat="1" applyFont="1" applyFill="1" applyAlignment="1">
      <alignment horizontal="center" vertical="center"/>
    </xf>
    <xf numFmtId="187" fontId="0" fillId="0" borderId="3" xfId="0" applyNumberFormat="1" applyBorder="1" applyAlignment="1">
      <alignment horizontal="right"/>
    </xf>
    <xf numFmtId="187" fontId="0" fillId="0" borderId="0" xfId="0" applyNumberFormat="1"/>
    <xf numFmtId="187" fontId="4" fillId="0" borderId="0" xfId="0" applyNumberFormat="1" applyFont="1" applyAlignment="1">
      <alignment horizontal="right"/>
    </xf>
    <xf numFmtId="187" fontId="0" fillId="0" borderId="0" xfId="0" applyNumberFormat="1" applyAlignment="1">
      <alignment horizontal="right"/>
    </xf>
    <xf numFmtId="187" fontId="4" fillId="0" borderId="2" xfId="0" applyNumberFormat="1" applyFont="1" applyBorder="1" applyAlignment="1">
      <alignment horizontal="right"/>
    </xf>
    <xf numFmtId="187" fontId="4" fillId="0" borderId="4" xfId="0" applyNumberFormat="1" applyFont="1" applyBorder="1" applyAlignment="1">
      <alignment horizontal="right"/>
    </xf>
    <xf numFmtId="187" fontId="0" fillId="0" borderId="0" xfId="1" quotePrefix="1" applyNumberFormat="1" applyFont="1" applyFill="1" applyAlignment="1">
      <alignment horizontal="center"/>
    </xf>
    <xf numFmtId="187" fontId="0" fillId="0" borderId="0" xfId="1" applyNumberFormat="1" applyFont="1" applyFill="1" applyAlignment="1"/>
    <xf numFmtId="187" fontId="0" fillId="0" borderId="3" xfId="1" applyNumberFormat="1" applyFont="1" applyFill="1" applyBorder="1" applyAlignment="1">
      <alignment horizontal="right"/>
    </xf>
    <xf numFmtId="187" fontId="0" fillId="0" borderId="3" xfId="1" applyNumberFormat="1" applyFont="1" applyFill="1" applyBorder="1" applyAlignment="1">
      <alignment horizontal="center"/>
    </xf>
    <xf numFmtId="187" fontId="4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/>
    <xf numFmtId="187" fontId="3" fillId="0" borderId="0" xfId="0" applyNumberFormat="1" applyFont="1"/>
    <xf numFmtId="187" fontId="3" fillId="0" borderId="0" xfId="1" applyNumberFormat="1" applyFont="1" applyFill="1" applyBorder="1"/>
    <xf numFmtId="187" fontId="3" fillId="0" borderId="0" xfId="1" applyNumberFormat="1" applyFont="1" applyFill="1" applyBorder="1" applyAlignment="1">
      <alignment horizontal="center"/>
    </xf>
    <xf numFmtId="187" fontId="4" fillId="0" borderId="1" xfId="0" applyNumberFormat="1" applyFont="1" applyBorder="1"/>
    <xf numFmtId="190" fontId="0" fillId="0" borderId="0" xfId="1" applyNumberFormat="1" applyFont="1" applyFill="1" applyAlignment="1">
      <alignment horizontal="center"/>
    </xf>
    <xf numFmtId="190" fontId="0" fillId="0" borderId="0" xfId="1" quotePrefix="1" applyNumberFormat="1" applyFont="1" applyFill="1" applyAlignment="1"/>
    <xf numFmtId="190" fontId="0" fillId="0" borderId="1" xfId="1" applyNumberFormat="1" applyFont="1" applyFill="1" applyBorder="1" applyAlignment="1">
      <alignment horizontal="right"/>
    </xf>
    <xf numFmtId="190" fontId="0" fillId="0" borderId="0" xfId="1" applyNumberFormat="1" applyFont="1" applyFill="1"/>
    <xf numFmtId="188" fontId="3" fillId="0" borderId="0" xfId="1" quotePrefix="1" applyFont="1" applyFill="1" applyAlignment="1">
      <alignment horizontal="center"/>
    </xf>
    <xf numFmtId="188" fontId="0" fillId="0" borderId="0" xfId="1" quotePrefix="1" applyFont="1" applyFill="1" applyAlignment="1">
      <alignment horizontal="center" vertical="center"/>
    </xf>
    <xf numFmtId="190" fontId="4" fillId="0" borderId="0" xfId="1" applyNumberFormat="1" applyFont="1" applyFill="1" applyBorder="1" applyAlignment="1">
      <alignment horizontal="center"/>
    </xf>
    <xf numFmtId="190" fontId="4" fillId="0" borderId="1" xfId="1" applyNumberFormat="1" applyFont="1" applyFill="1" applyBorder="1" applyAlignment="1">
      <alignment horizontal="right"/>
    </xf>
    <xf numFmtId="190" fontId="4" fillId="0" borderId="3" xfId="1" applyNumberFormat="1" applyFont="1" applyFill="1" applyBorder="1" applyAlignment="1">
      <alignment horizontal="right"/>
    </xf>
    <xf numFmtId="190" fontId="4" fillId="0" borderId="4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/>
    <xf numFmtId="190" fontId="4" fillId="0" borderId="0" xfId="1" applyNumberFormat="1" applyFont="1" applyFill="1" applyBorder="1" applyAlignment="1"/>
    <xf numFmtId="190" fontId="0" fillId="0" borderId="4" xfId="1" applyNumberFormat="1" applyFont="1" applyFill="1" applyBorder="1" applyAlignment="1">
      <alignment horizontal="right" vertical="center"/>
    </xf>
    <xf numFmtId="187" fontId="0" fillId="0" borderId="3" xfId="0" quotePrefix="1" applyNumberFormat="1" applyBorder="1" applyAlignment="1">
      <alignment horizontal="right"/>
    </xf>
    <xf numFmtId="190" fontId="4" fillId="0" borderId="3" xfId="1" quotePrefix="1" applyNumberFormat="1" applyFont="1" applyFill="1" applyBorder="1" applyAlignment="1">
      <alignment horizontal="right"/>
    </xf>
    <xf numFmtId="188" fontId="27" fillId="0" borderId="0" xfId="1" applyFont="1" applyFill="1" applyAlignment="1">
      <alignment vertical="center"/>
    </xf>
    <xf numFmtId="190" fontId="27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91" fontId="4" fillId="0" borderId="2" xfId="0" applyNumberFormat="1" applyFont="1" applyBorder="1" applyAlignment="1">
      <alignment horizontal="right" vertical="center"/>
    </xf>
    <xf numFmtId="191" fontId="0" fillId="0" borderId="0" xfId="0" applyNumberFormat="1" applyFont="1" applyAlignment="1">
      <alignment horizontal="right" vertical="center"/>
    </xf>
    <xf numFmtId="191" fontId="0" fillId="0" borderId="0" xfId="0" applyNumberFormat="1" applyAlignment="1">
      <alignment horizontal="right" vertical="center"/>
    </xf>
    <xf numFmtId="194" fontId="0" fillId="0" borderId="0" xfId="0" applyNumberFormat="1" applyAlignment="1">
      <alignment horizontal="right" vertic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20 2" xfId="4" xr:uid="{00000000-0005-0000-0000-000003000000}"/>
    <cellStyle name="Comma 28" xfId="5" xr:uid="{00000000-0005-0000-0000-000004000000}"/>
    <cellStyle name="Comma 29" xfId="6" xr:uid="{00000000-0005-0000-0000-000005000000}"/>
    <cellStyle name="Comma 3" xfId="7" xr:uid="{00000000-0005-0000-0000-000006000000}"/>
    <cellStyle name="Comma 33" xfId="8" xr:uid="{00000000-0005-0000-0000-000007000000}"/>
    <cellStyle name="Comma 35" xfId="9" xr:uid="{00000000-0005-0000-0000-000008000000}"/>
    <cellStyle name="Normal" xfId="0" builtinId="0"/>
    <cellStyle name="Normal 2" xfId="10" xr:uid="{00000000-0005-0000-0000-00000A000000}"/>
    <cellStyle name="Normal 29" xfId="13" xr:uid="{49B391B0-B102-434C-92FE-597CFAFCD5BF}"/>
    <cellStyle name="Normal 4" xfId="11" xr:uid="{00000000-0005-0000-0000-00000B000000}"/>
    <cellStyle name="Normal_BCP_FS 2009 Q1_EN - final_11.05.09" xfId="12" xr:uid="{00000000-0005-0000-0000-00000C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499984740745262"/>
  </sheetPr>
  <dimension ref="A1:K88"/>
  <sheetViews>
    <sheetView view="pageBreakPreview" zoomScale="70" zoomScaleNormal="70" zoomScaleSheetLayoutView="70" workbookViewId="0">
      <selection activeCell="P11" sqref="P11"/>
    </sheetView>
  </sheetViews>
  <sheetFormatPr defaultColWidth="9.140625" defaultRowHeight="20.350000000000001" customHeight="1" x14ac:dyDescent="0.25"/>
  <cols>
    <col min="1" max="1" width="38.85546875" customWidth="1"/>
    <col min="2" max="2" width="5.42578125" style="18" customWidth="1"/>
    <col min="3" max="3" width="17.28515625" bestFit="1" customWidth="1"/>
    <col min="4" max="4" width="1.140625" customWidth="1"/>
    <col min="5" max="5" width="17.28515625" bestFit="1" customWidth="1"/>
    <col min="6" max="6" width="1" customWidth="1"/>
    <col min="7" max="7" width="17.28515625" bestFit="1" customWidth="1"/>
    <col min="8" max="8" width="1" customWidth="1"/>
    <col min="9" max="9" width="17.28515625" bestFit="1" customWidth="1"/>
    <col min="10" max="10" width="1" customWidth="1"/>
  </cols>
  <sheetData>
    <row r="1" spans="1:11" s="93" customFormat="1" ht="20.350000000000001" customHeight="1" x14ac:dyDescent="0.3">
      <c r="A1" s="11" t="s">
        <v>13</v>
      </c>
      <c r="B1" s="103"/>
    </row>
    <row r="2" spans="1:11" s="93" customFormat="1" ht="20.350000000000001" customHeight="1" x14ac:dyDescent="0.3">
      <c r="A2" s="11" t="s">
        <v>130</v>
      </c>
      <c r="B2" s="103"/>
    </row>
    <row r="3" spans="1:11" s="94" customFormat="1" ht="20.350000000000001" customHeight="1" x14ac:dyDescent="0.25">
      <c r="A3" s="1" t="s">
        <v>81</v>
      </c>
      <c r="B3" s="104"/>
    </row>
    <row r="4" spans="1:11" ht="20.350000000000001" customHeight="1" x14ac:dyDescent="0.25">
      <c r="A4" s="4"/>
    </row>
    <row r="5" spans="1:11" ht="20.350000000000001" customHeight="1" x14ac:dyDescent="0.25">
      <c r="A5" s="21"/>
      <c r="B5" s="17"/>
      <c r="C5" s="203" t="s">
        <v>10</v>
      </c>
      <c r="D5" s="203"/>
      <c r="E5" s="203"/>
      <c r="F5" s="203"/>
      <c r="G5" s="203" t="s">
        <v>45</v>
      </c>
      <c r="H5" s="203"/>
      <c r="I5" s="203"/>
    </row>
    <row r="6" spans="1:11" ht="20.350000000000001" customHeight="1" x14ac:dyDescent="0.25">
      <c r="A6" s="21"/>
      <c r="B6" s="17"/>
      <c r="C6" s="203" t="s">
        <v>44</v>
      </c>
      <c r="D6" s="203"/>
      <c r="E6" s="203"/>
      <c r="F6" s="203"/>
      <c r="G6" s="203" t="s">
        <v>44</v>
      </c>
      <c r="H6" s="203"/>
      <c r="I6" s="203"/>
    </row>
    <row r="7" spans="1:11" ht="20.350000000000001" customHeight="1" x14ac:dyDescent="0.25">
      <c r="A7" s="21"/>
      <c r="B7" s="17"/>
      <c r="C7" s="204" t="s">
        <v>80</v>
      </c>
      <c r="D7" s="204"/>
      <c r="E7" s="204"/>
      <c r="F7" s="7"/>
      <c r="G7" s="204" t="s">
        <v>80</v>
      </c>
      <c r="H7" s="204"/>
      <c r="I7" s="204"/>
      <c r="J7" s="105"/>
      <c r="K7" s="105"/>
    </row>
    <row r="8" spans="1:11" ht="20.350000000000001" customHeight="1" x14ac:dyDescent="0.25">
      <c r="A8" s="106" t="s">
        <v>15</v>
      </c>
      <c r="B8" s="17" t="s">
        <v>2</v>
      </c>
      <c r="C8" s="21">
        <v>2024</v>
      </c>
      <c r="D8" s="21"/>
      <c r="E8" s="21">
        <v>2023</v>
      </c>
      <c r="F8" s="21"/>
      <c r="G8" s="21">
        <v>2024</v>
      </c>
      <c r="H8" s="21"/>
      <c r="I8" s="21">
        <v>2023</v>
      </c>
      <c r="J8" s="21"/>
    </row>
    <row r="9" spans="1:11" ht="20.350000000000001" customHeight="1" x14ac:dyDescent="0.25">
      <c r="A9" s="24"/>
      <c r="B9" s="17"/>
      <c r="C9" s="205" t="s">
        <v>16</v>
      </c>
      <c r="D9" s="205"/>
      <c r="E9" s="205"/>
      <c r="F9" s="205"/>
      <c r="G9" s="205"/>
      <c r="H9" s="205"/>
      <c r="I9" s="205"/>
    </row>
    <row r="10" spans="1:11" ht="20.350000000000001" customHeight="1" x14ac:dyDescent="0.25">
      <c r="A10" s="25" t="s">
        <v>17</v>
      </c>
      <c r="B10" s="107"/>
      <c r="C10" s="81"/>
      <c r="D10" s="81"/>
      <c r="E10" s="81"/>
      <c r="F10" s="81"/>
      <c r="G10" s="72"/>
      <c r="H10" s="81"/>
      <c r="I10" s="81"/>
      <c r="J10" s="81"/>
    </row>
    <row r="11" spans="1:11" ht="20.350000000000001" customHeight="1" x14ac:dyDescent="0.25">
      <c r="A11" t="s">
        <v>4</v>
      </c>
      <c r="B11" s="17">
        <v>5</v>
      </c>
      <c r="C11" s="60">
        <v>185037910</v>
      </c>
      <c r="D11" s="67"/>
      <c r="E11" s="60">
        <v>127377727</v>
      </c>
      <c r="F11" s="67"/>
      <c r="G11" s="72">
        <v>120909855</v>
      </c>
      <c r="H11" s="67"/>
      <c r="I11" s="72">
        <v>74574477</v>
      </c>
      <c r="J11" s="67"/>
    </row>
    <row r="12" spans="1:11" ht="20.350000000000001" customHeight="1" x14ac:dyDescent="0.25">
      <c r="A12" t="s">
        <v>160</v>
      </c>
      <c r="B12" s="17" t="s">
        <v>211</v>
      </c>
      <c r="C12" s="72">
        <v>1701475369</v>
      </c>
      <c r="D12" s="67"/>
      <c r="E12" s="72">
        <v>1118225554</v>
      </c>
      <c r="F12" s="67"/>
      <c r="G12" s="72">
        <v>1704440588</v>
      </c>
      <c r="H12" s="67"/>
      <c r="I12" s="72">
        <v>1116834436</v>
      </c>
      <c r="J12" s="67"/>
    </row>
    <row r="13" spans="1:11" ht="20.350000000000001" hidden="1" customHeight="1" x14ac:dyDescent="0.25">
      <c r="A13" t="s">
        <v>137</v>
      </c>
      <c r="B13" s="17" t="s">
        <v>131</v>
      </c>
      <c r="C13" s="60"/>
      <c r="D13" s="67"/>
      <c r="E13" s="60"/>
      <c r="F13" s="67"/>
      <c r="G13" s="72"/>
      <c r="H13" s="67"/>
      <c r="I13" s="72"/>
      <c r="J13" s="67"/>
    </row>
    <row r="14" spans="1:11" ht="20.350000000000001" hidden="1" customHeight="1" x14ac:dyDescent="0.25">
      <c r="A14" t="s">
        <v>101</v>
      </c>
      <c r="B14" s="17">
        <v>4</v>
      </c>
      <c r="C14" s="61"/>
      <c r="D14" s="75"/>
      <c r="E14" s="61"/>
      <c r="F14" s="75"/>
      <c r="G14" s="90"/>
      <c r="H14" s="75"/>
      <c r="I14" s="90"/>
      <c r="J14" s="67"/>
    </row>
    <row r="15" spans="1:11" ht="20.350000000000001" hidden="1" customHeight="1" x14ac:dyDescent="0.25">
      <c r="A15" t="s">
        <v>182</v>
      </c>
      <c r="B15" s="17"/>
      <c r="C15" s="72"/>
      <c r="D15" s="75"/>
      <c r="E15" s="72"/>
      <c r="F15" s="75"/>
      <c r="G15" s="72"/>
      <c r="H15" s="75"/>
      <c r="I15" s="72"/>
      <c r="J15" s="67"/>
    </row>
    <row r="16" spans="1:11" ht="20.350000000000001" customHeight="1" x14ac:dyDescent="0.25">
      <c r="A16" t="s">
        <v>97</v>
      </c>
      <c r="B16" s="17"/>
      <c r="C16" s="67"/>
      <c r="D16" s="67"/>
      <c r="E16" s="67"/>
      <c r="F16" s="67"/>
      <c r="G16" s="67"/>
      <c r="H16" s="67"/>
      <c r="I16" s="67"/>
      <c r="J16" s="67"/>
    </row>
    <row r="17" spans="1:10" ht="20.350000000000001" customHeight="1" x14ac:dyDescent="0.25">
      <c r="A17" t="s">
        <v>98</v>
      </c>
      <c r="B17" s="120">
        <v>6</v>
      </c>
      <c r="C17" s="61">
        <v>0</v>
      </c>
      <c r="D17" s="67"/>
      <c r="E17" s="60">
        <v>500000</v>
      </c>
      <c r="F17" s="67"/>
      <c r="G17" s="61">
        <v>0</v>
      </c>
      <c r="H17" s="67"/>
      <c r="I17" s="60">
        <v>500000</v>
      </c>
      <c r="J17" s="67"/>
    </row>
    <row r="18" spans="1:10" ht="20.350000000000001" customHeight="1" x14ac:dyDescent="0.25">
      <c r="A18" t="s">
        <v>9</v>
      </c>
      <c r="B18" s="17">
        <v>7</v>
      </c>
      <c r="C18" s="122">
        <v>1284138770</v>
      </c>
      <c r="D18" s="67"/>
      <c r="E18" s="60">
        <v>1344093984</v>
      </c>
      <c r="F18" s="67"/>
      <c r="G18" s="72">
        <v>1279095385</v>
      </c>
      <c r="H18" s="67"/>
      <c r="I18" s="60">
        <v>1335592529</v>
      </c>
      <c r="J18" s="67"/>
    </row>
    <row r="19" spans="1:10" ht="20.350000000000001" customHeight="1" x14ac:dyDescent="0.25">
      <c r="A19" t="s">
        <v>5</v>
      </c>
      <c r="B19" s="17"/>
      <c r="C19" s="72">
        <v>1187317</v>
      </c>
      <c r="D19" s="67"/>
      <c r="E19" s="60">
        <v>1112071</v>
      </c>
      <c r="F19" s="67"/>
      <c r="G19" s="72">
        <v>1187317</v>
      </c>
      <c r="H19" s="67"/>
      <c r="I19" s="60">
        <v>1112071</v>
      </c>
      <c r="J19" s="67"/>
    </row>
    <row r="20" spans="1:10" ht="20.350000000000001" customHeight="1" x14ac:dyDescent="0.25">
      <c r="A20" s="4" t="s">
        <v>18</v>
      </c>
      <c r="B20" s="17"/>
      <c r="C20" s="53">
        <f>SUM(C11:C19)</f>
        <v>3171839366</v>
      </c>
      <c r="D20" s="27"/>
      <c r="E20" s="29">
        <f>SUM(E11:E19)</f>
        <v>2591309336</v>
      </c>
      <c r="F20" s="27"/>
      <c r="G20" s="53">
        <f>SUM(G11:G19)</f>
        <v>3105633145</v>
      </c>
      <c r="H20" s="27"/>
      <c r="I20" s="29">
        <f>SUM(I11:I19)</f>
        <v>2528613513</v>
      </c>
      <c r="J20" s="27"/>
    </row>
    <row r="21" spans="1:10" ht="20.350000000000001" customHeight="1" x14ac:dyDescent="0.25">
      <c r="A21" s="4"/>
      <c r="B21" s="17"/>
      <c r="D21" s="67"/>
      <c r="F21" s="67"/>
      <c r="H21" s="67"/>
      <c r="J21" s="67"/>
    </row>
    <row r="22" spans="1:10" ht="20.350000000000001" customHeight="1" x14ac:dyDescent="0.25">
      <c r="A22" s="25" t="s">
        <v>41</v>
      </c>
      <c r="B22" s="17"/>
      <c r="D22" s="67"/>
      <c r="F22" s="67"/>
      <c r="H22" s="67"/>
      <c r="J22" s="67"/>
    </row>
    <row r="23" spans="1:10" ht="20.350000000000001" hidden="1" customHeight="1" x14ac:dyDescent="0.25">
      <c r="A23" s="70" t="s">
        <v>142</v>
      </c>
      <c r="B23" s="17">
        <v>9</v>
      </c>
      <c r="C23" s="61"/>
      <c r="D23" s="67"/>
      <c r="E23" s="61"/>
      <c r="F23" s="67"/>
      <c r="G23" s="62"/>
      <c r="H23" s="67"/>
      <c r="I23" s="62"/>
      <c r="J23" s="67"/>
    </row>
    <row r="24" spans="1:10" ht="20.350000000000001" customHeight="1" x14ac:dyDescent="0.25">
      <c r="A24" s="70" t="s">
        <v>143</v>
      </c>
      <c r="B24" s="17">
        <v>8</v>
      </c>
      <c r="C24" s="186">
        <v>0</v>
      </c>
      <c r="D24" s="67"/>
      <c r="E24" s="61">
        <v>0</v>
      </c>
      <c r="F24" s="67"/>
      <c r="G24" s="72">
        <v>9999930</v>
      </c>
      <c r="H24" s="67"/>
      <c r="I24" s="60">
        <v>9999930</v>
      </c>
      <c r="J24" s="67"/>
    </row>
    <row r="25" spans="1:10" ht="20.350000000000001" customHeight="1" x14ac:dyDescent="0.25">
      <c r="A25" t="s">
        <v>183</v>
      </c>
      <c r="B25" s="17"/>
      <c r="C25" s="90"/>
      <c r="D25" s="67"/>
      <c r="E25" s="61"/>
      <c r="F25" s="67"/>
      <c r="G25" s="72"/>
      <c r="H25" s="67"/>
      <c r="I25" s="60"/>
      <c r="J25" s="67"/>
    </row>
    <row r="26" spans="1:10" ht="20.350000000000001" customHeight="1" x14ac:dyDescent="0.25">
      <c r="A26" t="s">
        <v>161</v>
      </c>
      <c r="B26" s="17"/>
      <c r="C26" s="92">
        <v>7382927</v>
      </c>
      <c r="D26" s="67"/>
      <c r="E26" s="41">
        <v>7382927</v>
      </c>
      <c r="F26" s="67"/>
      <c r="G26" s="92">
        <v>7382927</v>
      </c>
      <c r="H26" s="67"/>
      <c r="I26" s="41">
        <v>7382927</v>
      </c>
      <c r="J26" s="67"/>
    </row>
    <row r="27" spans="1:10" ht="20.350000000000001" customHeight="1" x14ac:dyDescent="0.25">
      <c r="A27" t="s">
        <v>99</v>
      </c>
      <c r="B27" s="17"/>
      <c r="C27" s="72">
        <v>0</v>
      </c>
      <c r="D27" s="67"/>
      <c r="E27" s="90">
        <v>200000</v>
      </c>
      <c r="F27" s="67"/>
      <c r="G27" s="72">
        <v>0</v>
      </c>
      <c r="H27" s="67"/>
      <c r="I27" s="90">
        <v>200000</v>
      </c>
      <c r="J27" s="67"/>
    </row>
    <row r="28" spans="1:10" ht="20.350000000000001" customHeight="1" x14ac:dyDescent="0.25">
      <c r="A28" t="s">
        <v>79</v>
      </c>
      <c r="B28" s="17">
        <v>9</v>
      </c>
      <c r="C28" s="187">
        <v>129163406</v>
      </c>
      <c r="D28" s="67"/>
      <c r="E28" s="41">
        <v>129176655</v>
      </c>
      <c r="F28" s="67"/>
      <c r="G28" s="72">
        <v>129427968</v>
      </c>
      <c r="H28" s="67"/>
      <c r="I28" s="60">
        <v>129441217</v>
      </c>
      <c r="J28" s="67"/>
    </row>
    <row r="29" spans="1:10" ht="20.350000000000001" customHeight="1" x14ac:dyDescent="0.25">
      <c r="A29" t="s">
        <v>34</v>
      </c>
      <c r="B29" s="17">
        <v>10</v>
      </c>
      <c r="C29" s="92">
        <v>763708115</v>
      </c>
      <c r="D29" s="67"/>
      <c r="E29" s="41">
        <v>666855167</v>
      </c>
      <c r="F29" s="67"/>
      <c r="G29" s="72">
        <v>763190283</v>
      </c>
      <c r="H29" s="67"/>
      <c r="I29" s="60">
        <v>665844432</v>
      </c>
      <c r="J29" s="67"/>
    </row>
    <row r="30" spans="1:10" ht="20.350000000000001" customHeight="1" x14ac:dyDescent="0.25">
      <c r="A30" t="s">
        <v>162</v>
      </c>
      <c r="B30" s="17">
        <v>11</v>
      </c>
      <c r="C30" s="92">
        <v>18300436</v>
      </c>
      <c r="D30" s="67"/>
      <c r="E30" s="41">
        <v>22857787</v>
      </c>
      <c r="F30" s="67"/>
      <c r="G30" s="72">
        <v>18300436</v>
      </c>
      <c r="H30" s="67"/>
      <c r="I30" s="60">
        <v>22857787</v>
      </c>
      <c r="J30" s="67"/>
    </row>
    <row r="31" spans="1:10" ht="20.350000000000001" customHeight="1" x14ac:dyDescent="0.25">
      <c r="A31" t="s">
        <v>90</v>
      </c>
      <c r="B31" s="17">
        <v>20</v>
      </c>
      <c r="C31" s="92">
        <v>38249403</v>
      </c>
      <c r="D31" s="67"/>
      <c r="E31" s="41">
        <v>36281162</v>
      </c>
      <c r="F31" s="67"/>
      <c r="G31" s="72">
        <v>37803389</v>
      </c>
      <c r="H31" s="67"/>
      <c r="I31" s="60">
        <v>36153583</v>
      </c>
      <c r="J31" s="67"/>
    </row>
    <row r="32" spans="1:10" ht="20.350000000000001" customHeight="1" x14ac:dyDescent="0.25">
      <c r="A32" t="s">
        <v>6</v>
      </c>
      <c r="B32" s="17"/>
      <c r="C32" s="92">
        <v>16053180</v>
      </c>
      <c r="D32" s="67"/>
      <c r="E32" s="41">
        <v>17524338</v>
      </c>
      <c r="F32" s="67"/>
      <c r="G32" s="72">
        <v>15857925</v>
      </c>
      <c r="H32" s="67"/>
      <c r="I32" s="60">
        <v>17302809</v>
      </c>
      <c r="J32" s="67"/>
    </row>
    <row r="33" spans="1:10" ht="20.350000000000001" customHeight="1" x14ac:dyDescent="0.25">
      <c r="A33" s="4" t="s">
        <v>19</v>
      </c>
      <c r="B33" s="17"/>
      <c r="C33" s="53">
        <f>SUM(C23:C32)</f>
        <v>972857467</v>
      </c>
      <c r="D33" s="27"/>
      <c r="E33" s="29">
        <f>SUM(E23:E32)</f>
        <v>880278036</v>
      </c>
      <c r="F33" s="27"/>
      <c r="G33" s="53">
        <f>SUM(G23:G32)</f>
        <v>981962858</v>
      </c>
      <c r="H33" s="27"/>
      <c r="I33" s="29">
        <f>SUM(I23:I32)</f>
        <v>889182685</v>
      </c>
      <c r="J33" s="27"/>
    </row>
    <row r="34" spans="1:10" ht="14.3" customHeight="1" x14ac:dyDescent="0.25">
      <c r="A34" s="4"/>
      <c r="B34" s="17"/>
      <c r="C34" s="172"/>
      <c r="D34" s="27"/>
      <c r="E34" s="27"/>
      <c r="F34" s="27"/>
      <c r="G34" s="172"/>
      <c r="H34" s="27"/>
      <c r="I34" s="27"/>
      <c r="J34" s="27"/>
    </row>
    <row r="35" spans="1:10" ht="20.350000000000001" customHeight="1" thickBot="1" x14ac:dyDescent="0.3">
      <c r="A35" s="4" t="s">
        <v>20</v>
      </c>
      <c r="B35" s="107"/>
      <c r="C35" s="193">
        <f>SUM(C20+C33)</f>
        <v>4144696833</v>
      </c>
      <c r="D35" s="95"/>
      <c r="E35" s="64">
        <f>SUM(E20+E33)</f>
        <v>3471587372</v>
      </c>
      <c r="F35" s="95"/>
      <c r="G35" s="193">
        <f>SUM(G20+G33)</f>
        <v>4087596003</v>
      </c>
      <c r="H35" s="95"/>
      <c r="I35" s="64">
        <f>SUM(I20+I33)</f>
        <v>3417796198</v>
      </c>
      <c r="J35" s="95"/>
    </row>
    <row r="36" spans="1:10" ht="20.350000000000001" customHeight="1" thickTop="1" x14ac:dyDescent="0.25">
      <c r="C36" s="96"/>
      <c r="E36" s="96"/>
      <c r="G36" s="96"/>
      <c r="I36" s="96"/>
    </row>
    <row r="37" spans="1:10" s="93" customFormat="1" ht="20.350000000000001" customHeight="1" x14ac:dyDescent="0.3">
      <c r="A37" s="11" t="s">
        <v>13</v>
      </c>
      <c r="B37" s="103"/>
    </row>
    <row r="38" spans="1:10" s="93" customFormat="1" ht="20.350000000000001" customHeight="1" x14ac:dyDescent="0.3">
      <c r="A38" s="11" t="s">
        <v>130</v>
      </c>
      <c r="B38" s="103"/>
    </row>
    <row r="39" spans="1:10" s="94" customFormat="1" ht="20.350000000000001" customHeight="1" x14ac:dyDescent="0.25">
      <c r="A39" s="1" t="s">
        <v>81</v>
      </c>
      <c r="B39" s="104"/>
    </row>
    <row r="40" spans="1:10" ht="16.05" customHeight="1" x14ac:dyDescent="0.25">
      <c r="A40" s="4"/>
    </row>
    <row r="41" spans="1:10" ht="20.350000000000001" customHeight="1" x14ac:dyDescent="0.25">
      <c r="A41" s="21"/>
      <c r="B41" s="17"/>
      <c r="C41" s="203" t="s">
        <v>10</v>
      </c>
      <c r="D41" s="203"/>
      <c r="E41" s="203"/>
      <c r="F41" s="203"/>
      <c r="G41" s="203" t="s">
        <v>45</v>
      </c>
      <c r="H41" s="203"/>
      <c r="I41" s="203"/>
    </row>
    <row r="42" spans="1:10" ht="20.350000000000001" customHeight="1" x14ac:dyDescent="0.25">
      <c r="A42" s="21"/>
      <c r="B42" s="17"/>
      <c r="C42" s="203" t="s">
        <v>44</v>
      </c>
      <c r="D42" s="203"/>
      <c r="E42" s="203"/>
      <c r="F42" s="203"/>
      <c r="G42" s="203" t="s">
        <v>44</v>
      </c>
      <c r="H42" s="203"/>
      <c r="I42" s="203"/>
    </row>
    <row r="43" spans="1:10" ht="20.350000000000001" customHeight="1" x14ac:dyDescent="0.25">
      <c r="A43" s="21"/>
      <c r="B43" s="17"/>
      <c r="C43" s="204" t="s">
        <v>80</v>
      </c>
      <c r="D43" s="204"/>
      <c r="E43" s="204"/>
      <c r="F43" s="7"/>
      <c r="G43" s="204" t="s">
        <v>80</v>
      </c>
      <c r="H43" s="204"/>
      <c r="I43" s="204"/>
    </row>
    <row r="44" spans="1:10" ht="20.350000000000001" customHeight="1" x14ac:dyDescent="0.25">
      <c r="A44" s="106" t="s">
        <v>49</v>
      </c>
      <c r="B44" s="17" t="s">
        <v>2</v>
      </c>
      <c r="C44" s="21">
        <v>2024</v>
      </c>
      <c r="D44" s="21"/>
      <c r="E44" s="21">
        <v>2023</v>
      </c>
      <c r="F44" s="21"/>
      <c r="G44" s="21">
        <v>2024</v>
      </c>
      <c r="H44" s="21"/>
      <c r="I44" s="21">
        <v>2023</v>
      </c>
      <c r="J44" s="21"/>
    </row>
    <row r="45" spans="1:10" ht="19.100000000000001" customHeight="1" x14ac:dyDescent="0.25">
      <c r="A45" s="24"/>
      <c r="B45" s="17"/>
      <c r="C45" s="205" t="s">
        <v>16</v>
      </c>
      <c r="D45" s="205"/>
      <c r="E45" s="205"/>
      <c r="F45" s="205"/>
      <c r="G45" s="205"/>
      <c r="H45" s="205"/>
      <c r="I45" s="205"/>
    </row>
    <row r="46" spans="1:10" ht="20.350000000000001" customHeight="1" x14ac:dyDescent="0.25">
      <c r="A46" s="25" t="s">
        <v>21</v>
      </c>
      <c r="B46" s="17"/>
      <c r="C46" s="67"/>
      <c r="D46" s="67"/>
      <c r="E46" s="67"/>
      <c r="F46" s="67"/>
      <c r="G46" s="67"/>
      <c r="H46" s="67"/>
      <c r="I46" s="67"/>
      <c r="J46" s="67"/>
    </row>
    <row r="47" spans="1:10" ht="20.350000000000001" customHeight="1" x14ac:dyDescent="0.25">
      <c r="A47" t="s">
        <v>35</v>
      </c>
      <c r="B47" s="17"/>
      <c r="C47" s="67"/>
      <c r="D47" s="67"/>
      <c r="E47" s="67"/>
      <c r="F47" s="67"/>
      <c r="G47" s="67"/>
      <c r="H47" s="67"/>
      <c r="I47" s="67"/>
      <c r="J47" s="67"/>
    </row>
    <row r="48" spans="1:10" ht="20.350000000000001" customHeight="1" x14ac:dyDescent="0.25">
      <c r="A48" t="s">
        <v>126</v>
      </c>
      <c r="B48" s="17">
        <v>12</v>
      </c>
      <c r="C48" s="72">
        <v>331675410</v>
      </c>
      <c r="D48" s="67"/>
      <c r="E48" s="60">
        <v>139716969</v>
      </c>
      <c r="F48" s="67"/>
      <c r="G48" s="72">
        <v>331675410</v>
      </c>
      <c r="H48" s="67"/>
      <c r="I48" s="60">
        <v>139716969</v>
      </c>
      <c r="J48" s="67"/>
    </row>
    <row r="49" spans="1:10" ht="20.350000000000001" customHeight="1" x14ac:dyDescent="0.25">
      <c r="A49" t="s">
        <v>163</v>
      </c>
      <c r="B49" s="17">
        <v>4</v>
      </c>
      <c r="C49" s="72">
        <v>752347547</v>
      </c>
      <c r="D49" s="67"/>
      <c r="E49" s="60">
        <v>659123653</v>
      </c>
      <c r="F49" s="67"/>
      <c r="G49" s="72">
        <v>750511453</v>
      </c>
      <c r="H49" s="67"/>
      <c r="I49" s="60">
        <v>656402398</v>
      </c>
      <c r="J49" s="67"/>
    </row>
    <row r="50" spans="1:10" ht="20.350000000000001" customHeight="1" x14ac:dyDescent="0.25">
      <c r="A50" t="s">
        <v>185</v>
      </c>
      <c r="B50" s="17"/>
      <c r="C50" s="60"/>
      <c r="D50" s="67"/>
      <c r="E50" s="60"/>
      <c r="F50" s="67"/>
      <c r="G50" s="60"/>
      <c r="H50" s="67"/>
      <c r="I50" s="60"/>
      <c r="J50" s="67"/>
    </row>
    <row r="51" spans="1:10" ht="20.350000000000001" customHeight="1" x14ac:dyDescent="0.25">
      <c r="A51" t="s">
        <v>126</v>
      </c>
      <c r="B51" s="17">
        <v>12</v>
      </c>
      <c r="C51" s="72">
        <v>42240000</v>
      </c>
      <c r="D51" s="67"/>
      <c r="E51" s="60">
        <v>22200000</v>
      </c>
      <c r="F51" s="67"/>
      <c r="G51" s="90">
        <v>42240000</v>
      </c>
      <c r="H51" s="67"/>
      <c r="I51" s="60">
        <v>22200000</v>
      </c>
      <c r="J51" s="67"/>
    </row>
    <row r="52" spans="1:10" ht="20.350000000000001" customHeight="1" x14ac:dyDescent="0.25">
      <c r="A52" t="s">
        <v>164</v>
      </c>
      <c r="B52" s="17">
        <v>12</v>
      </c>
      <c r="C52" s="63">
        <v>6720277</v>
      </c>
      <c r="D52" s="67"/>
      <c r="E52" s="72">
        <v>6964644</v>
      </c>
      <c r="F52" s="67"/>
      <c r="G52" s="72">
        <v>6720277</v>
      </c>
      <c r="H52" s="67"/>
      <c r="I52" s="72">
        <v>6964644</v>
      </c>
      <c r="J52" s="67"/>
    </row>
    <row r="53" spans="1:10" ht="20.350000000000001" customHeight="1" x14ac:dyDescent="0.25">
      <c r="A53" t="s">
        <v>166</v>
      </c>
      <c r="B53" s="17"/>
      <c r="C53" s="72">
        <v>31414213</v>
      </c>
      <c r="D53" s="67"/>
      <c r="E53" s="72">
        <v>1448424</v>
      </c>
      <c r="F53" s="67"/>
      <c r="G53" s="90">
        <v>30683149</v>
      </c>
      <c r="H53" s="67"/>
      <c r="I53" s="90">
        <v>387705</v>
      </c>
      <c r="J53" s="67"/>
    </row>
    <row r="54" spans="1:10" ht="20.350000000000001" customHeight="1" x14ac:dyDescent="0.25">
      <c r="A54" s="4" t="s">
        <v>22</v>
      </c>
      <c r="B54" s="17"/>
      <c r="C54" s="32">
        <f>SUM(C48:C53)</f>
        <v>1164397447</v>
      </c>
      <c r="D54" s="27"/>
      <c r="E54" s="29">
        <f>SUM(E48:E53)</f>
        <v>829453690</v>
      </c>
      <c r="F54" s="27"/>
      <c r="G54" s="32">
        <f>SUM(G48:G53)</f>
        <v>1161830289</v>
      </c>
      <c r="H54" s="27"/>
      <c r="I54" s="29">
        <f>SUM(I48:I53)</f>
        <v>825671716</v>
      </c>
      <c r="J54" s="27"/>
    </row>
    <row r="55" spans="1:10" ht="14.3" customHeight="1" x14ac:dyDescent="0.25">
      <c r="A55" s="4"/>
      <c r="B55" s="17"/>
      <c r="C55" s="175"/>
      <c r="D55" s="27"/>
      <c r="E55" s="65"/>
      <c r="F55" s="27"/>
      <c r="G55" s="175"/>
      <c r="H55" s="27"/>
      <c r="I55" s="65"/>
      <c r="J55" s="27"/>
    </row>
    <row r="56" spans="1:10" ht="16.95" customHeight="1" x14ac:dyDescent="0.25">
      <c r="A56" s="25" t="s">
        <v>76</v>
      </c>
      <c r="B56" s="17"/>
      <c r="C56" s="172"/>
      <c r="D56" s="27"/>
      <c r="E56" s="27"/>
      <c r="F56" s="27"/>
      <c r="G56" s="172"/>
      <c r="H56" s="27"/>
      <c r="I56" s="27"/>
      <c r="J56" s="27"/>
    </row>
    <row r="57" spans="1:10" ht="20.350000000000001" customHeight="1" x14ac:dyDescent="0.25">
      <c r="A57" t="s">
        <v>186</v>
      </c>
      <c r="B57" s="17">
        <v>12</v>
      </c>
      <c r="C57" s="76">
        <v>96660000</v>
      </c>
      <c r="D57" s="67"/>
      <c r="E57" s="67">
        <v>55600000</v>
      </c>
      <c r="F57" s="67"/>
      <c r="G57" s="76">
        <v>96660000</v>
      </c>
      <c r="H57" s="67"/>
      <c r="I57" s="67">
        <v>55600000</v>
      </c>
      <c r="J57" s="27"/>
    </row>
    <row r="58" spans="1:10" ht="20.350000000000001" customHeight="1" x14ac:dyDescent="0.25">
      <c r="A58" t="s">
        <v>165</v>
      </c>
      <c r="B58" s="17">
        <v>12</v>
      </c>
      <c r="C58" s="52">
        <v>12376759</v>
      </c>
      <c r="D58" s="27"/>
      <c r="E58" s="60">
        <v>16519968</v>
      </c>
      <c r="F58" s="27"/>
      <c r="G58" s="52">
        <v>12376759</v>
      </c>
      <c r="H58" s="97"/>
      <c r="I58" s="60">
        <v>16519968</v>
      </c>
      <c r="J58" s="27"/>
    </row>
    <row r="59" spans="1:10" ht="20.350000000000001" hidden="1" customHeight="1" x14ac:dyDescent="0.25">
      <c r="B59" s="17"/>
      <c r="C59" s="176"/>
      <c r="D59" s="27"/>
      <c r="E59" s="61"/>
      <c r="F59" s="27"/>
      <c r="G59" s="176"/>
      <c r="H59" s="97"/>
      <c r="I59" s="61"/>
      <c r="J59" s="27"/>
    </row>
    <row r="60" spans="1:10" ht="20.350000000000001" customHeight="1" x14ac:dyDescent="0.25">
      <c r="A60" t="s">
        <v>187</v>
      </c>
      <c r="B60" s="17">
        <v>13</v>
      </c>
      <c r="C60" s="83">
        <v>187278141</v>
      </c>
      <c r="D60" s="27"/>
      <c r="E60" s="88">
        <v>179147084</v>
      </c>
      <c r="F60" s="27"/>
      <c r="G60" s="83">
        <v>185280626</v>
      </c>
      <c r="H60" s="97"/>
      <c r="I60" s="88">
        <v>177666536</v>
      </c>
      <c r="J60" s="27"/>
    </row>
    <row r="61" spans="1:10" ht="20.350000000000001" customHeight="1" x14ac:dyDescent="0.25">
      <c r="A61" s="4" t="s">
        <v>64</v>
      </c>
      <c r="B61" s="17"/>
      <c r="C61" s="32">
        <f>SUM(C57:C60)</f>
        <v>296314900</v>
      </c>
      <c r="D61" s="27"/>
      <c r="E61" s="29">
        <f>SUM(E57:E60)</f>
        <v>251267052</v>
      </c>
      <c r="F61" s="27"/>
      <c r="G61" s="32">
        <f>SUM(G57:G60)</f>
        <v>294317385</v>
      </c>
      <c r="H61" s="27"/>
      <c r="I61" s="29">
        <f>SUM(I57:I60)</f>
        <v>249786504</v>
      </c>
      <c r="J61" s="27"/>
    </row>
    <row r="62" spans="1:10" ht="14.3" customHeight="1" x14ac:dyDescent="0.25">
      <c r="A62" s="4"/>
      <c r="B62" s="17"/>
      <c r="C62" s="172"/>
      <c r="D62" s="27"/>
      <c r="E62" s="27"/>
      <c r="F62" s="27"/>
      <c r="G62" s="172"/>
      <c r="H62" s="27"/>
      <c r="I62" s="27"/>
      <c r="J62" s="27"/>
    </row>
    <row r="63" spans="1:10" ht="20.350000000000001" customHeight="1" x14ac:dyDescent="0.25">
      <c r="A63" s="4" t="s">
        <v>23</v>
      </c>
      <c r="B63" s="17"/>
      <c r="C63" s="194">
        <f>C54+C61</f>
        <v>1460712347</v>
      </c>
      <c r="D63" s="27"/>
      <c r="E63" s="66">
        <f>E54+E61</f>
        <v>1080720742</v>
      </c>
      <c r="F63" s="27"/>
      <c r="G63" s="194">
        <f>SUM(G54,G61)</f>
        <v>1456147674</v>
      </c>
      <c r="H63" s="27"/>
      <c r="I63" s="66">
        <f>SUM(I54,I61)</f>
        <v>1075458220</v>
      </c>
      <c r="J63" s="27"/>
    </row>
    <row r="64" spans="1:10" ht="13.05" customHeight="1" x14ac:dyDescent="0.25">
      <c r="A64" s="4"/>
      <c r="B64" s="17"/>
      <c r="C64" s="59"/>
      <c r="D64" s="67"/>
      <c r="E64" s="59"/>
      <c r="F64" s="67"/>
      <c r="G64" s="59"/>
      <c r="H64" s="67"/>
      <c r="I64" s="59"/>
      <c r="J64" s="67"/>
    </row>
    <row r="65" spans="1:10" ht="16.600000000000001" customHeight="1" x14ac:dyDescent="0.25">
      <c r="A65" s="25" t="s">
        <v>50</v>
      </c>
      <c r="B65" s="107"/>
      <c r="C65" s="59"/>
      <c r="D65" s="67"/>
      <c r="E65" s="59"/>
      <c r="F65" s="67"/>
      <c r="G65" s="59"/>
      <c r="H65" s="67"/>
      <c r="I65" s="59"/>
      <c r="J65" s="67"/>
    </row>
    <row r="66" spans="1:10" ht="17.5" customHeight="1" x14ac:dyDescent="0.25">
      <c r="A66" t="s">
        <v>93</v>
      </c>
      <c r="B66" s="17"/>
      <c r="C66" s="59"/>
      <c r="D66" s="67"/>
      <c r="E66" s="59"/>
      <c r="F66" s="67"/>
      <c r="G66" s="59"/>
      <c r="H66" s="67"/>
      <c r="I66" s="59"/>
      <c r="J66" s="67"/>
    </row>
    <row r="67" spans="1:10" ht="20.350000000000001" customHeight="1" x14ac:dyDescent="0.25">
      <c r="A67" t="s">
        <v>36</v>
      </c>
      <c r="B67" s="17"/>
      <c r="C67" s="59"/>
      <c r="D67" s="67"/>
      <c r="E67" s="59"/>
      <c r="F67" s="67"/>
      <c r="G67" s="59"/>
      <c r="H67" s="67"/>
      <c r="I67" s="59"/>
      <c r="J67" s="67"/>
    </row>
    <row r="68" spans="1:10" ht="20.350000000000001" customHeight="1" x14ac:dyDescent="0.25">
      <c r="A68" s="108" t="s">
        <v>147</v>
      </c>
      <c r="B68" s="17"/>
      <c r="C68" s="59"/>
      <c r="D68" s="67"/>
      <c r="E68" s="59"/>
      <c r="F68" s="67"/>
      <c r="G68" s="59"/>
      <c r="H68" s="67"/>
      <c r="I68" s="59"/>
      <c r="J68" s="67"/>
    </row>
    <row r="69" spans="1:10" ht="20.350000000000001" customHeight="1" thickBot="1" x14ac:dyDescent="0.3">
      <c r="A69" s="18" t="s">
        <v>148</v>
      </c>
      <c r="C69" s="188">
        <v>330000000</v>
      </c>
      <c r="D69" s="67"/>
      <c r="E69" s="89">
        <v>330000000</v>
      </c>
      <c r="F69" s="67"/>
      <c r="G69" s="188">
        <v>330000000</v>
      </c>
      <c r="H69" s="67"/>
      <c r="I69" s="89">
        <v>330000000</v>
      </c>
      <c r="J69" s="67"/>
    </row>
    <row r="70" spans="1:10" ht="20.350000000000001" customHeight="1" thickTop="1" x14ac:dyDescent="0.25">
      <c r="A70" t="s">
        <v>29</v>
      </c>
      <c r="B70" s="17"/>
      <c r="C70" s="41"/>
      <c r="D70" s="67"/>
      <c r="E70" s="41"/>
      <c r="F70" s="67"/>
      <c r="G70" s="41"/>
      <c r="H70" s="67"/>
      <c r="I70" s="41"/>
      <c r="J70" s="67"/>
    </row>
    <row r="71" spans="1:10" ht="20.350000000000001" customHeight="1" x14ac:dyDescent="0.25">
      <c r="A71" s="108" t="s">
        <v>147</v>
      </c>
      <c r="B71" s="17"/>
      <c r="C71" s="41"/>
      <c r="D71" s="67"/>
      <c r="E71" s="41"/>
      <c r="F71" s="67"/>
      <c r="G71" s="41"/>
      <c r="H71" s="67"/>
      <c r="I71" s="41"/>
      <c r="J71" s="67"/>
    </row>
    <row r="72" spans="1:10" ht="20.350000000000001" customHeight="1" x14ac:dyDescent="0.25">
      <c r="A72" s="18" t="s">
        <v>148</v>
      </c>
      <c r="B72" s="17"/>
      <c r="C72" s="71">
        <v>330000000</v>
      </c>
      <c r="D72" s="67"/>
      <c r="E72" s="41">
        <v>330000000</v>
      </c>
      <c r="F72" s="67"/>
      <c r="G72" s="71">
        <v>330000000</v>
      </c>
      <c r="H72" s="67"/>
      <c r="I72" s="41">
        <v>330000000</v>
      </c>
      <c r="J72" s="67"/>
    </row>
    <row r="73" spans="1:10" ht="20.350000000000001" customHeight="1" x14ac:dyDescent="0.25">
      <c r="A73" t="s">
        <v>116</v>
      </c>
      <c r="B73" s="17"/>
      <c r="C73" s="67"/>
      <c r="D73" s="67"/>
      <c r="E73" s="67"/>
      <c r="F73" s="67"/>
      <c r="G73" s="67"/>
      <c r="H73" s="67"/>
      <c r="I73" s="67"/>
      <c r="J73" s="67"/>
    </row>
    <row r="74" spans="1:10" ht="20.350000000000001" customHeight="1" x14ac:dyDescent="0.25">
      <c r="A74" t="s">
        <v>115</v>
      </c>
      <c r="B74" s="17">
        <v>15</v>
      </c>
      <c r="C74" s="72">
        <v>420491050</v>
      </c>
      <c r="D74" s="60"/>
      <c r="E74" s="60">
        <v>420491050</v>
      </c>
      <c r="F74" s="60"/>
      <c r="G74" s="72">
        <v>420491050</v>
      </c>
      <c r="H74" s="60"/>
      <c r="I74" s="60">
        <v>420491050</v>
      </c>
      <c r="J74" s="67"/>
    </row>
    <row r="75" spans="1:10" ht="20.350000000000001" customHeight="1" x14ac:dyDescent="0.25">
      <c r="A75" t="s">
        <v>7</v>
      </c>
      <c r="B75" s="17"/>
      <c r="C75" s="59"/>
      <c r="D75" s="67"/>
      <c r="E75" s="59"/>
      <c r="F75" s="67"/>
      <c r="G75" s="59"/>
      <c r="H75" s="67"/>
      <c r="I75" s="59"/>
      <c r="J75" s="67"/>
    </row>
    <row r="76" spans="1:10" ht="20.350000000000001" customHeight="1" x14ac:dyDescent="0.25">
      <c r="A76" t="s">
        <v>57</v>
      </c>
      <c r="B76" s="17">
        <v>16</v>
      </c>
      <c r="C76" s="72">
        <v>33000000</v>
      </c>
      <c r="D76" s="60"/>
      <c r="E76" s="60">
        <v>33000000</v>
      </c>
      <c r="F76" s="60"/>
      <c r="G76" s="72">
        <v>33000000</v>
      </c>
      <c r="H76" s="60"/>
      <c r="I76" s="60">
        <v>33000000</v>
      </c>
      <c r="J76" s="67"/>
    </row>
    <row r="77" spans="1:10" ht="20.350000000000001" customHeight="1" x14ac:dyDescent="0.25">
      <c r="A77" t="s">
        <v>27</v>
      </c>
      <c r="B77" s="17"/>
      <c r="C77" s="83">
        <v>1900492777</v>
      </c>
      <c r="D77" s="60"/>
      <c r="E77" s="88">
        <v>1607374955</v>
      </c>
      <c r="F77" s="60"/>
      <c r="G77" s="83">
        <v>1847957279</v>
      </c>
      <c r="H77" s="60"/>
      <c r="I77" s="88">
        <v>1558846928</v>
      </c>
      <c r="J77" s="67"/>
    </row>
    <row r="78" spans="1:10" ht="20.350000000000001" customHeight="1" x14ac:dyDescent="0.25">
      <c r="A78" s="4" t="s">
        <v>106</v>
      </c>
      <c r="B78" s="17"/>
      <c r="C78" s="171"/>
      <c r="D78" s="67"/>
      <c r="E78" s="59"/>
      <c r="F78" s="67"/>
      <c r="G78" s="171"/>
      <c r="H78" s="67"/>
      <c r="I78" s="59"/>
      <c r="J78" s="67"/>
    </row>
    <row r="79" spans="1:10" ht="20.350000000000001" customHeight="1" x14ac:dyDescent="0.25">
      <c r="A79" s="4" t="s">
        <v>117</v>
      </c>
      <c r="B79" s="17"/>
      <c r="C79" s="30">
        <f>SUM(C70:C77)</f>
        <v>2683983827</v>
      </c>
      <c r="D79" s="27"/>
      <c r="E79" s="27">
        <f>SUM(E70:E77)</f>
        <v>2390866005</v>
      </c>
      <c r="F79" s="27"/>
      <c r="G79" s="30">
        <f>SUM(G70:G77)</f>
        <v>2631448329</v>
      </c>
      <c r="H79" s="27"/>
      <c r="I79" s="27">
        <f>SUM(I70:I77)</f>
        <v>2342337978</v>
      </c>
      <c r="J79" s="27"/>
    </row>
    <row r="80" spans="1:10" ht="20.350000000000001" customHeight="1" x14ac:dyDescent="0.25">
      <c r="A80" t="s">
        <v>65</v>
      </c>
      <c r="B80" s="17"/>
      <c r="C80" s="72">
        <v>659</v>
      </c>
      <c r="D80" s="84"/>
      <c r="E80" s="60">
        <v>625</v>
      </c>
      <c r="F80" s="67"/>
      <c r="G80" s="190">
        <v>0</v>
      </c>
      <c r="H80" s="67"/>
      <c r="I80" s="190">
        <v>0</v>
      </c>
      <c r="J80" s="67"/>
    </row>
    <row r="81" spans="1:10" ht="20.350000000000001" customHeight="1" x14ac:dyDescent="0.25">
      <c r="A81" s="4" t="s">
        <v>32</v>
      </c>
      <c r="B81" s="25"/>
      <c r="C81" s="32">
        <f>SUM(C79:C80)</f>
        <v>2683984486</v>
      </c>
      <c r="D81" s="27"/>
      <c r="E81" s="29">
        <f>SUM(E79:E80)</f>
        <v>2390866630</v>
      </c>
      <c r="F81" s="27"/>
      <c r="G81" s="32">
        <f>SUM(G79:G80)</f>
        <v>2631448329</v>
      </c>
      <c r="H81" s="27"/>
      <c r="I81" s="29">
        <f>SUM(I79:I80)</f>
        <v>2342337978</v>
      </c>
      <c r="J81" s="27"/>
    </row>
    <row r="82" spans="1:10" ht="11.95" customHeight="1" x14ac:dyDescent="0.25">
      <c r="A82" s="4"/>
      <c r="B82" s="25"/>
      <c r="C82" s="171"/>
      <c r="D82" s="67"/>
      <c r="E82" s="59"/>
      <c r="F82" s="67"/>
      <c r="G82" s="171"/>
      <c r="H82" s="67"/>
      <c r="I82" s="59"/>
      <c r="J82" s="67"/>
    </row>
    <row r="83" spans="1:10" ht="18" customHeight="1" thickBot="1" x14ac:dyDescent="0.3">
      <c r="A83" s="4" t="s">
        <v>51</v>
      </c>
      <c r="B83" s="25"/>
      <c r="C83" s="193">
        <f>SUM(C63+C81)</f>
        <v>4144696833</v>
      </c>
      <c r="D83" s="27"/>
      <c r="E83" s="64">
        <f>SUM(E63+E81)</f>
        <v>3471587372</v>
      </c>
      <c r="F83" s="27"/>
      <c r="G83" s="193">
        <f>SUM(G63+G81)</f>
        <v>4087596003</v>
      </c>
      <c r="H83" s="27"/>
      <c r="I83" s="64">
        <f>SUM(I63+I81)</f>
        <v>3417796198</v>
      </c>
      <c r="J83" s="27"/>
    </row>
    <row r="84" spans="1:10" ht="20.350000000000001" customHeight="1" thickTop="1" x14ac:dyDescent="0.25">
      <c r="C84" s="59"/>
      <c r="D84" s="59"/>
      <c r="E84" s="59"/>
      <c r="G84" s="171"/>
      <c r="I84" s="59"/>
    </row>
    <row r="85" spans="1:10" ht="20.350000000000001" hidden="1" customHeight="1" x14ac:dyDescent="0.25">
      <c r="C85" s="63">
        <f>C35-C83</f>
        <v>0</v>
      </c>
      <c r="D85" s="75"/>
      <c r="E85" s="96">
        <f>E35-E83</f>
        <v>0</v>
      </c>
      <c r="F85" s="75"/>
      <c r="G85" s="63">
        <f>G35-G83</f>
        <v>0</v>
      </c>
      <c r="H85" s="75"/>
      <c r="I85" s="96">
        <f>I35-I83</f>
        <v>0</v>
      </c>
      <c r="J85" s="67"/>
    </row>
    <row r="88" spans="1:10" ht="20.350000000000001" customHeight="1" x14ac:dyDescent="0.25">
      <c r="A88" s="21"/>
    </row>
  </sheetData>
  <mergeCells count="14">
    <mergeCell ref="C9:I9"/>
    <mergeCell ref="G5:I5"/>
    <mergeCell ref="G6:I6"/>
    <mergeCell ref="C5:F5"/>
    <mergeCell ref="C6:F6"/>
    <mergeCell ref="C7:E7"/>
    <mergeCell ref="G7:I7"/>
    <mergeCell ref="C42:F42"/>
    <mergeCell ref="G41:I41"/>
    <mergeCell ref="G42:I42"/>
    <mergeCell ref="G43:I43"/>
    <mergeCell ref="C45:I45"/>
    <mergeCell ref="C43:E43"/>
    <mergeCell ref="C41:F41"/>
  </mergeCells>
  <phoneticPr fontId="6" type="noConversion"/>
  <pageMargins left="0.31496062992125984" right="0.31496062992125984" top="0.47244094488188981" bottom="0.51181102362204722" header="0.51181102362204722" footer="0.51181102362204722"/>
  <pageSetup paperSize="9" scale="83" firstPageNumber="5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L59"/>
  <sheetViews>
    <sheetView view="pageBreakPreview" topLeftCell="A34" zoomScale="80" zoomScaleNormal="80" zoomScaleSheetLayoutView="80" workbookViewId="0">
      <selection activeCell="G61" sqref="G61"/>
    </sheetView>
  </sheetViews>
  <sheetFormatPr defaultColWidth="9.140625" defaultRowHeight="20.350000000000001" customHeight="1" x14ac:dyDescent="0.2"/>
  <cols>
    <col min="1" max="1" width="41.85546875" style="6" customWidth="1"/>
    <col min="2" max="2" width="7.85546875" style="16" customWidth="1"/>
    <col min="3" max="3" width="15" style="6" customWidth="1"/>
    <col min="4" max="4" width="1.140625" style="6" customWidth="1"/>
    <col min="5" max="5" width="15" style="6" customWidth="1"/>
    <col min="6" max="6" width="1" style="6" customWidth="1"/>
    <col min="7" max="7" width="15" style="6" customWidth="1"/>
    <col min="8" max="8" width="1" style="6" customWidth="1"/>
    <col min="9" max="9" width="15" style="6" customWidth="1"/>
    <col min="10" max="10" width="9.140625" style="6"/>
    <col min="11" max="11" width="13.140625" style="6" bestFit="1" customWidth="1"/>
    <col min="12" max="12" width="10.5703125" style="6" bestFit="1" customWidth="1"/>
    <col min="13" max="16384" width="9.140625" style="6"/>
  </cols>
  <sheetData>
    <row r="1" spans="1:9" s="12" customFormat="1" ht="19.100000000000001" customHeight="1" x14ac:dyDescent="0.3">
      <c r="A1" s="11" t="s">
        <v>13</v>
      </c>
      <c r="B1" s="14"/>
    </row>
    <row r="2" spans="1:9" s="12" customFormat="1" ht="19.100000000000001" customHeight="1" x14ac:dyDescent="0.3">
      <c r="A2" s="11" t="s">
        <v>130</v>
      </c>
      <c r="B2" s="14"/>
    </row>
    <row r="3" spans="1:9" s="13" customFormat="1" ht="19.100000000000001" customHeight="1" x14ac:dyDescent="0.25">
      <c r="A3" s="1" t="s">
        <v>85</v>
      </c>
      <c r="B3" s="15"/>
    </row>
    <row r="4" spans="1:9" ht="11.05" customHeight="1" x14ac:dyDescent="0.2">
      <c r="A4" s="4"/>
    </row>
    <row r="5" spans="1:9" ht="19.100000000000001" customHeight="1" x14ac:dyDescent="0.25">
      <c r="A5" s="23"/>
      <c r="B5" s="17"/>
      <c r="C5" s="203" t="s">
        <v>10</v>
      </c>
      <c r="D5" s="203"/>
      <c r="E5" s="203"/>
      <c r="F5" s="7"/>
      <c r="G5" s="203" t="s">
        <v>45</v>
      </c>
      <c r="H5" s="203"/>
      <c r="I5" s="203"/>
    </row>
    <row r="6" spans="1:9" ht="19.100000000000001" customHeight="1" x14ac:dyDescent="0.25">
      <c r="A6" s="23"/>
      <c r="B6" s="17"/>
      <c r="C6" s="203" t="s">
        <v>44</v>
      </c>
      <c r="D6" s="203"/>
      <c r="E6" s="203"/>
      <c r="F6" s="7"/>
      <c r="G6" s="203" t="s">
        <v>44</v>
      </c>
      <c r="H6" s="203"/>
      <c r="I6" s="203"/>
    </row>
    <row r="7" spans="1:9" ht="19.100000000000001" customHeight="1" x14ac:dyDescent="0.25">
      <c r="A7" s="23"/>
      <c r="B7" s="17"/>
      <c r="C7" s="204" t="s">
        <v>107</v>
      </c>
      <c r="D7" s="204"/>
      <c r="E7" s="204"/>
      <c r="F7" s="7"/>
      <c r="G7" s="204" t="s">
        <v>107</v>
      </c>
      <c r="H7" s="204"/>
      <c r="I7" s="204"/>
    </row>
    <row r="8" spans="1:9" ht="19.100000000000001" customHeight="1" x14ac:dyDescent="0.25">
      <c r="A8" s="24"/>
      <c r="B8" s="17" t="s">
        <v>2</v>
      </c>
      <c r="C8" s="21">
        <v>2024</v>
      </c>
      <c r="D8" s="21"/>
      <c r="E8" s="21">
        <v>2023</v>
      </c>
      <c r="F8" s="21"/>
      <c r="G8" s="21">
        <v>2023</v>
      </c>
      <c r="H8" s="21"/>
      <c r="I8" s="21">
        <v>2022</v>
      </c>
    </row>
    <row r="9" spans="1:9" ht="16.05" customHeight="1" x14ac:dyDescent="0.25">
      <c r="A9" s="24"/>
      <c r="B9" s="17"/>
      <c r="C9" s="205" t="s">
        <v>16</v>
      </c>
      <c r="D9" s="205"/>
      <c r="E9" s="205"/>
      <c r="F9" s="205"/>
      <c r="G9" s="205"/>
      <c r="H9" s="205"/>
      <c r="I9" s="205"/>
    </row>
    <row r="10" spans="1:9" ht="16.05" customHeight="1" x14ac:dyDescent="0.25">
      <c r="A10" s="25" t="s">
        <v>118</v>
      </c>
      <c r="B10" s="17"/>
      <c r="C10" s="99"/>
      <c r="D10" s="99"/>
      <c r="E10" s="99"/>
      <c r="F10" s="99"/>
      <c r="G10" s="99"/>
      <c r="H10" s="99"/>
      <c r="I10" s="99"/>
    </row>
    <row r="11" spans="1:9" s="22" customFormat="1" ht="19.100000000000001" customHeight="1" x14ac:dyDescent="0.25">
      <c r="A11" s="5" t="s">
        <v>31</v>
      </c>
      <c r="B11" s="17" t="s">
        <v>212</v>
      </c>
      <c r="C11" s="92">
        <v>6569225397</v>
      </c>
      <c r="D11" s="67"/>
      <c r="E11" s="41">
        <v>4915255389</v>
      </c>
      <c r="F11" s="67"/>
      <c r="G11" s="72">
        <v>6548529481</v>
      </c>
      <c r="H11" s="67"/>
      <c r="I11" s="60">
        <v>4886540554</v>
      </c>
    </row>
    <row r="12" spans="1:9" s="22" customFormat="1" ht="19.100000000000001" customHeight="1" x14ac:dyDescent="0.25">
      <c r="A12" t="s">
        <v>66</v>
      </c>
      <c r="B12" s="17"/>
      <c r="C12" s="186">
        <v>3074592</v>
      </c>
      <c r="D12" s="67"/>
      <c r="E12" s="60">
        <v>16257108</v>
      </c>
      <c r="F12" s="67"/>
      <c r="G12" s="186">
        <v>3076361</v>
      </c>
      <c r="H12" s="67"/>
      <c r="I12" s="60">
        <v>16150125</v>
      </c>
    </row>
    <row r="13" spans="1:9" s="22" customFormat="1" ht="19.100000000000001" customHeight="1" x14ac:dyDescent="0.25">
      <c r="A13" s="22" t="s">
        <v>8</v>
      </c>
      <c r="B13" s="17">
        <v>4</v>
      </c>
      <c r="C13" s="92">
        <v>23789275</v>
      </c>
      <c r="D13" s="67"/>
      <c r="E13" s="41">
        <v>14870278</v>
      </c>
      <c r="F13" s="67"/>
      <c r="G13" s="72">
        <v>22512379</v>
      </c>
      <c r="H13" s="67"/>
      <c r="I13" s="60">
        <v>12827906</v>
      </c>
    </row>
    <row r="14" spans="1:9" s="8" customFormat="1" ht="19.100000000000001" customHeight="1" x14ac:dyDescent="0.25">
      <c r="A14" s="4" t="s">
        <v>63</v>
      </c>
      <c r="B14" s="17"/>
      <c r="C14" s="32">
        <f>SUM(C11:C13)</f>
        <v>6596089264</v>
      </c>
      <c r="D14" s="27"/>
      <c r="E14" s="29">
        <f>SUM(E11:E13)</f>
        <v>4946382775</v>
      </c>
      <c r="F14" s="27"/>
      <c r="G14" s="32">
        <f>SUM(G11:G13)</f>
        <v>6574118221</v>
      </c>
      <c r="H14" s="27"/>
      <c r="I14" s="29">
        <f>SUM(I11:I13)</f>
        <v>4915518585</v>
      </c>
    </row>
    <row r="15" spans="1:9" s="22" customFormat="1" ht="13.05" customHeight="1" x14ac:dyDescent="0.25">
      <c r="B15" s="17"/>
      <c r="C15" s="173"/>
      <c r="D15" s="67"/>
      <c r="E15" s="67"/>
      <c r="F15" s="67"/>
      <c r="G15" s="173"/>
      <c r="H15" s="67"/>
      <c r="I15" s="67"/>
    </row>
    <row r="16" spans="1:9" s="22" customFormat="1" ht="15.5" customHeight="1" x14ac:dyDescent="0.25">
      <c r="A16" s="25" t="s">
        <v>24</v>
      </c>
      <c r="B16" s="17"/>
      <c r="C16" s="173"/>
      <c r="D16" s="67"/>
      <c r="E16" s="67"/>
      <c r="F16" s="67"/>
      <c r="G16" s="173"/>
      <c r="H16" s="67"/>
      <c r="I16" s="67"/>
    </row>
    <row r="17" spans="1:12" s="22" customFormat="1" ht="19.100000000000001" customHeight="1" x14ac:dyDescent="0.25">
      <c r="A17" t="s">
        <v>108</v>
      </c>
      <c r="B17" s="17" t="s">
        <v>213</v>
      </c>
      <c r="C17" s="72">
        <v>5852755357</v>
      </c>
      <c r="D17" s="67"/>
      <c r="E17" s="173">
        <v>4660448670</v>
      </c>
      <c r="F17" s="67"/>
      <c r="G17" s="72">
        <v>5849124317</v>
      </c>
      <c r="H17" s="67"/>
      <c r="I17" s="60">
        <v>4650839764</v>
      </c>
    </row>
    <row r="18" spans="1:12" s="22" customFormat="1" ht="19.100000000000001" customHeight="1" x14ac:dyDescent="0.25">
      <c r="A18" s="22" t="s">
        <v>119</v>
      </c>
      <c r="B18" s="17" t="s">
        <v>214</v>
      </c>
      <c r="C18" s="72">
        <v>134815314</v>
      </c>
      <c r="D18" s="72"/>
      <c r="E18" s="72">
        <v>96991989</v>
      </c>
      <c r="F18" s="72"/>
      <c r="G18" s="72">
        <v>130275697</v>
      </c>
      <c r="H18" s="72"/>
      <c r="I18" s="72">
        <v>90794338</v>
      </c>
    </row>
    <row r="19" spans="1:12" s="22" customFormat="1" ht="19.100000000000001" customHeight="1" x14ac:dyDescent="0.25">
      <c r="A19" s="22" t="s">
        <v>120</v>
      </c>
      <c r="B19" s="17" t="s">
        <v>214</v>
      </c>
      <c r="C19" s="72">
        <v>178988114</v>
      </c>
      <c r="D19" s="72"/>
      <c r="E19" s="72">
        <v>129800605</v>
      </c>
      <c r="F19" s="72"/>
      <c r="G19" s="72">
        <v>170603252</v>
      </c>
      <c r="H19" s="72"/>
      <c r="I19" s="72">
        <v>122730237</v>
      </c>
    </row>
    <row r="20" spans="1:12" s="22" customFormat="1" ht="19.100000000000001" hidden="1" customHeight="1" x14ac:dyDescent="0.25">
      <c r="A20" t="s">
        <v>112</v>
      </c>
      <c r="B20" s="17"/>
      <c r="C20" s="177"/>
      <c r="D20" s="100"/>
      <c r="E20" s="92"/>
      <c r="F20" s="100"/>
      <c r="G20" s="177"/>
      <c r="H20" s="100"/>
      <c r="I20" s="92"/>
    </row>
    <row r="21" spans="1:12" s="22" customFormat="1" ht="19.100000000000001" hidden="1" customHeight="1" x14ac:dyDescent="0.25">
      <c r="B21" s="17"/>
      <c r="C21" s="173"/>
      <c r="D21" s="67"/>
      <c r="E21" s="60"/>
      <c r="F21" s="67"/>
      <c r="G21" s="173"/>
      <c r="H21" s="67"/>
      <c r="I21" s="60"/>
    </row>
    <row r="22" spans="1:12" ht="19.100000000000001" customHeight="1" x14ac:dyDescent="0.25">
      <c r="A22" s="4" t="s">
        <v>25</v>
      </c>
      <c r="B22" s="17"/>
      <c r="C22" s="32">
        <f>SUM(C17:C21)</f>
        <v>6166558785</v>
      </c>
      <c r="D22" s="27"/>
      <c r="E22" s="174">
        <f>SUM(E17:E21)</f>
        <v>4887241264</v>
      </c>
      <c r="F22" s="27"/>
      <c r="G22" s="32">
        <f>SUM(G17:G21)</f>
        <v>6150003266</v>
      </c>
      <c r="H22" s="27"/>
      <c r="I22" s="29">
        <f>SUM(I17:I21)</f>
        <v>4864364339</v>
      </c>
    </row>
    <row r="23" spans="1:12" s="22" customFormat="1" ht="13.05" customHeight="1" x14ac:dyDescent="0.25">
      <c r="B23" s="17"/>
      <c r="C23" s="173"/>
      <c r="D23" s="67"/>
      <c r="E23" s="67"/>
      <c r="F23" s="67"/>
      <c r="G23" s="173"/>
      <c r="H23" s="67"/>
      <c r="I23" s="67"/>
    </row>
    <row r="24" spans="1:12" s="22" customFormat="1" ht="19.100000000000001" customHeight="1" x14ac:dyDescent="0.25">
      <c r="A24" s="4" t="s">
        <v>167</v>
      </c>
      <c r="B24" s="17"/>
      <c r="C24" s="98">
        <f>C14-C22</f>
        <v>429530479</v>
      </c>
      <c r="D24" s="101"/>
      <c r="E24" s="98">
        <f>E14-E22</f>
        <v>59141511</v>
      </c>
      <c r="F24" s="101"/>
      <c r="G24" s="98">
        <f>G14-G22</f>
        <v>424114955</v>
      </c>
      <c r="H24" s="101"/>
      <c r="I24" s="98">
        <f>I14-I22</f>
        <v>51154246</v>
      </c>
    </row>
    <row r="25" spans="1:12" s="22" customFormat="1" ht="19.100000000000001" customHeight="1" x14ac:dyDescent="0.25">
      <c r="A25" t="s">
        <v>54</v>
      </c>
      <c r="B25" s="17"/>
      <c r="C25" s="72">
        <v>-16388036</v>
      </c>
      <c r="D25" s="100"/>
      <c r="E25" s="92">
        <v>-4955521</v>
      </c>
      <c r="F25" s="92"/>
      <c r="G25" s="72">
        <v>-16388036</v>
      </c>
      <c r="H25" s="92"/>
      <c r="I25" s="92">
        <v>-4955521</v>
      </c>
    </row>
    <row r="26" spans="1:12" s="22" customFormat="1" ht="19.100000000000001" hidden="1" customHeight="1" x14ac:dyDescent="0.25">
      <c r="A26" t="s">
        <v>168</v>
      </c>
      <c r="B26" s="17"/>
      <c r="C26" s="177"/>
      <c r="D26" s="100"/>
      <c r="E26" s="92"/>
      <c r="F26" s="100"/>
      <c r="G26" s="177"/>
      <c r="H26" s="100"/>
      <c r="I26" s="92"/>
    </row>
    <row r="27" spans="1:12" s="22" customFormat="1" ht="19.100000000000001" hidden="1" customHeight="1" x14ac:dyDescent="0.25">
      <c r="A27" t="s">
        <v>169</v>
      </c>
      <c r="B27" s="17"/>
      <c r="C27" s="178">
        <v>0</v>
      </c>
      <c r="D27" s="67"/>
      <c r="E27" s="83">
        <v>0</v>
      </c>
      <c r="F27" s="67"/>
      <c r="G27" s="179">
        <v>0</v>
      </c>
      <c r="H27" s="82"/>
      <c r="I27" s="87">
        <v>0</v>
      </c>
    </row>
    <row r="28" spans="1:12" s="22" customFormat="1" ht="19.100000000000001" customHeight="1" x14ac:dyDescent="0.25">
      <c r="A28" s="4" t="s">
        <v>150</v>
      </c>
      <c r="B28" s="17"/>
      <c r="C28" s="195">
        <f>SUM(C24:C27)</f>
        <v>413142443</v>
      </c>
      <c r="D28" s="27"/>
      <c r="E28" s="65">
        <f>SUM(E24:E27)</f>
        <v>54185990</v>
      </c>
      <c r="F28" s="27"/>
      <c r="G28" s="195">
        <f>SUM(G24:G27)</f>
        <v>407726919</v>
      </c>
      <c r="H28" s="27"/>
      <c r="I28" s="65">
        <f>SUM(I24:I27)</f>
        <v>46198725</v>
      </c>
    </row>
    <row r="29" spans="1:12" s="22" customFormat="1" ht="19.100000000000001" customHeight="1" x14ac:dyDescent="0.25">
      <c r="A29" t="s">
        <v>177</v>
      </c>
      <c r="B29" s="17">
        <v>20</v>
      </c>
      <c r="C29" s="170">
        <v>83708849</v>
      </c>
      <c r="D29" s="67"/>
      <c r="E29" s="84">
        <v>10703688</v>
      </c>
      <c r="F29" s="67"/>
      <c r="G29" s="199">
        <v>82555566</v>
      </c>
      <c r="H29" s="67"/>
      <c r="I29" s="85">
        <v>8801663</v>
      </c>
      <c r="K29" s="48"/>
      <c r="L29" s="46"/>
    </row>
    <row r="30" spans="1:12" ht="19.100000000000001" customHeight="1" thickBot="1" x14ac:dyDescent="0.25">
      <c r="A30" s="4" t="s">
        <v>149</v>
      </c>
      <c r="C30" s="193">
        <f>C28-C29</f>
        <v>329433594</v>
      </c>
      <c r="D30" s="27"/>
      <c r="E30" s="64">
        <f>E28-E29</f>
        <v>43482302</v>
      </c>
      <c r="F30" s="27"/>
      <c r="G30" s="193">
        <f>G28-G29</f>
        <v>325171353</v>
      </c>
      <c r="H30" s="27"/>
      <c r="I30" s="64">
        <f>I28-I29</f>
        <v>37397062</v>
      </c>
      <c r="K30" s="9"/>
    </row>
    <row r="31" spans="1:12" s="22" customFormat="1" ht="11.95" customHeight="1" thickTop="1" x14ac:dyDescent="0.25">
      <c r="B31" s="17"/>
      <c r="C31" s="67"/>
      <c r="D31" s="67"/>
      <c r="E31" s="67"/>
      <c r="F31" s="67"/>
      <c r="G31" s="67"/>
      <c r="H31" s="67"/>
      <c r="I31" s="67"/>
    </row>
    <row r="32" spans="1:12" s="22" customFormat="1" ht="16.600000000000001" customHeight="1" x14ac:dyDescent="0.25">
      <c r="A32" s="4" t="s">
        <v>72</v>
      </c>
      <c r="B32" s="17"/>
      <c r="C32" s="67"/>
      <c r="D32" s="67"/>
      <c r="E32" s="67"/>
      <c r="F32" s="67"/>
      <c r="G32" s="67"/>
      <c r="H32" s="67"/>
      <c r="I32" s="67"/>
    </row>
    <row r="33" spans="1:11" s="22" customFormat="1" ht="18.75" customHeight="1" x14ac:dyDescent="0.25">
      <c r="A33" s="74" t="s">
        <v>136</v>
      </c>
      <c r="B33" s="17"/>
      <c r="C33" s="67"/>
      <c r="D33" s="67"/>
      <c r="E33" s="67"/>
      <c r="F33" s="67"/>
      <c r="G33" s="67"/>
      <c r="H33" s="67"/>
      <c r="I33" s="67"/>
    </row>
    <row r="34" spans="1:11" s="22" customFormat="1" ht="18.75" customHeight="1" x14ac:dyDescent="0.25">
      <c r="A34" s="91" t="s">
        <v>202</v>
      </c>
      <c r="B34" s="17"/>
      <c r="C34" s="67"/>
      <c r="D34" s="67"/>
      <c r="E34" s="67"/>
      <c r="F34" s="67"/>
      <c r="G34" s="67"/>
      <c r="H34" s="67"/>
      <c r="I34" s="67"/>
    </row>
    <row r="35" spans="1:11" s="22" customFormat="1" ht="18.75" customHeight="1" x14ac:dyDescent="0.25">
      <c r="A35" t="s">
        <v>144</v>
      </c>
      <c r="B35" s="120" t="s">
        <v>180</v>
      </c>
      <c r="C35" s="86">
        <f>-3061002-254736</f>
        <v>-3315738</v>
      </c>
      <c r="D35" s="67"/>
      <c r="E35" s="86">
        <v>0</v>
      </c>
      <c r="F35" s="67"/>
      <c r="G35" s="86">
        <v>-3061002</v>
      </c>
      <c r="H35" s="67"/>
      <c r="I35" s="86">
        <v>0</v>
      </c>
    </row>
    <row r="36" spans="1:11" s="22" customFormat="1" ht="13.05" customHeight="1" x14ac:dyDescent="0.25">
      <c r="B36" s="17"/>
      <c r="C36" s="67"/>
      <c r="D36" s="67"/>
      <c r="E36" s="67"/>
      <c r="F36" s="67"/>
      <c r="G36" s="67"/>
      <c r="H36" s="67"/>
      <c r="I36" s="67"/>
    </row>
    <row r="37" spans="1:11" ht="14.3" x14ac:dyDescent="0.25">
      <c r="A37" s="4" t="s">
        <v>72</v>
      </c>
      <c r="C37" s="55"/>
      <c r="D37" s="27"/>
      <c r="E37" s="55"/>
      <c r="F37" s="27"/>
      <c r="G37" s="55"/>
      <c r="H37" s="27"/>
      <c r="I37" s="55"/>
    </row>
    <row r="38" spans="1:11" ht="19.100000000000001" customHeight="1" x14ac:dyDescent="0.2">
      <c r="A38" s="4" t="s">
        <v>145</v>
      </c>
      <c r="C38" s="200">
        <f>SUM(C35)</f>
        <v>-3315738</v>
      </c>
      <c r="D38" s="27"/>
      <c r="E38" s="200">
        <f>SUM(E35)</f>
        <v>0</v>
      </c>
      <c r="F38" s="27"/>
      <c r="G38" s="200">
        <f>SUM(G35)</f>
        <v>-3061002</v>
      </c>
      <c r="H38" s="27"/>
      <c r="I38" s="200">
        <f>SUM(I35)</f>
        <v>0</v>
      </c>
      <c r="K38" s="47"/>
    </row>
    <row r="39" spans="1:11" ht="19.100000000000001" customHeight="1" x14ac:dyDescent="0.2">
      <c r="A39" s="4" t="s">
        <v>151</v>
      </c>
      <c r="C39" s="192"/>
      <c r="D39" s="27"/>
      <c r="E39" s="192"/>
      <c r="F39" s="27"/>
      <c r="G39" s="192"/>
      <c r="H39" s="27"/>
      <c r="I39" s="192"/>
      <c r="K39" s="47"/>
    </row>
    <row r="40" spans="1:11" ht="19.100000000000001" customHeight="1" thickBot="1" x14ac:dyDescent="0.25">
      <c r="A40" s="4" t="s">
        <v>146</v>
      </c>
      <c r="C40" s="193">
        <f>SUM(C30,C38)</f>
        <v>326117856</v>
      </c>
      <c r="D40" s="27"/>
      <c r="E40" s="64">
        <f>SUM(E30,E38)</f>
        <v>43482302</v>
      </c>
      <c r="F40" s="27"/>
      <c r="G40" s="193">
        <f>SUM(G30,G38)</f>
        <v>322110351</v>
      </c>
      <c r="H40" s="27"/>
      <c r="I40" s="64">
        <f>SUM(I30,I38)</f>
        <v>37397062</v>
      </c>
    </row>
    <row r="41" spans="1:11" s="22" customFormat="1" ht="13.05" customHeight="1" thickTop="1" x14ac:dyDescent="0.25">
      <c r="B41" s="17"/>
      <c r="C41" s="173"/>
      <c r="D41" s="67"/>
      <c r="E41" s="67"/>
      <c r="F41" s="67"/>
      <c r="G41" s="173"/>
      <c r="H41" s="67"/>
      <c r="I41" s="67"/>
    </row>
    <row r="42" spans="1:11" ht="19.100000000000001" customHeight="1" x14ac:dyDescent="0.25">
      <c r="A42" s="4" t="s">
        <v>152</v>
      </c>
      <c r="B42" s="17"/>
      <c r="C42" s="173"/>
      <c r="D42" s="67"/>
      <c r="E42" s="67"/>
      <c r="F42" s="67"/>
      <c r="G42" s="173"/>
      <c r="H42" s="67"/>
      <c r="I42" s="67"/>
    </row>
    <row r="43" spans="1:11" ht="19.100000000000001" customHeight="1" x14ac:dyDescent="0.25">
      <c r="A43" t="s">
        <v>121</v>
      </c>
      <c r="B43" s="17"/>
      <c r="C43" s="122">
        <f>C45-C44</f>
        <v>329433560</v>
      </c>
      <c r="D43" s="67"/>
      <c r="E43" s="122">
        <f>E45-E44</f>
        <v>43482255</v>
      </c>
      <c r="F43" s="67"/>
      <c r="G43" s="122">
        <f>G45-G44</f>
        <v>325171353</v>
      </c>
      <c r="H43" s="67">
        <v>0</v>
      </c>
      <c r="I43" s="122">
        <f>I45-I44</f>
        <v>37397062</v>
      </c>
    </row>
    <row r="44" spans="1:11" ht="19.100000000000001" customHeight="1" x14ac:dyDescent="0.25">
      <c r="A44" s="37" t="s">
        <v>67</v>
      </c>
      <c r="B44" s="17"/>
      <c r="C44" s="83">
        <v>34</v>
      </c>
      <c r="D44" s="67"/>
      <c r="E44" s="84">
        <v>47</v>
      </c>
      <c r="F44" s="67"/>
      <c r="G44" s="86">
        <v>0</v>
      </c>
      <c r="H44" s="67"/>
      <c r="I44" s="86">
        <v>0</v>
      </c>
    </row>
    <row r="45" spans="1:11" ht="19.100000000000001" customHeight="1" thickBot="1" x14ac:dyDescent="0.3">
      <c r="A45" s="4" t="s">
        <v>149</v>
      </c>
      <c r="B45" s="17"/>
      <c r="C45" s="193">
        <f>C30</f>
        <v>329433594</v>
      </c>
      <c r="D45" s="27"/>
      <c r="E45" s="64">
        <f>E30</f>
        <v>43482302</v>
      </c>
      <c r="F45" s="27"/>
      <c r="G45" s="193">
        <f>G30</f>
        <v>325171353</v>
      </c>
      <c r="H45" s="27"/>
      <c r="I45" s="64">
        <f>I30</f>
        <v>37397062</v>
      </c>
    </row>
    <row r="46" spans="1:11" s="22" customFormat="1" ht="11.6" customHeight="1" thickTop="1" x14ac:dyDescent="0.25">
      <c r="B46" s="17"/>
      <c r="C46" s="173"/>
      <c r="D46" s="67"/>
      <c r="E46" s="67"/>
      <c r="F46" s="67"/>
      <c r="G46" s="173"/>
      <c r="H46" s="67"/>
      <c r="I46" s="67"/>
    </row>
    <row r="47" spans="1:11" ht="19.100000000000001" customHeight="1" x14ac:dyDescent="0.25">
      <c r="A47" s="4" t="s">
        <v>210</v>
      </c>
      <c r="B47" s="17"/>
      <c r="C47" s="172"/>
      <c r="D47" s="27"/>
      <c r="E47" s="27"/>
      <c r="F47" s="27"/>
      <c r="G47" s="172"/>
      <c r="H47" s="27"/>
      <c r="I47" s="27"/>
    </row>
    <row r="48" spans="1:11" ht="19.100000000000001" customHeight="1" x14ac:dyDescent="0.25">
      <c r="A48" t="s">
        <v>122</v>
      </c>
      <c r="B48" s="17"/>
      <c r="C48" s="72">
        <f>C50-C49</f>
        <v>326117822</v>
      </c>
      <c r="D48" s="67"/>
      <c r="E48" s="72">
        <f>E50-E49</f>
        <v>43482255</v>
      </c>
      <c r="F48" s="67"/>
      <c r="G48" s="72">
        <f>G50-G49</f>
        <v>322110351</v>
      </c>
      <c r="H48" s="67"/>
      <c r="I48" s="72">
        <f>I50-I49</f>
        <v>37397062</v>
      </c>
    </row>
    <row r="49" spans="1:9" ht="19.100000000000001" customHeight="1" x14ac:dyDescent="0.25">
      <c r="A49" t="s">
        <v>209</v>
      </c>
      <c r="B49" s="17"/>
      <c r="C49" s="170">
        <v>34</v>
      </c>
      <c r="D49" s="27"/>
      <c r="E49" s="84">
        <v>47</v>
      </c>
      <c r="F49" s="27"/>
      <c r="G49" s="86">
        <v>0</v>
      </c>
      <c r="H49" s="27"/>
      <c r="I49" s="86">
        <v>0</v>
      </c>
    </row>
    <row r="50" spans="1:9" ht="19.100000000000001" customHeight="1" thickBot="1" x14ac:dyDescent="0.3">
      <c r="A50" s="4" t="s">
        <v>74</v>
      </c>
      <c r="B50" s="17"/>
      <c r="C50" s="193">
        <f>C40</f>
        <v>326117856</v>
      </c>
      <c r="D50" s="27"/>
      <c r="E50" s="68">
        <f>E40</f>
        <v>43482302</v>
      </c>
      <c r="F50" s="27"/>
      <c r="G50" s="193">
        <f>G40</f>
        <v>322110351</v>
      </c>
      <c r="H50" s="27"/>
      <c r="I50" s="68">
        <f>I40</f>
        <v>37397062</v>
      </c>
    </row>
    <row r="51" spans="1:9" ht="13.05" customHeight="1" thickTop="1" x14ac:dyDescent="0.25">
      <c r="A51" s="4"/>
      <c r="B51" s="17"/>
      <c r="C51" s="172"/>
      <c r="D51" s="27"/>
      <c r="E51" s="27"/>
      <c r="F51" s="27"/>
      <c r="G51" s="27"/>
      <c r="H51" s="27"/>
      <c r="I51" s="27"/>
    </row>
    <row r="52" spans="1:9" ht="19.100000000000001" customHeight="1" thickBot="1" x14ac:dyDescent="0.3">
      <c r="A52" s="4" t="s">
        <v>176</v>
      </c>
      <c r="B52" s="17">
        <v>21</v>
      </c>
      <c r="C52" s="69">
        <f>C45/330000000</f>
        <v>0.99828361818181821</v>
      </c>
      <c r="D52" s="95"/>
      <c r="E52" s="69">
        <f>E45/330000000</f>
        <v>0.13176455151515151</v>
      </c>
      <c r="F52" s="102"/>
      <c r="G52" s="69">
        <f>G45/330000000</f>
        <v>0.98536773636363639</v>
      </c>
      <c r="H52" s="102"/>
      <c r="I52" s="69">
        <f>I45/330000000</f>
        <v>0.1133244303030303</v>
      </c>
    </row>
    <row r="53" spans="1:9" ht="20.350000000000001" customHeight="1" thickTop="1" x14ac:dyDescent="0.2">
      <c r="A53" s="4"/>
    </row>
    <row r="54" spans="1:9" ht="20.350000000000001" customHeight="1" x14ac:dyDescent="0.25">
      <c r="A54" s="4"/>
      <c r="D54" s="10"/>
      <c r="F54" s="10"/>
      <c r="H54" s="10"/>
    </row>
    <row r="55" spans="1:9" ht="20.350000000000001" customHeight="1" x14ac:dyDescent="0.25">
      <c r="A55" s="4"/>
      <c r="C55" s="9"/>
      <c r="D55" s="10"/>
      <c r="F55" s="10"/>
      <c r="H55" s="10"/>
    </row>
    <row r="56" spans="1:9" ht="20.350000000000001" customHeight="1" x14ac:dyDescent="0.25">
      <c r="D56" s="10"/>
      <c r="F56" s="10"/>
      <c r="H56" s="10"/>
    </row>
    <row r="59" spans="1:9" ht="20.350000000000001" customHeight="1" x14ac:dyDescent="0.25">
      <c r="A59" s="2"/>
    </row>
  </sheetData>
  <mergeCells count="7">
    <mergeCell ref="C9:I9"/>
    <mergeCell ref="C5:E5"/>
    <mergeCell ref="G5:I5"/>
    <mergeCell ref="C6:E6"/>
    <mergeCell ref="G6:I6"/>
    <mergeCell ref="C7:E7"/>
    <mergeCell ref="G7:I7"/>
  </mergeCells>
  <pageMargins left="0.7" right="0.7" top="0.48" bottom="0.5" header="0.5" footer="0.5"/>
  <pageSetup paperSize="9" scale="79" firstPageNumber="7" fitToHeight="0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O53"/>
  <sheetViews>
    <sheetView view="pageBreakPreview" topLeftCell="A33" zoomScale="80" zoomScaleNormal="60" zoomScaleSheetLayoutView="80" workbookViewId="0">
      <selection activeCell="E61" sqref="E61"/>
    </sheetView>
  </sheetViews>
  <sheetFormatPr defaultColWidth="9.140625" defaultRowHeight="20.350000000000001" customHeight="1" x14ac:dyDescent="0.25"/>
  <cols>
    <col min="1" max="1" width="57.140625" customWidth="1"/>
    <col min="2" max="2" width="7.85546875" style="18" customWidth="1"/>
    <col min="3" max="3" width="17.28515625" bestFit="1" customWidth="1"/>
    <col min="4" max="4" width="1.140625" customWidth="1"/>
    <col min="5" max="5" width="14.28515625" bestFit="1" customWidth="1"/>
    <col min="6" max="6" width="1.140625" customWidth="1"/>
    <col min="7" max="7" width="12.7109375" bestFit="1" customWidth="1"/>
    <col min="8" max="8" width="1.140625" customWidth="1"/>
    <col min="9" max="9" width="14.5703125" bestFit="1" customWidth="1"/>
    <col min="10" max="10" width="1.140625" customWidth="1"/>
    <col min="11" max="11" width="14.5703125" bestFit="1" customWidth="1"/>
    <col min="12" max="12" width="1.140625" customWidth="1"/>
    <col min="13" max="13" width="15.42578125" customWidth="1"/>
    <col min="14" max="14" width="1.140625" customWidth="1"/>
    <col min="15" max="15" width="18.140625" customWidth="1"/>
    <col min="17" max="17" width="13.140625" bestFit="1" customWidth="1"/>
  </cols>
  <sheetData>
    <row r="1" spans="1:15" ht="20.350000000000001" customHeight="1" x14ac:dyDescent="0.3">
      <c r="A1" s="11" t="s">
        <v>13</v>
      </c>
      <c r="B1" s="14"/>
    </row>
    <row r="2" spans="1:15" ht="20.350000000000001" customHeight="1" x14ac:dyDescent="0.3">
      <c r="A2" s="11" t="s">
        <v>130</v>
      </c>
      <c r="B2" s="14"/>
    </row>
    <row r="3" spans="1:15" ht="20.350000000000001" customHeight="1" x14ac:dyDescent="0.25">
      <c r="A3" s="1" t="s">
        <v>86</v>
      </c>
      <c r="B3" s="15"/>
    </row>
    <row r="4" spans="1:15" ht="20.350000000000001" customHeight="1" x14ac:dyDescent="0.25">
      <c r="A4" s="1"/>
      <c r="B4" s="20"/>
    </row>
    <row r="5" spans="1:15" ht="20.350000000000001" customHeight="1" x14ac:dyDescent="0.25">
      <c r="A5" s="206" t="s">
        <v>113</v>
      </c>
      <c r="B5" s="206"/>
      <c r="C5" s="203" t="s">
        <v>46</v>
      </c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</row>
    <row r="6" spans="1:15" ht="20.350000000000001" customHeight="1" x14ac:dyDescent="0.25">
      <c r="A6" s="4"/>
      <c r="B6" s="17"/>
      <c r="D6" s="2"/>
      <c r="E6" s="21"/>
      <c r="F6" s="3"/>
      <c r="J6" s="5"/>
      <c r="K6" s="21" t="s">
        <v>50</v>
      </c>
      <c r="L6" s="3"/>
      <c r="M6" s="2"/>
      <c r="N6" s="2"/>
      <c r="O6" s="3"/>
    </row>
    <row r="7" spans="1:15" ht="20.350000000000001" customHeight="1" x14ac:dyDescent="0.25">
      <c r="A7" s="2"/>
      <c r="B7" s="17"/>
      <c r="C7" s="2" t="s">
        <v>0</v>
      </c>
      <c r="D7" s="2"/>
      <c r="E7" s="21"/>
      <c r="F7" s="2"/>
      <c r="G7" s="5"/>
      <c r="H7" s="5"/>
      <c r="I7" s="5"/>
      <c r="J7" s="18"/>
      <c r="K7" s="21" t="s">
        <v>33</v>
      </c>
      <c r="L7" s="18"/>
      <c r="M7" s="21" t="s">
        <v>68</v>
      </c>
      <c r="N7" s="2"/>
    </row>
    <row r="8" spans="1:15" ht="20.350000000000001" customHeight="1" x14ac:dyDescent="0.25">
      <c r="A8" s="2"/>
      <c r="B8" s="17"/>
      <c r="C8" s="21" t="s">
        <v>110</v>
      </c>
      <c r="D8" s="2"/>
      <c r="E8" s="2"/>
      <c r="F8" s="2"/>
      <c r="G8" s="207" t="s">
        <v>58</v>
      </c>
      <c r="H8" s="207"/>
      <c r="I8" s="207"/>
      <c r="J8" s="18"/>
      <c r="K8" s="21" t="s">
        <v>94</v>
      </c>
      <c r="L8" s="18"/>
      <c r="M8" s="21" t="s">
        <v>69</v>
      </c>
      <c r="N8" s="2"/>
      <c r="O8" s="21" t="s">
        <v>48</v>
      </c>
    </row>
    <row r="9" spans="1:15" ht="20.350000000000001" customHeight="1" x14ac:dyDescent="0.25">
      <c r="A9" s="2"/>
      <c r="B9" s="17" t="s">
        <v>2</v>
      </c>
      <c r="C9" s="21" t="s">
        <v>109</v>
      </c>
      <c r="D9" s="2"/>
      <c r="E9" s="21" t="s">
        <v>102</v>
      </c>
      <c r="F9" s="2"/>
      <c r="G9" s="21" t="s">
        <v>103</v>
      </c>
      <c r="H9" s="2"/>
      <c r="I9" s="2" t="s">
        <v>3</v>
      </c>
      <c r="J9" s="2"/>
      <c r="K9" s="21" t="s">
        <v>123</v>
      </c>
      <c r="L9" s="5"/>
      <c r="M9" s="2" t="s">
        <v>70</v>
      </c>
      <c r="N9" s="2"/>
      <c r="O9" s="2" t="s">
        <v>28</v>
      </c>
    </row>
    <row r="10" spans="1:15" ht="20.350000000000001" customHeight="1" x14ac:dyDescent="0.25">
      <c r="B10" s="19"/>
      <c r="C10" s="205" t="s">
        <v>16</v>
      </c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</row>
    <row r="11" spans="1:15" ht="20.350000000000001" customHeight="1" x14ac:dyDescent="0.25">
      <c r="A11" s="4" t="s">
        <v>195</v>
      </c>
      <c r="B11" s="19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15" ht="20.350000000000001" customHeight="1" x14ac:dyDescent="0.25">
      <c r="A12" s="33" t="s">
        <v>196</v>
      </c>
      <c r="B12" s="17"/>
      <c r="C12" s="30">
        <v>330000000</v>
      </c>
      <c r="D12" s="30"/>
      <c r="E12" s="30">
        <v>420491050</v>
      </c>
      <c r="F12" s="30"/>
      <c r="G12" s="30">
        <v>33000000</v>
      </c>
      <c r="H12" s="30"/>
      <c r="I12" s="30">
        <v>1728892700</v>
      </c>
      <c r="J12" s="30"/>
      <c r="K12" s="30">
        <v>2512383750</v>
      </c>
      <c r="L12" s="30"/>
      <c r="M12" s="30">
        <v>578</v>
      </c>
      <c r="N12" s="30"/>
      <c r="O12" s="30">
        <f>SUM(K12:M12)</f>
        <v>2512384328</v>
      </c>
    </row>
    <row r="13" spans="1:15" ht="20.350000000000001" customHeight="1" x14ac:dyDescent="0.25">
      <c r="A13" s="33"/>
      <c r="B13" s="19"/>
      <c r="C13" s="40"/>
      <c r="D13" s="40"/>
      <c r="E13" s="40"/>
      <c r="F13" s="40"/>
      <c r="G13" s="40"/>
      <c r="H13" s="40"/>
      <c r="I13" s="109"/>
      <c r="J13" s="109"/>
      <c r="K13" s="109"/>
      <c r="L13" s="109"/>
      <c r="M13" s="109"/>
      <c r="N13" s="109"/>
      <c r="O13" s="109"/>
    </row>
    <row r="14" spans="1:15" ht="20.350000000000001" customHeight="1" x14ac:dyDescent="0.25">
      <c r="A14" s="4" t="s">
        <v>111</v>
      </c>
      <c r="B14" s="19"/>
      <c r="C14" s="40"/>
      <c r="D14" s="40"/>
      <c r="E14" s="40"/>
      <c r="F14" s="40"/>
      <c r="G14" s="40"/>
      <c r="H14" s="40"/>
      <c r="I14" s="109"/>
      <c r="J14" s="109"/>
      <c r="K14" s="109"/>
      <c r="L14" s="109"/>
      <c r="M14" s="109"/>
      <c r="N14" s="109"/>
      <c r="O14" s="109"/>
    </row>
    <row r="15" spans="1:15" ht="20.350000000000001" customHeight="1" x14ac:dyDescent="0.25">
      <c r="A15" s="25" t="s">
        <v>139</v>
      </c>
      <c r="B15" s="17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</row>
    <row r="16" spans="1:15" ht="20.350000000000001" customHeight="1" x14ac:dyDescent="0.25">
      <c r="A16" t="s">
        <v>71</v>
      </c>
      <c r="B16" s="17">
        <v>22</v>
      </c>
      <c r="C16" s="77">
        <v>0</v>
      </c>
      <c r="D16" s="30"/>
      <c r="E16" s="77">
        <v>0</v>
      </c>
      <c r="F16" s="30"/>
      <c r="G16" s="77">
        <v>0</v>
      </c>
      <c r="H16" s="30"/>
      <c r="I16" s="79">
        <v>-165000000</v>
      </c>
      <c r="J16" s="79"/>
      <c r="K16" s="111">
        <v>-165000000</v>
      </c>
      <c r="L16" s="30"/>
      <c r="M16" s="77">
        <v>0</v>
      </c>
      <c r="N16" s="30"/>
      <c r="O16" s="28">
        <f>K16+M16</f>
        <v>-165000000</v>
      </c>
    </row>
    <row r="17" spans="1:15" ht="20.350000000000001" customHeight="1" x14ac:dyDescent="0.25">
      <c r="A17" s="25" t="s">
        <v>159</v>
      </c>
      <c r="C17" s="53">
        <f>SUM(C16)</f>
        <v>0</v>
      </c>
      <c r="D17" s="5"/>
      <c r="E17" s="53">
        <f>SUM(E16)</f>
        <v>0</v>
      </c>
      <c r="F17" s="5"/>
      <c r="G17" s="53">
        <f>SUM(G16)</f>
        <v>0</v>
      </c>
      <c r="H17" s="44"/>
      <c r="I17" s="43">
        <f>SUM(I16)</f>
        <v>-165000000</v>
      </c>
      <c r="J17" s="44"/>
      <c r="K17" s="43">
        <f>SUM(K16)</f>
        <v>-165000000</v>
      </c>
      <c r="L17" s="44"/>
      <c r="M17" s="112">
        <f>SUM(M16)</f>
        <v>0</v>
      </c>
      <c r="N17" s="44"/>
      <c r="O17" s="43">
        <f>SUM(O16)</f>
        <v>-165000000</v>
      </c>
    </row>
    <row r="18" spans="1:15" ht="20.350000000000001" customHeight="1" x14ac:dyDescent="0.25">
      <c r="A18" s="25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</row>
    <row r="19" spans="1:15" ht="20.350000000000001" customHeight="1" x14ac:dyDescent="0.25">
      <c r="A19" s="31" t="s">
        <v>73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</row>
    <row r="20" spans="1:15" ht="20.350000000000001" customHeight="1" x14ac:dyDescent="0.25">
      <c r="A20" s="34" t="s">
        <v>96</v>
      </c>
      <c r="C20" s="77">
        <v>0</v>
      </c>
      <c r="D20" s="78"/>
      <c r="E20" s="77">
        <v>0</v>
      </c>
      <c r="F20" s="78"/>
      <c r="G20" s="77">
        <v>0</v>
      </c>
      <c r="H20" s="78"/>
      <c r="I20" s="78">
        <f>'PL-7'!E48</f>
        <v>43482255</v>
      </c>
      <c r="J20" s="78"/>
      <c r="K20" s="111">
        <f>SUM(C20:I20)</f>
        <v>43482255</v>
      </c>
      <c r="L20" s="78"/>
      <c r="M20" s="78">
        <f>'PL-7'!E49</f>
        <v>47</v>
      </c>
      <c r="N20" s="79"/>
      <c r="O20" s="28">
        <f>K20+M20</f>
        <v>43482302</v>
      </c>
    </row>
    <row r="21" spans="1:15" ht="20.350000000000001" customHeight="1" x14ac:dyDescent="0.25">
      <c r="A21" s="34" t="s">
        <v>178</v>
      </c>
      <c r="C21" s="77">
        <v>0</v>
      </c>
      <c r="D21" s="79"/>
      <c r="E21" s="77">
        <v>0</v>
      </c>
      <c r="F21" s="79"/>
      <c r="G21" s="77">
        <v>0</v>
      </c>
      <c r="H21" s="79"/>
      <c r="I21" s="77">
        <v>0</v>
      </c>
      <c r="J21" s="58"/>
      <c r="K21" s="111">
        <f>SUM(C21:I21)</f>
        <v>0</v>
      </c>
      <c r="L21" s="79"/>
      <c r="M21" s="77">
        <v>0</v>
      </c>
      <c r="N21" s="79"/>
      <c r="O21" s="28">
        <f>K21+M21</f>
        <v>0</v>
      </c>
    </row>
    <row r="22" spans="1:15" ht="20.350000000000001" customHeight="1" x14ac:dyDescent="0.25">
      <c r="A22" s="31" t="s">
        <v>74</v>
      </c>
      <c r="C22" s="113">
        <f>SUM(C20:C21)</f>
        <v>0</v>
      </c>
      <c r="D22" s="5"/>
      <c r="E22" s="113">
        <f>SUM(E20:E21)</f>
        <v>0</v>
      </c>
      <c r="F22" s="5"/>
      <c r="G22" s="113">
        <f>SUM(G20:G21)</f>
        <v>0</v>
      </c>
      <c r="H22" s="110"/>
      <c r="I22" s="113">
        <f>SUM(I20:I21)</f>
        <v>43482255</v>
      </c>
      <c r="J22" s="114"/>
      <c r="K22" s="113">
        <f>SUM(C22:I22)</f>
        <v>43482255</v>
      </c>
      <c r="L22" s="114"/>
      <c r="M22" s="113">
        <f>SUM(M20:M21)</f>
        <v>47</v>
      </c>
      <c r="N22" s="114"/>
      <c r="O22" s="113">
        <f>SUM(O20:O21)</f>
        <v>43482302</v>
      </c>
    </row>
    <row r="23" spans="1:15" ht="20.350000000000001" customHeight="1" x14ac:dyDescent="0.25">
      <c r="A23" s="4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</row>
    <row r="24" spans="1:15" ht="20.350000000000001" customHeight="1" thickBot="1" x14ac:dyDescent="0.3">
      <c r="A24" s="35" t="s">
        <v>197</v>
      </c>
      <c r="C24" s="45">
        <f>SUM(C12,C17,C22)</f>
        <v>330000000</v>
      </c>
      <c r="D24" s="110"/>
      <c r="E24" s="45">
        <f>SUM(E12,E17,E22)</f>
        <v>420491050</v>
      </c>
      <c r="F24" s="110"/>
      <c r="G24" s="45">
        <f>SUM(G12,G17,G22)</f>
        <v>33000000</v>
      </c>
      <c r="H24" s="110"/>
      <c r="I24" s="45">
        <f>SUM(I12,I17,I22)</f>
        <v>1607374955</v>
      </c>
      <c r="J24" s="110"/>
      <c r="K24" s="45">
        <f>SUM(K12,K17,K22)</f>
        <v>2390866005</v>
      </c>
      <c r="L24" s="110"/>
      <c r="M24" s="45">
        <f>SUM(M12,M17,M22)</f>
        <v>625</v>
      </c>
      <c r="N24" s="110"/>
      <c r="O24" s="45">
        <f>SUM(O12,O17,O22)</f>
        <v>2390866630</v>
      </c>
    </row>
    <row r="25" spans="1:15" ht="20.350000000000001" customHeight="1" thickTop="1" x14ac:dyDescent="0.25"/>
    <row r="26" spans="1:15" ht="20.350000000000001" customHeight="1" x14ac:dyDescent="0.25">
      <c r="O26" s="73"/>
    </row>
    <row r="27" spans="1:15" ht="20.350000000000001" customHeight="1" x14ac:dyDescent="0.3">
      <c r="A27" s="11" t="s">
        <v>13</v>
      </c>
      <c r="B27" s="14"/>
    </row>
    <row r="28" spans="1:15" ht="20.350000000000001" customHeight="1" x14ac:dyDescent="0.3">
      <c r="A28" s="11" t="s">
        <v>130</v>
      </c>
      <c r="B28" s="14"/>
    </row>
    <row r="29" spans="1:15" ht="20.350000000000001" customHeight="1" x14ac:dyDescent="0.25">
      <c r="A29" s="1" t="s">
        <v>86</v>
      </c>
      <c r="B29" s="15"/>
    </row>
    <row r="30" spans="1:15" ht="20.350000000000001" customHeight="1" x14ac:dyDescent="0.25">
      <c r="A30" s="1"/>
      <c r="B30" s="20"/>
    </row>
    <row r="31" spans="1:15" ht="20.350000000000001" customHeight="1" x14ac:dyDescent="0.25">
      <c r="A31" s="206" t="s">
        <v>113</v>
      </c>
      <c r="B31" s="206"/>
      <c r="C31" s="203" t="s">
        <v>46</v>
      </c>
      <c r="D31" s="203"/>
      <c r="E31" s="203"/>
      <c r="F31" s="203"/>
      <c r="G31" s="203"/>
      <c r="H31" s="203"/>
      <c r="I31" s="203"/>
      <c r="J31" s="203"/>
      <c r="K31" s="203"/>
      <c r="L31" s="203"/>
      <c r="M31" s="203"/>
      <c r="N31" s="203"/>
      <c r="O31" s="203"/>
    </row>
    <row r="32" spans="1:15" ht="20.350000000000001" customHeight="1" x14ac:dyDescent="0.25">
      <c r="A32" s="4"/>
      <c r="B32" s="17"/>
      <c r="D32" s="2"/>
      <c r="E32" s="21"/>
      <c r="F32" s="3"/>
      <c r="J32" s="5"/>
      <c r="K32" s="21" t="s">
        <v>50</v>
      </c>
      <c r="L32" s="3"/>
      <c r="M32" s="2"/>
      <c r="N32" s="2"/>
      <c r="O32" s="3"/>
    </row>
    <row r="33" spans="1:15" ht="20.350000000000001" customHeight="1" x14ac:dyDescent="0.25">
      <c r="A33" s="2"/>
      <c r="B33" s="17"/>
      <c r="C33" s="2" t="s">
        <v>0</v>
      </c>
      <c r="D33" s="2"/>
      <c r="E33" s="21"/>
      <c r="F33" s="2"/>
      <c r="G33" s="5"/>
      <c r="H33" s="5"/>
      <c r="I33" s="5"/>
      <c r="J33" s="18"/>
      <c r="K33" s="21" t="s">
        <v>33</v>
      </c>
      <c r="L33" s="18"/>
      <c r="M33" s="21" t="s">
        <v>68</v>
      </c>
      <c r="N33" s="2"/>
    </row>
    <row r="34" spans="1:15" ht="20.350000000000001" customHeight="1" x14ac:dyDescent="0.25">
      <c r="A34" s="2"/>
      <c r="B34" s="17"/>
      <c r="C34" s="21" t="s">
        <v>110</v>
      </c>
      <c r="D34" s="2"/>
      <c r="E34" s="2"/>
      <c r="F34" s="2"/>
      <c r="G34" s="207" t="s">
        <v>58</v>
      </c>
      <c r="H34" s="207"/>
      <c r="I34" s="207"/>
      <c r="J34" s="18"/>
      <c r="K34" s="21" t="s">
        <v>94</v>
      </c>
      <c r="L34" s="18"/>
      <c r="M34" s="21" t="s">
        <v>69</v>
      </c>
      <c r="N34" s="2"/>
      <c r="O34" s="21" t="s">
        <v>48</v>
      </c>
    </row>
    <row r="35" spans="1:15" ht="20.350000000000001" customHeight="1" x14ac:dyDescent="0.25">
      <c r="A35" s="2"/>
      <c r="B35" s="17" t="s">
        <v>2</v>
      </c>
      <c r="C35" s="21" t="s">
        <v>109</v>
      </c>
      <c r="D35" s="2"/>
      <c r="E35" s="21" t="s">
        <v>102</v>
      </c>
      <c r="F35" s="2"/>
      <c r="G35" s="21" t="s">
        <v>103</v>
      </c>
      <c r="H35" s="2"/>
      <c r="I35" s="2" t="s">
        <v>3</v>
      </c>
      <c r="J35" s="2"/>
      <c r="K35" s="21" t="s">
        <v>123</v>
      </c>
      <c r="L35" s="5"/>
      <c r="M35" s="2" t="s">
        <v>70</v>
      </c>
      <c r="N35" s="2"/>
      <c r="O35" s="2" t="s">
        <v>28</v>
      </c>
    </row>
    <row r="36" spans="1:15" ht="20.350000000000001" customHeight="1" x14ac:dyDescent="0.25">
      <c r="B36" s="19"/>
      <c r="C36" s="205" t="s">
        <v>16</v>
      </c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5"/>
    </row>
    <row r="37" spans="1:15" ht="20.350000000000001" customHeight="1" x14ac:dyDescent="0.25">
      <c r="A37" s="4" t="s">
        <v>199</v>
      </c>
      <c r="B37" s="19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</row>
    <row r="38" spans="1:15" ht="20.350000000000001" customHeight="1" x14ac:dyDescent="0.25">
      <c r="A38" s="33" t="s">
        <v>200</v>
      </c>
      <c r="B38" s="17"/>
      <c r="C38" s="30">
        <f>C24</f>
        <v>330000000</v>
      </c>
      <c r="D38" s="30"/>
      <c r="E38" s="30">
        <f>E24</f>
        <v>420491050</v>
      </c>
      <c r="F38" s="30"/>
      <c r="G38" s="30">
        <f>G24</f>
        <v>33000000</v>
      </c>
      <c r="H38" s="30"/>
      <c r="I38" s="30">
        <f>I24</f>
        <v>1607374955</v>
      </c>
      <c r="J38" s="30"/>
      <c r="K38" s="30">
        <f>K24</f>
        <v>2390866005</v>
      </c>
      <c r="L38" s="30"/>
      <c r="M38" s="30">
        <f>M24</f>
        <v>625</v>
      </c>
      <c r="N38" s="30"/>
      <c r="O38" s="30">
        <f>SUM(K38:M38)</f>
        <v>2390866630</v>
      </c>
    </row>
    <row r="39" spans="1:15" ht="20.350000000000001" customHeight="1" x14ac:dyDescent="0.25">
      <c r="A39" s="33"/>
      <c r="B39" s="19"/>
      <c r="C39" s="40"/>
      <c r="D39" s="40"/>
      <c r="E39" s="40"/>
      <c r="F39" s="40"/>
      <c r="G39" s="40"/>
      <c r="H39" s="40"/>
      <c r="I39" s="109"/>
      <c r="J39" s="109"/>
      <c r="K39" s="109"/>
      <c r="L39" s="109"/>
      <c r="M39" s="109"/>
      <c r="N39" s="109"/>
      <c r="O39" s="109"/>
    </row>
    <row r="40" spans="1:15" ht="20.350000000000001" customHeight="1" x14ac:dyDescent="0.25">
      <c r="A40" s="4" t="s">
        <v>111</v>
      </c>
      <c r="B40" s="19"/>
      <c r="C40" s="40"/>
      <c r="D40" s="40"/>
      <c r="E40" s="40"/>
      <c r="F40" s="40"/>
      <c r="G40" s="40"/>
      <c r="H40" s="40"/>
      <c r="I40" s="109"/>
      <c r="J40" s="109"/>
      <c r="K40" s="109"/>
      <c r="L40" s="109"/>
      <c r="M40" s="109"/>
      <c r="N40" s="109"/>
      <c r="O40" s="109"/>
    </row>
    <row r="41" spans="1:15" ht="20.350000000000001" customHeight="1" x14ac:dyDescent="0.25">
      <c r="A41" s="25" t="s">
        <v>139</v>
      </c>
      <c r="B41" s="17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</row>
    <row r="42" spans="1:15" ht="20.350000000000001" customHeight="1" x14ac:dyDescent="0.25">
      <c r="A42" t="s">
        <v>71</v>
      </c>
      <c r="B42" s="17">
        <v>22</v>
      </c>
      <c r="C42" s="77">
        <v>0</v>
      </c>
      <c r="D42" s="30"/>
      <c r="E42" s="77">
        <v>0</v>
      </c>
      <c r="F42" s="30"/>
      <c r="G42" s="77">
        <v>0</v>
      </c>
      <c r="H42" s="180"/>
      <c r="I42" s="189">
        <v>-33000000</v>
      </c>
      <c r="J42" s="181"/>
      <c r="K42" s="189">
        <v>-33000000</v>
      </c>
      <c r="L42" s="180"/>
      <c r="M42" s="77">
        <v>0</v>
      </c>
      <c r="N42" s="180"/>
      <c r="O42" s="28">
        <f>K42+M42</f>
        <v>-33000000</v>
      </c>
    </row>
    <row r="43" spans="1:15" ht="20.350000000000001" customHeight="1" x14ac:dyDescent="0.25">
      <c r="A43" s="25" t="s">
        <v>159</v>
      </c>
      <c r="C43" s="53">
        <f>SUM(C42)</f>
        <v>0</v>
      </c>
      <c r="D43" s="196"/>
      <c r="E43" s="53">
        <f>SUM(E42)</f>
        <v>0</v>
      </c>
      <c r="F43" s="196"/>
      <c r="G43" s="53">
        <f>SUM(G42)</f>
        <v>0</v>
      </c>
      <c r="H43" s="197"/>
      <c r="I43" s="113">
        <f>SUM(I42)</f>
        <v>-33000000</v>
      </c>
      <c r="J43" s="197"/>
      <c r="K43" s="113">
        <f>SUM(K42)</f>
        <v>-33000000</v>
      </c>
      <c r="L43" s="197"/>
      <c r="M43" s="53">
        <f>SUM(M42)</f>
        <v>0</v>
      </c>
      <c r="N43" s="197"/>
      <c r="O43" s="113">
        <f>SUM(O42)</f>
        <v>-33000000</v>
      </c>
    </row>
    <row r="44" spans="1:15" ht="20.350000000000001" customHeight="1" x14ac:dyDescent="0.25">
      <c r="A44" s="25"/>
      <c r="C44" s="182"/>
      <c r="D44" s="182"/>
      <c r="E44" s="182"/>
      <c r="F44" s="182"/>
      <c r="G44" s="182"/>
      <c r="H44" s="182"/>
      <c r="I44" s="182"/>
      <c r="J44" s="182"/>
      <c r="K44" s="182"/>
      <c r="L44" s="182"/>
      <c r="M44" s="182"/>
      <c r="N44" s="182"/>
      <c r="O44" s="182"/>
    </row>
    <row r="45" spans="1:15" ht="20.350000000000001" customHeight="1" x14ac:dyDescent="0.25">
      <c r="A45" s="31" t="s">
        <v>73</v>
      </c>
      <c r="C45" s="182"/>
      <c r="D45" s="182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2"/>
    </row>
    <row r="46" spans="1:15" ht="20.350000000000001" customHeight="1" x14ac:dyDescent="0.25">
      <c r="A46" s="34" t="s">
        <v>96</v>
      </c>
      <c r="C46" s="77">
        <v>0</v>
      </c>
      <c r="D46" s="78"/>
      <c r="E46" s="77">
        <v>0</v>
      </c>
      <c r="F46" s="78"/>
      <c r="G46" s="77">
        <v>0</v>
      </c>
      <c r="H46" s="183"/>
      <c r="I46" s="78">
        <f>'PL-7'!C43</f>
        <v>329433560</v>
      </c>
      <c r="J46" s="183"/>
      <c r="K46" s="189">
        <f>I46</f>
        <v>329433560</v>
      </c>
      <c r="L46" s="183"/>
      <c r="M46" s="78">
        <f>'PL-7'!C49</f>
        <v>34</v>
      </c>
      <c r="N46" s="181"/>
      <c r="O46" s="28">
        <f>K46+M46</f>
        <v>329433594</v>
      </c>
    </row>
    <row r="47" spans="1:15" ht="20.350000000000001" customHeight="1" x14ac:dyDescent="0.25">
      <c r="A47" s="34" t="s">
        <v>178</v>
      </c>
      <c r="C47" s="77">
        <v>0</v>
      </c>
      <c r="D47" s="30"/>
      <c r="E47" s="77">
        <v>0</v>
      </c>
      <c r="F47" s="30"/>
      <c r="G47" s="77">
        <v>0</v>
      </c>
      <c r="H47" s="181"/>
      <c r="I47" s="77">
        <f>'PL-7'!C38</f>
        <v>-3315738</v>
      </c>
      <c r="J47" s="184"/>
      <c r="K47" s="77">
        <f>I47</f>
        <v>-3315738</v>
      </c>
      <c r="L47" s="181"/>
      <c r="M47" s="77">
        <v>0</v>
      </c>
      <c r="N47" s="181"/>
      <c r="O47" s="77">
        <f>K47+M47</f>
        <v>-3315738</v>
      </c>
    </row>
    <row r="48" spans="1:15" ht="20.350000000000001" customHeight="1" x14ac:dyDescent="0.25">
      <c r="A48" s="31" t="s">
        <v>74</v>
      </c>
      <c r="C48" s="53">
        <f>SUM(C46:C47)</f>
        <v>0</v>
      </c>
      <c r="D48" s="196"/>
      <c r="E48" s="53">
        <f>SUM(E46:E47)</f>
        <v>0</v>
      </c>
      <c r="F48" s="196"/>
      <c r="G48" s="53">
        <f>SUM(G46:G47)</f>
        <v>0</v>
      </c>
      <c r="H48" s="196"/>
      <c r="I48" s="113">
        <f>SUM(I46:I47)</f>
        <v>326117822</v>
      </c>
      <c r="J48" s="196"/>
      <c r="K48" s="113">
        <f>SUM(C48:I48)</f>
        <v>326117822</v>
      </c>
      <c r="L48" s="196"/>
      <c r="M48" s="113">
        <f>SUM(M46:M47)</f>
        <v>34</v>
      </c>
      <c r="N48" s="196"/>
      <c r="O48" s="113">
        <f>SUM(O46:O47)</f>
        <v>326117856</v>
      </c>
    </row>
    <row r="49" spans="1:15" ht="20.350000000000001" customHeight="1" x14ac:dyDescent="0.25">
      <c r="A49" s="4"/>
      <c r="C49" s="182"/>
      <c r="D49" s="182"/>
      <c r="E49" s="182"/>
      <c r="F49" s="182"/>
      <c r="G49" s="182"/>
      <c r="H49" s="182"/>
      <c r="I49" s="182"/>
      <c r="J49" s="182"/>
      <c r="K49" s="182"/>
      <c r="L49" s="182"/>
      <c r="M49" s="182"/>
      <c r="N49" s="182"/>
      <c r="O49" s="182"/>
    </row>
    <row r="50" spans="1:15" ht="20.350000000000001" customHeight="1" thickBot="1" x14ac:dyDescent="0.3">
      <c r="A50" s="35" t="s">
        <v>201</v>
      </c>
      <c r="C50" s="185">
        <f>SUM(C38,C43,C48)</f>
        <v>330000000</v>
      </c>
      <c r="D50" s="182"/>
      <c r="E50" s="185">
        <f>SUM(E38,E43,E48)</f>
        <v>420491050</v>
      </c>
      <c r="F50" s="182"/>
      <c r="G50" s="185">
        <f>SUM(G38,G43,G48)</f>
        <v>33000000</v>
      </c>
      <c r="H50" s="182"/>
      <c r="I50" s="185">
        <f>SUM(I38,I43,I48)</f>
        <v>1900492777</v>
      </c>
      <c r="J50" s="182"/>
      <c r="K50" s="185">
        <f>SUM(K38,K43,K48)</f>
        <v>2683983827</v>
      </c>
      <c r="L50" s="182"/>
      <c r="M50" s="185">
        <f>SUM(M38,M43,M48)</f>
        <v>659</v>
      </c>
      <c r="N50" s="182"/>
      <c r="O50" s="185">
        <f>SUM(O38,O43,O48)</f>
        <v>2683984486</v>
      </c>
    </row>
    <row r="51" spans="1:15" ht="20.350000000000001" customHeight="1" thickTop="1" x14ac:dyDescent="0.25"/>
    <row r="53" spans="1:15" ht="20.350000000000001" hidden="1" customHeight="1" x14ac:dyDescent="0.25">
      <c r="O53" s="73">
        <f>O50-'BL-5-6'!C81</f>
        <v>0</v>
      </c>
    </row>
  </sheetData>
  <mergeCells count="8">
    <mergeCell ref="A5:B5"/>
    <mergeCell ref="A31:B31"/>
    <mergeCell ref="C31:O31"/>
    <mergeCell ref="G34:I34"/>
    <mergeCell ref="C36:O36"/>
    <mergeCell ref="C10:O10"/>
    <mergeCell ref="G8:I8"/>
    <mergeCell ref="C5:O5"/>
  </mergeCells>
  <pageMargins left="0.7" right="0.7" top="0.48" bottom="0.5" header="0.5" footer="0.5"/>
  <pageSetup paperSize="9" scale="74" firstPageNumber="8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26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K52"/>
  <sheetViews>
    <sheetView tabSelected="1" view="pageBreakPreview" topLeftCell="A17" zoomScale="70" zoomScaleNormal="70" zoomScaleSheetLayoutView="70" workbookViewId="0">
      <selection activeCell="I58" sqref="I58:J58"/>
    </sheetView>
  </sheetViews>
  <sheetFormatPr defaultColWidth="9.140625" defaultRowHeight="20.350000000000001" customHeight="1" x14ac:dyDescent="0.25"/>
  <cols>
    <col min="1" max="1" width="57.140625" style="8" customWidth="1"/>
    <col min="2" max="2" width="11" style="8" customWidth="1"/>
    <col min="3" max="3" width="15.42578125" style="8" customWidth="1"/>
    <col min="4" max="4" width="1.7109375" style="8" customWidth="1"/>
    <col min="5" max="5" width="15.42578125" style="8" customWidth="1"/>
    <col min="6" max="6" width="1.7109375" style="8" customWidth="1"/>
    <col min="7" max="7" width="15.42578125" style="8" customWidth="1"/>
    <col min="8" max="8" width="1.7109375" style="8" customWidth="1"/>
    <col min="9" max="9" width="16.85546875" style="8" bestFit="1" customWidth="1"/>
    <col min="10" max="10" width="1.7109375" style="8" customWidth="1"/>
    <col min="11" max="11" width="16.85546875" style="8" bestFit="1" customWidth="1"/>
    <col min="12" max="12" width="13.140625" style="8" bestFit="1" customWidth="1"/>
    <col min="13" max="16384" width="9.140625" style="8"/>
  </cols>
  <sheetData>
    <row r="1" spans="1:11" ht="20.350000000000001" customHeight="1" x14ac:dyDescent="0.3">
      <c r="A1" s="11" t="s">
        <v>13</v>
      </c>
      <c r="B1" s="12"/>
      <c r="C1" s="93"/>
      <c r="D1" s="93"/>
      <c r="E1" s="93"/>
      <c r="F1" s="93"/>
      <c r="G1" s="93"/>
      <c r="H1" s="93"/>
      <c r="I1" s="93"/>
      <c r="J1" s="93"/>
      <c r="K1" s="93"/>
    </row>
    <row r="2" spans="1:11" ht="20.350000000000001" customHeight="1" x14ac:dyDescent="0.3">
      <c r="A2" s="11" t="s">
        <v>130</v>
      </c>
      <c r="B2" s="12"/>
      <c r="C2" s="93"/>
      <c r="D2" s="93"/>
      <c r="E2" s="93"/>
      <c r="F2" s="93"/>
      <c r="G2" s="93"/>
      <c r="H2" s="93"/>
      <c r="I2" s="93"/>
      <c r="J2" s="93"/>
      <c r="K2" s="93"/>
    </row>
    <row r="3" spans="1:11" ht="20.350000000000001" customHeight="1" x14ac:dyDescent="0.25">
      <c r="A3" s="1" t="s">
        <v>86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0.350000000000001" customHeight="1" x14ac:dyDescent="0.25">
      <c r="A4" s="4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20.350000000000001" customHeight="1" x14ac:dyDescent="0.25">
      <c r="A5" s="23"/>
      <c r="B5" s="203" t="s">
        <v>53</v>
      </c>
      <c r="C5" s="203"/>
      <c r="D5" s="203"/>
      <c r="E5" s="203"/>
      <c r="F5" s="203"/>
      <c r="G5" s="203"/>
      <c r="H5" s="203"/>
      <c r="I5" s="203"/>
      <c r="J5" s="203"/>
      <c r="K5" s="203"/>
    </row>
    <row r="6" spans="1:11" ht="20.350000000000001" customHeight="1" x14ac:dyDescent="0.25">
      <c r="A6" s="4"/>
      <c r="D6" s="23"/>
      <c r="E6" s="21"/>
      <c r="F6" s="23"/>
      <c r="J6" s="99"/>
      <c r="K6" s="23"/>
    </row>
    <row r="7" spans="1:11" ht="20.350000000000001" customHeight="1" x14ac:dyDescent="0.25">
      <c r="A7" s="23"/>
      <c r="C7" s="23" t="s">
        <v>0</v>
      </c>
      <c r="E7" s="21"/>
      <c r="F7" s="23"/>
      <c r="J7" s="23"/>
      <c r="K7" s="23"/>
    </row>
    <row r="8" spans="1:11" ht="20.350000000000001" customHeight="1" x14ac:dyDescent="0.25">
      <c r="A8" s="23"/>
      <c r="C8" s="21" t="s">
        <v>110</v>
      </c>
      <c r="D8" s="23"/>
      <c r="E8" s="23"/>
      <c r="F8" s="23"/>
      <c r="G8" s="207" t="s">
        <v>58</v>
      </c>
      <c r="H8" s="207"/>
      <c r="I8" s="207"/>
      <c r="J8" s="23"/>
      <c r="K8" s="21" t="s">
        <v>48</v>
      </c>
    </row>
    <row r="9" spans="1:11" ht="20.350000000000001" customHeight="1" x14ac:dyDescent="0.25">
      <c r="A9" s="23"/>
      <c r="B9" s="17" t="s">
        <v>2</v>
      </c>
      <c r="C9" s="21" t="s">
        <v>109</v>
      </c>
      <c r="D9" s="23"/>
      <c r="E9" s="21" t="s">
        <v>102</v>
      </c>
      <c r="F9" s="23"/>
      <c r="G9" s="21" t="s">
        <v>103</v>
      </c>
      <c r="H9" s="23"/>
      <c r="I9" s="23" t="s">
        <v>3</v>
      </c>
      <c r="J9" s="23"/>
      <c r="K9" s="23" t="s">
        <v>28</v>
      </c>
    </row>
    <row r="10" spans="1:11" ht="20.350000000000001" customHeight="1" x14ac:dyDescent="0.25">
      <c r="A10" s="23"/>
      <c r="B10" s="205" t="s">
        <v>16</v>
      </c>
      <c r="C10" s="205"/>
      <c r="D10" s="205"/>
      <c r="E10" s="205"/>
      <c r="F10" s="205"/>
      <c r="G10" s="205"/>
      <c r="H10" s="205"/>
      <c r="I10" s="205"/>
      <c r="J10" s="205"/>
      <c r="K10" s="205"/>
    </row>
    <row r="11" spans="1:11" ht="20.350000000000001" customHeight="1" x14ac:dyDescent="0.25">
      <c r="A11" s="24" t="s">
        <v>195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20.350000000000001" customHeight="1" x14ac:dyDescent="0.25">
      <c r="A12" s="33" t="s">
        <v>196</v>
      </c>
      <c r="B12" s="17"/>
      <c r="C12" s="115">
        <v>330000000</v>
      </c>
      <c r="D12" s="115"/>
      <c r="E12" s="40">
        <v>420491050</v>
      </c>
      <c r="F12" s="40"/>
      <c r="G12" s="40">
        <v>33000000</v>
      </c>
      <c r="H12" s="40"/>
      <c r="I12" s="40">
        <v>1686449866</v>
      </c>
      <c r="J12" s="40"/>
      <c r="K12" s="40">
        <f>SUM(C12:I12)</f>
        <v>2469940916</v>
      </c>
    </row>
    <row r="13" spans="1:11" ht="20.350000000000001" customHeight="1" x14ac:dyDescent="0.25">
      <c r="A13" s="33"/>
      <c r="B13" s="17"/>
      <c r="C13" s="115"/>
      <c r="D13" s="116"/>
      <c r="E13" s="115"/>
      <c r="F13" s="116"/>
      <c r="G13" s="115"/>
      <c r="H13" s="116"/>
      <c r="I13" s="30"/>
      <c r="J13" s="116"/>
      <c r="K13" s="30"/>
    </row>
    <row r="14" spans="1:11" ht="20.350000000000001" customHeight="1" x14ac:dyDescent="0.25">
      <c r="A14" s="4" t="s">
        <v>111</v>
      </c>
      <c r="B14" s="17"/>
      <c r="C14"/>
      <c r="D14"/>
      <c r="E14"/>
      <c r="F14"/>
      <c r="G14"/>
      <c r="H14"/>
      <c r="I14"/>
      <c r="J14"/>
      <c r="K14" s="21"/>
    </row>
    <row r="15" spans="1:11" ht="20.350000000000001" customHeight="1" x14ac:dyDescent="0.25">
      <c r="A15" s="25" t="s">
        <v>158</v>
      </c>
      <c r="B15" s="17"/>
      <c r="C15"/>
      <c r="D15"/>
      <c r="E15"/>
      <c r="F15"/>
      <c r="G15"/>
      <c r="H15"/>
      <c r="I15"/>
      <c r="J15"/>
      <c r="K15"/>
    </row>
    <row r="16" spans="1:11" ht="20.350000000000001" customHeight="1" x14ac:dyDescent="0.25">
      <c r="A16" t="s">
        <v>71</v>
      </c>
      <c r="B16" s="17">
        <v>22</v>
      </c>
      <c r="C16" s="52">
        <v>0</v>
      </c>
      <c r="D16" s="71"/>
      <c r="E16" s="52">
        <v>0</v>
      </c>
      <c r="F16"/>
      <c r="G16" s="52">
        <v>0</v>
      </c>
      <c r="H16"/>
      <c r="I16" s="41">
        <v>-165000000</v>
      </c>
      <c r="J16" s="40"/>
      <c r="K16" s="80">
        <f>SUM(C16:I16)</f>
        <v>-165000000</v>
      </c>
    </row>
    <row r="17" spans="1:11" ht="20.350000000000001" customHeight="1" x14ac:dyDescent="0.25">
      <c r="A17" s="25" t="s">
        <v>159</v>
      </c>
      <c r="B17" s="9"/>
      <c r="C17" s="53">
        <f>SUM(C16)</f>
        <v>0</v>
      </c>
      <c r="D17" s="59"/>
      <c r="E17" s="53">
        <f>SUM(E16)</f>
        <v>0</v>
      </c>
      <c r="F17" s="59"/>
      <c r="G17" s="53">
        <f>SUM(G16)</f>
        <v>0</v>
      </c>
      <c r="H17" s="59"/>
      <c r="I17" s="32">
        <f>SUM(I16)</f>
        <v>-165000000</v>
      </c>
      <c r="J17" s="59"/>
      <c r="K17" s="32">
        <f>K16</f>
        <v>-165000000</v>
      </c>
    </row>
    <row r="18" spans="1:11" ht="20.350000000000001" customHeight="1" x14ac:dyDescent="0.25">
      <c r="A18" s="33"/>
      <c r="C18" s="27"/>
      <c r="D18" s="27"/>
      <c r="E18" s="27"/>
      <c r="F18" s="27"/>
      <c r="G18" s="27"/>
      <c r="H18" s="27"/>
      <c r="I18" s="27"/>
      <c r="J18" s="27"/>
      <c r="K18" s="27"/>
    </row>
    <row r="19" spans="1:11" ht="20.350000000000001" customHeight="1" x14ac:dyDescent="0.25">
      <c r="A19" s="31" t="s">
        <v>73</v>
      </c>
      <c r="C19"/>
      <c r="D19"/>
      <c r="E19"/>
      <c r="F19"/>
      <c r="G19"/>
      <c r="H19"/>
      <c r="I19"/>
      <c r="J19"/>
      <c r="K19"/>
    </row>
    <row r="20" spans="1:11" ht="20.350000000000001" customHeight="1" x14ac:dyDescent="0.25">
      <c r="A20" s="51" t="s">
        <v>138</v>
      </c>
      <c r="C20" s="52">
        <v>0</v>
      </c>
      <c r="D20"/>
      <c r="E20" s="52">
        <v>0</v>
      </c>
      <c r="F20"/>
      <c r="G20" s="52">
        <v>0</v>
      </c>
      <c r="H20"/>
      <c r="I20" s="71">
        <f>'PL-7'!I48</f>
        <v>37397062</v>
      </c>
      <c r="J20"/>
      <c r="K20" s="71">
        <f>SUM(C20:I20)</f>
        <v>37397062</v>
      </c>
    </row>
    <row r="21" spans="1:11" ht="20.350000000000001" customHeight="1" x14ac:dyDescent="0.25">
      <c r="A21" s="51" t="s">
        <v>179</v>
      </c>
      <c r="C21" s="117">
        <v>0</v>
      </c>
      <c r="D21"/>
      <c r="E21" s="117">
        <v>0</v>
      </c>
      <c r="F21"/>
      <c r="G21" s="117">
        <v>0</v>
      </c>
      <c r="H21"/>
      <c r="I21" s="76">
        <v>0</v>
      </c>
      <c r="J21" s="57"/>
      <c r="K21" s="71">
        <f>SUM(C21:I21)</f>
        <v>0</v>
      </c>
    </row>
    <row r="22" spans="1:11" ht="20.350000000000001" customHeight="1" x14ac:dyDescent="0.25">
      <c r="A22" s="31" t="s">
        <v>74</v>
      </c>
      <c r="C22" s="53">
        <f>SUM(C20:C21)</f>
        <v>0</v>
      </c>
      <c r="D22"/>
      <c r="E22" s="53">
        <f>SUM(E20:E21)</f>
        <v>0</v>
      </c>
      <c r="F22"/>
      <c r="G22" s="53">
        <f>SUM(G20:G21)</f>
        <v>0</v>
      </c>
      <c r="H22"/>
      <c r="I22" s="53">
        <f>SUM(I20:I21)</f>
        <v>37397062</v>
      </c>
      <c r="J22"/>
      <c r="K22" s="118">
        <f>SUM(C22:I22)</f>
        <v>37397062</v>
      </c>
    </row>
    <row r="23" spans="1:11" ht="20.350000000000001" customHeight="1" x14ac:dyDescent="0.25">
      <c r="A23" s="31"/>
      <c r="C23"/>
      <c r="D23"/>
      <c r="E23"/>
      <c r="F23"/>
      <c r="G23"/>
      <c r="H23"/>
      <c r="I23"/>
      <c r="J23"/>
      <c r="K23"/>
    </row>
    <row r="24" spans="1:11" ht="20.350000000000001" customHeight="1" thickBot="1" x14ac:dyDescent="0.3">
      <c r="A24" s="33" t="s">
        <v>197</v>
      </c>
      <c r="C24" s="119">
        <f>SUM(C12,C17,C22)</f>
        <v>330000000</v>
      </c>
      <c r="D24"/>
      <c r="E24" s="119">
        <f>SUM(E12,E17,E22)</f>
        <v>420491050</v>
      </c>
      <c r="F24"/>
      <c r="G24" s="119">
        <f>SUM(G12,G17,G22)</f>
        <v>33000000</v>
      </c>
      <c r="H24"/>
      <c r="I24" s="119">
        <f>SUM(I12,I17,I22)</f>
        <v>1558846928</v>
      </c>
      <c r="J24"/>
      <c r="K24" s="119">
        <f>SUM(K12,K17,K22)</f>
        <v>2342337978</v>
      </c>
    </row>
    <row r="25" spans="1:11" ht="20.350000000000001" customHeight="1" thickTop="1" x14ac:dyDescent="0.25">
      <c r="K25"/>
    </row>
    <row r="26" spans="1:11" ht="20.350000000000001" customHeight="1" x14ac:dyDescent="0.25">
      <c r="K26" s="121"/>
    </row>
    <row r="27" spans="1:11" ht="20.350000000000001" customHeight="1" x14ac:dyDescent="0.3">
      <c r="A27" s="11" t="s">
        <v>13</v>
      </c>
      <c r="B27" s="12"/>
      <c r="C27" s="93"/>
      <c r="D27" s="93"/>
      <c r="E27" s="93"/>
      <c r="F27" s="93"/>
      <c r="G27" s="93"/>
      <c r="H27" s="93"/>
      <c r="I27" s="93"/>
      <c r="J27" s="93"/>
      <c r="K27" s="93"/>
    </row>
    <row r="28" spans="1:11" ht="20.350000000000001" customHeight="1" x14ac:dyDescent="0.3">
      <c r="A28" s="11" t="s">
        <v>130</v>
      </c>
      <c r="B28" s="12"/>
      <c r="C28" s="93"/>
      <c r="D28" s="93"/>
      <c r="E28" s="93"/>
      <c r="F28" s="93"/>
      <c r="G28" s="93"/>
      <c r="H28" s="93"/>
      <c r="I28" s="93"/>
      <c r="J28" s="93"/>
      <c r="K28" s="93"/>
    </row>
    <row r="29" spans="1:11" ht="20.350000000000001" customHeight="1" x14ac:dyDescent="0.25">
      <c r="A29" s="1" t="s">
        <v>86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spans="1:11" ht="20.350000000000001" customHeight="1" x14ac:dyDescent="0.2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 ht="20.350000000000001" customHeight="1" x14ac:dyDescent="0.25">
      <c r="A31" s="23"/>
      <c r="B31" s="203" t="s">
        <v>53</v>
      </c>
      <c r="C31" s="203"/>
      <c r="D31" s="203"/>
      <c r="E31" s="203"/>
      <c r="F31" s="203"/>
      <c r="G31" s="203"/>
      <c r="H31" s="203"/>
      <c r="I31" s="203"/>
      <c r="J31" s="203"/>
      <c r="K31" s="203"/>
    </row>
    <row r="32" spans="1:11" ht="20.350000000000001" customHeight="1" x14ac:dyDescent="0.25">
      <c r="A32" s="4"/>
      <c r="D32" s="23"/>
      <c r="E32" s="21"/>
      <c r="F32" s="23"/>
      <c r="J32" s="99"/>
      <c r="K32" s="23"/>
    </row>
    <row r="33" spans="1:11" ht="20.350000000000001" customHeight="1" x14ac:dyDescent="0.25">
      <c r="A33" s="23"/>
      <c r="C33" s="23" t="s">
        <v>0</v>
      </c>
      <c r="E33" s="21"/>
      <c r="F33" s="23"/>
      <c r="J33" s="23"/>
      <c r="K33" s="23"/>
    </row>
    <row r="34" spans="1:11" ht="20.350000000000001" customHeight="1" x14ac:dyDescent="0.25">
      <c r="A34" s="23"/>
      <c r="C34" s="21" t="s">
        <v>110</v>
      </c>
      <c r="D34" s="23"/>
      <c r="E34" s="23"/>
      <c r="F34" s="23"/>
      <c r="G34" s="207" t="s">
        <v>58</v>
      </c>
      <c r="H34" s="207"/>
      <c r="I34" s="207"/>
      <c r="J34" s="23"/>
      <c r="K34" s="21" t="s">
        <v>48</v>
      </c>
    </row>
    <row r="35" spans="1:11" ht="20.350000000000001" customHeight="1" x14ac:dyDescent="0.25">
      <c r="A35" s="23"/>
      <c r="B35" s="17" t="s">
        <v>2</v>
      </c>
      <c r="C35" s="21" t="s">
        <v>109</v>
      </c>
      <c r="D35" s="23"/>
      <c r="E35" s="21" t="s">
        <v>102</v>
      </c>
      <c r="F35" s="23"/>
      <c r="G35" s="21" t="s">
        <v>103</v>
      </c>
      <c r="H35" s="23"/>
      <c r="I35" s="23" t="s">
        <v>3</v>
      </c>
      <c r="J35" s="23"/>
      <c r="K35" s="23" t="s">
        <v>28</v>
      </c>
    </row>
    <row r="36" spans="1:11" ht="20.350000000000001" customHeight="1" x14ac:dyDescent="0.25">
      <c r="A36" s="23"/>
      <c r="B36" s="205" t="s">
        <v>16</v>
      </c>
      <c r="C36" s="205"/>
      <c r="D36" s="205"/>
      <c r="E36" s="205"/>
      <c r="F36" s="205"/>
      <c r="G36" s="205"/>
      <c r="H36" s="205"/>
      <c r="I36" s="205"/>
      <c r="J36" s="205"/>
      <c r="K36" s="205"/>
    </row>
    <row r="37" spans="1:11" ht="20.350000000000001" customHeight="1" x14ac:dyDescent="0.25">
      <c r="A37" s="24" t="s">
        <v>199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spans="1:11" ht="20.350000000000001" customHeight="1" x14ac:dyDescent="0.25">
      <c r="A38" s="33" t="s">
        <v>200</v>
      </c>
      <c r="B38" s="17"/>
      <c r="C38" s="115">
        <f>C24</f>
        <v>330000000</v>
      </c>
      <c r="D38" s="115"/>
      <c r="E38" s="115">
        <f>E24</f>
        <v>420491050</v>
      </c>
      <c r="F38" s="40"/>
      <c r="G38" s="115">
        <f>G24</f>
        <v>33000000</v>
      </c>
      <c r="H38" s="40"/>
      <c r="I38" s="115">
        <f>I24</f>
        <v>1558846928</v>
      </c>
      <c r="J38" s="40"/>
      <c r="K38" s="40">
        <f>SUM(C38:I38)</f>
        <v>2342337978</v>
      </c>
    </row>
    <row r="39" spans="1:11" ht="20.350000000000001" customHeight="1" x14ac:dyDescent="0.25">
      <c r="A39" s="33"/>
      <c r="B39" s="17"/>
      <c r="C39" s="115"/>
      <c r="D39" s="116"/>
      <c r="E39" s="115"/>
      <c r="F39" s="116"/>
      <c r="G39" s="115"/>
      <c r="H39" s="116"/>
      <c r="I39" s="30"/>
      <c r="J39" s="116"/>
      <c r="K39" s="30"/>
    </row>
    <row r="40" spans="1:11" ht="20.350000000000001" customHeight="1" x14ac:dyDescent="0.25">
      <c r="A40" s="4" t="s">
        <v>111</v>
      </c>
      <c r="B40" s="17"/>
      <c r="C40"/>
      <c r="D40"/>
      <c r="E40"/>
      <c r="F40"/>
      <c r="G40"/>
      <c r="H40"/>
      <c r="I40"/>
      <c r="J40"/>
      <c r="K40" s="21"/>
    </row>
    <row r="41" spans="1:11" ht="20.350000000000001" customHeight="1" x14ac:dyDescent="0.25">
      <c r="A41" s="25" t="s">
        <v>158</v>
      </c>
      <c r="B41" s="17"/>
      <c r="C41"/>
      <c r="D41"/>
      <c r="E41"/>
      <c r="F41"/>
      <c r="G41"/>
      <c r="H41"/>
      <c r="I41"/>
      <c r="J41"/>
      <c r="K41"/>
    </row>
    <row r="42" spans="1:11" ht="20.350000000000001" customHeight="1" x14ac:dyDescent="0.25">
      <c r="A42" t="s">
        <v>71</v>
      </c>
      <c r="B42" s="17">
        <v>22</v>
      </c>
      <c r="C42" s="52">
        <v>0</v>
      </c>
      <c r="D42" s="71"/>
      <c r="E42" s="52">
        <v>0</v>
      </c>
      <c r="F42"/>
      <c r="G42" s="52">
        <v>0</v>
      </c>
      <c r="H42"/>
      <c r="I42" s="41">
        <v>-33000000</v>
      </c>
      <c r="J42" s="40"/>
      <c r="K42" s="80">
        <f>SUM(C42:I42)</f>
        <v>-33000000</v>
      </c>
    </row>
    <row r="43" spans="1:11" ht="20.350000000000001" customHeight="1" x14ac:dyDescent="0.25">
      <c r="A43" s="25" t="s">
        <v>159</v>
      </c>
      <c r="B43" s="9"/>
      <c r="C43" s="53">
        <f>SUM(C42)</f>
        <v>0</v>
      </c>
      <c r="D43" s="59"/>
      <c r="E43" s="53">
        <f>SUM(E42)</f>
        <v>0</v>
      </c>
      <c r="F43" s="59"/>
      <c r="G43" s="53">
        <f>SUM(G42)</f>
        <v>0</v>
      </c>
      <c r="H43" s="59"/>
      <c r="I43" s="32">
        <f>SUM(I42)</f>
        <v>-33000000</v>
      </c>
      <c r="J43" s="59"/>
      <c r="K43" s="32">
        <f>K42</f>
        <v>-33000000</v>
      </c>
    </row>
    <row r="44" spans="1:11" ht="20.350000000000001" customHeight="1" x14ac:dyDescent="0.25">
      <c r="A44" s="33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20.350000000000001" customHeight="1" x14ac:dyDescent="0.25">
      <c r="A45" s="31" t="s">
        <v>73</v>
      </c>
      <c r="C45"/>
      <c r="D45"/>
      <c r="E45"/>
      <c r="F45"/>
      <c r="G45"/>
      <c r="H45"/>
      <c r="I45"/>
      <c r="J45"/>
      <c r="K45"/>
    </row>
    <row r="46" spans="1:11" ht="20.350000000000001" customHeight="1" x14ac:dyDescent="0.25">
      <c r="A46" s="51" t="s">
        <v>138</v>
      </c>
      <c r="C46" s="52">
        <v>0</v>
      </c>
      <c r="D46"/>
      <c r="E46" s="52">
        <v>0</v>
      </c>
      <c r="F46"/>
      <c r="G46" s="52">
        <v>0</v>
      </c>
      <c r="H46"/>
      <c r="I46" s="71">
        <f>'PL-7'!G43</f>
        <v>325171353</v>
      </c>
      <c r="J46"/>
      <c r="K46" s="71">
        <f>SUM(C46:I46)</f>
        <v>325171353</v>
      </c>
    </row>
    <row r="47" spans="1:11" ht="20.350000000000001" customHeight="1" x14ac:dyDescent="0.25">
      <c r="A47" s="51" t="s">
        <v>179</v>
      </c>
      <c r="C47" s="117">
        <v>0</v>
      </c>
      <c r="D47"/>
      <c r="E47" s="117">
        <v>0</v>
      </c>
      <c r="F47"/>
      <c r="G47" s="117">
        <v>0</v>
      </c>
      <c r="H47"/>
      <c r="I47" s="117">
        <f>'PL-7'!G38</f>
        <v>-3061002</v>
      </c>
      <c r="J47" s="57"/>
      <c r="K47" s="71">
        <f>SUM(C47:I47)</f>
        <v>-3061002</v>
      </c>
    </row>
    <row r="48" spans="1:11" ht="20.350000000000001" customHeight="1" x14ac:dyDescent="0.25">
      <c r="A48" s="31" t="s">
        <v>74</v>
      </c>
      <c r="C48" s="53">
        <f>SUM(C46:C47)</f>
        <v>0</v>
      </c>
      <c r="D48"/>
      <c r="E48" s="53">
        <f>SUM(E46:E47)</f>
        <v>0</v>
      </c>
      <c r="F48"/>
      <c r="G48" s="53">
        <f>SUM(G46:G47)</f>
        <v>0</v>
      </c>
      <c r="H48"/>
      <c r="I48" s="53">
        <f>SUM(I46:I47)</f>
        <v>322110351</v>
      </c>
      <c r="J48"/>
      <c r="K48" s="118">
        <f>SUM(C48:I48)</f>
        <v>322110351</v>
      </c>
    </row>
    <row r="49" spans="1:11" ht="20.350000000000001" customHeight="1" x14ac:dyDescent="0.25">
      <c r="A49" s="31"/>
      <c r="C49"/>
      <c r="D49"/>
      <c r="E49"/>
      <c r="F49"/>
      <c r="G49"/>
      <c r="H49"/>
      <c r="I49"/>
      <c r="J49"/>
      <c r="K49"/>
    </row>
    <row r="50" spans="1:11" ht="20.350000000000001" customHeight="1" thickBot="1" x14ac:dyDescent="0.3">
      <c r="A50" s="33" t="s">
        <v>201</v>
      </c>
      <c r="C50" s="119">
        <f>SUM(C38,C43,C48)</f>
        <v>330000000</v>
      </c>
      <c r="D50"/>
      <c r="E50" s="119">
        <f>SUM(E38,E43,E48)</f>
        <v>420491050</v>
      </c>
      <c r="F50"/>
      <c r="G50" s="119">
        <f>SUM(G38,G43,G48)</f>
        <v>33000000</v>
      </c>
      <c r="H50"/>
      <c r="I50" s="119">
        <f>SUM(I38,I43,I48)</f>
        <v>1847957279</v>
      </c>
      <c r="J50"/>
      <c r="K50" s="119">
        <f>SUM(K38,K43,K48)</f>
        <v>2631448329</v>
      </c>
    </row>
    <row r="51" spans="1:11" ht="20.350000000000001" customHeight="1" thickTop="1" x14ac:dyDescent="0.25">
      <c r="K51"/>
    </row>
    <row r="52" spans="1:11" ht="20.350000000000001" hidden="1" customHeight="1" x14ac:dyDescent="0.25">
      <c r="K52" s="121">
        <f>K50-'BL-5-6'!G81</f>
        <v>0</v>
      </c>
    </row>
  </sheetData>
  <mergeCells count="6">
    <mergeCell ref="B31:K31"/>
    <mergeCell ref="G34:I34"/>
    <mergeCell ref="B36:K36"/>
    <mergeCell ref="B5:K5"/>
    <mergeCell ref="G8:I8"/>
    <mergeCell ref="B10:K10"/>
  </mergeCells>
  <pageMargins left="0.7" right="0.7" top="0.48" bottom="0.5" header="0.5" footer="0.5"/>
  <pageSetup paperSize="9" scale="87" firstPageNumber="10" fitToWidth="0" fitToHeight="0" orientation="landscape" useFirstPageNumber="1" r:id="rId1"/>
  <headerFooter>
    <oddFooter>&amp;LThe accompanying notes are an integral part of these financial statements.
&amp;C&amp;P</oddFooter>
  </headerFooter>
  <rowBreaks count="1" manualBreakCount="1">
    <brk id="26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M96"/>
  <sheetViews>
    <sheetView view="pageBreakPreview" zoomScale="115" zoomScaleNormal="70" zoomScaleSheetLayoutView="115" workbookViewId="0">
      <selection activeCell="G99" sqref="G99"/>
    </sheetView>
  </sheetViews>
  <sheetFormatPr defaultColWidth="8.7109375" defaultRowHeight="21.05" customHeight="1" x14ac:dyDescent="0.25"/>
  <cols>
    <col min="1" max="1" width="48.5703125" style="91" customWidth="1"/>
    <col min="2" max="2" width="9" style="123" customWidth="1"/>
    <col min="3" max="3" width="15.42578125" style="91" bestFit="1" customWidth="1"/>
    <col min="4" max="4" width="1.140625" style="91" customWidth="1"/>
    <col min="5" max="5" width="15.85546875" style="91" bestFit="1" customWidth="1"/>
    <col min="6" max="6" width="1" style="91" customWidth="1"/>
    <col min="7" max="7" width="15.85546875" style="91" bestFit="1" customWidth="1"/>
    <col min="8" max="8" width="1.140625" style="91" customWidth="1"/>
    <col min="9" max="9" width="15.85546875" style="91" bestFit="1" customWidth="1"/>
    <col min="10" max="10" width="8.7109375" style="91"/>
    <col min="11" max="11" width="20.85546875" style="91" customWidth="1"/>
    <col min="12" max="12" width="62.5703125" style="91" bestFit="1" customWidth="1"/>
    <col min="13" max="16384" width="8.7109375" style="91"/>
  </cols>
  <sheetData>
    <row r="1" spans="1:13" ht="21.05" customHeight="1" x14ac:dyDescent="0.25">
      <c r="A1" s="140" t="s">
        <v>13</v>
      </c>
    </row>
    <row r="2" spans="1:13" ht="21.05" customHeight="1" x14ac:dyDescent="0.25">
      <c r="A2" s="140" t="s">
        <v>130</v>
      </c>
    </row>
    <row r="3" spans="1:13" ht="21.05" customHeight="1" x14ac:dyDescent="0.25">
      <c r="A3" s="140" t="s">
        <v>87</v>
      </c>
    </row>
    <row r="4" spans="1:13" ht="21.05" customHeight="1" x14ac:dyDescent="0.25">
      <c r="A4" s="126"/>
      <c r="C4" s="210" t="s">
        <v>10</v>
      </c>
      <c r="D4" s="210"/>
      <c r="E4" s="210"/>
      <c r="F4" s="124"/>
      <c r="G4" s="210" t="s">
        <v>45</v>
      </c>
      <c r="H4" s="210"/>
      <c r="I4" s="210"/>
    </row>
    <row r="5" spans="1:13" ht="21.05" customHeight="1" x14ac:dyDescent="0.25">
      <c r="A5" s="126"/>
      <c r="C5" s="210" t="s">
        <v>44</v>
      </c>
      <c r="D5" s="210"/>
      <c r="E5" s="210"/>
      <c r="F5" s="124"/>
      <c r="G5" s="210" t="s">
        <v>44</v>
      </c>
      <c r="H5" s="210"/>
      <c r="I5" s="210"/>
    </row>
    <row r="6" spans="1:13" ht="21.05" customHeight="1" x14ac:dyDescent="0.25">
      <c r="A6" s="126"/>
      <c r="C6" s="208" t="s">
        <v>107</v>
      </c>
      <c r="D6" s="208"/>
      <c r="E6" s="208"/>
      <c r="F6" s="124"/>
      <c r="G6" s="208" t="s">
        <v>107</v>
      </c>
      <c r="H6" s="208"/>
      <c r="I6" s="208"/>
    </row>
    <row r="7" spans="1:13" ht="21.05" customHeight="1" x14ac:dyDescent="0.25">
      <c r="A7" s="125"/>
      <c r="C7" s="126">
        <v>2024</v>
      </c>
      <c r="D7" s="126"/>
      <c r="E7" s="126">
        <v>2023</v>
      </c>
      <c r="F7" s="126"/>
      <c r="G7" s="126">
        <v>2024</v>
      </c>
      <c r="H7" s="126"/>
      <c r="I7" s="126">
        <v>2023</v>
      </c>
    </row>
    <row r="8" spans="1:13" ht="21.05" customHeight="1" x14ac:dyDescent="0.25">
      <c r="A8" s="125"/>
      <c r="C8" s="209" t="s">
        <v>16</v>
      </c>
      <c r="D8" s="209"/>
      <c r="E8" s="209"/>
      <c r="F8" s="209"/>
      <c r="G8" s="209"/>
      <c r="H8" s="209"/>
      <c r="I8" s="209"/>
    </row>
    <row r="9" spans="1:13" ht="21.05" customHeight="1" x14ac:dyDescent="0.25">
      <c r="A9" s="127" t="s">
        <v>26</v>
      </c>
      <c r="C9" s="128"/>
      <c r="D9" s="128"/>
      <c r="E9" s="128"/>
      <c r="F9" s="128"/>
      <c r="G9" s="128"/>
      <c r="H9" s="128"/>
      <c r="I9" s="128"/>
      <c r="L9" s="127"/>
      <c r="M9" s="129"/>
    </row>
    <row r="10" spans="1:13" ht="21.05" customHeight="1" x14ac:dyDescent="0.25">
      <c r="A10" s="91" t="s">
        <v>149</v>
      </c>
      <c r="C10" s="130">
        <f>'PL-7'!C30</f>
        <v>329433594</v>
      </c>
      <c r="D10" s="131"/>
      <c r="E10" s="130">
        <f>'PL-7'!E30</f>
        <v>43482302</v>
      </c>
      <c r="F10" s="131"/>
      <c r="G10" s="130">
        <f>'PL-7'!G30</f>
        <v>325171353</v>
      </c>
      <c r="H10" s="131"/>
      <c r="I10" s="130">
        <f>'PL-7'!I30</f>
        <v>37397062</v>
      </c>
      <c r="L10" s="136"/>
      <c r="M10" s="129"/>
    </row>
    <row r="11" spans="1:13" ht="21.05" customHeight="1" x14ac:dyDescent="0.25">
      <c r="A11" s="133" t="s">
        <v>153</v>
      </c>
      <c r="C11" s="130"/>
      <c r="D11" s="131"/>
      <c r="E11" s="130"/>
      <c r="F11" s="131"/>
      <c r="G11" s="131"/>
      <c r="H11" s="131"/>
      <c r="I11" s="131"/>
      <c r="L11" s="134"/>
      <c r="M11" s="134"/>
    </row>
    <row r="12" spans="1:13" ht="21.05" customHeight="1" x14ac:dyDescent="0.25">
      <c r="A12" s="133" t="s">
        <v>125</v>
      </c>
      <c r="C12" s="130"/>
      <c r="D12" s="131"/>
      <c r="E12" s="130"/>
      <c r="F12" s="131"/>
      <c r="G12" s="131"/>
      <c r="H12" s="131"/>
      <c r="I12" s="131"/>
      <c r="M12" s="129"/>
    </row>
    <row r="13" spans="1:13" ht="21.05" customHeight="1" x14ac:dyDescent="0.25">
      <c r="A13" s="136" t="s">
        <v>54</v>
      </c>
      <c r="C13" s="130">
        <v>16388036</v>
      </c>
      <c r="D13" s="131"/>
      <c r="E13" s="130">
        <v>4955521</v>
      </c>
      <c r="F13" s="131"/>
      <c r="G13" s="135">
        <v>16388036</v>
      </c>
      <c r="H13" s="131"/>
      <c r="I13" s="135">
        <v>4955521</v>
      </c>
      <c r="L13" s="136"/>
      <c r="M13" s="154"/>
    </row>
    <row r="14" spans="1:13" ht="21.05" customHeight="1" x14ac:dyDescent="0.25">
      <c r="A14" s="136" t="s">
        <v>177</v>
      </c>
      <c r="C14" s="130">
        <f>'PL-7'!C29</f>
        <v>83708849</v>
      </c>
      <c r="D14" s="131"/>
      <c r="E14" s="130">
        <v>10703688</v>
      </c>
      <c r="F14" s="131"/>
      <c r="G14" s="135">
        <f>'PL-7'!G29</f>
        <v>82555566</v>
      </c>
      <c r="H14" s="131"/>
      <c r="I14" s="135">
        <v>8801663</v>
      </c>
      <c r="L14" s="154"/>
      <c r="M14" s="129"/>
    </row>
    <row r="15" spans="1:13" ht="21.05" customHeight="1" x14ac:dyDescent="0.25">
      <c r="A15" s="136" t="s">
        <v>37</v>
      </c>
      <c r="C15" s="130">
        <v>134750376</v>
      </c>
      <c r="D15" s="131"/>
      <c r="E15" s="130">
        <v>123883458</v>
      </c>
      <c r="F15" s="131"/>
      <c r="G15" s="131">
        <v>134174339</v>
      </c>
      <c r="H15" s="131"/>
      <c r="I15" s="131">
        <v>123147538</v>
      </c>
      <c r="L15" s="136"/>
    </row>
    <row r="16" spans="1:13" ht="21.05" customHeight="1" x14ac:dyDescent="0.25">
      <c r="A16" s="91" t="s">
        <v>181</v>
      </c>
      <c r="C16" s="130"/>
      <c r="D16" s="131"/>
      <c r="E16" s="130"/>
      <c r="F16" s="131"/>
      <c r="G16" s="131"/>
      <c r="H16" s="131"/>
      <c r="I16" s="131"/>
    </row>
    <row r="17" spans="1:13" ht="21.05" customHeight="1" x14ac:dyDescent="0.25">
      <c r="A17" s="136" t="s">
        <v>171</v>
      </c>
      <c r="C17" s="130">
        <v>-14678341</v>
      </c>
      <c r="D17" s="131"/>
      <c r="E17" s="130">
        <v>-12932214</v>
      </c>
      <c r="F17" s="131"/>
      <c r="G17" s="213">
        <v>-14678341</v>
      </c>
      <c r="H17" s="131"/>
      <c r="I17" s="130">
        <v>-12932214</v>
      </c>
    </row>
    <row r="18" spans="1:13" ht="21.05" hidden="1" customHeight="1" x14ac:dyDescent="0.25">
      <c r="A18" s="136" t="s">
        <v>114</v>
      </c>
      <c r="C18" s="130"/>
      <c r="D18" s="131"/>
      <c r="E18" s="130"/>
      <c r="F18" s="131"/>
      <c r="G18" s="131"/>
      <c r="H18" s="131"/>
      <c r="I18" s="131"/>
      <c r="M18" s="154"/>
    </row>
    <row r="19" spans="1:13" ht="21.05" hidden="1" customHeight="1" x14ac:dyDescent="0.25">
      <c r="A19" s="136" t="s">
        <v>132</v>
      </c>
      <c r="C19" s="137"/>
      <c r="D19" s="131"/>
      <c r="E19" s="137"/>
      <c r="F19" s="131"/>
      <c r="G19" s="131"/>
      <c r="H19" s="131"/>
      <c r="I19" s="137"/>
      <c r="L19" s="154"/>
      <c r="M19" s="154"/>
    </row>
    <row r="20" spans="1:13" ht="21.05" customHeight="1" x14ac:dyDescent="0.25">
      <c r="A20" s="136" t="s">
        <v>203</v>
      </c>
      <c r="C20" s="139">
        <v>476201</v>
      </c>
      <c r="D20" s="131"/>
      <c r="E20" s="137">
        <v>-13215707</v>
      </c>
      <c r="F20" s="131"/>
      <c r="G20" s="131">
        <v>538090</v>
      </c>
      <c r="H20" s="131"/>
      <c r="I20" s="137">
        <v>-12848360</v>
      </c>
      <c r="L20" s="154"/>
      <c r="M20" s="154"/>
    </row>
    <row r="21" spans="1:13" ht="21.05" hidden="1" customHeight="1" x14ac:dyDescent="0.25">
      <c r="A21" s="154" t="s">
        <v>172</v>
      </c>
      <c r="C21" s="139"/>
      <c r="D21" s="131"/>
      <c r="E21" s="137"/>
      <c r="F21" s="131"/>
      <c r="G21" s="131"/>
      <c r="H21" s="131"/>
      <c r="I21" s="137"/>
      <c r="L21" s="154"/>
    </row>
    <row r="22" spans="1:13" s="165" customFormat="1" ht="21.05" hidden="1" customHeight="1" x14ac:dyDescent="0.25">
      <c r="A22" s="165" t="s">
        <v>190</v>
      </c>
      <c r="B22" s="166"/>
      <c r="C22" s="132">
        <v>0</v>
      </c>
      <c r="D22" s="132"/>
      <c r="E22" s="132">
        <v>0</v>
      </c>
      <c r="F22" s="132"/>
      <c r="G22" s="132">
        <v>0</v>
      </c>
      <c r="H22" s="132"/>
      <c r="I22" s="132">
        <v>0</v>
      </c>
      <c r="K22" s="167"/>
      <c r="L22" s="167"/>
    </row>
    <row r="23" spans="1:13" ht="21.05" customHeight="1" x14ac:dyDescent="0.25">
      <c r="A23" s="154" t="s">
        <v>82</v>
      </c>
      <c r="C23" s="139">
        <v>-536524</v>
      </c>
      <c r="D23" s="131"/>
      <c r="E23" s="130">
        <v>-84473</v>
      </c>
      <c r="F23" s="131"/>
      <c r="G23" s="215">
        <v>-536524</v>
      </c>
      <c r="H23" s="131"/>
      <c r="I23" s="138">
        <v>-84473</v>
      </c>
      <c r="M23" s="154"/>
    </row>
    <row r="24" spans="1:13" ht="21.05" customHeight="1" x14ac:dyDescent="0.25">
      <c r="A24" s="154" t="s">
        <v>157</v>
      </c>
      <c r="C24" s="139">
        <v>13829096</v>
      </c>
      <c r="D24" s="131"/>
      <c r="E24" s="130">
        <v>13290100</v>
      </c>
      <c r="F24" s="131"/>
      <c r="G24" s="131">
        <v>13630549</v>
      </c>
      <c r="H24" s="131"/>
      <c r="I24" s="135">
        <v>13102664</v>
      </c>
    </row>
    <row r="25" spans="1:13" ht="21.05" customHeight="1" x14ac:dyDescent="0.25">
      <c r="A25" s="136" t="s">
        <v>198</v>
      </c>
      <c r="C25" s="139">
        <v>10490090</v>
      </c>
      <c r="D25" s="131"/>
      <c r="E25" s="130">
        <v>23642910</v>
      </c>
      <c r="F25" s="131"/>
      <c r="G25" s="131">
        <v>10490090</v>
      </c>
      <c r="H25" s="131"/>
      <c r="I25" s="139">
        <v>23642910</v>
      </c>
      <c r="M25" s="129"/>
    </row>
    <row r="26" spans="1:13" s="165" customFormat="1" ht="21.05" customHeight="1" x14ac:dyDescent="0.25">
      <c r="A26" s="165" t="s">
        <v>218</v>
      </c>
      <c r="B26" s="156"/>
      <c r="C26" s="139">
        <v>2345575</v>
      </c>
      <c r="D26" s="156"/>
      <c r="E26" s="156">
        <v>-779138</v>
      </c>
      <c r="F26" s="156"/>
      <c r="G26" s="131">
        <v>2345575</v>
      </c>
      <c r="H26" s="156"/>
      <c r="I26" s="156">
        <v>-779138</v>
      </c>
    </row>
    <row r="27" spans="1:13" ht="21.05" hidden="1" customHeight="1" x14ac:dyDescent="0.25">
      <c r="A27" s="136" t="s">
        <v>175</v>
      </c>
      <c r="C27" s="139"/>
      <c r="D27" s="131"/>
      <c r="E27" s="130"/>
      <c r="F27" s="131"/>
      <c r="G27" s="131"/>
      <c r="H27" s="131"/>
      <c r="I27" s="130"/>
      <c r="M27" s="129"/>
    </row>
    <row r="28" spans="1:13" ht="21.05" customHeight="1" x14ac:dyDescent="0.25">
      <c r="A28" s="136" t="s">
        <v>42</v>
      </c>
      <c r="C28" s="139">
        <v>-2137163</v>
      </c>
      <c r="D28" s="131"/>
      <c r="E28" s="130">
        <v>-1602872</v>
      </c>
      <c r="F28" s="131"/>
      <c r="G28" s="213">
        <v>-2137163</v>
      </c>
      <c r="H28" s="131"/>
      <c r="I28" s="130">
        <v>-1602872</v>
      </c>
      <c r="L28" s="136"/>
    </row>
    <row r="29" spans="1:13" ht="21.05" customHeight="1" x14ac:dyDescent="0.25">
      <c r="A29" s="136" t="s">
        <v>38</v>
      </c>
      <c r="C29" s="139">
        <v>-1016334</v>
      </c>
      <c r="D29" s="131"/>
      <c r="E29" s="130">
        <v>-1279015</v>
      </c>
      <c r="F29" s="131"/>
      <c r="G29" s="213">
        <v>-717709</v>
      </c>
      <c r="H29" s="131"/>
      <c r="I29" s="214">
        <v>-1072557</v>
      </c>
      <c r="L29" s="136"/>
    </row>
    <row r="30" spans="1:13" ht="21.05" hidden="1" customHeight="1" x14ac:dyDescent="0.25">
      <c r="A30" s="136" t="s">
        <v>133</v>
      </c>
      <c r="C30" s="130">
        <v>0</v>
      </c>
      <c r="D30" s="131"/>
      <c r="E30" s="130">
        <v>0</v>
      </c>
      <c r="F30" s="131"/>
      <c r="G30" s="130">
        <v>0</v>
      </c>
      <c r="H30" s="131"/>
      <c r="I30" s="130">
        <v>0</v>
      </c>
      <c r="M30" s="140"/>
    </row>
    <row r="31" spans="1:13" ht="21.05" hidden="1" customHeight="1" x14ac:dyDescent="0.25">
      <c r="A31" s="154" t="s">
        <v>127</v>
      </c>
      <c r="C31" s="130">
        <v>0</v>
      </c>
      <c r="D31" s="141"/>
      <c r="E31" s="130">
        <v>0</v>
      </c>
      <c r="F31" s="141"/>
      <c r="G31" s="142">
        <v>0</v>
      </c>
      <c r="H31" s="141"/>
      <c r="I31" s="142">
        <v>0</v>
      </c>
      <c r="M31" s="134"/>
    </row>
    <row r="32" spans="1:13" ht="21.05" hidden="1" customHeight="1" x14ac:dyDescent="0.25">
      <c r="A32" s="91" t="s">
        <v>155</v>
      </c>
      <c r="C32" s="130">
        <v>0</v>
      </c>
      <c r="D32" s="143"/>
      <c r="E32" s="130">
        <v>0</v>
      </c>
      <c r="F32" s="143"/>
      <c r="G32" s="138">
        <v>0</v>
      </c>
      <c r="H32" s="143"/>
      <c r="I32" s="138">
        <v>0</v>
      </c>
      <c r="M32" s="129"/>
    </row>
    <row r="33" spans="1:13" ht="21.05" hidden="1" customHeight="1" x14ac:dyDescent="0.25">
      <c r="A33" s="154" t="s">
        <v>104</v>
      </c>
      <c r="M33" s="129"/>
    </row>
    <row r="34" spans="1:13" ht="21.05" hidden="1" customHeight="1" x14ac:dyDescent="0.25">
      <c r="A34" s="136" t="s">
        <v>105</v>
      </c>
      <c r="C34" s="137">
        <v>0</v>
      </c>
      <c r="D34" s="143"/>
      <c r="E34" s="137">
        <v>0</v>
      </c>
      <c r="F34" s="143"/>
      <c r="G34" s="137">
        <v>0</v>
      </c>
      <c r="H34" s="143"/>
      <c r="I34" s="137">
        <v>0</v>
      </c>
      <c r="M34" s="129"/>
    </row>
    <row r="35" spans="1:13" ht="21.05" hidden="1" customHeight="1" x14ac:dyDescent="0.25">
      <c r="A35" s="136" t="s">
        <v>134</v>
      </c>
      <c r="C35" s="130">
        <v>0</v>
      </c>
      <c r="D35" s="141"/>
      <c r="E35" s="130">
        <v>0</v>
      </c>
      <c r="F35" s="141"/>
      <c r="G35" s="142">
        <v>0</v>
      </c>
      <c r="H35" s="141"/>
      <c r="I35" s="142">
        <v>0</v>
      </c>
      <c r="M35" s="129"/>
    </row>
    <row r="36" spans="1:13" ht="21.05" customHeight="1" x14ac:dyDescent="0.25">
      <c r="A36" s="144"/>
      <c r="C36" s="198">
        <f>SUM(C10:C29)</f>
        <v>573053455</v>
      </c>
      <c r="D36" s="131"/>
      <c r="E36" s="145">
        <f>SUM(E10:E35)</f>
        <v>190064560</v>
      </c>
      <c r="F36" s="131"/>
      <c r="G36" s="198">
        <f>SUM(G10:G35)</f>
        <v>567223861</v>
      </c>
      <c r="H36" s="131"/>
      <c r="I36" s="145">
        <f>SUM(I10:I35)</f>
        <v>181727744</v>
      </c>
      <c r="M36" s="129"/>
    </row>
    <row r="37" spans="1:13" ht="21.05" customHeight="1" x14ac:dyDescent="0.25">
      <c r="A37" s="133" t="s">
        <v>30</v>
      </c>
      <c r="D37" s="131"/>
      <c r="F37" s="131"/>
      <c r="H37" s="131"/>
      <c r="L37" s="134"/>
      <c r="M37" s="129"/>
    </row>
    <row r="38" spans="1:13" ht="21.05" customHeight="1" x14ac:dyDescent="0.25">
      <c r="A38" s="136" t="s">
        <v>160</v>
      </c>
      <c r="C38" s="139">
        <v>-590538223</v>
      </c>
      <c r="D38" s="131"/>
      <c r="E38" s="139">
        <v>-415375030</v>
      </c>
      <c r="F38" s="131"/>
      <c r="G38" s="139">
        <v>-594956448</v>
      </c>
      <c r="H38" s="131"/>
      <c r="I38" s="139">
        <v>-414404798</v>
      </c>
      <c r="L38" s="136"/>
      <c r="M38" s="129"/>
    </row>
    <row r="39" spans="1:13" ht="21.05" customHeight="1" x14ac:dyDescent="0.25">
      <c r="A39" s="136" t="s">
        <v>9</v>
      </c>
      <c r="C39" s="139">
        <v>74633555</v>
      </c>
      <c r="D39" s="131"/>
      <c r="E39" s="139">
        <v>-56131272</v>
      </c>
      <c r="F39" s="131"/>
      <c r="G39" s="146">
        <v>71175485</v>
      </c>
      <c r="H39" s="131"/>
      <c r="I39" s="146">
        <v>-55458245</v>
      </c>
      <c r="L39" s="136"/>
      <c r="M39" s="129"/>
    </row>
    <row r="40" spans="1:13" ht="21.05" customHeight="1" x14ac:dyDescent="0.25">
      <c r="A40" s="136" t="s">
        <v>5</v>
      </c>
      <c r="C40" s="139">
        <v>-75245</v>
      </c>
      <c r="D40" s="131"/>
      <c r="E40" s="139">
        <v>-130784</v>
      </c>
      <c r="F40" s="131"/>
      <c r="G40" s="146">
        <v>-75245</v>
      </c>
      <c r="H40" s="131"/>
      <c r="I40" s="146">
        <v>-130784</v>
      </c>
      <c r="L40" s="136"/>
      <c r="M40" s="129"/>
    </row>
    <row r="41" spans="1:13" ht="21.05" customHeight="1" x14ac:dyDescent="0.25">
      <c r="A41" s="136" t="s">
        <v>6</v>
      </c>
      <c r="C41" s="139">
        <v>191255</v>
      </c>
      <c r="D41" s="131"/>
      <c r="E41" s="139">
        <v>271200</v>
      </c>
      <c r="F41" s="131"/>
      <c r="G41" s="146">
        <v>191255</v>
      </c>
      <c r="H41" s="131"/>
      <c r="I41" s="146">
        <v>258000</v>
      </c>
      <c r="L41" s="136"/>
      <c r="M41" s="140"/>
    </row>
    <row r="42" spans="1:13" ht="21.05" customHeight="1" x14ac:dyDescent="0.25">
      <c r="A42" s="136" t="s">
        <v>163</v>
      </c>
      <c r="C42" s="139">
        <v>92929863</v>
      </c>
      <c r="D42" s="131"/>
      <c r="E42" s="139">
        <v>226011390</v>
      </c>
      <c r="F42" s="131"/>
      <c r="G42" s="139">
        <v>93815024</v>
      </c>
      <c r="H42" s="131"/>
      <c r="I42" s="139">
        <v>226496337</v>
      </c>
      <c r="L42" s="136"/>
      <c r="M42" s="129"/>
    </row>
    <row r="43" spans="1:13" ht="21.05" customHeight="1" x14ac:dyDescent="0.25">
      <c r="A43" s="154" t="s">
        <v>135</v>
      </c>
      <c r="C43" s="147">
        <v>-9842711</v>
      </c>
      <c r="D43" s="131"/>
      <c r="E43" s="147">
        <v>-14293636</v>
      </c>
      <c r="F43" s="131"/>
      <c r="G43" s="148">
        <v>-9842711</v>
      </c>
      <c r="H43" s="131"/>
      <c r="I43" s="148">
        <v>-14293636</v>
      </c>
      <c r="L43" s="154"/>
      <c r="M43" s="134"/>
    </row>
    <row r="44" spans="1:13" ht="21.05" customHeight="1" x14ac:dyDescent="0.25">
      <c r="A44" s="154" t="s">
        <v>216</v>
      </c>
      <c r="C44" s="146">
        <f>SUM(C36:C43)</f>
        <v>140351949</v>
      </c>
      <c r="D44" s="131"/>
      <c r="E44" s="146">
        <f>SUM(E36:E43)</f>
        <v>-69583572</v>
      </c>
      <c r="F44" s="131"/>
      <c r="G44" s="146">
        <f>SUM(G36:G43)</f>
        <v>127531221</v>
      </c>
      <c r="H44" s="131"/>
      <c r="I44" s="146">
        <f>SUM(I36:I43)</f>
        <v>-75805382</v>
      </c>
      <c r="L44" s="154"/>
      <c r="M44" s="134"/>
    </row>
    <row r="45" spans="1:13" ht="21.05" customHeight="1" x14ac:dyDescent="0.25">
      <c r="A45" s="136" t="s">
        <v>124</v>
      </c>
      <c r="C45" s="139">
        <v>-54882367</v>
      </c>
      <c r="D45" s="131"/>
      <c r="E45" s="139">
        <v>-4931955</v>
      </c>
      <c r="F45" s="131"/>
      <c r="G45" s="146">
        <v>-53144678</v>
      </c>
      <c r="H45" s="131"/>
      <c r="I45" s="146">
        <v>-3790791</v>
      </c>
      <c r="L45" s="136"/>
      <c r="M45" s="134"/>
    </row>
    <row r="46" spans="1:13" ht="21.05" customHeight="1" x14ac:dyDescent="0.25">
      <c r="A46" s="144" t="s">
        <v>217</v>
      </c>
      <c r="C46" s="158">
        <f>SUM(C44:C45)</f>
        <v>85469582</v>
      </c>
      <c r="D46" s="149"/>
      <c r="E46" s="212">
        <f>SUM(E44:E45)</f>
        <v>-74515527</v>
      </c>
      <c r="F46" s="149"/>
      <c r="G46" s="158">
        <f>SUM(G44:G45)</f>
        <v>74386543</v>
      </c>
      <c r="H46" s="149"/>
      <c r="I46" s="212">
        <f>SUM(I44:I45)</f>
        <v>-79596173</v>
      </c>
      <c r="L46" s="140"/>
      <c r="M46" s="134"/>
    </row>
    <row r="47" spans="1:13" ht="21.05" customHeight="1" x14ac:dyDescent="0.25">
      <c r="A47" s="144"/>
      <c r="C47" s="149"/>
      <c r="D47" s="149"/>
      <c r="E47" s="149"/>
      <c r="F47" s="149"/>
      <c r="G47" s="149"/>
      <c r="H47" s="149"/>
      <c r="I47" s="149"/>
      <c r="L47" s="144"/>
      <c r="M47" s="123"/>
    </row>
    <row r="48" spans="1:13" ht="21.05" customHeight="1" x14ac:dyDescent="0.25">
      <c r="A48" s="140" t="s">
        <v>13</v>
      </c>
      <c r="L48" s="140"/>
      <c r="M48" s="123"/>
    </row>
    <row r="49" spans="1:13" ht="21.05" customHeight="1" x14ac:dyDescent="0.25">
      <c r="A49" s="140" t="s">
        <v>130</v>
      </c>
      <c r="L49" s="140"/>
      <c r="M49" s="123"/>
    </row>
    <row r="50" spans="1:13" ht="21.05" customHeight="1" x14ac:dyDescent="0.25">
      <c r="A50" s="140" t="s">
        <v>87</v>
      </c>
      <c r="L50" s="140"/>
      <c r="M50" s="123"/>
    </row>
    <row r="51" spans="1:13" ht="21.05" customHeight="1" x14ac:dyDescent="0.25">
      <c r="A51" s="126"/>
      <c r="C51" s="210" t="s">
        <v>10</v>
      </c>
      <c r="D51" s="210"/>
      <c r="E51" s="210"/>
      <c r="F51" s="124"/>
      <c r="G51" s="210" t="s">
        <v>45</v>
      </c>
      <c r="H51" s="210"/>
      <c r="I51" s="210"/>
      <c r="L51" s="140"/>
      <c r="M51" s="123"/>
    </row>
    <row r="52" spans="1:13" ht="21.05" customHeight="1" x14ac:dyDescent="0.25">
      <c r="A52" s="126"/>
      <c r="C52" s="210" t="s">
        <v>44</v>
      </c>
      <c r="D52" s="210"/>
      <c r="E52" s="210"/>
      <c r="F52" s="124"/>
      <c r="G52" s="210" t="s">
        <v>44</v>
      </c>
      <c r="H52" s="210"/>
      <c r="I52" s="210"/>
      <c r="L52" s="140"/>
      <c r="M52" s="74"/>
    </row>
    <row r="53" spans="1:13" ht="21.05" customHeight="1" x14ac:dyDescent="0.25">
      <c r="A53" s="126"/>
      <c r="C53" s="208" t="s">
        <v>107</v>
      </c>
      <c r="D53" s="208"/>
      <c r="E53" s="208"/>
      <c r="F53" s="124"/>
      <c r="G53" s="208" t="s">
        <v>107</v>
      </c>
      <c r="H53" s="208"/>
      <c r="I53" s="208"/>
      <c r="L53" s="126"/>
      <c r="M53" s="150"/>
    </row>
    <row r="54" spans="1:13" ht="21.05" customHeight="1" x14ac:dyDescent="0.25">
      <c r="A54" s="125"/>
      <c r="C54" s="126">
        <v>2024</v>
      </c>
      <c r="D54" s="126"/>
      <c r="E54" s="126">
        <v>2023</v>
      </c>
      <c r="F54" s="126"/>
      <c r="G54" s="126">
        <v>2024</v>
      </c>
      <c r="H54" s="126"/>
      <c r="I54" s="126">
        <v>2023</v>
      </c>
      <c r="L54" s="126"/>
      <c r="M54" s="150"/>
    </row>
    <row r="55" spans="1:13" ht="21.05" customHeight="1" x14ac:dyDescent="0.25">
      <c r="A55" s="125"/>
      <c r="C55" s="209" t="s">
        <v>16</v>
      </c>
      <c r="D55" s="209"/>
      <c r="E55" s="209"/>
      <c r="F55" s="209"/>
      <c r="G55" s="209"/>
      <c r="H55" s="209"/>
      <c r="I55" s="209"/>
      <c r="L55" s="126"/>
    </row>
    <row r="56" spans="1:13" ht="21.05" customHeight="1" x14ac:dyDescent="0.25">
      <c r="A56" s="150" t="s">
        <v>43</v>
      </c>
      <c r="C56" s="151"/>
      <c r="D56" s="128"/>
      <c r="E56" s="151"/>
      <c r="F56" s="128"/>
      <c r="G56" s="151"/>
      <c r="H56" s="128"/>
      <c r="I56" s="151"/>
      <c r="L56" s="74"/>
    </row>
    <row r="57" spans="1:13" ht="21.05" hidden="1" customHeight="1" x14ac:dyDescent="0.25">
      <c r="A57" s="91" t="s">
        <v>174</v>
      </c>
      <c r="C57" s="152"/>
      <c r="D57" s="128"/>
      <c r="E57" s="152">
        <v>0</v>
      </c>
      <c r="F57" s="153"/>
      <c r="G57" s="152"/>
      <c r="H57" s="153"/>
      <c r="I57" s="152">
        <v>0</v>
      </c>
      <c r="L57" s="74"/>
    </row>
    <row r="58" spans="1:13" s="165" customFormat="1" ht="21.05" hidden="1" customHeight="1" x14ac:dyDescent="0.25">
      <c r="A58" s="154" t="s">
        <v>192</v>
      </c>
      <c r="B58" s="166"/>
      <c r="C58" s="191"/>
      <c r="D58" s="132"/>
      <c r="E58" s="168">
        <v>0</v>
      </c>
      <c r="F58" s="132"/>
      <c r="G58" s="191">
        <v>0</v>
      </c>
      <c r="H58" s="132"/>
      <c r="I58" s="168">
        <v>0</v>
      </c>
      <c r="K58" s="167"/>
      <c r="L58" s="167"/>
    </row>
    <row r="59" spans="1:13" ht="21.05" customHeight="1" x14ac:dyDescent="0.25">
      <c r="A59" s="154" t="s">
        <v>207</v>
      </c>
      <c r="C59" s="155">
        <v>-229035009</v>
      </c>
      <c r="D59" s="131"/>
      <c r="E59" s="155">
        <v>-116065941</v>
      </c>
      <c r="F59" s="131"/>
      <c r="G59" s="155">
        <v>-228978150</v>
      </c>
      <c r="H59" s="131"/>
      <c r="I59" s="155">
        <v>-116015413</v>
      </c>
      <c r="K59" s="164"/>
      <c r="M59" s="154"/>
    </row>
    <row r="60" spans="1:13" ht="21.05" customHeight="1" x14ac:dyDescent="0.25">
      <c r="A60" s="154" t="s">
        <v>156</v>
      </c>
      <c r="C60" s="155">
        <v>549017</v>
      </c>
      <c r="D60" s="131"/>
      <c r="E60" s="155">
        <v>84780</v>
      </c>
      <c r="F60" s="131"/>
      <c r="G60" s="156">
        <v>549017</v>
      </c>
      <c r="H60" s="131"/>
      <c r="I60" s="156">
        <v>84780</v>
      </c>
      <c r="K60" s="164"/>
      <c r="M60" s="154"/>
    </row>
    <row r="61" spans="1:13" ht="21.05" customHeight="1" x14ac:dyDescent="0.25">
      <c r="A61" s="154" t="s">
        <v>215</v>
      </c>
      <c r="C61" s="155">
        <v>-1053875</v>
      </c>
      <c r="D61" s="131"/>
      <c r="E61" s="155">
        <v>-5979640</v>
      </c>
      <c r="F61" s="131"/>
      <c r="G61" s="156">
        <v>-1053875</v>
      </c>
      <c r="H61" s="131"/>
      <c r="I61" s="156">
        <v>-5979640</v>
      </c>
      <c r="K61" s="164"/>
      <c r="L61" s="154"/>
      <c r="M61" s="154"/>
    </row>
    <row r="62" spans="1:13" ht="21.05" customHeight="1" x14ac:dyDescent="0.25">
      <c r="A62" s="154" t="s">
        <v>206</v>
      </c>
      <c r="C62" s="168">
        <v>250000</v>
      </c>
      <c r="D62" s="143"/>
      <c r="E62" s="155">
        <v>0</v>
      </c>
      <c r="F62" s="143"/>
      <c r="G62" s="168">
        <v>250000</v>
      </c>
      <c r="H62" s="143"/>
      <c r="I62" s="157">
        <v>0</v>
      </c>
      <c r="K62" s="164"/>
      <c r="L62" s="154"/>
      <c r="M62" s="154"/>
    </row>
    <row r="63" spans="1:13" ht="21.05" customHeight="1" x14ac:dyDescent="0.25">
      <c r="A63" s="154" t="s">
        <v>191</v>
      </c>
      <c r="C63" s="155">
        <v>700000</v>
      </c>
      <c r="E63" s="155">
        <v>700000</v>
      </c>
      <c r="G63" s="155">
        <v>700000</v>
      </c>
      <c r="I63" s="155">
        <v>700000</v>
      </c>
      <c r="K63" s="164"/>
      <c r="L63" s="154"/>
      <c r="M63" s="154"/>
    </row>
    <row r="64" spans="1:13" ht="21.05" hidden="1" customHeight="1" x14ac:dyDescent="0.25">
      <c r="A64" s="154" t="s">
        <v>188</v>
      </c>
      <c r="C64" s="191">
        <v>0</v>
      </c>
      <c r="D64" s="143"/>
      <c r="E64" s="155">
        <v>0</v>
      </c>
      <c r="F64" s="143"/>
      <c r="G64" s="191">
        <v>0</v>
      </c>
      <c r="H64" s="143"/>
      <c r="I64" s="157">
        <v>0</v>
      </c>
      <c r="K64" s="164"/>
      <c r="L64" s="154"/>
      <c r="M64" s="154"/>
    </row>
    <row r="65" spans="1:13" ht="21.05" customHeight="1" x14ac:dyDescent="0.25">
      <c r="A65" s="154" t="s">
        <v>184</v>
      </c>
      <c r="C65" s="155">
        <v>2137163</v>
      </c>
      <c r="D65" s="143"/>
      <c r="E65" s="155">
        <v>1602872</v>
      </c>
      <c r="F65" s="143"/>
      <c r="G65" s="155">
        <v>2137163</v>
      </c>
      <c r="H65" s="143"/>
      <c r="I65" s="155">
        <v>1602872</v>
      </c>
      <c r="K65" s="164"/>
      <c r="M65" s="154"/>
    </row>
    <row r="66" spans="1:13" ht="21.05" customHeight="1" x14ac:dyDescent="0.25">
      <c r="A66" s="154" t="s">
        <v>39</v>
      </c>
      <c r="C66" s="155">
        <v>1016334</v>
      </c>
      <c r="D66" s="131"/>
      <c r="E66" s="155">
        <v>1279015</v>
      </c>
      <c r="F66" s="131"/>
      <c r="G66" s="155">
        <v>717709</v>
      </c>
      <c r="H66" s="131"/>
      <c r="I66" s="155">
        <v>1072557</v>
      </c>
      <c r="K66" s="164"/>
      <c r="M66" s="154"/>
    </row>
    <row r="67" spans="1:13" ht="21.05" customHeight="1" x14ac:dyDescent="0.25">
      <c r="A67" s="140" t="s">
        <v>154</v>
      </c>
      <c r="B67" s="140"/>
      <c r="C67" s="158">
        <f>SUM(C57:C66)</f>
        <v>-225436370</v>
      </c>
      <c r="D67" s="131"/>
      <c r="E67" s="158">
        <f>SUM(E57:E66)</f>
        <v>-118378914</v>
      </c>
      <c r="F67" s="131"/>
      <c r="G67" s="158">
        <f>SUM(G57:G66)</f>
        <v>-225678136</v>
      </c>
      <c r="H67" s="131"/>
      <c r="I67" s="158">
        <f>SUM(I57:I66)</f>
        <v>-118534844</v>
      </c>
      <c r="K67" s="164"/>
      <c r="M67" s="134"/>
    </row>
    <row r="68" spans="1:13" ht="21.05" customHeight="1" x14ac:dyDescent="0.25">
      <c r="A68" s="144"/>
      <c r="C68" s="155"/>
      <c r="D68" s="131"/>
      <c r="E68" s="155"/>
      <c r="F68" s="131"/>
      <c r="G68" s="155"/>
      <c r="H68" s="131"/>
      <c r="I68" s="155"/>
      <c r="K68" s="164"/>
      <c r="M68" s="154"/>
    </row>
    <row r="69" spans="1:13" ht="21.05" customHeight="1" x14ac:dyDescent="0.25">
      <c r="A69" s="74" t="s">
        <v>40</v>
      </c>
      <c r="C69" s="155"/>
      <c r="D69" s="131"/>
      <c r="E69" s="155"/>
      <c r="F69" s="131"/>
      <c r="G69" s="155"/>
      <c r="H69" s="131"/>
      <c r="I69" s="155"/>
      <c r="L69" s="154"/>
      <c r="M69" s="154"/>
    </row>
    <row r="70" spans="1:13" ht="21.05" customHeight="1" x14ac:dyDescent="0.25">
      <c r="A70" s="91" t="s">
        <v>75</v>
      </c>
      <c r="C70" s="156">
        <v>-16388036</v>
      </c>
      <c r="D70" s="131"/>
      <c r="E70" s="156">
        <v>-4955521</v>
      </c>
      <c r="F70" s="131"/>
      <c r="G70" s="156">
        <v>-16388036</v>
      </c>
      <c r="H70" s="131"/>
      <c r="I70" s="156">
        <v>-4955521</v>
      </c>
      <c r="L70" s="74"/>
      <c r="M70" s="134"/>
    </row>
    <row r="71" spans="1:13" ht="21.05" customHeight="1" x14ac:dyDescent="0.25">
      <c r="A71" s="91" t="s">
        <v>208</v>
      </c>
      <c r="B71" s="91"/>
      <c r="C71" s="156"/>
      <c r="D71" s="131"/>
      <c r="E71" s="156"/>
      <c r="F71" s="131"/>
      <c r="G71" s="156"/>
      <c r="H71" s="131"/>
      <c r="I71" s="156"/>
      <c r="M71" s="134"/>
    </row>
    <row r="72" spans="1:13" ht="21.05" customHeight="1" x14ac:dyDescent="0.25">
      <c r="A72" s="91" t="s">
        <v>193</v>
      </c>
      <c r="B72" s="154"/>
      <c r="C72" s="156">
        <v>191956131</v>
      </c>
      <c r="D72" s="131"/>
      <c r="E72" s="156">
        <v>134278621</v>
      </c>
      <c r="F72" s="131"/>
      <c r="G72" s="156">
        <v>191956131</v>
      </c>
      <c r="H72" s="131"/>
      <c r="I72" s="156">
        <v>134278621</v>
      </c>
      <c r="L72" s="154"/>
      <c r="M72" s="134"/>
    </row>
    <row r="73" spans="1:13" ht="21.05" hidden="1" customHeight="1" x14ac:dyDescent="0.25">
      <c r="A73" s="154" t="s">
        <v>128</v>
      </c>
      <c r="C73" s="156"/>
      <c r="D73" s="131"/>
      <c r="E73" s="156"/>
      <c r="F73" s="131"/>
      <c r="G73" s="156"/>
      <c r="H73" s="131"/>
      <c r="I73" s="156"/>
      <c r="L73" s="154"/>
      <c r="M73" s="140"/>
    </row>
    <row r="74" spans="1:13" ht="21.05" hidden="1" customHeight="1" x14ac:dyDescent="0.25">
      <c r="A74" s="91" t="s">
        <v>129</v>
      </c>
      <c r="C74" s="156"/>
      <c r="D74" s="131"/>
      <c r="E74" s="156"/>
      <c r="F74" s="131"/>
      <c r="G74" s="156"/>
      <c r="H74" s="131"/>
      <c r="I74" s="156"/>
      <c r="L74" s="154"/>
      <c r="M74" s="154"/>
    </row>
    <row r="75" spans="1:13" s="165" customFormat="1" ht="21.05" customHeight="1" x14ac:dyDescent="0.25">
      <c r="A75" s="165" t="s">
        <v>194</v>
      </c>
      <c r="B75" s="166"/>
      <c r="C75" s="168">
        <v>100000000</v>
      </c>
      <c r="D75" s="132"/>
      <c r="E75" s="132">
        <v>0</v>
      </c>
      <c r="F75" s="169"/>
      <c r="G75" s="156">
        <v>100000000</v>
      </c>
      <c r="H75" s="169"/>
      <c r="I75" s="132">
        <v>0</v>
      </c>
      <c r="K75" s="167"/>
      <c r="L75" s="167"/>
    </row>
    <row r="76" spans="1:13" s="165" customFormat="1" ht="21.05" customHeight="1" x14ac:dyDescent="0.25">
      <c r="A76" s="165" t="s">
        <v>189</v>
      </c>
      <c r="B76" s="166"/>
      <c r="C76" s="132">
        <v>-38900000</v>
      </c>
      <c r="D76" s="132"/>
      <c r="E76" s="168">
        <v>-22200000</v>
      </c>
      <c r="F76" s="169"/>
      <c r="G76" s="156">
        <v>-38900000</v>
      </c>
      <c r="H76" s="169"/>
      <c r="I76" s="168">
        <v>-22200000</v>
      </c>
      <c r="K76" s="167"/>
      <c r="L76" s="167"/>
    </row>
    <row r="77" spans="1:13" ht="21.05" hidden="1" customHeight="1" x14ac:dyDescent="0.25">
      <c r="A77" s="136" t="s">
        <v>62</v>
      </c>
      <c r="C77" s="156"/>
      <c r="D77" s="141"/>
      <c r="E77" s="156"/>
      <c r="F77" s="141"/>
      <c r="G77" s="156"/>
      <c r="H77" s="141"/>
      <c r="I77" s="157"/>
      <c r="L77" s="154"/>
      <c r="M77" s="134"/>
    </row>
    <row r="78" spans="1:13" ht="21.05" customHeight="1" x14ac:dyDescent="0.25">
      <c r="A78" s="136" t="s">
        <v>170</v>
      </c>
      <c r="C78" s="156">
        <v>-6041124</v>
      </c>
      <c r="D78" s="141"/>
      <c r="E78" s="156">
        <v>-5758610</v>
      </c>
      <c r="F78" s="141"/>
      <c r="G78" s="156">
        <v>-6041124</v>
      </c>
      <c r="H78" s="141"/>
      <c r="I78" s="157">
        <v>-5758610</v>
      </c>
      <c r="L78" s="154"/>
      <c r="M78" s="134"/>
    </row>
    <row r="79" spans="1:13" ht="21.05" customHeight="1" x14ac:dyDescent="0.25">
      <c r="A79" s="91" t="s">
        <v>100</v>
      </c>
      <c r="C79" s="159">
        <v>-33000000</v>
      </c>
      <c r="D79" s="131"/>
      <c r="E79" s="159">
        <v>-164999750</v>
      </c>
      <c r="F79" s="131"/>
      <c r="G79" s="159">
        <v>-33000000</v>
      </c>
      <c r="H79" s="131"/>
      <c r="I79" s="159">
        <v>-164999750</v>
      </c>
      <c r="L79" s="154"/>
      <c r="M79" s="134"/>
    </row>
    <row r="80" spans="1:13" ht="21.05" customHeight="1" x14ac:dyDescent="0.25">
      <c r="A80" s="140" t="s">
        <v>204</v>
      </c>
      <c r="C80" s="160">
        <f>SUM(C70:C79)</f>
        <v>197626971</v>
      </c>
      <c r="D80" s="131"/>
      <c r="E80" s="160">
        <f>SUM(E70:E79)</f>
        <v>-63635260</v>
      </c>
      <c r="F80" s="131"/>
      <c r="G80" s="160">
        <f>SUM(G70:G79)</f>
        <v>197626971</v>
      </c>
      <c r="H80" s="131"/>
      <c r="I80" s="160">
        <f>SUM(I70:I79)</f>
        <v>-63635260</v>
      </c>
      <c r="L80" s="154"/>
      <c r="M80" s="134"/>
    </row>
    <row r="81" spans="1:13" ht="21.05" customHeight="1" x14ac:dyDescent="0.25">
      <c r="A81" s="144"/>
      <c r="C81" s="155"/>
      <c r="D81" s="141"/>
      <c r="E81" s="155"/>
      <c r="F81" s="141"/>
      <c r="G81" s="155"/>
      <c r="H81" s="141"/>
      <c r="I81" s="155"/>
      <c r="M81" s="134"/>
    </row>
    <row r="82" spans="1:13" ht="21.05" customHeight="1" x14ac:dyDescent="0.25">
      <c r="A82" s="140" t="s">
        <v>205</v>
      </c>
      <c r="C82" s="161">
        <f>SUM(C46+C67+C80)</f>
        <v>57660183</v>
      </c>
      <c r="D82" s="143"/>
      <c r="E82" s="161">
        <f>SUM(E46+E67+E80)</f>
        <v>-256529701</v>
      </c>
      <c r="F82" s="143"/>
      <c r="G82" s="161">
        <f>SUM(G46+G67+G80)</f>
        <v>46335378</v>
      </c>
      <c r="H82" s="143"/>
      <c r="I82" s="161">
        <f>SUM(I46+I67+I80)</f>
        <v>-261766277</v>
      </c>
      <c r="L82" s="140"/>
      <c r="M82" s="155"/>
    </row>
    <row r="83" spans="1:13" ht="21.05" customHeight="1" x14ac:dyDescent="0.25">
      <c r="A83" s="91" t="s">
        <v>83</v>
      </c>
      <c r="C83" s="159">
        <f>'BL-5-6'!E11</f>
        <v>127377727</v>
      </c>
      <c r="D83" s="131"/>
      <c r="E83" s="159">
        <v>383907428</v>
      </c>
      <c r="F83" s="131"/>
      <c r="G83" s="159">
        <f>'BL-5-6'!I11</f>
        <v>74574477</v>
      </c>
      <c r="H83" s="131"/>
      <c r="I83" s="159">
        <v>336340754</v>
      </c>
      <c r="L83" s="154"/>
      <c r="M83" s="155"/>
    </row>
    <row r="84" spans="1:13" ht="21.05" customHeight="1" thickBot="1" x14ac:dyDescent="0.3">
      <c r="A84" s="140" t="s">
        <v>84</v>
      </c>
      <c r="C84" s="162">
        <f>SUM(C82:C83)</f>
        <v>185037910</v>
      </c>
      <c r="D84" s="131"/>
      <c r="E84" s="162">
        <f>SUM(E82:E83)</f>
        <v>127377727</v>
      </c>
      <c r="F84" s="131"/>
      <c r="G84" s="162">
        <f>SUM(G82:G83)</f>
        <v>120909855</v>
      </c>
      <c r="H84" s="131"/>
      <c r="I84" s="162">
        <f>SUM(I82:I83)</f>
        <v>74574477</v>
      </c>
      <c r="L84" s="140"/>
    </row>
    <row r="85" spans="1:13" ht="21.05" customHeight="1" thickTop="1" x14ac:dyDescent="0.25">
      <c r="A85" s="140"/>
      <c r="C85" s="163"/>
      <c r="D85" s="131"/>
      <c r="E85" s="163"/>
      <c r="F85" s="131"/>
      <c r="G85" s="163"/>
      <c r="H85" s="131"/>
      <c r="I85" s="163"/>
    </row>
    <row r="86" spans="1:13" ht="21.05" customHeight="1" x14ac:dyDescent="0.25">
      <c r="A86" s="140" t="s">
        <v>140</v>
      </c>
      <c r="B86" s="91"/>
      <c r="C86" s="155"/>
      <c r="D86" s="131"/>
      <c r="E86" s="155"/>
      <c r="F86" s="131"/>
      <c r="G86" s="155"/>
      <c r="H86" s="131"/>
      <c r="I86" s="155"/>
      <c r="L86" s="140"/>
    </row>
    <row r="87" spans="1:13" ht="21.05" customHeight="1" x14ac:dyDescent="0.25">
      <c r="A87" s="91" t="s">
        <v>141</v>
      </c>
      <c r="C87" s="155">
        <v>10685317</v>
      </c>
      <c r="D87" s="131"/>
      <c r="E87" s="155">
        <v>3760639</v>
      </c>
      <c r="F87" s="131"/>
      <c r="G87" s="157">
        <v>10685317</v>
      </c>
      <c r="H87" s="131"/>
      <c r="I87" s="157">
        <v>3760639</v>
      </c>
      <c r="L87" s="140"/>
    </row>
    <row r="88" spans="1:13" ht="21.05" customHeight="1" x14ac:dyDescent="0.25">
      <c r="A88" s="91" t="s">
        <v>173</v>
      </c>
      <c r="C88" s="155">
        <v>2601107</v>
      </c>
      <c r="D88" s="131"/>
      <c r="E88" s="155">
        <v>19149485</v>
      </c>
      <c r="F88" s="131"/>
      <c r="G88" s="157">
        <v>2601107</v>
      </c>
      <c r="H88" s="131"/>
      <c r="I88" s="157">
        <v>19149485</v>
      </c>
      <c r="L88" s="140"/>
    </row>
    <row r="89" spans="1:13" ht="21.05" hidden="1" customHeight="1" x14ac:dyDescent="0.25">
      <c r="C89" s="155"/>
      <c r="D89" s="131"/>
      <c r="E89" s="155"/>
      <c r="F89" s="131"/>
      <c r="G89" s="157"/>
      <c r="H89" s="131"/>
      <c r="I89" s="157"/>
    </row>
    <row r="90" spans="1:13" ht="21.05" hidden="1" customHeight="1" x14ac:dyDescent="0.25">
      <c r="C90" s="155"/>
      <c r="D90" s="131"/>
      <c r="E90" s="155"/>
      <c r="F90" s="131"/>
      <c r="G90" s="157"/>
      <c r="H90" s="131"/>
      <c r="I90" s="157"/>
    </row>
    <row r="91" spans="1:13" ht="21.05" hidden="1" customHeight="1" x14ac:dyDescent="0.25">
      <c r="A91" s="140"/>
      <c r="B91" s="91"/>
      <c r="C91" s="155">
        <f>C84-'BL-5-6'!C11</f>
        <v>0</v>
      </c>
      <c r="D91" s="131"/>
      <c r="E91" s="155">
        <f>E84-'BL-5-6'!E11</f>
        <v>0</v>
      </c>
      <c r="F91" s="131"/>
      <c r="G91" s="155">
        <f>G84-'BL-5-6'!G11</f>
        <v>0</v>
      </c>
      <c r="H91" s="131"/>
      <c r="I91" s="155">
        <f>I84-'BL-5-6'!I11</f>
        <v>0</v>
      </c>
    </row>
    <row r="92" spans="1:13" ht="21.05" customHeight="1" x14ac:dyDescent="0.25">
      <c r="D92" s="131"/>
      <c r="F92" s="131"/>
      <c r="H92" s="131"/>
    </row>
    <row r="93" spans="1:13" ht="21.05" hidden="1" customHeight="1" x14ac:dyDescent="0.25">
      <c r="C93" s="201">
        <f>C84-'BL-5-6'!C11</f>
        <v>0</v>
      </c>
      <c r="D93" s="201">
        <f>D84-'BL-5-6'!D11</f>
        <v>0</v>
      </c>
      <c r="E93" s="201">
        <f>E84-'BL-5-6'!E11</f>
        <v>0</v>
      </c>
      <c r="F93" s="201">
        <f>F84-'BL-5-6'!F11</f>
        <v>0</v>
      </c>
      <c r="G93" s="202">
        <f>G84-'BL-5-6'!G11</f>
        <v>0</v>
      </c>
      <c r="H93" s="201">
        <f>H84-'BL-5-6'!H11</f>
        <v>0</v>
      </c>
      <c r="I93" s="201">
        <f>I84-'BL-5-6'!I11</f>
        <v>0</v>
      </c>
    </row>
    <row r="94" spans="1:13" ht="21.05" customHeight="1" x14ac:dyDescent="0.25">
      <c r="D94" s="131"/>
      <c r="F94" s="131"/>
      <c r="H94" s="131"/>
    </row>
    <row r="95" spans="1:13" ht="21.05" customHeight="1" x14ac:dyDescent="0.25">
      <c r="D95" s="149"/>
      <c r="F95" s="149"/>
      <c r="H95" s="149"/>
    </row>
    <row r="96" spans="1:13" ht="21.05" customHeight="1" x14ac:dyDescent="0.25">
      <c r="D96" s="149"/>
      <c r="F96" s="149"/>
      <c r="H96" s="149"/>
    </row>
  </sheetData>
  <mergeCells count="14">
    <mergeCell ref="C4:E4"/>
    <mergeCell ref="G4:I4"/>
    <mergeCell ref="C5:E5"/>
    <mergeCell ref="G5:I5"/>
    <mergeCell ref="C8:I8"/>
    <mergeCell ref="C6:E6"/>
    <mergeCell ref="G6:I6"/>
    <mergeCell ref="C53:E53"/>
    <mergeCell ref="G53:I53"/>
    <mergeCell ref="C55:I55"/>
    <mergeCell ref="C51:E51"/>
    <mergeCell ref="G51:I51"/>
    <mergeCell ref="C52:E52"/>
    <mergeCell ref="G52:I52"/>
  </mergeCells>
  <phoneticPr fontId="6" type="noConversion"/>
  <pageMargins left="0.7" right="0.7" top="0.48" bottom="0.5" header="0.5" footer="0.5"/>
  <pageSetup paperSize="9" scale="72" firstPageNumber="12" fitToHeight="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6"/>
  <sheetViews>
    <sheetView topLeftCell="A10" zoomScaleNormal="100" workbookViewId="0">
      <selection activeCell="A28" sqref="A28"/>
    </sheetView>
  </sheetViews>
  <sheetFormatPr defaultColWidth="9.140625" defaultRowHeight="20.350000000000001" customHeight="1" x14ac:dyDescent="0.25"/>
  <cols>
    <col min="1" max="1" width="44.28515625" customWidth="1"/>
    <col min="2" max="2" width="7.85546875" style="18" customWidth="1"/>
    <col min="3" max="3" width="14" bestFit="1" customWidth="1"/>
    <col min="4" max="4" width="1.140625" customWidth="1"/>
    <col min="5" max="5" width="14" bestFit="1" customWidth="1"/>
    <col min="6" max="6" width="1.140625" customWidth="1"/>
    <col min="7" max="7" width="13.140625" customWidth="1"/>
    <col min="8" max="8" width="1.140625" customWidth="1"/>
    <col min="9" max="9" width="14.28515625" customWidth="1"/>
    <col min="10" max="10" width="1.140625" customWidth="1"/>
    <col min="11" max="11" width="15.42578125" customWidth="1"/>
    <col min="12" max="12" width="1.140625" customWidth="1"/>
    <col min="13" max="13" width="9.5703125" customWidth="1"/>
    <col min="14" max="14" width="1.28515625" customWidth="1"/>
    <col min="15" max="15" width="15.7109375" bestFit="1" customWidth="1"/>
  </cols>
  <sheetData>
    <row r="1" spans="1:15" ht="20.350000000000001" customHeight="1" x14ac:dyDescent="0.3">
      <c r="A1" s="11" t="s">
        <v>13</v>
      </c>
      <c r="B1" s="14"/>
    </row>
    <row r="2" spans="1:15" ht="20.350000000000001" customHeight="1" x14ac:dyDescent="0.3">
      <c r="A2" s="11" t="s">
        <v>14</v>
      </c>
      <c r="B2" s="14"/>
    </row>
    <row r="3" spans="1:15" ht="20.350000000000001" customHeight="1" x14ac:dyDescent="0.25">
      <c r="A3" s="1" t="s">
        <v>86</v>
      </c>
      <c r="B3" s="15"/>
    </row>
    <row r="4" spans="1:15" ht="20.350000000000001" customHeight="1" x14ac:dyDescent="0.25">
      <c r="A4" s="1"/>
      <c r="B4" s="20"/>
    </row>
    <row r="5" spans="1:15" ht="20.350000000000001" customHeight="1" x14ac:dyDescent="0.25">
      <c r="A5" s="211"/>
      <c r="B5" s="211"/>
      <c r="C5" s="203" t="s">
        <v>46</v>
      </c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</row>
    <row r="6" spans="1:15" ht="20.350000000000001" customHeight="1" x14ac:dyDescent="0.25">
      <c r="A6" s="4"/>
      <c r="B6" s="17"/>
      <c r="D6" s="2"/>
      <c r="E6" s="21" t="s">
        <v>55</v>
      </c>
      <c r="F6" s="3"/>
      <c r="J6" s="5"/>
      <c r="K6" s="2" t="s">
        <v>32</v>
      </c>
      <c r="L6" s="3"/>
      <c r="M6" s="2"/>
      <c r="N6" s="2"/>
      <c r="O6" s="3"/>
    </row>
    <row r="7" spans="1:15" ht="20.350000000000001" customHeight="1" x14ac:dyDescent="0.25">
      <c r="A7" s="2"/>
      <c r="B7" s="17"/>
      <c r="C7" s="2" t="s">
        <v>0</v>
      </c>
      <c r="D7" s="2"/>
      <c r="E7" s="26" t="s">
        <v>56</v>
      </c>
      <c r="F7" s="2"/>
      <c r="G7" s="207" t="s">
        <v>58</v>
      </c>
      <c r="H7" s="207"/>
      <c r="I7" s="207"/>
      <c r="J7" s="18"/>
      <c r="K7" s="21" t="s">
        <v>33</v>
      </c>
      <c r="L7" s="18"/>
      <c r="M7" s="21" t="s">
        <v>68</v>
      </c>
      <c r="N7" s="2"/>
    </row>
    <row r="8" spans="1:15" ht="20.350000000000001" customHeight="1" x14ac:dyDescent="0.25">
      <c r="A8" s="2"/>
      <c r="B8" s="17"/>
      <c r="C8" s="2" t="s">
        <v>1</v>
      </c>
      <c r="D8" s="2"/>
      <c r="E8" s="2" t="s">
        <v>60</v>
      </c>
      <c r="F8" s="2"/>
      <c r="G8" t="s">
        <v>59</v>
      </c>
      <c r="H8" s="17"/>
      <c r="J8" s="18"/>
      <c r="K8" s="21" t="s">
        <v>94</v>
      </c>
      <c r="L8" s="18"/>
      <c r="M8" s="21" t="s">
        <v>69</v>
      </c>
      <c r="N8" s="2"/>
      <c r="O8" s="21" t="s">
        <v>48</v>
      </c>
    </row>
    <row r="9" spans="1:15" ht="20.350000000000001" customHeight="1" x14ac:dyDescent="0.25">
      <c r="A9" s="2"/>
      <c r="B9" s="17" t="s">
        <v>2</v>
      </c>
      <c r="C9" s="2" t="s">
        <v>12</v>
      </c>
      <c r="D9" s="2"/>
      <c r="E9" s="2" t="s">
        <v>61</v>
      </c>
      <c r="F9" s="2"/>
      <c r="G9" s="2" t="s">
        <v>47</v>
      </c>
      <c r="H9" s="2"/>
      <c r="I9" s="5" t="s">
        <v>3</v>
      </c>
      <c r="J9" s="2"/>
      <c r="K9" s="2" t="s">
        <v>52</v>
      </c>
      <c r="L9" s="5"/>
      <c r="M9" s="2" t="s">
        <v>70</v>
      </c>
      <c r="N9" s="2"/>
      <c r="O9" s="2" t="s">
        <v>28</v>
      </c>
    </row>
    <row r="10" spans="1:15" ht="20.350000000000001" customHeight="1" x14ac:dyDescent="0.25">
      <c r="B10" s="19"/>
      <c r="C10" s="205" t="s">
        <v>16</v>
      </c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</row>
    <row r="11" spans="1:15" ht="20.350000000000001" customHeight="1" x14ac:dyDescent="0.25">
      <c r="A11" s="4" t="s">
        <v>91</v>
      </c>
      <c r="B11" s="19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15" ht="20.350000000000001" customHeight="1" x14ac:dyDescent="0.25">
      <c r="A12" s="33" t="s">
        <v>95</v>
      </c>
      <c r="B12" s="17"/>
      <c r="C12" s="30">
        <v>330000000</v>
      </c>
      <c r="D12" s="28"/>
      <c r="E12" s="30">
        <v>420491050</v>
      </c>
      <c r="F12" s="28"/>
      <c r="G12" s="30">
        <v>33000000</v>
      </c>
      <c r="H12" s="28"/>
      <c r="I12" s="30">
        <v>863288340</v>
      </c>
      <c r="J12" s="28"/>
      <c r="K12" s="30">
        <v>1646779390</v>
      </c>
      <c r="L12" s="28"/>
      <c r="M12" s="30">
        <v>341</v>
      </c>
      <c r="N12" s="28"/>
      <c r="O12" s="30">
        <v>1646779731</v>
      </c>
    </row>
    <row r="13" spans="1:15" ht="20.350000000000001" customHeight="1" x14ac:dyDescent="0.25">
      <c r="A13" s="33"/>
      <c r="B13" s="19"/>
      <c r="C13" s="40"/>
      <c r="D13" s="40"/>
      <c r="E13" s="40"/>
      <c r="F13" s="40"/>
      <c r="G13" s="40"/>
      <c r="H13" s="40"/>
      <c r="I13" s="38"/>
      <c r="J13" s="38"/>
      <c r="K13" s="38"/>
      <c r="L13" s="38"/>
      <c r="M13" s="38"/>
      <c r="N13" s="38"/>
      <c r="O13" s="38"/>
    </row>
    <row r="14" spans="1:15" ht="20.350000000000001" customHeight="1" x14ac:dyDescent="0.25">
      <c r="A14" s="4" t="s">
        <v>88</v>
      </c>
      <c r="B14" s="19"/>
      <c r="C14" s="40"/>
      <c r="D14" s="40"/>
      <c r="E14" s="40"/>
      <c r="F14" s="40"/>
      <c r="G14" s="40"/>
      <c r="H14" s="40"/>
      <c r="I14" s="38"/>
      <c r="J14" s="38"/>
      <c r="K14" s="38"/>
      <c r="L14" s="38"/>
      <c r="M14" s="38"/>
      <c r="N14" s="38"/>
      <c r="O14" s="38"/>
    </row>
    <row r="15" spans="1:15" ht="20.350000000000001" customHeight="1" x14ac:dyDescent="0.25">
      <c r="A15" s="4" t="s">
        <v>89</v>
      </c>
      <c r="B15" s="19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</row>
    <row r="16" spans="1:15" ht="20.350000000000001" customHeight="1" x14ac:dyDescent="0.25">
      <c r="A16" s="25" t="s">
        <v>77</v>
      </c>
      <c r="B16" s="17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</row>
    <row r="17" spans="1:15" ht="20.350000000000001" customHeight="1" x14ac:dyDescent="0.25">
      <c r="A17" s="5" t="s">
        <v>71</v>
      </c>
      <c r="B17" s="17">
        <v>28</v>
      </c>
      <c r="C17" s="52" t="s">
        <v>11</v>
      </c>
      <c r="E17" s="52" t="s">
        <v>11</v>
      </c>
      <c r="G17" s="52" t="s">
        <v>11</v>
      </c>
      <c r="H17" s="41"/>
      <c r="I17" s="39">
        <v>-33000000</v>
      </c>
      <c r="J17" s="41"/>
      <c r="K17" s="28">
        <f>SUM(C17:I17)</f>
        <v>-33000000</v>
      </c>
      <c r="L17" s="41"/>
      <c r="M17" s="55" t="s">
        <v>11</v>
      </c>
      <c r="N17" s="41"/>
      <c r="O17" s="41">
        <f>SUM(K17,M17)</f>
        <v>-33000000</v>
      </c>
    </row>
    <row r="18" spans="1:15" ht="20.350000000000001" customHeight="1" x14ac:dyDescent="0.25">
      <c r="A18" s="25" t="s">
        <v>78</v>
      </c>
      <c r="C18" s="53" t="s">
        <v>11</v>
      </c>
      <c r="E18" s="53" t="s">
        <v>11</v>
      </c>
      <c r="G18" s="53" t="s">
        <v>11</v>
      </c>
      <c r="H18" s="44"/>
      <c r="I18" s="43">
        <f>SUM(I17)</f>
        <v>-33000000</v>
      </c>
      <c r="J18" s="44"/>
      <c r="K18" s="43">
        <f>SUM(K17)</f>
        <v>-33000000</v>
      </c>
      <c r="L18" s="44"/>
      <c r="M18" s="56" t="s">
        <v>11</v>
      </c>
      <c r="N18" s="44"/>
      <c r="O18" s="43">
        <f>SUM(O17)</f>
        <v>-33000000</v>
      </c>
    </row>
    <row r="19" spans="1:15" ht="20.350000000000001" customHeight="1" x14ac:dyDescent="0.25">
      <c r="A19" s="25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</row>
    <row r="20" spans="1:15" ht="20.350000000000001" customHeight="1" x14ac:dyDescent="0.25">
      <c r="A20" s="31" t="s">
        <v>73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</row>
    <row r="21" spans="1:15" ht="20.350000000000001" customHeight="1" x14ac:dyDescent="0.25">
      <c r="A21" s="34" t="s">
        <v>96</v>
      </c>
      <c r="C21" s="52"/>
      <c r="E21" s="52"/>
      <c r="G21" s="52"/>
      <c r="H21" s="41"/>
      <c r="I21" s="39"/>
      <c r="J21" s="41"/>
      <c r="K21" s="28">
        <f>SUM(C21:I21)</f>
        <v>0</v>
      </c>
      <c r="L21" s="41"/>
      <c r="M21" s="42"/>
      <c r="N21" s="41"/>
      <c r="O21" s="41">
        <f>SUM(K21,M21)</f>
        <v>0</v>
      </c>
    </row>
    <row r="22" spans="1:15" ht="20.350000000000001" customHeight="1" x14ac:dyDescent="0.25">
      <c r="A22" s="34" t="s">
        <v>72</v>
      </c>
      <c r="C22" s="52"/>
      <c r="E22" s="52"/>
      <c r="G22" s="52"/>
      <c r="H22" s="41"/>
      <c r="I22" s="36"/>
      <c r="J22" s="41"/>
      <c r="K22" s="36" t="s">
        <v>11</v>
      </c>
      <c r="L22" s="41"/>
      <c r="M22" s="36"/>
      <c r="N22" s="41"/>
      <c r="O22" s="57" t="s">
        <v>11</v>
      </c>
    </row>
    <row r="23" spans="1:15" ht="20.350000000000001" customHeight="1" x14ac:dyDescent="0.25">
      <c r="A23" s="31" t="s">
        <v>74</v>
      </c>
      <c r="C23" s="54" t="s">
        <v>11</v>
      </c>
      <c r="E23" s="54" t="s">
        <v>11</v>
      </c>
      <c r="G23" s="54" t="s">
        <v>11</v>
      </c>
      <c r="H23" s="41"/>
      <c r="I23" s="50">
        <f>SUM(I21:I22)</f>
        <v>0</v>
      </c>
      <c r="J23" s="49"/>
      <c r="K23" s="50">
        <f>SUM(K21:K22)</f>
        <v>0</v>
      </c>
      <c r="L23" s="49"/>
      <c r="M23" s="50">
        <f>SUM(M21:M22)</f>
        <v>0</v>
      </c>
      <c r="N23" s="49"/>
      <c r="O23" s="50">
        <f>SUM(O21:O22)</f>
        <v>0</v>
      </c>
    </row>
    <row r="24" spans="1:15" ht="20.350000000000001" customHeight="1" x14ac:dyDescent="0.25">
      <c r="A24" s="4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</row>
    <row r="25" spans="1:15" ht="20.350000000000001" customHeight="1" thickBot="1" x14ac:dyDescent="0.3">
      <c r="A25" s="35" t="s">
        <v>92</v>
      </c>
      <c r="C25" s="45">
        <f>SUM(C12,C18,C23)</f>
        <v>330000000</v>
      </c>
      <c r="D25" s="41"/>
      <c r="E25" s="45">
        <f>SUM(E12,E18,E23)</f>
        <v>420491050</v>
      </c>
      <c r="F25" s="41"/>
      <c r="G25" s="45">
        <f>SUM(G12,G18,G23)</f>
        <v>33000000</v>
      </c>
      <c r="H25" s="41"/>
      <c r="I25" s="45">
        <f>SUM(I12,I18,I23)</f>
        <v>830288340</v>
      </c>
      <c r="J25" s="41"/>
      <c r="K25" s="45">
        <f>SUM(K12,K18,K23)</f>
        <v>1613779390</v>
      </c>
      <c r="L25" s="41"/>
      <c r="M25" s="45">
        <f>SUM(M12,M18,M23)</f>
        <v>341</v>
      </c>
      <c r="N25" s="41"/>
      <c r="O25" s="45">
        <f>SUM(O12,O18,O23)</f>
        <v>1613779731</v>
      </c>
    </row>
    <row r="26" spans="1:15" ht="20.350000000000001" customHeight="1" thickTop="1" x14ac:dyDescent="0.25"/>
  </sheetData>
  <mergeCells count="4">
    <mergeCell ref="G7:I7"/>
    <mergeCell ref="C10:O10"/>
    <mergeCell ref="A5:B5"/>
    <mergeCell ref="C5:O5"/>
  </mergeCells>
  <pageMargins left="0.7" right="0.7" top="0.48" bottom="0.5" header="0.5" footer="0.5"/>
  <pageSetup paperSize="9" scale="80" firstPageNumber="7" orientation="landscape" useFirstPageNumber="1" r:id="rId1"/>
  <headerFooter>
    <oddFooter>&amp;LThe accompanying notes are an integral part of these financial statements.
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D01EBB-6992-4218-8D06-94B9D91DF2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58C934-FA07-4E7F-9034-3C3201B3CE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BL-5-6</vt:lpstr>
      <vt:lpstr>PL-7</vt:lpstr>
      <vt:lpstr>SH8-9</vt:lpstr>
      <vt:lpstr>SH10-11</vt:lpstr>
      <vt:lpstr>CF-12-13</vt:lpstr>
      <vt:lpstr>SH-79999</vt:lpstr>
      <vt:lpstr>'BL-5-6'!Print_Area</vt:lpstr>
      <vt:lpstr>'CF-12-13'!Print_Area</vt:lpstr>
      <vt:lpstr>'SH10-11'!Print_Area</vt:lpstr>
      <vt:lpstr>'SH8-9'!Print_Area</vt:lpstr>
      <vt:lpstr>'BL-5-6'!Title2nd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schimyoo</dc:creator>
  <cp:lastModifiedBy>tct_confroom1@outlook.co.th</cp:lastModifiedBy>
  <cp:lastPrinted>2025-02-25T08:37:13Z</cp:lastPrinted>
  <dcterms:created xsi:type="dcterms:W3CDTF">2005-01-06T09:19:20Z</dcterms:created>
  <dcterms:modified xsi:type="dcterms:W3CDTF">2025-02-25T08:37:54Z</dcterms:modified>
</cp:coreProperties>
</file>