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4\YE12'2024\Convert\"/>
    </mc:Choice>
  </mc:AlternateContent>
  <xr:revisionPtr revIDLastSave="0" documentId="13_ncr:1_{1BA8D211-383D-41D1-A0AC-86C341C3E6C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7" r:id="rId1"/>
    <sheet name="PL&amp;CF" sheetId="9" r:id="rId2"/>
    <sheet name="sce-equity" sheetId="4" r:id="rId3"/>
    <sheet name="sce-com" sheetId="5" r:id="rId4"/>
  </sheets>
  <definedNames>
    <definedName name="_xlnm.Print_Area" localSheetId="0">bs!$A$1:$P$76</definedName>
    <definedName name="_xlnm.Print_Area" localSheetId="1">'PL&amp;CF'!$A:$L</definedName>
    <definedName name="_xlnm.Print_Area" localSheetId="3">'sce-com'!$A$1:$Q$35</definedName>
    <definedName name="_xlnm.Print_Area" localSheetId="2">'sce-equity'!$A$1:$U$35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1" i="5" l="1"/>
  <c r="S31" i="4"/>
  <c r="U31" i="4" s="1"/>
  <c r="S32" i="4"/>
  <c r="S29" i="4"/>
  <c r="L111" i="9"/>
  <c r="H111" i="9"/>
  <c r="F31" i="9"/>
  <c r="F12" i="9"/>
  <c r="F14" i="9" s="1"/>
  <c r="F22" i="9" s="1"/>
  <c r="F32" i="9" s="1"/>
  <c r="F34" i="9" s="1"/>
  <c r="O25" i="5"/>
  <c r="M25" i="5"/>
  <c r="K25" i="5"/>
  <c r="I25" i="5"/>
  <c r="G25" i="5"/>
  <c r="E25" i="5"/>
  <c r="Q24" i="5"/>
  <c r="Q23" i="5"/>
  <c r="Q25" i="5" s="1"/>
  <c r="O13" i="5"/>
  <c r="M13" i="5"/>
  <c r="K13" i="5"/>
  <c r="I13" i="5"/>
  <c r="G13" i="5"/>
  <c r="E13" i="5"/>
  <c r="Q12" i="5"/>
  <c r="Q11" i="5"/>
  <c r="Q13" i="5" s="1"/>
  <c r="Q25" i="4"/>
  <c r="O25" i="4"/>
  <c r="M25" i="4"/>
  <c r="K25" i="4"/>
  <c r="I25" i="4"/>
  <c r="G25" i="4"/>
  <c r="E25" i="4"/>
  <c r="S24" i="4"/>
  <c r="U24" i="4" s="1"/>
  <c r="S23" i="4"/>
  <c r="Q13" i="4"/>
  <c r="O13" i="4"/>
  <c r="M13" i="4"/>
  <c r="K13" i="4"/>
  <c r="I13" i="4"/>
  <c r="G13" i="4"/>
  <c r="E13" i="4"/>
  <c r="S12" i="4"/>
  <c r="U12" i="4" s="1"/>
  <c r="S11" i="4"/>
  <c r="S25" i="4" l="1"/>
  <c r="S13" i="4"/>
  <c r="U23" i="4"/>
  <c r="U25" i="4" s="1"/>
  <c r="U11" i="4"/>
  <c r="U13" i="4" s="1"/>
  <c r="P68" i="7" l="1"/>
  <c r="P69" i="7" s="1"/>
  <c r="P70" i="7" s="1"/>
  <c r="N68" i="7"/>
  <c r="J68" i="7"/>
  <c r="H68" i="7"/>
  <c r="P54" i="7"/>
  <c r="N54" i="7"/>
  <c r="J54" i="7"/>
  <c r="H54" i="7"/>
  <c r="L54" i="7"/>
  <c r="P28" i="7"/>
  <c r="N28" i="7"/>
  <c r="J28" i="7"/>
  <c r="H28" i="7"/>
  <c r="N69" i="7" l="1"/>
  <c r="N70" i="7" s="1"/>
  <c r="H69" i="7"/>
  <c r="H70" i="7" s="1"/>
  <c r="J69" i="7"/>
  <c r="J70" i="7" s="1"/>
  <c r="L106" i="9" l="1"/>
  <c r="L101" i="9"/>
  <c r="L96" i="9"/>
  <c r="H106" i="9"/>
  <c r="H101" i="9"/>
  <c r="H96" i="9"/>
  <c r="L67" i="9"/>
  <c r="L61" i="9"/>
  <c r="L68" i="9" s="1"/>
  <c r="H67" i="9"/>
  <c r="H58" i="9"/>
  <c r="H61" i="9" s="1"/>
  <c r="H68" i="9" s="1"/>
  <c r="L31" i="9"/>
  <c r="L12" i="9"/>
  <c r="L14" i="9" s="1"/>
  <c r="L22" i="9" s="1"/>
  <c r="H31" i="9"/>
  <c r="H12" i="9"/>
  <c r="H14" i="9" s="1"/>
  <c r="H22" i="9" s="1"/>
  <c r="L107" i="9" l="1"/>
  <c r="L110" i="9" s="1"/>
  <c r="H107" i="9"/>
  <c r="H110" i="9" s="1"/>
  <c r="L32" i="9"/>
  <c r="L34" i="9" s="1"/>
  <c r="L37" i="9" s="1"/>
  <c r="H32" i="9"/>
  <c r="H34" i="9" s="1"/>
  <c r="H37" i="9" s="1"/>
  <c r="L51" i="9" l="1"/>
  <c r="L69" i="9" s="1"/>
  <c r="H51" i="9"/>
  <c r="H69" i="9" s="1"/>
  <c r="J101" i="9"/>
  <c r="F101" i="9"/>
  <c r="F67" i="9"/>
  <c r="F61" i="9" l="1"/>
  <c r="F68" i="9" s="1"/>
  <c r="J31" i="9" l="1"/>
  <c r="J12" i="9" l="1"/>
  <c r="Q19" i="5" l="1"/>
  <c r="Q17" i="5"/>
  <c r="O16" i="5"/>
  <c r="M16" i="5"/>
  <c r="K16" i="5"/>
  <c r="I16" i="5"/>
  <c r="G16" i="5"/>
  <c r="E16" i="5"/>
  <c r="E21" i="5" s="1"/>
  <c r="Q15" i="5"/>
  <c r="S19" i="4"/>
  <c r="U19" i="4" s="1"/>
  <c r="S17" i="4"/>
  <c r="U17" i="4" s="1"/>
  <c r="G28" i="4"/>
  <c r="E16" i="4"/>
  <c r="E21" i="4" s="1"/>
  <c r="K28" i="5" l="1"/>
  <c r="K33" i="5" s="1"/>
  <c r="I28" i="5"/>
  <c r="I33" i="5" s="1"/>
  <c r="G28" i="5"/>
  <c r="G33" i="5" s="1"/>
  <c r="E28" i="5"/>
  <c r="E33" i="5" s="1"/>
  <c r="Q32" i="5"/>
  <c r="O21" i="5"/>
  <c r="M21" i="5"/>
  <c r="K21" i="5"/>
  <c r="I21" i="5"/>
  <c r="G21" i="5"/>
  <c r="Q14" i="5"/>
  <c r="Q16" i="5" s="1"/>
  <c r="G33" i="4"/>
  <c r="U32" i="4"/>
  <c r="K28" i="4"/>
  <c r="K33" i="4" s="1"/>
  <c r="I28" i="4"/>
  <c r="I33" i="4" s="1"/>
  <c r="E28" i="4"/>
  <c r="E33" i="4" s="1"/>
  <c r="S26" i="4"/>
  <c r="Q16" i="4"/>
  <c r="Q21" i="4" s="1"/>
  <c r="O16" i="4"/>
  <c r="O21" i="4" s="1"/>
  <c r="M16" i="4"/>
  <c r="M21" i="4" s="1"/>
  <c r="K16" i="4"/>
  <c r="K21" i="4" s="1"/>
  <c r="I16" i="4"/>
  <c r="I21" i="4" s="1"/>
  <c r="G16" i="4"/>
  <c r="G21" i="4" s="1"/>
  <c r="S15" i="4"/>
  <c r="U15" i="4" s="1"/>
  <c r="S14" i="4"/>
  <c r="U14" i="4" s="1"/>
  <c r="U16" i="4" l="1"/>
  <c r="S16" i="4"/>
  <c r="Q20" i="5" l="1"/>
  <c r="S20" i="4"/>
  <c r="U20" i="4" s="1"/>
  <c r="U29" i="4"/>
  <c r="J106" i="9" l="1"/>
  <c r="F106" i="9"/>
  <c r="F96" i="9"/>
  <c r="J96" i="9"/>
  <c r="J107" i="9" l="1"/>
  <c r="J110" i="9" s="1"/>
  <c r="J111" i="9" s="1"/>
  <c r="F107" i="9"/>
  <c r="F110" i="9" s="1"/>
  <c r="F111" i="9" s="1"/>
  <c r="Q29" i="5"/>
  <c r="F37" i="9" l="1"/>
  <c r="J61" i="9"/>
  <c r="O28" i="5" l="1"/>
  <c r="O33" i="5" s="1"/>
  <c r="Q28" i="4"/>
  <c r="Q33" i="4" s="1"/>
  <c r="S27" i="4" l="1"/>
  <c r="O28" i="4"/>
  <c r="O33" i="4" s="1"/>
  <c r="J14" i="9"/>
  <c r="J22" i="9" s="1"/>
  <c r="F54" i="7"/>
  <c r="S21" i="4"/>
  <c r="E34" i="4"/>
  <c r="G34" i="4"/>
  <c r="K34" i="4"/>
  <c r="J67" i="9"/>
  <c r="Q21" i="5"/>
  <c r="G34" i="5"/>
  <c r="I34" i="5"/>
  <c r="K34" i="5"/>
  <c r="E34" i="5"/>
  <c r="I34" i="4"/>
  <c r="Q27" i="5" l="1"/>
  <c r="J32" i="9"/>
  <c r="J34" i="9" s="1"/>
  <c r="J37" i="9" s="1"/>
  <c r="S28" i="4"/>
  <c r="S33" i="4" s="1"/>
  <c r="U27" i="4"/>
  <c r="J68" i="9"/>
  <c r="U21" i="4"/>
  <c r="O34" i="5"/>
  <c r="J51" i="9" l="1"/>
  <c r="F51" i="9"/>
  <c r="F69" i="9" l="1"/>
  <c r="J69" i="9"/>
  <c r="S34" i="4"/>
  <c r="Q26" i="5" l="1"/>
  <c r="Q28" i="5" s="1"/>
  <c r="Q33" i="5" s="1"/>
  <c r="M28" i="5"/>
  <c r="M33" i="5" s="1"/>
  <c r="M28" i="4"/>
  <c r="M33" i="4" s="1"/>
  <c r="U26" i="4"/>
  <c r="U28" i="4" s="1"/>
  <c r="U33" i="4" s="1"/>
  <c r="F68" i="7" l="1"/>
  <c r="F69" i="7" s="1"/>
  <c r="F70" i="7" s="1"/>
  <c r="L68" i="7"/>
  <c r="L69" i="7" s="1"/>
  <c r="F28" i="7"/>
  <c r="L28" i="7"/>
  <c r="L70" i="7" l="1"/>
  <c r="M34" i="4"/>
  <c r="U34" i="4"/>
  <c r="Q34" i="5"/>
  <c r="M34" i="5"/>
</calcChain>
</file>

<file path=xl/sharedStrings.xml><?xml version="1.0" encoding="utf-8"?>
<sst xmlns="http://schemas.openxmlformats.org/spreadsheetml/2006/main" count="317" uniqueCount="197">
  <si>
    <t xml:space="preserve">บริษัท นวกิจประกันภัย จำกัด (มหาชน) 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</si>
  <si>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</si>
  <si>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</si>
  <si>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</si>
  <si>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</si>
  <si>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</si>
  <si>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</si>
  <si>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</si>
  <si>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</si>
  <si>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</si>
  <si>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</si>
  <si>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</si>
  <si>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</si>
  <si>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</si>
  <si>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</si>
  <si>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</si>
  <si>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</si>
  <si>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</si>
  <si>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</si>
  <si>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</si>
  <si>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</si>
  <si>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</si>
  <si>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</si>
  <si>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</si>
  <si>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</si>
  <si>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</si>
  <si>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</si>
  <si>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</si>
  <si>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</si>
  <si>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</si>
  <si>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</si>
  <si>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</si>
  <si>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</si>
  <si>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</si>
  <si>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</si>
  <si>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</si>
  <si>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</si>
  <si>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</si>
  <si>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</si>
  <si>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</si>
  <si>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</si>
  <si>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</si>
  <si>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</si>
  <si>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</si>
  <si>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</si>
  <si>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</si>
  <si>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</si>
  <si>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</si>
  <si>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</si>
  <si>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</si>
  <si>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</si>
  <si>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</si>
  <si>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</si>
  <si>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</si>
  <si>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</si>
  <si>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</si>
  <si>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</si>
  <si>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</si>
  <si>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</si>
  <si>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งบกำไรขาดทุน</t>
  </si>
  <si>
    <t xml:space="preserve">งบกำไรขาดทุนเบ็ดเสร็จ </t>
  </si>
  <si>
    <t>เงินลงทุนใน</t>
  </si>
  <si>
    <t>ค่าใช้จ่ายภาษีเงินได้</t>
  </si>
  <si>
    <t>ที่ดิน อาคารและอุปกรณ์</t>
  </si>
  <si>
    <t>สินทรัพย์ไม่มีตัวตน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</si>
  <si>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</si>
  <si>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</si>
  <si>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9</t>
  </si>
  <si>
    <t>ส่วนของเจ้าของ - ส่วนเกิน</t>
  </si>
  <si>
    <t>เงินสดสุทธิใช้ไปในกิจกรรมจัดหาเงิน</t>
  </si>
  <si>
    <t>8</t>
  </si>
  <si>
    <t>จากการวัดมูลค่า</t>
  </si>
  <si>
    <t>รายการที่จะถูกบันทึกในส่วนของกำไรขาดทุนในภายหลัง</t>
  </si>
  <si>
    <t>รายการที่จะไม่ถูกบันทึกในส่วนของกำไรขาดทุนในภายหลัง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</si>
  <si>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</si>
  <si>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รายการที่จะไม่ถูกบันทึกในส่วนของกำไรขาดทุนในภายหลัง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</si>
  <si>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</si>
  <si>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</si>
  <si>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</si>
  <si>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</si>
  <si>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</si>
  <si>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</si>
  <si>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</si>
  <si>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</si>
  <si>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</si>
  <si>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</si>
  <si>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</si>
  <si>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</si>
  <si>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</si>
  <si>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</si>
  <si>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</si>
  <si>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</si>
  <si>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</si>
  <si>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ซื้อสินทรัพย์ไม่มีตัวตน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</si>
  <si>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</si>
  <si>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</si>
  <si>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19</t>
  </si>
  <si>
    <t>20</t>
  </si>
  <si>
    <t>21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</si>
  <si>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</si>
  <si>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</si>
  <si>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</si>
  <si>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</si>
  <si>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   อื่นๆ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</si>
  <si>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</si>
  <si>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</si>
  <si>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</si>
  <si>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สินทรัพย์สิทธิการใช้</t>
  </si>
  <si>
    <t xml:space="preserve">   เงินให้กู้ยืมและดอกเบี้ยค้างรับ</t>
  </si>
  <si>
    <t>หนี้สินตามสัญญาเช่า</t>
  </si>
  <si>
    <t>รายได้จากการลงทุน</t>
  </si>
  <si>
    <t>ต้นทุนทางการเงิน</t>
  </si>
  <si>
    <t>ผลขาดทุนด้านเครดิตที่คาดว่าจะเกิดขึ้น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</si>
  <si>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</si>
  <si>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</si>
  <si>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</si>
  <si>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หลักทรัพย์</t>
  </si>
  <si>
    <t>มูลค่าเงินลงทุนใน</t>
  </si>
  <si>
    <t xml:space="preserve">      ที่วัดมูลค่าผ่านกำไรขาดทุนเบ็ดเสร็จอื่น </t>
  </si>
  <si>
    <t>เงินจ่ายเกี่ยวกับการประกันภัยต่อ</t>
  </si>
  <si>
    <t>25</t>
  </si>
  <si>
    <t>รายได้ดอกเบี้ย</t>
  </si>
  <si>
    <t xml:space="preserve">   ทุนจดทะเบียน ออกจำหน่ายและชำระแล้ว</t>
  </si>
  <si>
    <t>เพิ่มทุนหุ้นสามัญ</t>
  </si>
  <si>
    <t>เงินรับจากการออกหุ้นเพิ่มทุน</t>
  </si>
  <si>
    <t xml:space="preserve">         มูลค่าหุ้นละ 10 บาท)</t>
  </si>
  <si>
    <t xml:space="preserve">   - สุทธิจากภาษีเงินได้ </t>
  </si>
  <si>
    <t xml:space="preserve">กำไร (ขาดทุน) เบ็ดเสร็จรวมสำหรับปี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</si>
  <si>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</si>
  <si>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</si>
  <si>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</si>
  <si>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เงินสดสุทธิใช้ไปในกิจกรรมลงทุน</t>
  </si>
  <si>
    <t xml:space="preserve">เงินปันผลจ่าย </t>
  </si>
  <si>
    <t>โอนกำไรสะสมที่ยังไม่ได้จัดสรรไปเป็น</t>
  </si>
  <si>
    <t xml:space="preserve">   สำรองตามกฎหมาย </t>
  </si>
  <si>
    <t>โอนกำไรสะสมที่ยังไม่ได้จัดสรรเป็น</t>
  </si>
  <si>
    <t xml:space="preserve">   ผลขาดทุนของอัตราแลกเปลี่ยนจากการแปลงค่างบการเงิน</t>
  </si>
  <si>
    <t xml:space="preserve">      ที่เป็นเงินตราต่างประเทศ</t>
  </si>
  <si>
    <t>ยอดคงเหลือ ณ วันที่ 31 ธันวาคม 2566</t>
  </si>
  <si>
    <t>31 ธันวาคม 2566</t>
  </si>
  <si>
    <t>ขาดทุนจากการด้อยค่าของเงินลงทุนในบริษัทร่วม</t>
  </si>
  <si>
    <t>ขาดทุนจากการปรับมูลค่ายุติธรรม</t>
  </si>
  <si>
    <t xml:space="preserve">   ขาดทุนจากการวัดมูลค่าเงินลงทุนเผื่อขาย</t>
  </si>
  <si>
    <t xml:space="preserve">   บวก : ผลกระทบของภาษีเงินได้</t>
  </si>
  <si>
    <t>ขาดทุนเบ็ดเสร็จอื่นสำหรับปี</t>
  </si>
  <si>
    <t xml:space="preserve">เงินสดสุทธิได้มา (ใช้ไป) จากกิจกรรมดำเนินงาน </t>
  </si>
  <si>
    <t xml:space="preserve">เงินสดและรายการเทียบเท่าเงินสดลดลงสุทธิ </t>
  </si>
  <si>
    <t>บวก: ค่าเผื่อผลขาดทุนด้านเครดิตที่คาดว่าจะเกิดขึ้นลดลง</t>
  </si>
  <si>
    <t>งบการเปลี่ยนแปลงส่วนของเจ้าของ (ต่อ)</t>
  </si>
  <si>
    <t>สำหรับปีสิ้นสุดวันที่ 31 ธันวาคม 2567</t>
  </si>
  <si>
    <t>ยอดคงเหลือ ณ วันที่ 31 ธันวาคม 2567</t>
  </si>
  <si>
    <t>งบฐานะการเงิน</t>
  </si>
  <si>
    <t>ณ วันที่ 31 ธันวาคม 2567</t>
  </si>
  <si>
    <t>งบฐานะการเงิน (ต่อ)</t>
  </si>
  <si>
    <t>31 ธันวาคม 2567</t>
  </si>
  <si>
    <t xml:space="preserve">      (2566: หุ้นสามัญ 37,000,000 หุ้น </t>
  </si>
  <si>
    <t>1 มกราคม 2566</t>
  </si>
  <si>
    <t>(ปรับปรุงใหม่)</t>
  </si>
  <si>
    <t>(ยังไม่ได้ตรวจสอบ</t>
  </si>
  <si>
    <t>และไม่ได้สอบทาน/</t>
  </si>
  <si>
    <t>ปรับปรุงใหม่)</t>
  </si>
  <si>
    <t xml:space="preserve">      หุ้นสามัญ 38,000,000 หุ้น มูลค่าหุ้นละ 10 บาท</t>
  </si>
  <si>
    <t>ยอดคงเหลือ ณ วันที่ 1 มกราคม 2566 - ตามที่รายงานไว้เดิม</t>
  </si>
  <si>
    <t>ผลสะสมจากการเปลี่ยนแปลงนโยบายบัญชี</t>
  </si>
  <si>
    <t>ยอดคงเหลือ ณ วันที่ 1 มกราคม 2566 - หลังการปรับปรุง</t>
  </si>
  <si>
    <t>ยอดคงเหลือ ณ วันที่ 1 มกราคม 2567 - ตามที่รายงานไว้เดิม</t>
  </si>
  <si>
    <t>ยอดคงเหลือ ณ วันที่ 1 มกราคม 2567 - หลังการปรับปรุง</t>
  </si>
  <si>
    <t>บวก (หัก) : สำรองเบี้ยประกันภัยที่ยังไม่ถือเป็นรายได้ (เพิ่ม) ลดลงจากปีก่อน</t>
  </si>
  <si>
    <t xml:space="preserve">ส่วนแบ่งกำไร (ขาดทุน) จากเงินลงทุนในบริษัทร่วม </t>
  </si>
  <si>
    <t>รายได้ (ค่าใช้จ่าย) ภาษีเงินได้</t>
  </si>
  <si>
    <t>กำไร (ขาดทุน) สำหรับปี</t>
  </si>
  <si>
    <t>กำไร (ขาดทุน) ต่อหุ้น</t>
  </si>
  <si>
    <t xml:space="preserve">กำไร (ขาดทุน) ต่อหุ้นขั้นพื้นฐาน </t>
  </si>
  <si>
    <t xml:space="preserve">   ขาดทุนจากการประมาณการตามหลักคณิตศาสตร์ประกันภัย</t>
  </si>
  <si>
    <t>ขาดทุนสำหรับปี</t>
  </si>
  <si>
    <t xml:space="preserve">ขาดทุนเบ็ดเสร็จรวมสำหรับปี </t>
  </si>
  <si>
    <t>10</t>
  </si>
  <si>
    <t>22</t>
  </si>
  <si>
    <t>26</t>
  </si>
  <si>
    <t>กำไร (ขาดทุน) ก่อนค่าใช้จ่ายภาษีเงินได้</t>
  </si>
  <si>
    <t>งบการเปลี่ยนแปลงส่วนของเจ้าของ</t>
  </si>
  <si>
    <t>กำไรสำหรับปี (ปรับปรุงใหม่)</t>
  </si>
  <si>
    <t>11</t>
  </si>
  <si>
    <t>12.1</t>
  </si>
  <si>
    <t>13</t>
  </si>
  <si>
    <t>14.1</t>
  </si>
  <si>
    <t>15</t>
  </si>
  <si>
    <t>16.1</t>
  </si>
  <si>
    <t>17</t>
  </si>
  <si>
    <t>18.1</t>
  </si>
  <si>
    <t>16.2</t>
  </si>
  <si>
    <t>23</t>
  </si>
  <si>
    <t>14.3</t>
  </si>
  <si>
    <t>27</t>
  </si>
  <si>
    <t>18.2</t>
  </si>
  <si>
    <t>31</t>
  </si>
  <si>
    <t>กำไร (ขาดทุน) 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</si>
</sst>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</numFmts>
  <fonts count="16" x14ac:knownFonts="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6"/>
      <color indexed="8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sz val="11"/>
      <color indexed="8"/>
      <name val="Tahoma"/>
      <family val="2"/>
      <charset val="22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3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01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5" applyNumberFormat="1" applyFont="1" applyFill="1" applyAlignment="1">
      <alignment vertical="center"/>
    </xf>
    <xf numFmtId="49" fontId="3" fillId="0" borderId="0" xfId="6" applyNumberFormat="1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right" vertical="center"/>
    </xf>
    <xf numFmtId="41" fontId="3" fillId="0" borderId="0" xfId="13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 vertical="center"/>
    </xf>
    <xf numFmtId="1" fontId="3" fillId="0" borderId="0" xfId="6" quotePrefix="1" applyFont="1" applyFill="1" applyBorder="1" applyAlignment="1">
      <alignment horizontal="center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quotePrefix="1" applyNumberFormat="1" applyFont="1" applyFill="1" applyBorder="1" applyAlignment="1" applyProtection="1">
      <alignment horizontal="center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9" fontId="3" fillId="0" borderId="0" xfId="13" applyFont="1" applyFill="1" applyAlignment="1">
      <alignment vertical="center"/>
    </xf>
    <xf numFmtId="9" fontId="4" fillId="0" borderId="0" xfId="13" applyFont="1" applyFill="1" applyAlignment="1">
      <alignment horizontal="center" vertical="center"/>
    </xf>
    <xf numFmtId="41" fontId="3" fillId="0" borderId="0" xfId="4" applyNumberFormat="1" applyFont="1" applyFill="1" applyAlignment="1">
      <alignment horizontal="right" vertical="center"/>
    </xf>
    <xf numFmtId="49" fontId="2" fillId="0" borderId="0" xfId="6" applyNumberFormat="1" applyFont="1" applyFill="1" applyBorder="1" applyAlignment="1">
      <alignment horizontal="left"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 vertical="center"/>
    </xf>
    <xf numFmtId="38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41" fontId="3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7" xfId="1" applyNumberFormat="1" applyFont="1" applyFill="1" applyBorder="1" applyAlignment="1">
      <alignment vertical="center"/>
    </xf>
    <xf numFmtId="41" fontId="3" fillId="0" borderId="8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6" xfId="0" applyFont="1" applyBorder="1" applyAlignment="1">
      <alignment vertical="center"/>
    </xf>
    <xf numFmtId="37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 6 2" xfId="14" xr:uid="{00000000-0005-0000-0000-000004000000}"/>
    <cellStyle name="Comma_N097_bs&amp;pl-t_Qtr1'11" xfId="5" xr:uid="{00000000-0005-0000-0000-000005000000}"/>
    <cellStyle name="Index Number" xfId="6" xr:uid="{00000000-0005-0000-0000-000006000000}"/>
    <cellStyle name="Normal" xfId="0" builtinId="0"/>
    <cellStyle name="Normal 13" xfId="7" xr:uid="{00000000-0005-0000-0000-000008000000}"/>
    <cellStyle name="Normal 16" xfId="8" xr:uid="{00000000-0005-0000-0000-000009000000}"/>
    <cellStyle name="Normal 2" xfId="9" xr:uid="{00000000-0005-0000-0000-00000A000000}"/>
    <cellStyle name="Normal 20" xfId="10" xr:uid="{00000000-0005-0000-0000-00000B000000}"/>
    <cellStyle name="Normal 21" xfId="11" xr:uid="{00000000-0005-0000-0000-00000C000000}"/>
    <cellStyle name="Normal 22" xfId="12" xr:uid="{00000000-0005-0000-0000-00000D000000}"/>
    <cellStyle name="Percent" xfId="13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"/>
  <sheetViews>
    <sheetView showGridLines="0" view="pageBreakPreview" topLeftCell="A34" zoomScale="62" zoomScaleSheetLayoutView="62" workbookViewId="0">
      <selection activeCell="Z46" sqref="Z46"/>
    </sheetView>
  </sheetViews>
  <sheetFormatPr defaultColWidth="9" defaultRowHeight="21.95" customHeight="1" x14ac:dyDescent="0.25"/>
  <cols>
    <col min="1" max="2" width="9" style="65"/>
    <col min="3" max="3" width="19.125" style="65" customWidth="1"/>
    <col min="4" max="4" width="6.875" style="65" customWidth="1"/>
    <col min="5" max="5" width="0.875" style="65" customWidth="1"/>
    <col min="6" max="6" width="15.875" style="65" bestFit="1" customWidth="1"/>
    <col min="7" max="7" width="1" style="65" customWidth="1"/>
    <col min="8" max="8" width="15.875" style="65" customWidth="1"/>
    <col min="9" max="9" width="0.875" style="65" customWidth="1"/>
    <col min="10" max="10" width="14.875" style="65" customWidth="1"/>
    <col min="11" max="11" width="0.875" style="65" customWidth="1"/>
    <col min="12" max="12" width="15.875" style="65" bestFit="1" customWidth="1"/>
    <col min="13" max="13" width="0.625" style="65" customWidth="1"/>
    <col min="14" max="14" width="15.875" style="65" customWidth="1"/>
    <col min="15" max="15" width="0.875" style="65" customWidth="1"/>
    <col min="16" max="16" width="15.875" style="65" bestFit="1" customWidth="1"/>
    <col min="17" max="17" width="0.875" style="65" customWidth="1"/>
    <col min="18" max="18" width="10.5" style="65" bestFit="1" customWidth="1"/>
    <col min="19" max="16384" width="9" style="65"/>
  </cols>
  <sheetData>
    <row r="1" spans="1:18" s="34" customFormat="1" ht="21.95" customHeight="1" x14ac:dyDescent="0.2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</row>
    <row r="2" spans="1:18" s="35" customFormat="1" ht="21.95" customHeight="1" x14ac:dyDescent="0.25">
      <c r="A2" s="95" t="s">
        <v>151</v>
      </c>
      <c r="B2" s="95"/>
      <c r="C2" s="95"/>
      <c r="D2" s="95"/>
      <c r="E2" s="95"/>
      <c r="F2" s="95"/>
      <c r="G2" s="95"/>
      <c r="H2" s="95"/>
      <c r="I2" s="95"/>
      <c r="J2" s="95"/>
    </row>
    <row r="3" spans="1:18" s="34" customFormat="1" ht="21.95" customHeight="1" x14ac:dyDescent="0.25">
      <c r="A3" s="95" t="s">
        <v>152</v>
      </c>
      <c r="B3" s="95"/>
      <c r="C3" s="95"/>
      <c r="D3" s="95"/>
      <c r="E3" s="95"/>
      <c r="F3" s="95"/>
      <c r="G3" s="95"/>
      <c r="H3" s="95"/>
      <c r="I3" s="95"/>
      <c r="J3" s="95"/>
    </row>
    <row r="4" spans="1:18" s="35" customFormat="1" ht="21.95" customHeight="1" x14ac:dyDescent="0.25">
      <c r="A4" s="36"/>
      <c r="I4" s="94"/>
      <c r="J4" s="94"/>
      <c r="O4" s="38"/>
      <c r="P4" s="37" t="s">
        <v>1</v>
      </c>
    </row>
    <row r="5" spans="1:18" s="35" customFormat="1" ht="21.95" customHeight="1" x14ac:dyDescent="0.25">
      <c r="A5" s="36"/>
      <c r="F5" s="93" t="s">
        <v>55</v>
      </c>
      <c r="G5" s="93"/>
      <c r="H5" s="93"/>
      <c r="I5" s="93"/>
      <c r="J5" s="93"/>
      <c r="O5" s="38"/>
      <c r="P5" s="38"/>
    </row>
    <row r="6" spans="1:18" s="35" customFormat="1" ht="21.95" customHeight="1" x14ac:dyDescent="0.25">
      <c r="A6" s="36"/>
      <c r="F6" s="92" t="s">
        <v>65</v>
      </c>
      <c r="G6" s="92"/>
      <c r="H6" s="92"/>
      <c r="I6" s="92"/>
      <c r="J6" s="92"/>
      <c r="L6" s="92" t="s">
        <v>2</v>
      </c>
      <c r="M6" s="92"/>
      <c r="N6" s="92"/>
      <c r="O6" s="92"/>
      <c r="P6" s="92"/>
    </row>
    <row r="7" spans="1:18" s="35" customFormat="1" ht="21.95" customHeight="1" x14ac:dyDescent="0.25">
      <c r="A7" s="41"/>
      <c r="B7" s="42"/>
      <c r="C7" s="42"/>
      <c r="D7" s="43" t="s">
        <v>3</v>
      </c>
      <c r="E7" s="36"/>
      <c r="F7" s="44" t="s">
        <v>154</v>
      </c>
      <c r="G7" s="45"/>
      <c r="H7" s="44" t="s">
        <v>139</v>
      </c>
      <c r="I7" s="46"/>
      <c r="J7" s="44" t="s">
        <v>156</v>
      </c>
      <c r="K7" s="42"/>
      <c r="L7" s="44" t="s">
        <v>154</v>
      </c>
      <c r="M7" s="45"/>
      <c r="N7" s="44" t="s">
        <v>139</v>
      </c>
      <c r="O7" s="46"/>
      <c r="P7" s="44" t="s">
        <v>156</v>
      </c>
    </row>
    <row r="8" spans="1:18" s="35" customFormat="1" ht="21.95" customHeight="1" x14ac:dyDescent="0.25">
      <c r="A8" s="41"/>
      <c r="B8" s="42"/>
      <c r="C8" s="42"/>
      <c r="D8" s="36"/>
      <c r="E8" s="36"/>
      <c r="F8" s="45"/>
      <c r="G8" s="45"/>
      <c r="H8" s="45" t="s">
        <v>157</v>
      </c>
      <c r="I8" s="46"/>
      <c r="J8" s="45" t="s">
        <v>158</v>
      </c>
      <c r="K8" s="42"/>
      <c r="L8" s="45"/>
      <c r="M8" s="45"/>
      <c r="N8" s="45" t="s">
        <v>157</v>
      </c>
      <c r="O8" s="46"/>
      <c r="P8" s="45" t="s">
        <v>158</v>
      </c>
    </row>
    <row r="9" spans="1:18" s="35" customFormat="1" ht="21.95" customHeight="1" x14ac:dyDescent="0.25">
      <c r="A9" s="41"/>
      <c r="B9" s="42"/>
      <c r="C9" s="42"/>
      <c r="D9" s="36"/>
      <c r="E9" s="36"/>
      <c r="F9" s="45"/>
      <c r="G9" s="45"/>
      <c r="H9" s="45"/>
      <c r="I9" s="46"/>
      <c r="J9" s="45" t="s">
        <v>159</v>
      </c>
      <c r="K9" s="42"/>
      <c r="L9" s="45"/>
      <c r="M9" s="45"/>
      <c r="N9" s="45"/>
      <c r="O9" s="46"/>
      <c r="P9" s="45" t="s">
        <v>159</v>
      </c>
    </row>
    <row r="10" spans="1:18" s="35" customFormat="1" ht="21.95" customHeight="1" x14ac:dyDescent="0.25">
      <c r="A10" s="41"/>
      <c r="B10" s="42"/>
      <c r="C10" s="42"/>
      <c r="D10" s="36"/>
      <c r="E10" s="36"/>
      <c r="F10" s="45"/>
      <c r="G10" s="45"/>
      <c r="H10" s="45"/>
      <c r="I10" s="46"/>
      <c r="J10" s="36" t="s">
        <v>160</v>
      </c>
      <c r="K10" s="42"/>
      <c r="L10" s="45"/>
      <c r="M10" s="45"/>
      <c r="N10" s="45"/>
      <c r="O10" s="46"/>
      <c r="P10" s="36" t="s">
        <v>160</v>
      </c>
    </row>
    <row r="11" spans="1:18" s="35" customFormat="1" ht="21.95" customHeight="1" x14ac:dyDescent="0.25">
      <c r="A11" s="47" t="s">
        <v>4</v>
      </c>
      <c r="B11" s="36"/>
      <c r="C11" s="36"/>
      <c r="D11" s="36"/>
      <c r="E11" s="36"/>
      <c r="F11" s="36"/>
      <c r="G11" s="36"/>
      <c r="H11" s="36"/>
      <c r="I11" s="48"/>
      <c r="J11" s="36"/>
      <c r="K11" s="36"/>
      <c r="L11" s="48"/>
      <c r="M11" s="48"/>
      <c r="N11" s="48"/>
      <c r="O11" s="48"/>
      <c r="P11" s="48"/>
    </row>
    <row r="12" spans="1:18" s="35" customFormat="1" ht="21.95" customHeight="1" x14ac:dyDescent="0.25">
      <c r="A12" s="49" t="s">
        <v>5</v>
      </c>
      <c r="B12" s="50"/>
      <c r="C12" s="50"/>
      <c r="D12" s="50" t="s">
        <v>70</v>
      </c>
      <c r="E12" s="50"/>
      <c r="F12" s="38">
        <v>159842961</v>
      </c>
      <c r="G12" s="38"/>
      <c r="H12" s="38">
        <v>187964771</v>
      </c>
      <c r="I12" s="38"/>
      <c r="J12" s="38">
        <v>293466693</v>
      </c>
      <c r="K12" s="38"/>
      <c r="L12" s="38">
        <v>159842961</v>
      </c>
      <c r="M12" s="38"/>
      <c r="N12" s="38">
        <v>187964771</v>
      </c>
      <c r="O12" s="51"/>
      <c r="P12" s="38">
        <v>293466693</v>
      </c>
      <c r="R12" s="38"/>
    </row>
    <row r="13" spans="1:18" s="35" customFormat="1" ht="21.95" customHeight="1" x14ac:dyDescent="0.25">
      <c r="A13" s="49" t="s">
        <v>80</v>
      </c>
      <c r="B13" s="50"/>
      <c r="C13" s="50"/>
      <c r="D13" s="50" t="s">
        <v>67</v>
      </c>
      <c r="E13" s="50"/>
      <c r="F13" s="38">
        <v>551399294</v>
      </c>
      <c r="G13" s="38"/>
      <c r="H13" s="38">
        <v>608865352</v>
      </c>
      <c r="I13" s="38"/>
      <c r="J13" s="38">
        <v>557809721</v>
      </c>
      <c r="K13" s="38"/>
      <c r="L13" s="38">
        <v>551399294</v>
      </c>
      <c r="M13" s="38"/>
      <c r="N13" s="38">
        <v>608865352</v>
      </c>
      <c r="O13" s="51"/>
      <c r="P13" s="38">
        <v>557809721</v>
      </c>
      <c r="R13" s="38"/>
    </row>
    <row r="14" spans="1:18" s="35" customFormat="1" ht="21.95" customHeight="1" x14ac:dyDescent="0.25">
      <c r="A14" s="49" t="s">
        <v>53</v>
      </c>
      <c r="B14" s="50"/>
      <c r="C14" s="50"/>
      <c r="D14" s="50"/>
      <c r="E14" s="50"/>
      <c r="F14" s="38">
        <v>5988963</v>
      </c>
      <c r="G14" s="38"/>
      <c r="H14" s="38">
        <v>8006135</v>
      </c>
      <c r="I14" s="38"/>
      <c r="J14" s="38">
        <v>6187364</v>
      </c>
      <c r="K14" s="38"/>
      <c r="L14" s="38">
        <v>5988963</v>
      </c>
      <c r="M14" s="38"/>
      <c r="N14" s="38">
        <v>8006135</v>
      </c>
      <c r="O14" s="51"/>
      <c r="P14" s="38">
        <v>6187364</v>
      </c>
      <c r="R14" s="38"/>
    </row>
    <row r="15" spans="1:18" s="35" customFormat="1" ht="21.95" customHeight="1" x14ac:dyDescent="0.25">
      <c r="A15" s="49" t="s">
        <v>54</v>
      </c>
      <c r="B15" s="50"/>
      <c r="C15" s="50"/>
      <c r="D15" s="50" t="s">
        <v>176</v>
      </c>
      <c r="E15" s="50"/>
      <c r="F15" s="38">
        <v>644523058</v>
      </c>
      <c r="G15" s="38"/>
      <c r="H15" s="38">
        <v>583089724</v>
      </c>
      <c r="I15" s="38"/>
      <c r="J15" s="38">
        <v>665947729</v>
      </c>
      <c r="K15" s="38"/>
      <c r="L15" s="38">
        <v>644523058</v>
      </c>
      <c r="M15" s="38"/>
      <c r="N15" s="38">
        <v>583089724</v>
      </c>
      <c r="O15" s="51"/>
      <c r="P15" s="38">
        <v>665947729</v>
      </c>
      <c r="R15" s="38"/>
    </row>
    <row r="16" spans="1:18" s="35" customFormat="1" ht="21.95" customHeight="1" x14ac:dyDescent="0.25">
      <c r="A16" s="49" t="s">
        <v>78</v>
      </c>
      <c r="B16" s="50"/>
      <c r="C16" s="50"/>
      <c r="D16" s="50" t="s">
        <v>182</v>
      </c>
      <c r="E16" s="50"/>
      <c r="F16" s="38">
        <v>198192615</v>
      </c>
      <c r="G16" s="38"/>
      <c r="H16" s="38">
        <v>234986796</v>
      </c>
      <c r="I16" s="38"/>
      <c r="J16" s="38">
        <v>395973799</v>
      </c>
      <c r="K16" s="38"/>
      <c r="L16" s="38">
        <v>198192615</v>
      </c>
      <c r="M16" s="38"/>
      <c r="N16" s="38">
        <v>234986796</v>
      </c>
      <c r="O16" s="51"/>
      <c r="P16" s="38">
        <v>395973799</v>
      </c>
      <c r="R16" s="38"/>
    </row>
    <row r="17" spans="1:18" s="35" customFormat="1" ht="21.95" customHeight="1" x14ac:dyDescent="0.25">
      <c r="A17" s="49" t="s">
        <v>6</v>
      </c>
      <c r="B17" s="50"/>
      <c r="C17" s="50"/>
      <c r="D17" s="50"/>
      <c r="E17" s="50"/>
      <c r="F17" s="38"/>
      <c r="G17" s="38"/>
      <c r="H17" s="38"/>
      <c r="I17" s="38"/>
      <c r="J17" s="38"/>
      <c r="K17" s="51"/>
      <c r="L17" s="38"/>
      <c r="M17" s="38"/>
      <c r="N17" s="38"/>
      <c r="O17" s="38"/>
      <c r="P17" s="38"/>
    </row>
    <row r="18" spans="1:18" s="35" customFormat="1" ht="21.95" customHeight="1" x14ac:dyDescent="0.25">
      <c r="A18" s="49" t="s">
        <v>7</v>
      </c>
      <c r="B18" s="50"/>
      <c r="C18" s="50"/>
      <c r="D18" s="50" t="s">
        <v>183</v>
      </c>
      <c r="E18" s="50"/>
      <c r="F18" s="38">
        <v>3319728213</v>
      </c>
      <c r="G18" s="38"/>
      <c r="H18" s="38">
        <v>3650126203</v>
      </c>
      <c r="I18" s="38"/>
      <c r="J18" s="38">
        <v>3419999695</v>
      </c>
      <c r="K18" s="38"/>
      <c r="L18" s="38">
        <v>3319728213</v>
      </c>
      <c r="M18" s="38"/>
      <c r="N18" s="38">
        <v>3650126203</v>
      </c>
      <c r="O18" s="38"/>
      <c r="P18" s="38">
        <v>3419999695</v>
      </c>
    </row>
    <row r="19" spans="1:18" s="35" customFormat="1" ht="21.95" customHeight="1" x14ac:dyDescent="0.25">
      <c r="A19" s="49" t="s">
        <v>108</v>
      </c>
      <c r="B19" s="50"/>
      <c r="C19" s="50"/>
      <c r="D19" s="50" t="s">
        <v>184</v>
      </c>
      <c r="E19" s="50"/>
      <c r="F19" s="38">
        <v>484234</v>
      </c>
      <c r="G19" s="38"/>
      <c r="H19" s="38">
        <v>491492</v>
      </c>
      <c r="I19" s="38"/>
      <c r="J19" s="38">
        <v>686989</v>
      </c>
      <c r="K19" s="51"/>
      <c r="L19" s="38">
        <v>484234</v>
      </c>
      <c r="M19" s="38"/>
      <c r="N19" s="38">
        <v>491492</v>
      </c>
      <c r="O19" s="38"/>
      <c r="P19" s="38">
        <v>686989</v>
      </c>
      <c r="R19" s="38"/>
    </row>
    <row r="20" spans="1:18" s="35" customFormat="1" ht="21.95" customHeight="1" x14ac:dyDescent="0.25">
      <c r="A20" s="49" t="s">
        <v>8</v>
      </c>
      <c r="B20" s="50"/>
      <c r="C20" s="50"/>
      <c r="D20" s="50" t="s">
        <v>185</v>
      </c>
      <c r="E20" s="50"/>
      <c r="F20" s="38">
        <v>12398124</v>
      </c>
      <c r="G20" s="38"/>
      <c r="H20" s="38">
        <v>17037797</v>
      </c>
      <c r="I20" s="38"/>
      <c r="J20" s="38">
        <v>21149002</v>
      </c>
      <c r="K20" s="51"/>
      <c r="L20" s="38">
        <v>15174320</v>
      </c>
      <c r="M20" s="38"/>
      <c r="N20" s="38">
        <v>22574882</v>
      </c>
      <c r="O20" s="38"/>
      <c r="P20" s="38">
        <v>33337976</v>
      </c>
      <c r="R20" s="38"/>
    </row>
    <row r="21" spans="1:18" s="35" customFormat="1" ht="21.95" customHeight="1" x14ac:dyDescent="0.25">
      <c r="A21" s="49" t="s">
        <v>63</v>
      </c>
      <c r="B21" s="50"/>
      <c r="C21" s="50"/>
      <c r="D21" s="50" t="s">
        <v>186</v>
      </c>
      <c r="E21" s="50"/>
      <c r="F21" s="38">
        <v>348191692</v>
      </c>
      <c r="G21" s="38"/>
      <c r="H21" s="38">
        <v>353940595</v>
      </c>
      <c r="I21" s="38"/>
      <c r="J21" s="38">
        <v>337559369</v>
      </c>
      <c r="K21" s="51"/>
      <c r="L21" s="38">
        <v>348191692</v>
      </c>
      <c r="M21" s="38"/>
      <c r="N21" s="38">
        <v>353940595</v>
      </c>
      <c r="O21" s="38"/>
      <c r="P21" s="38">
        <v>337559369</v>
      </c>
      <c r="R21" s="38"/>
    </row>
    <row r="22" spans="1:18" s="35" customFormat="1" ht="21.95" customHeight="1" x14ac:dyDescent="0.25">
      <c r="A22" s="49" t="s">
        <v>107</v>
      </c>
      <c r="B22" s="50"/>
      <c r="C22" s="50"/>
      <c r="D22" s="50" t="s">
        <v>187</v>
      </c>
      <c r="E22" s="50"/>
      <c r="F22" s="38">
        <v>22994701</v>
      </c>
      <c r="G22" s="38"/>
      <c r="H22" s="38">
        <v>26572816</v>
      </c>
      <c r="I22" s="38"/>
      <c r="J22" s="38">
        <v>28215001</v>
      </c>
      <c r="K22" s="51"/>
      <c r="L22" s="38">
        <v>22994701</v>
      </c>
      <c r="M22" s="38"/>
      <c r="N22" s="38">
        <v>26572816</v>
      </c>
      <c r="O22" s="38"/>
      <c r="P22" s="38">
        <v>28215001</v>
      </c>
      <c r="R22" s="38"/>
    </row>
    <row r="23" spans="1:18" s="35" customFormat="1" ht="21.95" customHeight="1" x14ac:dyDescent="0.25">
      <c r="A23" s="49" t="s">
        <v>64</v>
      </c>
      <c r="B23" s="50"/>
      <c r="C23" s="50"/>
      <c r="D23" s="50" t="s">
        <v>188</v>
      </c>
      <c r="E23" s="50"/>
      <c r="F23" s="38">
        <v>19437476</v>
      </c>
      <c r="G23" s="38"/>
      <c r="H23" s="38">
        <v>13836200</v>
      </c>
      <c r="I23" s="38"/>
      <c r="J23" s="38">
        <v>16543913</v>
      </c>
      <c r="K23" s="51"/>
      <c r="L23" s="38">
        <v>19437476</v>
      </c>
      <c r="M23" s="38"/>
      <c r="N23" s="38">
        <v>13836200</v>
      </c>
      <c r="O23" s="38"/>
      <c r="P23" s="38">
        <v>16543913</v>
      </c>
      <c r="R23" s="38"/>
    </row>
    <row r="24" spans="1:18" s="35" customFormat="1" ht="21.95" customHeight="1" x14ac:dyDescent="0.25">
      <c r="A24" s="49" t="s">
        <v>79</v>
      </c>
      <c r="B24" s="50"/>
      <c r="C24" s="50"/>
      <c r="D24" s="50" t="s">
        <v>189</v>
      </c>
      <c r="E24" s="50"/>
      <c r="F24" s="38">
        <v>315187555</v>
      </c>
      <c r="G24" s="38"/>
      <c r="H24" s="38">
        <v>290845430</v>
      </c>
      <c r="I24" s="38"/>
      <c r="J24" s="38">
        <v>259332415</v>
      </c>
      <c r="K24" s="51"/>
      <c r="L24" s="38">
        <v>314632316</v>
      </c>
      <c r="M24" s="38"/>
      <c r="N24" s="38">
        <v>289738014</v>
      </c>
      <c r="O24" s="38"/>
      <c r="P24" s="38">
        <v>256894621</v>
      </c>
      <c r="R24" s="38"/>
    </row>
    <row r="25" spans="1:18" s="35" customFormat="1" ht="21.95" customHeight="1" x14ac:dyDescent="0.25">
      <c r="A25" s="49" t="s">
        <v>9</v>
      </c>
      <c r="B25" s="50"/>
      <c r="C25" s="50"/>
      <c r="D25" s="50"/>
      <c r="E25" s="50"/>
      <c r="F25" s="38"/>
      <c r="G25" s="38"/>
      <c r="H25" s="38"/>
      <c r="I25" s="38"/>
      <c r="J25" s="38"/>
      <c r="K25" s="51"/>
      <c r="L25" s="38"/>
      <c r="M25" s="38"/>
      <c r="N25" s="38"/>
      <c r="O25" s="38"/>
      <c r="P25" s="38"/>
      <c r="R25" s="38"/>
    </row>
    <row r="26" spans="1:18" s="35" customFormat="1" ht="21.95" customHeight="1" x14ac:dyDescent="0.25">
      <c r="A26" s="52" t="s">
        <v>76</v>
      </c>
      <c r="B26" s="50"/>
      <c r="C26" s="50"/>
      <c r="D26" s="50"/>
      <c r="E26" s="50"/>
      <c r="F26" s="38">
        <v>48304382</v>
      </c>
      <c r="G26" s="38"/>
      <c r="H26" s="38">
        <v>11801423</v>
      </c>
      <c r="I26" s="38"/>
      <c r="J26" s="38">
        <v>80210983</v>
      </c>
      <c r="K26" s="51"/>
      <c r="L26" s="38">
        <v>48304382</v>
      </c>
      <c r="M26" s="38"/>
      <c r="N26" s="38">
        <v>11801423</v>
      </c>
      <c r="O26" s="38"/>
      <c r="P26" s="38">
        <v>80210983</v>
      </c>
      <c r="R26" s="38"/>
    </row>
    <row r="27" spans="1:18" s="35" customFormat="1" ht="21.95" customHeight="1" x14ac:dyDescent="0.25">
      <c r="A27" s="52" t="s">
        <v>103</v>
      </c>
      <c r="B27" s="50"/>
      <c r="C27" s="50"/>
      <c r="D27" s="50"/>
      <c r="E27" s="50"/>
      <c r="F27" s="38">
        <v>190920924</v>
      </c>
      <c r="G27" s="38"/>
      <c r="H27" s="38">
        <v>78363750</v>
      </c>
      <c r="I27" s="38"/>
      <c r="J27" s="38">
        <v>106915397</v>
      </c>
      <c r="K27" s="51"/>
      <c r="L27" s="38">
        <v>190920924</v>
      </c>
      <c r="M27" s="38"/>
      <c r="N27" s="38">
        <v>78363750</v>
      </c>
      <c r="O27" s="38"/>
      <c r="P27" s="38">
        <v>106915397</v>
      </c>
      <c r="R27" s="38"/>
    </row>
    <row r="28" spans="1:18" s="35" customFormat="1" ht="21.95" customHeight="1" thickBot="1" x14ac:dyDescent="0.3">
      <c r="A28" s="47" t="s">
        <v>10</v>
      </c>
      <c r="B28" s="36"/>
      <c r="C28" s="36"/>
      <c r="D28" s="36"/>
      <c r="E28" s="36"/>
      <c r="F28" s="53">
        <f>SUM(F12:F27)</f>
        <v>5837594192</v>
      </c>
      <c r="G28" s="38"/>
      <c r="H28" s="53">
        <f>SUM(H12:H27)</f>
        <v>6065928484</v>
      </c>
      <c r="I28" s="38"/>
      <c r="J28" s="53">
        <f>SUM(J12:J27)</f>
        <v>6189998070</v>
      </c>
      <c r="K28" s="39"/>
      <c r="L28" s="53">
        <f>SUM(L12:L27)</f>
        <v>5839815149</v>
      </c>
      <c r="M28" s="38"/>
      <c r="N28" s="53">
        <f>SUM(N12:N27)</f>
        <v>6070358153</v>
      </c>
      <c r="O28" s="38"/>
      <c r="P28" s="53">
        <f>SUM(P12:P27)</f>
        <v>6199749250</v>
      </c>
      <c r="Q28" s="1"/>
      <c r="R28" s="38"/>
    </row>
    <row r="29" spans="1:18" s="35" customFormat="1" ht="21.95" customHeight="1" thickTop="1" x14ac:dyDescent="0.25">
      <c r="A29" s="41"/>
      <c r="B29" s="36"/>
      <c r="C29" s="36"/>
      <c r="D29" s="36"/>
      <c r="E29" s="36"/>
      <c r="F29" s="36"/>
      <c r="G29" s="36"/>
      <c r="H29" s="36"/>
      <c r="I29" s="38"/>
      <c r="J29" s="38"/>
      <c r="K29" s="36"/>
      <c r="L29" s="38"/>
      <c r="M29" s="38"/>
      <c r="N29" s="38"/>
      <c r="O29" s="38"/>
      <c r="P29" s="38"/>
      <c r="Q29" s="54"/>
    </row>
    <row r="30" spans="1:18" s="35" customFormat="1" ht="21.95" customHeight="1" x14ac:dyDescent="0.25">
      <c r="A30" s="55" t="s">
        <v>11</v>
      </c>
      <c r="B30" s="36"/>
      <c r="C30" s="36"/>
      <c r="D30" s="36"/>
      <c r="E30" s="36"/>
      <c r="F30" s="36"/>
      <c r="G30" s="36"/>
      <c r="H30" s="36"/>
      <c r="I30" s="38"/>
      <c r="J30" s="38"/>
      <c r="K30" s="36"/>
      <c r="L30" s="38"/>
      <c r="M30" s="38"/>
      <c r="N30" s="38"/>
      <c r="O30" s="38"/>
      <c r="P30" s="38"/>
    </row>
    <row r="31" spans="1:18" s="35" customFormat="1" ht="21.95" customHeight="1" x14ac:dyDescent="0.25">
      <c r="A31" s="55"/>
      <c r="B31" s="36"/>
      <c r="C31" s="36"/>
      <c r="D31" s="36"/>
      <c r="E31" s="36"/>
      <c r="F31" s="36"/>
      <c r="G31" s="36"/>
      <c r="H31" s="36"/>
      <c r="I31" s="38"/>
      <c r="J31" s="38"/>
      <c r="K31" s="36"/>
      <c r="L31" s="38"/>
      <c r="M31" s="38"/>
      <c r="N31" s="38"/>
      <c r="O31" s="38"/>
      <c r="P31" s="38"/>
    </row>
    <row r="32" spans="1:18" s="35" customFormat="1" ht="21.95" customHeight="1" x14ac:dyDescent="0.25">
      <c r="A32" s="55"/>
      <c r="B32" s="36"/>
      <c r="C32" s="36"/>
      <c r="D32" s="36"/>
      <c r="E32" s="36"/>
      <c r="F32" s="36"/>
      <c r="G32" s="36"/>
      <c r="H32" s="36"/>
      <c r="I32" s="38"/>
      <c r="J32" s="38"/>
      <c r="K32" s="36"/>
      <c r="L32" s="38"/>
      <c r="M32" s="38"/>
      <c r="N32" s="38"/>
      <c r="O32" s="38"/>
      <c r="P32" s="38"/>
    </row>
    <row r="33" spans="1:18" s="34" customFormat="1" ht="21.95" customHeight="1" x14ac:dyDescent="0.25">
      <c r="A33" s="47" t="s">
        <v>0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</row>
    <row r="34" spans="1:18" s="35" customFormat="1" ht="21.95" customHeight="1" x14ac:dyDescent="0.25">
      <c r="A34" s="47" t="s">
        <v>153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  <row r="35" spans="1:18" s="34" customFormat="1" ht="21.95" customHeight="1" x14ac:dyDescent="0.25">
      <c r="A35" s="95" t="s">
        <v>152</v>
      </c>
      <c r="B35" s="95"/>
      <c r="C35" s="95"/>
      <c r="D35" s="95"/>
      <c r="E35" s="95"/>
      <c r="F35" s="95"/>
      <c r="G35" s="95"/>
      <c r="H35" s="95"/>
      <c r="I35" s="95"/>
      <c r="J35" s="95"/>
    </row>
    <row r="36" spans="1:18" s="35" customFormat="1" ht="21.95" customHeight="1" x14ac:dyDescent="0.25">
      <c r="A36" s="36"/>
      <c r="I36" s="94"/>
      <c r="J36" s="94"/>
      <c r="O36" s="38"/>
      <c r="P36" s="37" t="s">
        <v>1</v>
      </c>
    </row>
    <row r="37" spans="1:18" s="35" customFormat="1" ht="21.95" customHeight="1" x14ac:dyDescent="0.25">
      <c r="A37" s="36"/>
      <c r="F37" s="93" t="s">
        <v>55</v>
      </c>
      <c r="G37" s="93"/>
      <c r="H37" s="93"/>
      <c r="I37" s="93"/>
      <c r="J37" s="93"/>
      <c r="O37" s="38"/>
      <c r="P37" s="38"/>
    </row>
    <row r="38" spans="1:18" s="35" customFormat="1" ht="21.95" customHeight="1" x14ac:dyDescent="0.25">
      <c r="A38" s="36"/>
      <c r="F38" s="92" t="s">
        <v>65</v>
      </c>
      <c r="G38" s="92"/>
      <c r="H38" s="92"/>
      <c r="I38" s="92"/>
      <c r="J38" s="92"/>
      <c r="L38" s="92" t="s">
        <v>2</v>
      </c>
      <c r="M38" s="92"/>
      <c r="N38" s="92"/>
      <c r="O38" s="92"/>
      <c r="P38" s="92"/>
    </row>
    <row r="39" spans="1:18" s="35" customFormat="1" ht="21.95" customHeight="1" x14ac:dyDescent="0.25">
      <c r="A39" s="41"/>
      <c r="B39" s="42"/>
      <c r="C39" s="42"/>
      <c r="D39" s="43" t="s">
        <v>3</v>
      </c>
      <c r="E39" s="36"/>
      <c r="F39" s="44" t="s">
        <v>154</v>
      </c>
      <c r="G39" s="45"/>
      <c r="H39" s="44" t="s">
        <v>139</v>
      </c>
      <c r="I39" s="46"/>
      <c r="J39" s="44" t="s">
        <v>156</v>
      </c>
      <c r="K39" s="42"/>
      <c r="L39" s="44" t="s">
        <v>154</v>
      </c>
      <c r="M39" s="45"/>
      <c r="N39" s="44" t="s">
        <v>139</v>
      </c>
      <c r="O39" s="46"/>
      <c r="P39" s="44" t="s">
        <v>156</v>
      </c>
    </row>
    <row r="40" spans="1:18" s="35" customFormat="1" ht="21.95" customHeight="1" x14ac:dyDescent="0.25">
      <c r="A40" s="41"/>
      <c r="B40" s="42"/>
      <c r="C40" s="42"/>
      <c r="D40" s="36"/>
      <c r="E40" s="36"/>
      <c r="F40" s="45"/>
      <c r="G40" s="45"/>
      <c r="H40" s="45" t="s">
        <v>157</v>
      </c>
      <c r="I40" s="46"/>
      <c r="J40" s="45" t="s">
        <v>158</v>
      </c>
      <c r="K40" s="42"/>
      <c r="L40" s="45"/>
      <c r="M40" s="45"/>
      <c r="N40" s="45" t="s">
        <v>157</v>
      </c>
      <c r="O40" s="46"/>
      <c r="P40" s="45" t="s">
        <v>158</v>
      </c>
    </row>
    <row r="41" spans="1:18" s="35" customFormat="1" ht="21.95" customHeight="1" x14ac:dyDescent="0.25">
      <c r="A41" s="41"/>
      <c r="B41" s="42"/>
      <c r="C41" s="42"/>
      <c r="D41" s="36"/>
      <c r="E41" s="36"/>
      <c r="F41" s="45"/>
      <c r="G41" s="45"/>
      <c r="H41" s="45"/>
      <c r="I41" s="46"/>
      <c r="J41" s="45" t="s">
        <v>159</v>
      </c>
      <c r="K41" s="42"/>
      <c r="L41" s="45"/>
      <c r="M41" s="45"/>
      <c r="N41" s="45"/>
      <c r="O41" s="46"/>
      <c r="P41" s="45" t="s">
        <v>159</v>
      </c>
    </row>
    <row r="42" spans="1:18" s="35" customFormat="1" ht="21.95" customHeight="1" x14ac:dyDescent="0.25">
      <c r="A42" s="41"/>
      <c r="B42" s="42"/>
      <c r="C42" s="42"/>
      <c r="D42" s="36"/>
      <c r="E42" s="36"/>
      <c r="F42" s="45"/>
      <c r="G42" s="45"/>
      <c r="H42" s="45"/>
      <c r="I42" s="46"/>
      <c r="J42" s="36" t="s">
        <v>160</v>
      </c>
      <c r="K42" s="42"/>
      <c r="L42" s="45"/>
      <c r="M42" s="45"/>
      <c r="N42" s="45"/>
      <c r="O42" s="46"/>
      <c r="P42" s="36" t="s">
        <v>160</v>
      </c>
    </row>
    <row r="43" spans="1:18" s="35" customFormat="1" ht="21.95" customHeight="1" x14ac:dyDescent="0.25">
      <c r="A43" s="33" t="s">
        <v>57</v>
      </c>
      <c r="B43" s="42"/>
      <c r="C43" s="42"/>
      <c r="D43" s="42"/>
      <c r="E43" s="42"/>
      <c r="F43" s="42"/>
      <c r="G43" s="42"/>
      <c r="H43" s="56"/>
      <c r="I43" s="57"/>
      <c r="J43" s="56"/>
      <c r="K43" s="42"/>
      <c r="L43" s="45"/>
      <c r="M43" s="45"/>
      <c r="N43" s="39"/>
      <c r="O43" s="57"/>
      <c r="P43" s="39"/>
    </row>
    <row r="44" spans="1:18" s="35" customFormat="1" ht="21.95" customHeight="1" x14ac:dyDescent="0.25">
      <c r="A44" s="47" t="s">
        <v>12</v>
      </c>
      <c r="B44" s="36"/>
      <c r="C44" s="36"/>
      <c r="D44" s="36"/>
      <c r="E44" s="36"/>
      <c r="F44" s="36"/>
      <c r="G44" s="36"/>
      <c r="H44" s="39"/>
      <c r="I44" s="26"/>
      <c r="J44" s="39"/>
      <c r="K44" s="36"/>
      <c r="L44" s="2"/>
      <c r="M44" s="2"/>
      <c r="N44" s="27"/>
      <c r="O44" s="28"/>
      <c r="P44" s="27"/>
    </row>
    <row r="45" spans="1:18" s="35" customFormat="1" ht="21.95" customHeight="1" x14ac:dyDescent="0.25">
      <c r="A45" s="49" t="s">
        <v>14</v>
      </c>
      <c r="B45" s="50"/>
      <c r="C45" s="50"/>
      <c r="D45" s="50" t="s">
        <v>96</v>
      </c>
      <c r="E45" s="50"/>
      <c r="F45" s="38">
        <v>3003202541</v>
      </c>
      <c r="G45" s="38"/>
      <c r="H45" s="38">
        <v>3115636632</v>
      </c>
      <c r="I45" s="38"/>
      <c r="J45" s="38">
        <v>3035842356</v>
      </c>
      <c r="K45" s="51"/>
      <c r="L45" s="38">
        <v>3003202541</v>
      </c>
      <c r="M45" s="38"/>
      <c r="N45" s="38">
        <v>3115636632</v>
      </c>
      <c r="O45" s="38"/>
      <c r="P45" s="38">
        <v>3035842356</v>
      </c>
    </row>
    <row r="46" spans="1:18" s="35" customFormat="1" ht="21.95" customHeight="1" x14ac:dyDescent="0.25">
      <c r="A46" s="49" t="s">
        <v>13</v>
      </c>
      <c r="B46" s="50"/>
      <c r="C46" s="50"/>
      <c r="D46" s="50" t="s">
        <v>97</v>
      </c>
      <c r="E46" s="50"/>
      <c r="F46" s="38">
        <v>483063009</v>
      </c>
      <c r="G46" s="38"/>
      <c r="H46" s="38">
        <v>488953718</v>
      </c>
      <c r="I46" s="38"/>
      <c r="J46" s="38">
        <v>665223974</v>
      </c>
      <c r="K46" s="38"/>
      <c r="L46" s="38">
        <v>483063009</v>
      </c>
      <c r="M46" s="38"/>
      <c r="N46" s="38">
        <v>488953718</v>
      </c>
      <c r="O46" s="51"/>
      <c r="P46" s="38">
        <v>665223974</v>
      </c>
      <c r="R46" s="38"/>
    </row>
    <row r="47" spans="1:18" s="35" customFormat="1" ht="21.95" customHeight="1" x14ac:dyDescent="0.25">
      <c r="A47" s="49" t="s">
        <v>106</v>
      </c>
      <c r="B47" s="50"/>
      <c r="C47" s="50"/>
      <c r="D47" s="50"/>
      <c r="E47" s="50"/>
      <c r="F47" s="38">
        <v>0</v>
      </c>
      <c r="G47" s="38"/>
      <c r="H47" s="38">
        <v>3936194</v>
      </c>
      <c r="I47" s="38"/>
      <c r="J47" s="38">
        <v>18442399</v>
      </c>
      <c r="K47" s="38"/>
      <c r="L47" s="38">
        <v>0</v>
      </c>
      <c r="M47" s="38"/>
      <c r="N47" s="38">
        <v>3936194</v>
      </c>
      <c r="O47" s="51"/>
      <c r="P47" s="38">
        <v>18442399</v>
      </c>
      <c r="R47" s="38"/>
    </row>
    <row r="48" spans="1:18" s="35" customFormat="1" ht="21.95" customHeight="1" x14ac:dyDescent="0.25">
      <c r="A48" s="49" t="s">
        <v>109</v>
      </c>
      <c r="B48" s="50"/>
      <c r="C48" s="50"/>
      <c r="D48" s="50" t="s">
        <v>190</v>
      </c>
      <c r="E48" s="50"/>
      <c r="F48" s="38">
        <v>34104864</v>
      </c>
      <c r="G48" s="38"/>
      <c r="H48" s="38">
        <v>37086020</v>
      </c>
      <c r="I48" s="38"/>
      <c r="J48" s="38">
        <v>36804175</v>
      </c>
      <c r="K48" s="38"/>
      <c r="L48" s="38">
        <v>34104864</v>
      </c>
      <c r="M48" s="38"/>
      <c r="N48" s="38">
        <v>37086020</v>
      </c>
      <c r="O48" s="51"/>
      <c r="P48" s="38">
        <v>36804175</v>
      </c>
      <c r="R48" s="38"/>
    </row>
    <row r="49" spans="1:18" s="35" customFormat="1" ht="21.95" customHeight="1" x14ac:dyDescent="0.25">
      <c r="A49" s="49" t="s">
        <v>77</v>
      </c>
      <c r="B49" s="50"/>
      <c r="C49" s="50"/>
      <c r="D49" s="50" t="s">
        <v>98</v>
      </c>
      <c r="E49" s="50"/>
      <c r="F49" s="38">
        <v>80346757</v>
      </c>
      <c r="G49" s="38"/>
      <c r="H49" s="38">
        <v>74159806</v>
      </c>
      <c r="I49" s="38"/>
      <c r="J49" s="38">
        <v>67423858</v>
      </c>
      <c r="K49" s="38"/>
      <c r="L49" s="38">
        <v>80346757</v>
      </c>
      <c r="M49" s="38"/>
      <c r="N49" s="38">
        <v>74159806</v>
      </c>
      <c r="O49" s="51"/>
      <c r="P49" s="38">
        <v>67423858</v>
      </c>
      <c r="R49" s="38"/>
    </row>
    <row r="50" spans="1:18" s="35" customFormat="1" ht="21.95" customHeight="1" x14ac:dyDescent="0.25">
      <c r="A50" s="49" t="s">
        <v>15</v>
      </c>
      <c r="B50" s="50"/>
      <c r="C50" s="50"/>
      <c r="D50" s="50"/>
      <c r="E50" s="50"/>
      <c r="F50" s="22"/>
      <c r="G50" s="22"/>
      <c r="H50" s="38"/>
      <c r="I50" s="38"/>
      <c r="J50" s="38"/>
      <c r="K50" s="51"/>
      <c r="L50" s="38"/>
      <c r="M50" s="38"/>
      <c r="N50" s="5"/>
      <c r="O50" s="38"/>
      <c r="P50" s="5"/>
      <c r="R50" s="38"/>
    </row>
    <row r="51" spans="1:18" s="35" customFormat="1" ht="21.95" customHeight="1" x14ac:dyDescent="0.25">
      <c r="A51" s="49" t="s">
        <v>16</v>
      </c>
      <c r="B51" s="50"/>
      <c r="C51" s="50"/>
      <c r="D51" s="50"/>
      <c r="E51" s="50"/>
      <c r="F51" s="38">
        <v>87967980</v>
      </c>
      <c r="G51" s="38"/>
      <c r="H51" s="38">
        <v>93773398</v>
      </c>
      <c r="I51" s="38"/>
      <c r="J51" s="38">
        <v>101880333</v>
      </c>
      <c r="K51" s="51"/>
      <c r="L51" s="38">
        <v>87967980</v>
      </c>
      <c r="M51" s="38"/>
      <c r="N51" s="38">
        <v>93773398</v>
      </c>
      <c r="O51" s="38"/>
      <c r="P51" s="38">
        <v>101880333</v>
      </c>
      <c r="R51" s="38"/>
    </row>
    <row r="52" spans="1:18" s="35" customFormat="1" ht="21.95" customHeight="1" x14ac:dyDescent="0.25">
      <c r="A52" s="52" t="s">
        <v>17</v>
      </c>
      <c r="B52" s="50"/>
      <c r="C52" s="50"/>
      <c r="F52" s="38">
        <v>96126798</v>
      </c>
      <c r="G52" s="38"/>
      <c r="H52" s="38">
        <v>68330577</v>
      </c>
      <c r="I52" s="38"/>
      <c r="J52" s="38">
        <v>64994559</v>
      </c>
      <c r="K52" s="51"/>
      <c r="L52" s="38">
        <v>96126798</v>
      </c>
      <c r="M52" s="38"/>
      <c r="N52" s="38">
        <v>68330577</v>
      </c>
      <c r="O52" s="38"/>
      <c r="P52" s="38">
        <v>64994559</v>
      </c>
      <c r="R52" s="38"/>
    </row>
    <row r="53" spans="1:18" s="35" customFormat="1" ht="21.95" customHeight="1" x14ac:dyDescent="0.25">
      <c r="A53" s="52" t="s">
        <v>103</v>
      </c>
      <c r="B53" s="50"/>
      <c r="C53" s="50"/>
      <c r="D53" s="50"/>
      <c r="E53" s="50"/>
      <c r="F53" s="38">
        <v>76878176</v>
      </c>
      <c r="G53" s="38"/>
      <c r="H53" s="38">
        <v>59529512</v>
      </c>
      <c r="I53" s="38"/>
      <c r="J53" s="38">
        <v>82276441</v>
      </c>
      <c r="K53" s="51"/>
      <c r="L53" s="38">
        <v>76878176</v>
      </c>
      <c r="M53" s="38"/>
      <c r="N53" s="38">
        <v>59529512</v>
      </c>
      <c r="O53" s="38"/>
      <c r="P53" s="38">
        <v>82276441</v>
      </c>
      <c r="R53" s="38"/>
    </row>
    <row r="54" spans="1:18" s="35" customFormat="1" ht="21.95" customHeight="1" x14ac:dyDescent="0.25">
      <c r="A54" s="47" t="s">
        <v>18</v>
      </c>
      <c r="B54" s="50"/>
      <c r="C54" s="50"/>
      <c r="D54" s="50"/>
      <c r="E54" s="50"/>
      <c r="F54" s="58">
        <f>SUM(F45:F53)</f>
        <v>3861690125</v>
      </c>
      <c r="G54" s="38"/>
      <c r="H54" s="58">
        <f>SUM(H45:H53)</f>
        <v>3941405857</v>
      </c>
      <c r="I54" s="38"/>
      <c r="J54" s="58">
        <f>SUM(J45:J53)</f>
        <v>4072888095</v>
      </c>
      <c r="K54" s="51"/>
      <c r="L54" s="58">
        <f>SUM(L45:L53)</f>
        <v>3861690125</v>
      </c>
      <c r="M54" s="38"/>
      <c r="N54" s="58">
        <f>SUM(N45:N53)</f>
        <v>3941405857</v>
      </c>
      <c r="O54" s="38"/>
      <c r="P54" s="58">
        <f>SUM(P45:P53)</f>
        <v>4072888095</v>
      </c>
      <c r="Q54" s="59"/>
      <c r="R54" s="38"/>
    </row>
    <row r="55" spans="1:18" s="35" customFormat="1" ht="21.95" customHeight="1" x14ac:dyDescent="0.25">
      <c r="A55" s="47" t="s">
        <v>19</v>
      </c>
      <c r="B55" s="50"/>
      <c r="C55" s="50"/>
      <c r="D55" s="50"/>
      <c r="E55" s="50"/>
      <c r="F55" s="50"/>
      <c r="G55" s="50"/>
      <c r="H55" s="50"/>
      <c r="I55" s="38"/>
      <c r="J55" s="50"/>
      <c r="K55" s="50"/>
      <c r="L55" s="38"/>
      <c r="M55" s="38"/>
      <c r="N55" s="38"/>
      <c r="O55" s="38"/>
      <c r="P55" s="38"/>
    </row>
    <row r="56" spans="1:18" s="35" customFormat="1" ht="21.95" customHeight="1" x14ac:dyDescent="0.25">
      <c r="A56" s="49" t="s">
        <v>20</v>
      </c>
      <c r="B56" s="50"/>
      <c r="C56" s="50"/>
      <c r="D56" s="50" t="s">
        <v>177</v>
      </c>
      <c r="E56" s="50"/>
      <c r="F56" s="8"/>
      <c r="G56" s="8"/>
      <c r="H56" s="8"/>
      <c r="I56" s="38"/>
      <c r="J56" s="8"/>
      <c r="K56" s="50"/>
      <c r="L56" s="38"/>
      <c r="M56" s="38"/>
      <c r="N56" s="38"/>
      <c r="O56" s="38"/>
      <c r="P56" s="38"/>
    </row>
    <row r="57" spans="1:18" s="35" customFormat="1" ht="21.95" customHeight="1" x14ac:dyDescent="0.25">
      <c r="A57" s="52" t="s">
        <v>122</v>
      </c>
      <c r="B57" s="50"/>
      <c r="C57" s="50"/>
      <c r="D57" s="50"/>
      <c r="E57" s="50"/>
      <c r="F57" s="38"/>
      <c r="G57" s="38"/>
      <c r="H57" s="38"/>
      <c r="I57" s="38"/>
      <c r="J57" s="38"/>
      <c r="K57" s="51"/>
      <c r="L57" s="38"/>
      <c r="M57" s="38"/>
      <c r="N57" s="38"/>
      <c r="O57" s="38"/>
      <c r="P57" s="38"/>
    </row>
    <row r="58" spans="1:18" s="35" customFormat="1" ht="21.95" customHeight="1" x14ac:dyDescent="0.25">
      <c r="A58" s="52" t="s">
        <v>161</v>
      </c>
      <c r="B58" s="50"/>
      <c r="C58" s="50"/>
      <c r="D58" s="50"/>
      <c r="E58" s="50"/>
      <c r="F58" s="38"/>
      <c r="G58" s="38"/>
      <c r="H58" s="38"/>
      <c r="I58" s="38"/>
      <c r="J58" s="38"/>
      <c r="K58" s="51"/>
      <c r="L58" s="38"/>
      <c r="M58" s="38"/>
      <c r="N58" s="38"/>
      <c r="O58" s="38"/>
      <c r="P58" s="38"/>
    </row>
    <row r="59" spans="1:18" s="35" customFormat="1" ht="21.95" customHeight="1" x14ac:dyDescent="0.25">
      <c r="A59" s="52" t="s">
        <v>155</v>
      </c>
      <c r="B59" s="50"/>
      <c r="C59" s="50"/>
      <c r="D59" s="50"/>
      <c r="E59" s="50"/>
      <c r="F59" s="38"/>
      <c r="G59" s="38"/>
      <c r="H59" s="38"/>
      <c r="I59" s="38"/>
      <c r="J59" s="38"/>
      <c r="K59" s="51"/>
      <c r="L59" s="38"/>
      <c r="M59" s="38"/>
      <c r="N59" s="38"/>
      <c r="O59" s="38"/>
      <c r="P59" s="38"/>
    </row>
    <row r="60" spans="1:18" s="35" customFormat="1" ht="21.95" customHeight="1" x14ac:dyDescent="0.25">
      <c r="A60" s="35" t="s">
        <v>125</v>
      </c>
      <c r="B60" s="50"/>
      <c r="C60" s="50"/>
      <c r="D60" s="50"/>
      <c r="E60" s="50"/>
      <c r="F60" s="37">
        <v>380000000</v>
      </c>
      <c r="G60" s="37"/>
      <c r="H60" s="29">
        <v>370000000</v>
      </c>
      <c r="I60" s="29"/>
      <c r="J60" s="29">
        <v>360000000</v>
      </c>
      <c r="K60" s="51"/>
      <c r="L60" s="37">
        <v>380000000</v>
      </c>
      <c r="M60" s="37"/>
      <c r="N60" s="29">
        <v>370000000</v>
      </c>
      <c r="O60" s="29"/>
      <c r="P60" s="29">
        <v>360000000</v>
      </c>
      <c r="R60" s="38"/>
    </row>
    <row r="61" spans="1:18" s="35" customFormat="1" ht="21.95" customHeight="1" x14ac:dyDescent="0.25">
      <c r="A61" s="49" t="s">
        <v>21</v>
      </c>
      <c r="B61" s="50"/>
      <c r="C61" s="50"/>
      <c r="D61" s="50"/>
      <c r="E61" s="50"/>
      <c r="F61" s="38">
        <v>647300363</v>
      </c>
      <c r="G61" s="38"/>
      <c r="H61" s="30">
        <v>647294382</v>
      </c>
      <c r="I61" s="31"/>
      <c r="J61" s="30">
        <v>647285572</v>
      </c>
      <c r="K61" s="51"/>
      <c r="L61" s="38">
        <v>647300363</v>
      </c>
      <c r="M61" s="38"/>
      <c r="N61" s="30">
        <v>647294382</v>
      </c>
      <c r="O61" s="30"/>
      <c r="P61" s="30">
        <v>647285572</v>
      </c>
      <c r="R61" s="38"/>
    </row>
    <row r="62" spans="1:18" s="35" customFormat="1" ht="21.95" customHeight="1" x14ac:dyDescent="0.25">
      <c r="A62" s="49" t="s">
        <v>22</v>
      </c>
      <c r="B62" s="50"/>
      <c r="C62" s="50"/>
      <c r="D62" s="50"/>
      <c r="E62" s="50"/>
      <c r="F62" s="38"/>
      <c r="G62" s="38"/>
      <c r="H62" s="30"/>
      <c r="I62" s="31"/>
      <c r="J62" s="30"/>
      <c r="K62" s="51"/>
      <c r="L62" s="38"/>
      <c r="M62" s="38"/>
      <c r="N62" s="30"/>
      <c r="O62" s="30"/>
      <c r="P62" s="30"/>
    </row>
    <row r="63" spans="1:18" s="35" customFormat="1" ht="21.95" customHeight="1" x14ac:dyDescent="0.25">
      <c r="A63" s="49" t="s">
        <v>23</v>
      </c>
      <c r="B63" s="50"/>
      <c r="C63" s="50"/>
      <c r="D63" s="50"/>
      <c r="E63" s="50"/>
      <c r="F63" s="38"/>
      <c r="G63" s="38"/>
      <c r="H63" s="30"/>
      <c r="I63" s="31"/>
      <c r="J63" s="30"/>
      <c r="K63" s="51"/>
      <c r="L63" s="38"/>
      <c r="M63" s="38"/>
      <c r="N63" s="30"/>
      <c r="O63" s="30"/>
      <c r="P63" s="30"/>
    </row>
    <row r="64" spans="1:18" s="35" customFormat="1" ht="21.95" customHeight="1" x14ac:dyDescent="0.25">
      <c r="A64" s="49" t="s">
        <v>58</v>
      </c>
      <c r="B64" s="50"/>
      <c r="C64" s="50"/>
      <c r="D64" s="50" t="s">
        <v>191</v>
      </c>
      <c r="E64" s="50"/>
      <c r="F64" s="38">
        <v>38000000</v>
      </c>
      <c r="G64" s="38"/>
      <c r="H64" s="30">
        <v>37000000</v>
      </c>
      <c r="I64" s="31"/>
      <c r="J64" s="30">
        <v>36000000</v>
      </c>
      <c r="K64" s="51"/>
      <c r="L64" s="38">
        <v>38000000</v>
      </c>
      <c r="M64" s="38"/>
      <c r="N64" s="30">
        <v>37000000</v>
      </c>
      <c r="O64" s="30"/>
      <c r="P64" s="30">
        <v>36000000</v>
      </c>
      <c r="R64" s="38"/>
    </row>
    <row r="65" spans="1:19" s="35" customFormat="1" ht="21.95" customHeight="1" x14ac:dyDescent="0.25">
      <c r="A65" s="49" t="s">
        <v>24</v>
      </c>
      <c r="B65" s="50"/>
      <c r="C65" s="50"/>
      <c r="D65" s="50"/>
      <c r="E65" s="50"/>
      <c r="F65" s="38">
        <v>20000000</v>
      </c>
      <c r="G65" s="38"/>
      <c r="H65" s="30">
        <v>20000000</v>
      </c>
      <c r="I65" s="31"/>
      <c r="J65" s="30">
        <v>20000000</v>
      </c>
      <c r="K65" s="51"/>
      <c r="L65" s="38">
        <v>20000000</v>
      </c>
      <c r="M65" s="38"/>
      <c r="N65" s="30">
        <v>20000000</v>
      </c>
      <c r="O65" s="30"/>
      <c r="P65" s="30">
        <v>20000000</v>
      </c>
      <c r="R65" s="38"/>
    </row>
    <row r="66" spans="1:19" s="35" customFormat="1" ht="21.95" customHeight="1" x14ac:dyDescent="0.25">
      <c r="A66" s="49" t="s">
        <v>49</v>
      </c>
      <c r="B66" s="50"/>
      <c r="C66" s="50"/>
      <c r="D66" s="50"/>
      <c r="E66" s="50"/>
      <c r="F66" s="38">
        <v>984836937</v>
      </c>
      <c r="G66" s="38"/>
      <c r="H66" s="31">
        <v>1067690178</v>
      </c>
      <c r="I66" s="31"/>
      <c r="J66" s="31">
        <v>1007880448</v>
      </c>
      <c r="K66" s="51"/>
      <c r="L66" s="38">
        <v>966341332</v>
      </c>
      <c r="M66" s="38"/>
      <c r="N66" s="31">
        <v>1053175336</v>
      </c>
      <c r="O66" s="30"/>
      <c r="P66" s="31">
        <v>957870520</v>
      </c>
      <c r="Q66" s="38"/>
      <c r="R66" s="38"/>
      <c r="S66" s="38"/>
    </row>
    <row r="67" spans="1:19" s="35" customFormat="1" ht="21.95" customHeight="1" x14ac:dyDescent="0.25">
      <c r="A67" s="49" t="s">
        <v>56</v>
      </c>
      <c r="B67" s="50"/>
      <c r="C67" s="50"/>
      <c r="D67" s="50"/>
      <c r="E67" s="50"/>
      <c r="F67" s="60">
        <v>-94233233</v>
      </c>
      <c r="G67" s="38"/>
      <c r="H67" s="32">
        <v>-17461933</v>
      </c>
      <c r="I67" s="31"/>
      <c r="J67" s="32">
        <v>45943955</v>
      </c>
      <c r="K67" s="51"/>
      <c r="L67" s="60">
        <v>-73516671</v>
      </c>
      <c r="M67" s="38"/>
      <c r="N67" s="32">
        <v>1482578</v>
      </c>
      <c r="O67" s="30"/>
      <c r="P67" s="32">
        <v>105705063</v>
      </c>
      <c r="R67" s="38"/>
      <c r="S67" s="38"/>
    </row>
    <row r="68" spans="1:19" s="35" customFormat="1" ht="21.95" customHeight="1" x14ac:dyDescent="0.25">
      <c r="A68" s="47" t="s">
        <v>50</v>
      </c>
      <c r="B68" s="36"/>
      <c r="C68" s="36"/>
      <c r="D68" s="36"/>
      <c r="E68" s="36"/>
      <c r="F68" s="60">
        <f>SUM(F60:F67)</f>
        <v>1975904067</v>
      </c>
      <c r="G68" s="38"/>
      <c r="H68" s="60">
        <f>SUM(H60:H67)</f>
        <v>2124522627</v>
      </c>
      <c r="I68" s="38"/>
      <c r="J68" s="60">
        <f>SUM(J60:J67)</f>
        <v>2117109975</v>
      </c>
      <c r="K68" s="38"/>
      <c r="L68" s="60">
        <f>SUM(L60:L67)</f>
        <v>1978125024</v>
      </c>
      <c r="M68" s="38"/>
      <c r="N68" s="60">
        <f>SUM(N60:N67)</f>
        <v>2128952296</v>
      </c>
      <c r="O68" s="38"/>
      <c r="P68" s="60">
        <f>SUM(P60:P67)</f>
        <v>2126861155</v>
      </c>
      <c r="R68" s="38"/>
    </row>
    <row r="69" spans="1:19" s="35" customFormat="1" ht="21.95" customHeight="1" thickBot="1" x14ac:dyDescent="0.3">
      <c r="A69" s="47" t="s">
        <v>25</v>
      </c>
      <c r="B69" s="36"/>
      <c r="C69" s="36"/>
      <c r="D69" s="36"/>
      <c r="E69" s="36"/>
      <c r="F69" s="61">
        <f>SUM(F54,F68)</f>
        <v>5837594192</v>
      </c>
      <c r="G69" s="38"/>
      <c r="H69" s="61">
        <f>SUM(H54,H68)</f>
        <v>6065928484</v>
      </c>
      <c r="I69" s="38"/>
      <c r="J69" s="61">
        <f>SUM(J54,J68)</f>
        <v>6189998070</v>
      </c>
      <c r="K69" s="39"/>
      <c r="L69" s="61">
        <f>SUM(L54,L68)</f>
        <v>5839815149</v>
      </c>
      <c r="M69" s="38"/>
      <c r="N69" s="61">
        <f>SUM(N54,N68)</f>
        <v>6070358153</v>
      </c>
      <c r="O69" s="38"/>
      <c r="P69" s="61">
        <f>SUM(P54,P68)</f>
        <v>6199749250</v>
      </c>
      <c r="Q69" s="59"/>
      <c r="R69" s="38"/>
    </row>
    <row r="70" spans="1:19" s="35" customFormat="1" ht="21.95" customHeight="1" thickTop="1" x14ac:dyDescent="0.25">
      <c r="B70" s="36"/>
      <c r="C70" s="36"/>
      <c r="D70" s="36"/>
      <c r="E70" s="36"/>
      <c r="F70" s="30">
        <f>F69-F28</f>
        <v>0</v>
      </c>
      <c r="G70" s="62"/>
      <c r="H70" s="30">
        <f>H69-H28</f>
        <v>0</v>
      </c>
      <c r="I70" s="62"/>
      <c r="J70" s="30">
        <f>J69-J28</f>
        <v>0</v>
      </c>
      <c r="K70" s="63"/>
      <c r="L70" s="30">
        <f>L69-L28</f>
        <v>0</v>
      </c>
      <c r="M70" s="62"/>
      <c r="N70" s="30">
        <f>N69-N28</f>
        <v>0</v>
      </c>
      <c r="O70" s="62"/>
      <c r="P70" s="30">
        <f>P69-P28</f>
        <v>0</v>
      </c>
      <c r="Q70" s="54"/>
    </row>
    <row r="71" spans="1:19" s="35" customFormat="1" ht="21.95" customHeight="1" x14ac:dyDescent="0.25">
      <c r="A71" s="55" t="s">
        <v>11</v>
      </c>
      <c r="B71" s="36"/>
      <c r="C71" s="36"/>
      <c r="D71" s="36"/>
      <c r="E71" s="36"/>
      <c r="F71" s="36"/>
      <c r="G71" s="36"/>
      <c r="H71" s="36"/>
      <c r="I71" s="38"/>
      <c r="J71" s="38"/>
      <c r="K71" s="36"/>
      <c r="L71" s="38"/>
      <c r="M71" s="38"/>
      <c r="N71" s="38"/>
      <c r="O71" s="38"/>
      <c r="P71" s="38"/>
    </row>
    <row r="72" spans="1:19" s="35" customFormat="1" ht="21.95" customHeight="1" x14ac:dyDescent="0.25">
      <c r="A72" s="55"/>
      <c r="B72" s="36"/>
      <c r="C72" s="36"/>
      <c r="D72" s="36"/>
      <c r="E72" s="36"/>
      <c r="F72" s="36"/>
      <c r="G72" s="36"/>
      <c r="H72" s="36"/>
      <c r="I72" s="38"/>
      <c r="J72" s="38"/>
      <c r="K72" s="36"/>
      <c r="L72" s="38"/>
      <c r="M72" s="38"/>
      <c r="N72" s="38"/>
      <c r="O72" s="38"/>
      <c r="P72" s="38"/>
    </row>
    <row r="73" spans="1:19" s="35" customFormat="1" ht="21.95" customHeight="1" x14ac:dyDescent="0.25">
      <c r="A73" s="64"/>
      <c r="B73" s="64"/>
      <c r="C73" s="64"/>
      <c r="D73" s="52"/>
      <c r="E73" s="52"/>
      <c r="F73" s="52"/>
      <c r="G73" s="52"/>
      <c r="H73" s="52"/>
      <c r="I73" s="38"/>
      <c r="J73" s="38"/>
      <c r="K73" s="52"/>
      <c r="L73" s="52"/>
      <c r="M73" s="52"/>
      <c r="N73" s="52"/>
      <c r="O73" s="38"/>
      <c r="P73" s="38"/>
    </row>
    <row r="74" spans="1:19" s="35" customFormat="1" ht="21.95" customHeight="1" x14ac:dyDescent="0.25">
      <c r="A74" s="55"/>
      <c r="B74" s="36"/>
      <c r="C74" s="36"/>
      <c r="D74" s="36"/>
      <c r="E74" s="36"/>
      <c r="F74" s="36"/>
      <c r="G74" s="36"/>
      <c r="H74" s="36"/>
      <c r="I74" s="38"/>
      <c r="J74" s="38"/>
      <c r="K74" s="36"/>
      <c r="L74" s="38"/>
      <c r="M74" s="38"/>
      <c r="N74" s="38"/>
      <c r="O74" s="38"/>
      <c r="P74" s="38"/>
    </row>
    <row r="75" spans="1:19" s="35" customFormat="1" ht="21.95" customHeight="1" x14ac:dyDescent="0.25">
      <c r="A75" s="55"/>
      <c r="B75" s="36"/>
      <c r="C75" s="36"/>
      <c r="D75" s="52" t="s">
        <v>26</v>
      </c>
      <c r="E75" s="52"/>
      <c r="F75" s="52"/>
      <c r="G75" s="52"/>
      <c r="H75" s="52"/>
      <c r="I75" s="38"/>
      <c r="J75" s="38"/>
      <c r="K75" s="36"/>
      <c r="L75" s="38"/>
      <c r="M75" s="38"/>
      <c r="N75" s="38"/>
      <c r="O75" s="38"/>
      <c r="P75" s="38"/>
    </row>
    <row r="76" spans="1:19" s="35" customFormat="1" ht="21.95" customHeight="1" x14ac:dyDescent="0.25">
      <c r="A76" s="64"/>
      <c r="B76" s="64"/>
      <c r="C76" s="64"/>
      <c r="D76" s="36"/>
      <c r="E76" s="36"/>
      <c r="F76" s="36"/>
      <c r="G76" s="36"/>
      <c r="H76" s="36"/>
      <c r="I76" s="38"/>
      <c r="J76" s="38"/>
      <c r="K76" s="36"/>
      <c r="L76" s="38"/>
      <c r="M76" s="38"/>
      <c r="N76" s="38"/>
      <c r="O76" s="38"/>
      <c r="P76" s="38"/>
    </row>
  </sheetData>
  <mergeCells count="12">
    <mergeCell ref="A1:J1"/>
    <mergeCell ref="A2:J2"/>
    <mergeCell ref="A3:J3"/>
    <mergeCell ref="I4:J4"/>
    <mergeCell ref="F6:J6"/>
    <mergeCell ref="F5:J5"/>
    <mergeCell ref="L6:P6"/>
    <mergeCell ref="F38:J38"/>
    <mergeCell ref="F37:J37"/>
    <mergeCell ref="L38:P38"/>
    <mergeCell ref="I36:J36"/>
    <mergeCell ref="A35:J35"/>
  </mergeCells>
  <printOptions horizontalCentered="1"/>
  <pageMargins left="0.86614173228346458" right="0.39370078740157483" top="0.9055118110236221" bottom="0" header="0.31496062992125984" footer="0.31496062992125984"/>
  <pageSetup paperSize="9" scale="56" orientation="portrait" r:id="rId1"/>
  <rowBreaks count="1" manualBreakCount="1">
    <brk id="32" max="13" man="1"/>
  </rowBreaks>
  <ignoredErrors>
    <ignoredError sqref="D25 D14 D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3"/>
  <sheetViews>
    <sheetView showGridLines="0" view="pageBreakPreview" zoomScale="115" zoomScaleSheetLayoutView="115" workbookViewId="0">
      <selection activeCell="C11" sqref="C11"/>
    </sheetView>
  </sheetViews>
  <sheetFormatPr defaultColWidth="9" defaultRowHeight="23.1" customHeight="1" outlineLevelRow="1" x14ac:dyDescent="0.25"/>
  <cols>
    <col min="1" max="2" width="9" style="66" customWidth="1"/>
    <col min="3" max="3" width="32.375" style="66" customWidth="1"/>
    <col min="4" max="4" width="7.875" style="66" customWidth="1"/>
    <col min="5" max="5" width="0.875" style="66" customWidth="1"/>
    <col min="6" max="6" width="12.75" style="66" customWidth="1"/>
    <col min="7" max="7" width="0.875" style="66" customWidth="1"/>
    <col min="8" max="8" width="12.75" style="66" customWidth="1"/>
    <col min="9" max="9" width="0.875" style="66" customWidth="1"/>
    <col min="10" max="10" width="12.75" style="66" customWidth="1"/>
    <col min="11" max="11" width="0.875" style="66" customWidth="1"/>
    <col min="12" max="12" width="12.75" style="66" customWidth="1"/>
    <col min="13" max="13" width="16.875" style="66" customWidth="1"/>
    <col min="14" max="14" width="10.875" style="66" bestFit="1" customWidth="1"/>
    <col min="15" max="16384" width="9" style="66"/>
  </cols>
  <sheetData>
    <row r="1" spans="1:14" s="35" customFormat="1" ht="23.1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36"/>
      <c r="N1" s="65"/>
    </row>
    <row r="2" spans="1:14" s="35" customFormat="1" ht="23.1" customHeight="1" x14ac:dyDescent="0.25">
      <c r="A2" s="47" t="s">
        <v>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36"/>
      <c r="N2" s="65"/>
    </row>
    <row r="3" spans="1:14" s="35" customFormat="1" ht="23.1" customHeight="1" x14ac:dyDescent="0.25">
      <c r="A3" s="95" t="s">
        <v>149</v>
      </c>
      <c r="B3" s="95"/>
      <c r="C3" s="95"/>
      <c r="D3" s="95"/>
      <c r="E3" s="95"/>
      <c r="F3" s="95"/>
      <c r="G3" s="95"/>
      <c r="H3" s="95"/>
      <c r="I3" s="33"/>
      <c r="J3" s="33"/>
      <c r="K3" s="33"/>
      <c r="L3" s="33"/>
      <c r="M3" s="36"/>
      <c r="N3" s="65"/>
    </row>
    <row r="4" spans="1:14" s="35" customFormat="1" ht="23.1" customHeight="1" x14ac:dyDescent="0.25">
      <c r="A4" s="36"/>
      <c r="F4" s="94"/>
      <c r="G4" s="94"/>
      <c r="H4" s="94"/>
      <c r="J4" s="94" t="s">
        <v>1</v>
      </c>
      <c r="K4" s="94"/>
      <c r="L4" s="94"/>
      <c r="M4" s="36"/>
      <c r="N4" s="65"/>
    </row>
    <row r="5" spans="1:14" s="35" customFormat="1" ht="23.1" customHeight="1" x14ac:dyDescent="0.25">
      <c r="A5" s="36"/>
      <c r="B5" s="36"/>
      <c r="C5" s="36"/>
      <c r="D5" s="66"/>
      <c r="E5" s="36"/>
      <c r="F5" s="67"/>
      <c r="G5" s="67" t="s">
        <v>55</v>
      </c>
      <c r="H5" s="67"/>
      <c r="J5" s="67"/>
      <c r="K5" s="38"/>
      <c r="L5" s="67"/>
      <c r="M5" s="36"/>
      <c r="N5" s="65"/>
    </row>
    <row r="6" spans="1:14" s="35" customFormat="1" ht="23.1" customHeight="1" x14ac:dyDescent="0.25">
      <c r="A6" s="36"/>
      <c r="F6" s="40"/>
      <c r="G6" s="40" t="s">
        <v>65</v>
      </c>
      <c r="H6" s="40"/>
      <c r="J6" s="40"/>
      <c r="K6" s="40" t="s">
        <v>2</v>
      </c>
      <c r="L6" s="40"/>
      <c r="M6" s="36"/>
      <c r="N6" s="65"/>
    </row>
    <row r="7" spans="1:14" s="35" customFormat="1" ht="23.1" customHeight="1" x14ac:dyDescent="0.25">
      <c r="A7" s="36"/>
      <c r="B7" s="42"/>
      <c r="C7" s="42"/>
      <c r="D7" s="43" t="s">
        <v>3</v>
      </c>
      <c r="E7" s="42"/>
      <c r="F7" s="44">
        <v>2567</v>
      </c>
      <c r="G7" s="46"/>
      <c r="H7" s="44">
        <v>2566</v>
      </c>
      <c r="I7" s="42"/>
      <c r="J7" s="44">
        <v>2567</v>
      </c>
      <c r="K7" s="46"/>
      <c r="L7" s="44">
        <v>2566</v>
      </c>
      <c r="M7" s="36"/>
      <c r="N7" s="65"/>
    </row>
    <row r="8" spans="1:14" s="35" customFormat="1" ht="23.1" customHeight="1" x14ac:dyDescent="0.25">
      <c r="A8" s="36"/>
      <c r="B8" s="42"/>
      <c r="C8" s="42"/>
      <c r="D8" s="36"/>
      <c r="E8" s="42"/>
      <c r="F8" s="45"/>
      <c r="G8" s="46"/>
      <c r="H8" s="45" t="s">
        <v>157</v>
      </c>
      <c r="I8" s="42"/>
      <c r="J8" s="45"/>
      <c r="K8" s="46"/>
      <c r="L8" s="45" t="s">
        <v>157</v>
      </c>
      <c r="M8" s="36"/>
      <c r="N8" s="65"/>
    </row>
    <row r="9" spans="1:14" s="35" customFormat="1" ht="23.1" customHeight="1" x14ac:dyDescent="0.25">
      <c r="A9" s="47" t="s">
        <v>27</v>
      </c>
      <c r="B9" s="36"/>
      <c r="C9" s="36"/>
      <c r="D9" s="36"/>
      <c r="E9" s="36"/>
      <c r="F9" s="22"/>
      <c r="G9" s="38"/>
      <c r="H9" s="22"/>
      <c r="I9" s="38"/>
      <c r="J9" s="5"/>
      <c r="K9" s="38"/>
      <c r="L9" s="5"/>
      <c r="M9" s="36"/>
      <c r="N9" s="65"/>
    </row>
    <row r="10" spans="1:14" s="35" customFormat="1" ht="23.1" customHeight="1" x14ac:dyDescent="0.25">
      <c r="A10" s="68" t="s">
        <v>83</v>
      </c>
      <c r="B10" s="36"/>
      <c r="C10" s="36"/>
      <c r="D10" s="36"/>
      <c r="E10" s="36"/>
      <c r="F10" s="37">
        <v>3734024648</v>
      </c>
      <c r="G10" s="37"/>
      <c r="H10" s="37">
        <v>3823848543</v>
      </c>
      <c r="I10" s="37"/>
      <c r="J10" s="37">
        <v>3734024648</v>
      </c>
      <c r="K10" s="37"/>
      <c r="L10" s="37">
        <v>3823848543</v>
      </c>
      <c r="M10" s="36"/>
      <c r="N10" s="65"/>
    </row>
    <row r="11" spans="1:14" s="35" customFormat="1" ht="23.1" customHeight="1" x14ac:dyDescent="0.25">
      <c r="A11" s="49" t="s">
        <v>84</v>
      </c>
      <c r="B11" s="36"/>
      <c r="C11" s="36"/>
      <c r="D11" s="36"/>
      <c r="E11" s="36"/>
      <c r="F11" s="69">
        <v>-923186478</v>
      </c>
      <c r="G11" s="37"/>
      <c r="H11" s="69">
        <v>-771788211</v>
      </c>
      <c r="I11" s="37"/>
      <c r="J11" s="69">
        <v>-923186478</v>
      </c>
      <c r="K11" s="37"/>
      <c r="L11" s="69">
        <v>-771788211</v>
      </c>
      <c r="M11" s="36"/>
      <c r="N11" s="65"/>
    </row>
    <row r="12" spans="1:14" s="35" customFormat="1" ht="23.1" customHeight="1" x14ac:dyDescent="0.25">
      <c r="A12" s="49" t="s">
        <v>85</v>
      </c>
      <c r="B12" s="36"/>
      <c r="C12" s="36"/>
      <c r="D12" s="36"/>
      <c r="E12" s="36"/>
      <c r="F12" s="24">
        <f>SUM(F10:F11)</f>
        <v>2810838170</v>
      </c>
      <c r="G12" s="37"/>
      <c r="H12" s="24">
        <f>SUM(H10:H11)</f>
        <v>3052060332</v>
      </c>
      <c r="I12" s="70"/>
      <c r="J12" s="24">
        <f>SUM(J10:J11)</f>
        <v>2810838170</v>
      </c>
      <c r="K12" s="37"/>
      <c r="L12" s="24">
        <f>SUM(L10:L11)</f>
        <v>3052060332</v>
      </c>
      <c r="M12" s="36"/>
      <c r="N12" s="65"/>
    </row>
    <row r="13" spans="1:14" s="35" customFormat="1" ht="23.1" customHeight="1" x14ac:dyDescent="0.25">
      <c r="A13" s="49" t="s">
        <v>167</v>
      </c>
      <c r="B13" s="36"/>
      <c r="C13" s="36"/>
      <c r="D13" s="36"/>
      <c r="E13" s="36"/>
      <c r="F13" s="69">
        <v>136805636</v>
      </c>
      <c r="G13" s="37"/>
      <c r="H13" s="69">
        <v>-100384078</v>
      </c>
      <c r="I13" s="37"/>
      <c r="J13" s="69">
        <v>136805636</v>
      </c>
      <c r="K13" s="37"/>
      <c r="L13" s="69">
        <v>-100384078</v>
      </c>
      <c r="M13" s="36"/>
      <c r="N13" s="65"/>
    </row>
    <row r="14" spans="1:14" s="35" customFormat="1" ht="23.1" customHeight="1" x14ac:dyDescent="0.25">
      <c r="A14" s="68" t="s">
        <v>86</v>
      </c>
      <c r="B14" s="50"/>
      <c r="C14" s="50"/>
      <c r="D14" s="50"/>
      <c r="E14" s="50"/>
      <c r="F14" s="24">
        <f>SUM(F12:F13)</f>
        <v>2947643806</v>
      </c>
      <c r="G14" s="37"/>
      <c r="H14" s="24">
        <f>SUM(H12:H13)</f>
        <v>2951676254</v>
      </c>
      <c r="I14" s="70"/>
      <c r="J14" s="24">
        <f>SUM(J12:J13)</f>
        <v>2947643806</v>
      </c>
      <c r="K14" s="37"/>
      <c r="L14" s="24">
        <f>SUM(L12:L13)</f>
        <v>2951676254</v>
      </c>
      <c r="M14" s="36"/>
      <c r="N14" s="65"/>
    </row>
    <row r="15" spans="1:14" s="35" customFormat="1" ht="23.1" customHeight="1" x14ac:dyDescent="0.25">
      <c r="A15" s="49" t="s">
        <v>28</v>
      </c>
      <c r="B15" s="50"/>
      <c r="C15" s="50"/>
      <c r="D15" s="50"/>
      <c r="E15" s="50"/>
      <c r="F15" s="7">
        <v>266464305</v>
      </c>
      <c r="G15" s="38"/>
      <c r="H15" s="7">
        <v>212231675</v>
      </c>
      <c r="I15" s="71"/>
      <c r="J15" s="7">
        <v>266464305</v>
      </c>
      <c r="K15" s="38"/>
      <c r="L15" s="7">
        <v>212231675</v>
      </c>
      <c r="M15" s="36"/>
      <c r="N15" s="65"/>
    </row>
    <row r="16" spans="1:14" s="35" customFormat="1" ht="23.1" customHeight="1" x14ac:dyDescent="0.25">
      <c r="A16" s="49" t="s">
        <v>110</v>
      </c>
      <c r="B16" s="50"/>
      <c r="C16" s="50"/>
      <c r="D16" s="50" t="s">
        <v>120</v>
      </c>
      <c r="E16" s="50"/>
      <c r="F16" s="38">
        <v>105105515</v>
      </c>
      <c r="G16" s="38"/>
      <c r="H16" s="38">
        <v>99772053</v>
      </c>
      <c r="I16" s="51"/>
      <c r="J16" s="38">
        <v>105105515</v>
      </c>
      <c r="K16" s="38"/>
      <c r="L16" s="38">
        <v>99772053</v>
      </c>
      <c r="M16" s="36"/>
      <c r="N16" s="65"/>
    </row>
    <row r="17" spans="1:14" s="35" customFormat="1" ht="23.1" customHeight="1" x14ac:dyDescent="0.25">
      <c r="A17" s="49" t="s">
        <v>196</v>
      </c>
      <c r="B17" s="50"/>
      <c r="C17" s="50"/>
      <c r="D17" s="50"/>
      <c r="E17" s="50"/>
      <c r="F17" s="38">
        <v>-11445063</v>
      </c>
      <c r="G17" s="38"/>
      <c r="H17" s="38">
        <v>-14509889</v>
      </c>
      <c r="I17" s="51"/>
      <c r="J17" s="38">
        <v>-11445063</v>
      </c>
      <c r="K17" s="38"/>
      <c r="L17" s="38">
        <v>40714708</v>
      </c>
      <c r="M17" s="36"/>
      <c r="N17" s="65"/>
    </row>
    <row r="18" spans="1:14" s="35" customFormat="1" ht="23.1" customHeight="1" x14ac:dyDescent="0.25">
      <c r="A18" s="49" t="s">
        <v>141</v>
      </c>
      <c r="B18" s="50"/>
      <c r="C18" s="50"/>
      <c r="D18" s="50"/>
      <c r="E18" s="50"/>
      <c r="F18" s="38">
        <v>-8690127</v>
      </c>
      <c r="G18" s="38"/>
      <c r="H18" s="38">
        <v>-8912997</v>
      </c>
      <c r="I18" s="51"/>
      <c r="J18" s="38">
        <v>-8690127</v>
      </c>
      <c r="K18" s="38"/>
      <c r="L18" s="38">
        <v>-8912997</v>
      </c>
      <c r="M18" s="36"/>
      <c r="N18" s="65"/>
    </row>
    <row r="19" spans="1:14" s="35" customFormat="1" ht="23.1" customHeight="1" x14ac:dyDescent="0.25">
      <c r="A19" s="49" t="s">
        <v>140</v>
      </c>
      <c r="B19" s="50"/>
      <c r="C19" s="50"/>
      <c r="D19" s="50" t="s">
        <v>185</v>
      </c>
      <c r="E19" s="50"/>
      <c r="F19" s="38">
        <v>0</v>
      </c>
      <c r="G19" s="38"/>
      <c r="H19" s="38">
        <v>0</v>
      </c>
      <c r="I19" s="51"/>
      <c r="J19" s="38">
        <v>-7400561</v>
      </c>
      <c r="K19" s="38"/>
      <c r="L19" s="38">
        <v>-10763094</v>
      </c>
      <c r="M19" s="36"/>
      <c r="N19" s="65"/>
    </row>
    <row r="20" spans="1:14" s="35" customFormat="1" ht="23.1" customHeight="1" x14ac:dyDescent="0.25">
      <c r="A20" s="49" t="s">
        <v>168</v>
      </c>
      <c r="B20" s="50"/>
      <c r="C20" s="50"/>
      <c r="D20" s="50" t="s">
        <v>192</v>
      </c>
      <c r="E20" s="50"/>
      <c r="F20" s="38">
        <v>-2424607</v>
      </c>
      <c r="G20" s="38"/>
      <c r="H20" s="38">
        <v>92646</v>
      </c>
      <c r="I20" s="51"/>
      <c r="J20" s="38">
        <v>0</v>
      </c>
      <c r="K20" s="38"/>
      <c r="L20" s="38">
        <v>0</v>
      </c>
      <c r="M20" s="36"/>
      <c r="N20" s="65"/>
    </row>
    <row r="21" spans="1:14" s="35" customFormat="1" ht="23.1" customHeight="1" x14ac:dyDescent="0.25">
      <c r="A21" s="49" t="s">
        <v>32</v>
      </c>
      <c r="B21" s="50"/>
      <c r="C21" s="50"/>
      <c r="D21" s="50"/>
      <c r="E21" s="50"/>
      <c r="F21" s="38">
        <v>4064904</v>
      </c>
      <c r="G21" s="38"/>
      <c r="H21" s="38">
        <v>13307038</v>
      </c>
      <c r="I21" s="51"/>
      <c r="J21" s="38">
        <v>4064904</v>
      </c>
      <c r="K21" s="38"/>
      <c r="L21" s="38">
        <v>13307038</v>
      </c>
      <c r="M21" s="36"/>
      <c r="N21" s="65"/>
    </row>
    <row r="22" spans="1:14" s="35" customFormat="1" ht="23.1" customHeight="1" x14ac:dyDescent="0.25">
      <c r="A22" s="47" t="s">
        <v>29</v>
      </c>
      <c r="B22" s="50"/>
      <c r="C22" s="50"/>
      <c r="D22" s="50"/>
      <c r="E22" s="50"/>
      <c r="F22" s="58">
        <f>SUM(F14:F21)</f>
        <v>3300718733</v>
      </c>
      <c r="G22" s="39"/>
      <c r="H22" s="58">
        <f>SUM(H14:H21)</f>
        <v>3253656780</v>
      </c>
      <c r="I22" s="51"/>
      <c r="J22" s="58">
        <f>SUM(J14:J21)</f>
        <v>3295742779</v>
      </c>
      <c r="K22" s="39"/>
      <c r="L22" s="58">
        <f>SUM(L14:L21)</f>
        <v>3298025637</v>
      </c>
      <c r="M22" s="36"/>
      <c r="N22" s="65"/>
    </row>
    <row r="23" spans="1:14" s="35" customFormat="1" ht="23.1" customHeight="1" x14ac:dyDescent="0.25">
      <c r="A23" s="47" t="s">
        <v>30</v>
      </c>
      <c r="B23" s="50"/>
      <c r="C23" s="50"/>
      <c r="D23" s="50"/>
      <c r="E23" s="50"/>
      <c r="F23" s="56"/>
      <c r="G23" s="56"/>
      <c r="H23" s="23"/>
      <c r="I23" s="51"/>
      <c r="J23" s="56"/>
      <c r="K23" s="56"/>
      <c r="L23" s="56"/>
      <c r="M23" s="36"/>
      <c r="N23" s="65"/>
    </row>
    <row r="24" spans="1:14" s="35" customFormat="1" ht="23.1" customHeight="1" x14ac:dyDescent="0.25">
      <c r="A24" s="49" t="s">
        <v>90</v>
      </c>
      <c r="B24" s="50"/>
      <c r="C24" s="50"/>
      <c r="D24" s="50"/>
      <c r="E24" s="50"/>
      <c r="F24" s="39">
        <v>2427555415</v>
      </c>
      <c r="G24" s="39"/>
      <c r="H24" s="39">
        <v>2176192661</v>
      </c>
      <c r="I24" s="51"/>
      <c r="J24" s="39">
        <v>2427555415</v>
      </c>
      <c r="K24" s="39"/>
      <c r="L24" s="39">
        <v>2176192661</v>
      </c>
      <c r="M24" s="36"/>
      <c r="N24" s="65"/>
    </row>
    <row r="25" spans="1:14" s="35" customFormat="1" ht="23.1" customHeight="1" x14ac:dyDescent="0.25">
      <c r="A25" s="49" t="s">
        <v>87</v>
      </c>
      <c r="B25" s="50"/>
      <c r="C25" s="50"/>
      <c r="D25" s="50"/>
      <c r="E25" s="50"/>
      <c r="F25" s="6">
        <v>-382875379</v>
      </c>
      <c r="G25" s="38"/>
      <c r="H25" s="6">
        <v>-289599115</v>
      </c>
      <c r="I25" s="51"/>
      <c r="J25" s="6">
        <v>-382875379</v>
      </c>
      <c r="K25" s="38"/>
      <c r="L25" s="6">
        <v>-289599115</v>
      </c>
      <c r="M25" s="36"/>
      <c r="N25" s="65"/>
    </row>
    <row r="26" spans="1:14" s="35" customFormat="1" ht="23.1" customHeight="1" x14ac:dyDescent="0.25">
      <c r="A26" s="49" t="s">
        <v>88</v>
      </c>
      <c r="B26" s="50"/>
      <c r="C26" s="50"/>
      <c r="D26" s="50"/>
      <c r="E26" s="50"/>
      <c r="F26" s="39">
        <v>585323069</v>
      </c>
      <c r="G26" s="38"/>
      <c r="H26" s="39">
        <v>600008510</v>
      </c>
      <c r="I26" s="51"/>
      <c r="J26" s="39">
        <v>585323069</v>
      </c>
      <c r="K26" s="38"/>
      <c r="L26" s="39">
        <v>600008510</v>
      </c>
      <c r="M26" s="36"/>
      <c r="N26" s="65"/>
    </row>
    <row r="27" spans="1:14" s="35" customFormat="1" ht="23.1" customHeight="1" x14ac:dyDescent="0.25">
      <c r="A27" s="49" t="s">
        <v>35</v>
      </c>
      <c r="B27" s="50"/>
      <c r="C27" s="50"/>
      <c r="D27" s="50"/>
      <c r="E27" s="50"/>
      <c r="F27" s="39">
        <v>272834827</v>
      </c>
      <c r="G27" s="38"/>
      <c r="H27" s="39">
        <v>254278047</v>
      </c>
      <c r="I27" s="51"/>
      <c r="J27" s="39">
        <v>272834827</v>
      </c>
      <c r="K27" s="38"/>
      <c r="L27" s="39">
        <v>254278047</v>
      </c>
      <c r="M27" s="36"/>
      <c r="N27" s="65"/>
    </row>
    <row r="28" spans="1:14" s="35" customFormat="1" ht="23.1" customHeight="1" x14ac:dyDescent="0.25">
      <c r="A28" s="49" t="s">
        <v>31</v>
      </c>
      <c r="B28" s="50"/>
      <c r="C28" s="50"/>
      <c r="D28" s="50" t="s">
        <v>178</v>
      </c>
      <c r="E28" s="50"/>
      <c r="F28" s="39">
        <v>415325070</v>
      </c>
      <c r="G28" s="38"/>
      <c r="H28" s="39">
        <v>384733505</v>
      </c>
      <c r="I28" s="51"/>
      <c r="J28" s="39">
        <v>415325070</v>
      </c>
      <c r="K28" s="38"/>
      <c r="L28" s="39">
        <v>384733505</v>
      </c>
      <c r="M28" s="36"/>
      <c r="N28" s="65"/>
    </row>
    <row r="29" spans="1:14" s="35" customFormat="1" ht="23.1" customHeight="1" x14ac:dyDescent="0.25">
      <c r="A29" s="49" t="s">
        <v>111</v>
      </c>
      <c r="B29" s="50"/>
      <c r="C29" s="50"/>
      <c r="D29" s="50"/>
      <c r="E29" s="50"/>
      <c r="F29" s="39">
        <v>1439462</v>
      </c>
      <c r="G29" s="38"/>
      <c r="H29" s="39">
        <v>1602330</v>
      </c>
      <c r="I29" s="51"/>
      <c r="J29" s="39">
        <v>1439462</v>
      </c>
      <c r="K29" s="38"/>
      <c r="L29" s="39">
        <v>1602330</v>
      </c>
      <c r="M29" s="36"/>
      <c r="N29" s="65"/>
    </row>
    <row r="30" spans="1:14" s="35" customFormat="1" ht="23.1" customHeight="1" x14ac:dyDescent="0.25">
      <c r="A30" s="49" t="s">
        <v>112</v>
      </c>
      <c r="B30" s="50"/>
      <c r="C30" s="50"/>
      <c r="D30" s="50" t="s">
        <v>193</v>
      </c>
      <c r="E30" s="50"/>
      <c r="F30" s="39">
        <v>246966</v>
      </c>
      <c r="G30" s="38"/>
      <c r="H30" s="39">
        <v>76816</v>
      </c>
      <c r="I30" s="51"/>
      <c r="J30" s="39">
        <v>246966</v>
      </c>
      <c r="K30" s="38"/>
      <c r="L30" s="39">
        <v>76816</v>
      </c>
      <c r="M30" s="36"/>
      <c r="N30" s="65"/>
    </row>
    <row r="31" spans="1:14" s="35" customFormat="1" ht="23.1" customHeight="1" x14ac:dyDescent="0.25">
      <c r="A31" s="47" t="s">
        <v>89</v>
      </c>
      <c r="B31" s="50"/>
      <c r="C31" s="50"/>
      <c r="D31" s="50"/>
      <c r="E31" s="50"/>
      <c r="F31" s="58">
        <f>SUM(F24:F30)</f>
        <v>3319849430</v>
      </c>
      <c r="G31" s="38"/>
      <c r="H31" s="58">
        <f>SUM(H24:H30)</f>
        <v>3127292754</v>
      </c>
      <c r="I31" s="51"/>
      <c r="J31" s="58">
        <f>SUM(J24:J30)</f>
        <v>3319849430</v>
      </c>
      <c r="K31" s="38"/>
      <c r="L31" s="58">
        <f>SUM(L24:L30)</f>
        <v>3127292754</v>
      </c>
      <c r="M31" s="36"/>
      <c r="N31" s="65"/>
    </row>
    <row r="32" spans="1:14" s="35" customFormat="1" ht="23.1" customHeight="1" x14ac:dyDescent="0.25">
      <c r="A32" s="47" t="s">
        <v>179</v>
      </c>
      <c r="B32" s="36"/>
      <c r="C32" s="36"/>
      <c r="D32" s="36"/>
      <c r="E32" s="36"/>
      <c r="F32" s="39">
        <f>F22-F31</f>
        <v>-19130697</v>
      </c>
      <c r="G32" s="39"/>
      <c r="H32" s="39">
        <f>H22-H31</f>
        <v>126364026</v>
      </c>
      <c r="I32" s="39"/>
      <c r="J32" s="39">
        <f>J22-J31</f>
        <v>-24106651</v>
      </c>
      <c r="K32" s="39"/>
      <c r="L32" s="39">
        <f>L22-L31</f>
        <v>170732883</v>
      </c>
      <c r="M32" s="36"/>
      <c r="N32" s="65"/>
    </row>
    <row r="33" spans="1:14" s="35" customFormat="1" ht="23.1" customHeight="1" x14ac:dyDescent="0.25">
      <c r="A33" s="49" t="s">
        <v>169</v>
      </c>
      <c r="B33" s="50"/>
      <c r="C33" s="50"/>
      <c r="D33" s="50" t="s">
        <v>194</v>
      </c>
      <c r="E33" s="50"/>
      <c r="F33" s="38">
        <v>4841834</v>
      </c>
      <c r="G33" s="56"/>
      <c r="H33" s="38">
        <v>-19086871</v>
      </c>
      <c r="I33" s="51"/>
      <c r="J33" s="38">
        <v>5837025</v>
      </c>
      <c r="K33" s="56"/>
      <c r="L33" s="38">
        <v>-27960642</v>
      </c>
      <c r="M33" s="36"/>
      <c r="N33" s="65"/>
    </row>
    <row r="34" spans="1:14" s="35" customFormat="1" ht="23.1" customHeight="1" thickBot="1" x14ac:dyDescent="0.3">
      <c r="A34" s="34" t="s">
        <v>170</v>
      </c>
      <c r="B34" s="42"/>
      <c r="C34" s="50"/>
      <c r="D34" s="50"/>
      <c r="E34" s="50"/>
      <c r="F34" s="72">
        <f>SUM(F32:F33)</f>
        <v>-14288863</v>
      </c>
      <c r="G34" s="56"/>
      <c r="H34" s="72">
        <f>SUM(H32:H33)</f>
        <v>107277155</v>
      </c>
      <c r="I34" s="51"/>
      <c r="J34" s="72">
        <f>SUM(J32:J33)</f>
        <v>-18269626</v>
      </c>
      <c r="K34" s="56"/>
      <c r="L34" s="72">
        <f>SUM(L32:L33)</f>
        <v>142772241</v>
      </c>
      <c r="M34" s="36"/>
      <c r="N34" s="65"/>
    </row>
    <row r="35" spans="1:14" s="35" customFormat="1" ht="23.1" customHeight="1" thickTop="1" x14ac:dyDescent="0.25">
      <c r="A35" s="34"/>
      <c r="B35" s="50"/>
      <c r="C35" s="50"/>
      <c r="D35" s="50"/>
      <c r="E35" s="50"/>
      <c r="F35" s="39"/>
      <c r="G35" s="56"/>
      <c r="H35" s="39"/>
      <c r="I35" s="51"/>
      <c r="J35" s="39"/>
      <c r="K35" s="56"/>
      <c r="L35" s="39"/>
      <c r="M35" s="36"/>
      <c r="N35" s="65"/>
    </row>
    <row r="36" spans="1:14" s="35" customFormat="1" ht="23.1" customHeight="1" x14ac:dyDescent="0.25">
      <c r="A36" s="73" t="s">
        <v>171</v>
      </c>
      <c r="B36" s="52"/>
      <c r="C36" s="52"/>
      <c r="D36" s="50" t="s">
        <v>195</v>
      </c>
      <c r="E36" s="74"/>
      <c r="F36" s="74"/>
      <c r="G36" s="74"/>
      <c r="H36" s="74"/>
      <c r="I36" s="74"/>
      <c r="J36" s="74"/>
      <c r="K36" s="74"/>
      <c r="L36" s="74"/>
      <c r="M36" s="36"/>
      <c r="N36" s="65"/>
    </row>
    <row r="37" spans="1:14" s="35" customFormat="1" ht="23.1" customHeight="1" thickBot="1" x14ac:dyDescent="0.3">
      <c r="A37" s="75" t="s">
        <v>172</v>
      </c>
      <c r="B37" s="52"/>
      <c r="C37" s="52"/>
      <c r="D37" s="65"/>
      <c r="E37" s="52"/>
      <c r="F37" s="76">
        <f>SUM(F34/38000000)</f>
        <v>-0.37602271052631581</v>
      </c>
      <c r="G37" s="74"/>
      <c r="H37" s="76">
        <f>SUM(H34/38000000)</f>
        <v>2.8230830263157896</v>
      </c>
      <c r="I37" s="77"/>
      <c r="J37" s="76">
        <f>SUM(J34/38000000)</f>
        <v>-0.48077963157894738</v>
      </c>
      <c r="K37" s="77"/>
      <c r="L37" s="76">
        <f>SUM(L34/38000000)</f>
        <v>3.7571642368421054</v>
      </c>
      <c r="M37" s="36"/>
      <c r="N37" s="65"/>
    </row>
    <row r="38" spans="1:14" s="35" customFormat="1" ht="23.1" customHeight="1" thickTop="1" x14ac:dyDescent="0.25">
      <c r="A38" s="41"/>
      <c r="B38" s="36"/>
      <c r="C38" s="36"/>
      <c r="D38" s="36"/>
      <c r="E38" s="36"/>
      <c r="F38" s="38"/>
      <c r="G38" s="38"/>
      <c r="H38" s="38"/>
      <c r="I38" s="36"/>
      <c r="J38" s="38"/>
      <c r="K38" s="38"/>
      <c r="L38" s="38"/>
      <c r="M38" s="36"/>
      <c r="N38" s="65"/>
    </row>
    <row r="39" spans="1:14" s="35" customFormat="1" ht="23.1" customHeight="1" x14ac:dyDescent="0.25">
      <c r="A39" s="55" t="s">
        <v>11</v>
      </c>
      <c r="B39" s="36"/>
      <c r="C39" s="36"/>
      <c r="D39" s="36"/>
      <c r="E39" s="36"/>
      <c r="F39" s="38"/>
      <c r="G39" s="38"/>
      <c r="H39" s="38"/>
      <c r="I39" s="36"/>
      <c r="J39" s="38"/>
      <c r="K39" s="38"/>
      <c r="L39" s="38"/>
      <c r="M39" s="36"/>
      <c r="N39" s="65"/>
    </row>
    <row r="40" spans="1:14" s="35" customFormat="1" ht="23.1" customHeight="1" x14ac:dyDescent="0.25">
      <c r="A40" s="55"/>
      <c r="B40" s="36"/>
      <c r="C40" s="36"/>
      <c r="D40" s="36"/>
      <c r="E40" s="36"/>
      <c r="F40" s="38"/>
      <c r="G40" s="38"/>
      <c r="H40" s="38"/>
      <c r="I40" s="36"/>
      <c r="J40" s="38"/>
      <c r="K40" s="38"/>
      <c r="L40" s="38"/>
      <c r="M40" s="36"/>
      <c r="N40" s="65"/>
    </row>
    <row r="41" spans="1:14" s="35" customFormat="1" ht="23.1" customHeight="1" x14ac:dyDescent="0.25">
      <c r="A41" s="55"/>
      <c r="B41" s="36"/>
      <c r="C41" s="36"/>
      <c r="D41" s="36"/>
      <c r="E41" s="36"/>
      <c r="F41" s="38"/>
      <c r="G41" s="38"/>
      <c r="H41" s="38"/>
      <c r="I41" s="36"/>
      <c r="J41" s="38"/>
      <c r="K41" s="38"/>
      <c r="L41" s="38"/>
      <c r="M41" s="36"/>
      <c r="N41" s="65"/>
    </row>
    <row r="42" spans="1:14" s="35" customFormat="1" ht="23.1" customHeight="1" x14ac:dyDescent="0.25">
      <c r="A42" s="47" t="s">
        <v>0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36"/>
      <c r="N42" s="65"/>
    </row>
    <row r="43" spans="1:14" s="35" customFormat="1" ht="23.1" customHeight="1" x14ac:dyDescent="0.25">
      <c r="A43" s="47" t="s">
        <v>60</v>
      </c>
      <c r="B43" s="47"/>
      <c r="C43" s="47"/>
      <c r="D43" s="47"/>
      <c r="E43" s="47"/>
      <c r="F43" s="66"/>
      <c r="G43" s="47"/>
      <c r="H43" s="47"/>
      <c r="I43" s="47"/>
      <c r="J43" s="47"/>
      <c r="K43" s="47"/>
      <c r="L43" s="47"/>
      <c r="M43" s="36"/>
      <c r="N43" s="65"/>
    </row>
    <row r="44" spans="1:14" s="35" customFormat="1" ht="23.1" customHeight="1" x14ac:dyDescent="0.25">
      <c r="A44" s="95" t="s">
        <v>149</v>
      </c>
      <c r="B44" s="95"/>
      <c r="C44" s="95"/>
      <c r="D44" s="95"/>
      <c r="E44" s="95"/>
      <c r="F44" s="95"/>
      <c r="G44" s="95"/>
      <c r="H44" s="95"/>
      <c r="I44" s="33"/>
      <c r="J44" s="33"/>
      <c r="K44" s="33"/>
      <c r="L44" s="33"/>
      <c r="M44" s="36"/>
      <c r="N44" s="65"/>
    </row>
    <row r="45" spans="1:14" s="35" customFormat="1" ht="23.1" customHeight="1" x14ac:dyDescent="0.25">
      <c r="A45" s="36"/>
      <c r="D45" s="66"/>
      <c r="F45" s="94"/>
      <c r="G45" s="94"/>
      <c r="H45" s="94"/>
      <c r="J45" s="94" t="s">
        <v>1</v>
      </c>
      <c r="K45" s="94"/>
      <c r="L45" s="94"/>
      <c r="M45" s="36"/>
      <c r="N45" s="65"/>
    </row>
    <row r="46" spans="1:14" s="35" customFormat="1" ht="23.1" customHeight="1" x14ac:dyDescent="0.25">
      <c r="A46" s="36"/>
      <c r="B46" s="36"/>
      <c r="C46" s="36"/>
      <c r="D46" s="36"/>
      <c r="E46" s="36"/>
      <c r="F46" s="67"/>
      <c r="G46" s="67" t="s">
        <v>55</v>
      </c>
      <c r="H46" s="67"/>
      <c r="J46" s="67"/>
      <c r="K46" s="38"/>
      <c r="L46" s="67"/>
      <c r="M46" s="36"/>
      <c r="N46" s="65"/>
    </row>
    <row r="47" spans="1:14" s="35" customFormat="1" ht="23.1" customHeight="1" x14ac:dyDescent="0.25">
      <c r="A47" s="36"/>
      <c r="F47" s="40"/>
      <c r="G47" s="40" t="s">
        <v>65</v>
      </c>
      <c r="H47" s="40"/>
      <c r="J47" s="40"/>
      <c r="K47" s="40" t="s">
        <v>2</v>
      </c>
      <c r="L47" s="40"/>
      <c r="M47" s="36"/>
      <c r="N47" s="65"/>
    </row>
    <row r="48" spans="1:14" s="35" customFormat="1" ht="23.1" customHeight="1" x14ac:dyDescent="0.25">
      <c r="A48" s="36"/>
      <c r="B48" s="42"/>
      <c r="C48" s="42"/>
      <c r="D48" s="43" t="s">
        <v>3</v>
      </c>
      <c r="E48" s="42"/>
      <c r="F48" s="44">
        <v>2567</v>
      </c>
      <c r="G48" s="46"/>
      <c r="H48" s="44">
        <v>2566</v>
      </c>
      <c r="I48" s="42"/>
      <c r="J48" s="44">
        <v>2567</v>
      </c>
      <c r="K48" s="46"/>
      <c r="L48" s="44">
        <v>2566</v>
      </c>
      <c r="M48" s="36"/>
      <c r="N48" s="65"/>
    </row>
    <row r="49" spans="1:14" s="35" customFormat="1" ht="23.1" customHeight="1" x14ac:dyDescent="0.25">
      <c r="A49" s="36"/>
      <c r="B49" s="42"/>
      <c r="C49" s="42"/>
      <c r="D49" s="36"/>
      <c r="E49" s="42"/>
      <c r="F49" s="45"/>
      <c r="G49" s="46"/>
      <c r="H49" s="45" t="s">
        <v>157</v>
      </c>
      <c r="I49" s="42"/>
      <c r="J49" s="45"/>
      <c r="K49" s="46"/>
      <c r="L49" s="45" t="s">
        <v>157</v>
      </c>
      <c r="M49" s="36"/>
      <c r="N49" s="65"/>
    </row>
    <row r="50" spans="1:14" s="35" customFormat="1" ht="23.1" customHeight="1" x14ac:dyDescent="0.25">
      <c r="A50" s="36"/>
      <c r="B50" s="42"/>
      <c r="C50" s="42"/>
      <c r="D50" s="42"/>
      <c r="E50" s="42"/>
      <c r="F50" s="45"/>
      <c r="G50" s="46"/>
      <c r="H50" s="45"/>
      <c r="I50" s="42"/>
      <c r="J50" s="45"/>
      <c r="K50" s="46"/>
      <c r="L50" s="45"/>
      <c r="M50" s="36"/>
      <c r="N50" s="65"/>
    </row>
    <row r="51" spans="1:14" s="35" customFormat="1" ht="23.1" customHeight="1" x14ac:dyDescent="0.25">
      <c r="A51" s="34" t="s">
        <v>170</v>
      </c>
      <c r="B51" s="42"/>
      <c r="C51" s="42"/>
      <c r="D51" s="42"/>
      <c r="E51" s="42"/>
      <c r="F51" s="78">
        <f>SUM(F34)</f>
        <v>-14288863</v>
      </c>
      <c r="G51" s="56"/>
      <c r="H51" s="78">
        <f>SUM(H34)</f>
        <v>107277155</v>
      </c>
      <c r="I51" s="56"/>
      <c r="J51" s="78">
        <f>SUM(J34)</f>
        <v>-18269626</v>
      </c>
      <c r="K51" s="56"/>
      <c r="L51" s="78">
        <f>SUM(L34)</f>
        <v>142772241</v>
      </c>
      <c r="M51" s="36"/>
      <c r="N51" s="65"/>
    </row>
    <row r="52" spans="1:14" s="35" customFormat="1" ht="23.1" customHeight="1" x14ac:dyDescent="0.25">
      <c r="A52" s="33"/>
      <c r="B52" s="42"/>
      <c r="C52" s="42"/>
      <c r="D52" s="42"/>
      <c r="E52" s="42"/>
      <c r="F52" s="39"/>
      <c r="G52" s="56"/>
      <c r="H52" s="39"/>
      <c r="I52" s="56"/>
      <c r="J52" s="39"/>
      <c r="K52" s="56"/>
      <c r="L52" s="39"/>
      <c r="M52" s="36"/>
      <c r="N52" s="65"/>
    </row>
    <row r="53" spans="1:14" s="35" customFormat="1" ht="23.1" customHeight="1" x14ac:dyDescent="0.25">
      <c r="A53" s="34" t="s">
        <v>33</v>
      </c>
      <c r="B53" s="50"/>
      <c r="C53" s="50"/>
      <c r="D53" s="50"/>
      <c r="E53" s="50"/>
      <c r="F53" s="38"/>
      <c r="G53" s="38"/>
      <c r="H53" s="38"/>
      <c r="I53" s="51"/>
      <c r="J53" s="38"/>
      <c r="K53" s="38"/>
      <c r="L53" s="38"/>
      <c r="M53" s="36"/>
      <c r="N53" s="65"/>
    </row>
    <row r="54" spans="1:14" s="35" customFormat="1" ht="23.1" customHeight="1" x14ac:dyDescent="0.25">
      <c r="A54" s="35" t="s">
        <v>72</v>
      </c>
      <c r="B54" s="50"/>
      <c r="C54" s="50"/>
      <c r="D54" s="50"/>
      <c r="E54" s="50"/>
      <c r="F54" s="38"/>
      <c r="G54" s="38"/>
      <c r="H54" s="38"/>
      <c r="I54" s="51"/>
      <c r="J54" s="38"/>
      <c r="K54" s="38"/>
      <c r="L54" s="38"/>
      <c r="M54" s="36"/>
      <c r="N54" s="65"/>
    </row>
    <row r="55" spans="1:14" s="35" customFormat="1" ht="23.1" customHeight="1" x14ac:dyDescent="0.25">
      <c r="A55" s="35" t="s">
        <v>136</v>
      </c>
      <c r="B55" s="50"/>
      <c r="C55" s="50"/>
      <c r="D55" s="50"/>
      <c r="E55" s="50"/>
      <c r="F55" s="38"/>
      <c r="G55" s="38"/>
      <c r="H55" s="38"/>
      <c r="I55" s="51"/>
      <c r="J55" s="38"/>
      <c r="K55" s="38"/>
      <c r="L55" s="38"/>
      <c r="M55" s="36"/>
      <c r="N55" s="65"/>
    </row>
    <row r="56" spans="1:14" s="35" customFormat="1" ht="23.1" customHeight="1" x14ac:dyDescent="0.25">
      <c r="A56" s="35" t="s">
        <v>137</v>
      </c>
      <c r="B56" s="50"/>
      <c r="C56" s="50"/>
      <c r="D56" s="50" t="s">
        <v>192</v>
      </c>
      <c r="E56" s="50"/>
      <c r="F56" s="38">
        <v>-2215064</v>
      </c>
      <c r="G56" s="38"/>
      <c r="H56" s="38">
        <v>-4203850</v>
      </c>
      <c r="I56" s="51"/>
      <c r="J56" s="38">
        <v>0</v>
      </c>
      <c r="K56" s="38"/>
      <c r="L56" s="38">
        <v>0</v>
      </c>
      <c r="M56" s="36"/>
      <c r="N56" s="65"/>
    </row>
    <row r="57" spans="1:14" s="35" customFormat="1" ht="23.1" customHeight="1" x14ac:dyDescent="0.25">
      <c r="A57" s="49" t="s">
        <v>142</v>
      </c>
      <c r="B57" s="50"/>
      <c r="C57" s="50"/>
      <c r="D57" s="50"/>
      <c r="E57" s="50"/>
      <c r="F57" s="38"/>
      <c r="G57" s="38"/>
      <c r="H57" s="38"/>
      <c r="I57" s="51"/>
      <c r="J57" s="38"/>
      <c r="K57" s="38"/>
      <c r="L57" s="38"/>
      <c r="M57" s="36"/>
      <c r="N57" s="65"/>
    </row>
    <row r="58" spans="1:14" s="35" customFormat="1" ht="23.1" customHeight="1" x14ac:dyDescent="0.25">
      <c r="A58" s="49" t="s">
        <v>118</v>
      </c>
      <c r="B58" s="50"/>
      <c r="C58" s="50"/>
      <c r="D58" s="50"/>
      <c r="E58" s="50"/>
      <c r="F58" s="38">
        <v>-93749061</v>
      </c>
      <c r="G58" s="38"/>
      <c r="H58" s="38">
        <f>-75053509-1</f>
        <v>-75053510</v>
      </c>
      <c r="I58" s="51"/>
      <c r="J58" s="38">
        <v>-93749061</v>
      </c>
      <c r="K58" s="38"/>
      <c r="L58" s="38">
        <v>-130278106</v>
      </c>
      <c r="M58" s="36"/>
      <c r="N58" s="65"/>
    </row>
    <row r="59" spans="1:14" s="35" customFormat="1" ht="23.1" customHeight="1" x14ac:dyDescent="0.25">
      <c r="A59" s="49" t="s">
        <v>143</v>
      </c>
      <c r="B59" s="50"/>
      <c r="C59" s="50"/>
      <c r="D59" s="50"/>
      <c r="E59" s="50"/>
      <c r="F59" s="60">
        <v>19192826</v>
      </c>
      <c r="G59" s="38"/>
      <c r="H59" s="60">
        <v>15851472</v>
      </c>
      <c r="I59" s="51"/>
      <c r="J59" s="60">
        <v>18749812</v>
      </c>
      <c r="K59" s="38"/>
      <c r="L59" s="60">
        <v>26055621</v>
      </c>
      <c r="M59" s="36"/>
      <c r="N59" s="65"/>
    </row>
    <row r="60" spans="1:14" s="35" customFormat="1" ht="23.1" customHeight="1" x14ac:dyDescent="0.25">
      <c r="A60" s="35" t="s">
        <v>74</v>
      </c>
      <c r="B60" s="50"/>
      <c r="C60" s="50"/>
      <c r="D60" s="50"/>
      <c r="E60" s="50"/>
      <c r="F60" s="38"/>
      <c r="G60" s="38"/>
      <c r="H60" s="38"/>
      <c r="I60" s="51"/>
      <c r="J60" s="38"/>
      <c r="K60" s="38"/>
      <c r="L60" s="38"/>
      <c r="M60" s="36"/>
      <c r="N60" s="65"/>
    </row>
    <row r="61" spans="1:14" s="35" customFormat="1" ht="23.1" customHeight="1" x14ac:dyDescent="0.25">
      <c r="A61" s="35" t="s">
        <v>126</v>
      </c>
      <c r="B61" s="50"/>
      <c r="C61" s="50"/>
      <c r="D61" s="50"/>
      <c r="E61" s="50"/>
      <c r="F61" s="60">
        <f>SUM(F55:F59)</f>
        <v>-76771299</v>
      </c>
      <c r="G61" s="38"/>
      <c r="H61" s="60">
        <f>SUM(H55:H59)</f>
        <v>-63405888</v>
      </c>
      <c r="I61" s="51"/>
      <c r="J61" s="60">
        <f>SUM(J55:J59)</f>
        <v>-74999249</v>
      </c>
      <c r="K61" s="38"/>
      <c r="L61" s="60">
        <f>SUM(L55:L59)</f>
        <v>-104222485</v>
      </c>
      <c r="M61" s="36"/>
      <c r="N61" s="65"/>
    </row>
    <row r="62" spans="1:14" s="35" customFormat="1" ht="23.1" customHeight="1" x14ac:dyDescent="0.25">
      <c r="A62" s="49"/>
      <c r="B62" s="50"/>
      <c r="C62" s="50"/>
      <c r="D62" s="50"/>
      <c r="E62" s="50"/>
      <c r="F62" s="38"/>
      <c r="G62" s="38"/>
      <c r="H62" s="38"/>
      <c r="I62" s="51"/>
      <c r="J62" s="38"/>
      <c r="K62" s="38"/>
      <c r="L62" s="38"/>
      <c r="M62" s="36"/>
      <c r="N62" s="65"/>
    </row>
    <row r="63" spans="1:14" s="35" customFormat="1" ht="23.1" customHeight="1" x14ac:dyDescent="0.25">
      <c r="A63" s="35" t="s">
        <v>73</v>
      </c>
      <c r="B63" s="50"/>
      <c r="C63" s="50"/>
      <c r="D63" s="50"/>
      <c r="E63" s="50"/>
      <c r="F63" s="38"/>
      <c r="G63" s="38"/>
      <c r="H63" s="38"/>
      <c r="I63" s="51"/>
      <c r="J63" s="38"/>
      <c r="K63" s="38"/>
      <c r="L63" s="38"/>
      <c r="M63" s="36"/>
      <c r="N63" s="65"/>
    </row>
    <row r="64" spans="1:14" s="35" customFormat="1" ht="23.1" customHeight="1" x14ac:dyDescent="0.25">
      <c r="A64" s="35" t="s">
        <v>173</v>
      </c>
      <c r="B64" s="50"/>
      <c r="C64" s="50"/>
      <c r="D64" s="50" t="s">
        <v>98</v>
      </c>
      <c r="E64" s="50"/>
      <c r="F64" s="38">
        <v>-2580472</v>
      </c>
      <c r="G64" s="38"/>
      <c r="H64" s="38">
        <v>-584281</v>
      </c>
      <c r="I64" s="51"/>
      <c r="J64" s="38">
        <v>-2580472</v>
      </c>
      <c r="K64" s="38"/>
      <c r="L64" s="38">
        <v>-584281</v>
      </c>
      <c r="M64" s="36"/>
      <c r="N64" s="65"/>
    </row>
    <row r="65" spans="1:14" s="35" customFormat="1" ht="23.1" customHeight="1" x14ac:dyDescent="0.25">
      <c r="A65" s="49" t="s">
        <v>143</v>
      </c>
      <c r="B65" s="50"/>
      <c r="C65" s="50"/>
      <c r="D65" s="50"/>
      <c r="E65" s="50"/>
      <c r="F65" s="60">
        <v>516094</v>
      </c>
      <c r="G65" s="38"/>
      <c r="H65" s="60">
        <v>116856</v>
      </c>
      <c r="I65" s="51"/>
      <c r="J65" s="60">
        <v>516094</v>
      </c>
      <c r="K65" s="38"/>
      <c r="L65" s="60">
        <v>116856</v>
      </c>
      <c r="M65" s="36"/>
      <c r="N65" s="65"/>
    </row>
    <row r="66" spans="1:14" s="35" customFormat="1" ht="23.1" customHeight="1" x14ac:dyDescent="0.25">
      <c r="A66" s="35" t="s">
        <v>75</v>
      </c>
      <c r="B66" s="50"/>
      <c r="C66" s="50"/>
      <c r="D66" s="50"/>
      <c r="E66" s="50"/>
      <c r="F66" s="38"/>
      <c r="G66" s="38"/>
      <c r="H66" s="38"/>
      <c r="I66" s="51"/>
      <c r="J66" s="38"/>
      <c r="K66" s="38"/>
      <c r="L66" s="38"/>
      <c r="M66" s="36"/>
      <c r="N66" s="65"/>
    </row>
    <row r="67" spans="1:14" s="35" customFormat="1" ht="23.1" customHeight="1" x14ac:dyDescent="0.25">
      <c r="A67" s="35" t="s">
        <v>126</v>
      </c>
      <c r="B67" s="50"/>
      <c r="C67" s="50"/>
      <c r="D67" s="50"/>
      <c r="E67" s="50"/>
      <c r="F67" s="60">
        <f>SUM(F64:F65)</f>
        <v>-2064378</v>
      </c>
      <c r="G67" s="38"/>
      <c r="H67" s="60">
        <f>SUM(H64:H65)</f>
        <v>-467425</v>
      </c>
      <c r="I67" s="51"/>
      <c r="J67" s="60">
        <f>SUM(J64:J65)</f>
        <v>-2064378</v>
      </c>
      <c r="K67" s="38"/>
      <c r="L67" s="60">
        <f>SUM(L64:L65)</f>
        <v>-467425</v>
      </c>
      <c r="M67" s="36"/>
      <c r="N67" s="65"/>
    </row>
    <row r="68" spans="1:14" s="35" customFormat="1" ht="23.1" customHeight="1" x14ac:dyDescent="0.25">
      <c r="A68" s="35" t="s">
        <v>144</v>
      </c>
      <c r="B68" s="50"/>
      <c r="C68" s="50"/>
      <c r="D68" s="50"/>
      <c r="E68" s="50"/>
      <c r="F68" s="58">
        <f>SUM(F61,F67)</f>
        <v>-78835677</v>
      </c>
      <c r="G68" s="38"/>
      <c r="H68" s="58">
        <f>SUM(H61,H67)</f>
        <v>-63873313</v>
      </c>
      <c r="I68" s="51"/>
      <c r="J68" s="58">
        <f>SUM(J61,J67)</f>
        <v>-77063627</v>
      </c>
      <c r="K68" s="38"/>
      <c r="L68" s="58">
        <f>SUM(L61,L67)</f>
        <v>-104689910</v>
      </c>
      <c r="M68" s="36"/>
      <c r="N68" s="65"/>
    </row>
    <row r="69" spans="1:14" s="35" customFormat="1" ht="23.1" customHeight="1" thickBot="1" x14ac:dyDescent="0.3">
      <c r="A69" s="47" t="s">
        <v>127</v>
      </c>
      <c r="B69" s="36"/>
      <c r="C69" s="36"/>
      <c r="D69" s="36"/>
      <c r="E69" s="36"/>
      <c r="F69" s="79">
        <f>SUM(F51+F68)</f>
        <v>-93124540</v>
      </c>
      <c r="G69" s="56"/>
      <c r="H69" s="79">
        <f>SUM(H51+H68)</f>
        <v>43403842</v>
      </c>
      <c r="I69" s="39"/>
      <c r="J69" s="79">
        <f>SUM(J51+J68)</f>
        <v>-95333253</v>
      </c>
      <c r="K69" s="56"/>
      <c r="L69" s="79">
        <f>SUM(L51+L68)</f>
        <v>38082331</v>
      </c>
      <c r="M69" s="36"/>
      <c r="N69" s="65"/>
    </row>
    <row r="70" spans="1:14" s="35" customFormat="1" ht="23.1" customHeight="1" thickTop="1" x14ac:dyDescent="0.25">
      <c r="A70" s="41"/>
      <c r="B70" s="36"/>
      <c r="C70" s="36"/>
      <c r="D70" s="36"/>
      <c r="E70" s="36"/>
      <c r="F70" s="38"/>
      <c r="G70" s="38"/>
      <c r="H70" s="38"/>
      <c r="I70" s="36"/>
      <c r="J70" s="38"/>
      <c r="K70" s="38"/>
      <c r="L70" s="38"/>
      <c r="M70" s="36"/>
      <c r="N70" s="65"/>
    </row>
    <row r="71" spans="1:14" s="35" customFormat="1" ht="23.1" customHeight="1" x14ac:dyDescent="0.25">
      <c r="A71" s="55" t="s">
        <v>11</v>
      </c>
      <c r="B71" s="36"/>
      <c r="C71" s="36"/>
      <c r="D71" s="36"/>
      <c r="E71" s="36"/>
      <c r="F71" s="38"/>
      <c r="G71" s="38"/>
      <c r="H71" s="38"/>
      <c r="I71" s="36"/>
      <c r="J71" s="38"/>
      <c r="K71" s="38"/>
      <c r="L71" s="38"/>
      <c r="N71" s="65"/>
    </row>
    <row r="72" spans="1:14" s="35" customFormat="1" ht="23.1" customHeight="1" x14ac:dyDescent="0.25">
      <c r="A72" s="55"/>
      <c r="B72" s="36"/>
      <c r="C72" s="36"/>
      <c r="D72" s="36"/>
      <c r="E72" s="36"/>
      <c r="F72" s="38"/>
      <c r="G72" s="38"/>
      <c r="H72" s="38"/>
      <c r="I72" s="36"/>
      <c r="J72" s="38"/>
      <c r="K72" s="38"/>
      <c r="L72" s="38"/>
      <c r="N72" s="65"/>
    </row>
    <row r="73" spans="1:14" s="35" customFormat="1" ht="23.1" customHeight="1" x14ac:dyDescent="0.25">
      <c r="A73" s="55"/>
      <c r="B73" s="36"/>
      <c r="C73" s="36"/>
      <c r="D73" s="36"/>
      <c r="E73" s="36"/>
      <c r="F73" s="38"/>
      <c r="G73" s="38"/>
      <c r="H73" s="38"/>
      <c r="I73" s="36"/>
      <c r="J73" s="38"/>
      <c r="K73" s="38"/>
      <c r="L73" s="38"/>
      <c r="N73" s="65"/>
    </row>
    <row r="74" spans="1:14" s="35" customFormat="1" ht="23.1" customHeight="1" x14ac:dyDescent="0.25">
      <c r="A74" s="55"/>
      <c r="B74" s="36"/>
      <c r="C74" s="36"/>
      <c r="D74" s="36"/>
      <c r="E74" s="36"/>
      <c r="F74" s="38"/>
      <c r="G74" s="38"/>
      <c r="H74" s="38"/>
      <c r="I74" s="36"/>
      <c r="J74" s="38"/>
      <c r="K74" s="38"/>
      <c r="L74" s="38"/>
      <c r="N74" s="65"/>
    </row>
    <row r="75" spans="1:14" s="35" customFormat="1" ht="23.1" customHeight="1" outlineLevel="1" x14ac:dyDescent="0.25">
      <c r="A75" s="95" t="s">
        <v>0</v>
      </c>
      <c r="B75" s="95"/>
      <c r="C75" s="95"/>
      <c r="D75" s="95"/>
      <c r="E75" s="95"/>
      <c r="F75" s="95"/>
      <c r="G75" s="95"/>
      <c r="H75" s="95"/>
      <c r="I75" s="34"/>
      <c r="J75" s="34"/>
      <c r="K75" s="34"/>
      <c r="L75" s="34"/>
      <c r="M75" s="34"/>
      <c r="N75" s="65"/>
    </row>
    <row r="76" spans="1:14" s="35" customFormat="1" ht="23.1" customHeight="1" outlineLevel="1" x14ac:dyDescent="0.25">
      <c r="A76" s="34" t="s">
        <v>34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65"/>
    </row>
    <row r="77" spans="1:14" s="35" customFormat="1" ht="23.1" customHeight="1" outlineLevel="1" x14ac:dyDescent="0.25">
      <c r="A77" s="95" t="s">
        <v>149</v>
      </c>
      <c r="B77" s="95"/>
      <c r="C77" s="95"/>
      <c r="D77" s="95"/>
      <c r="E77" s="95"/>
      <c r="F77" s="95"/>
      <c r="G77" s="95"/>
      <c r="H77" s="95"/>
      <c r="I77" s="33"/>
      <c r="J77" s="33"/>
      <c r="K77" s="33"/>
      <c r="L77" s="33"/>
      <c r="M77" s="33"/>
      <c r="N77" s="65"/>
    </row>
    <row r="78" spans="1:14" s="35" customFormat="1" ht="23.1" customHeight="1" outlineLevel="1" x14ac:dyDescent="0.25">
      <c r="A78" s="36"/>
      <c r="F78" s="94"/>
      <c r="G78" s="94"/>
      <c r="H78" s="94"/>
      <c r="J78" s="94" t="s">
        <v>1</v>
      </c>
      <c r="K78" s="94"/>
      <c r="L78" s="94"/>
      <c r="N78" s="65"/>
    </row>
    <row r="79" spans="1:14" s="35" customFormat="1" ht="23.1" customHeight="1" outlineLevel="1" x14ac:dyDescent="0.25">
      <c r="A79" s="36"/>
      <c r="B79" s="36"/>
      <c r="C79" s="36"/>
      <c r="D79" s="36"/>
      <c r="E79" s="36"/>
      <c r="F79" s="67"/>
      <c r="G79" s="67" t="s">
        <v>55</v>
      </c>
      <c r="H79" s="67"/>
      <c r="J79" s="67"/>
      <c r="K79" s="38"/>
      <c r="L79" s="67"/>
      <c r="M79" s="36"/>
      <c r="N79" s="65"/>
    </row>
    <row r="80" spans="1:14" s="35" customFormat="1" ht="23.1" customHeight="1" outlineLevel="1" x14ac:dyDescent="0.25">
      <c r="A80" s="36"/>
      <c r="F80" s="40"/>
      <c r="G80" s="40" t="s">
        <v>65</v>
      </c>
      <c r="H80" s="40"/>
      <c r="J80" s="40"/>
      <c r="K80" s="40" t="s">
        <v>2</v>
      </c>
      <c r="L80" s="40"/>
      <c r="N80" s="65"/>
    </row>
    <row r="81" spans="1:14" s="35" customFormat="1" ht="23.1" customHeight="1" outlineLevel="1" x14ac:dyDescent="0.25">
      <c r="A81" s="36"/>
      <c r="B81" s="42"/>
      <c r="C81" s="42"/>
      <c r="D81" s="42"/>
      <c r="E81" s="42"/>
      <c r="F81" s="44">
        <v>2567</v>
      </c>
      <c r="G81" s="46"/>
      <c r="H81" s="44">
        <v>2566</v>
      </c>
      <c r="I81" s="42"/>
      <c r="J81" s="44">
        <v>2567</v>
      </c>
      <c r="K81" s="46"/>
      <c r="L81" s="44">
        <v>2566</v>
      </c>
      <c r="M81" s="42"/>
      <c r="N81" s="65"/>
    </row>
    <row r="82" spans="1:14" s="35" customFormat="1" ht="23.1" customHeight="1" outlineLevel="1" x14ac:dyDescent="0.25">
      <c r="A82" s="96" t="s">
        <v>128</v>
      </c>
      <c r="B82" s="96"/>
      <c r="C82" s="96"/>
      <c r="D82" s="96"/>
      <c r="E82" s="96"/>
      <c r="F82" s="9"/>
      <c r="G82" s="9"/>
      <c r="H82" s="9"/>
      <c r="J82" s="9"/>
      <c r="K82" s="9"/>
      <c r="L82" s="9"/>
      <c r="N82" s="65"/>
    </row>
    <row r="83" spans="1:14" s="35" customFormat="1" ht="23.1" customHeight="1" outlineLevel="1" x14ac:dyDescent="0.25">
      <c r="A83" s="3" t="s">
        <v>51</v>
      </c>
      <c r="B83" s="25"/>
      <c r="C83" s="25"/>
      <c r="D83" s="25"/>
      <c r="E83" s="25"/>
      <c r="F83" s="38">
        <v>3784585380</v>
      </c>
      <c r="G83" s="10"/>
      <c r="H83" s="38">
        <v>3735807723</v>
      </c>
      <c r="I83" s="11"/>
      <c r="J83" s="38">
        <v>3784585380</v>
      </c>
      <c r="K83" s="10"/>
      <c r="L83" s="38">
        <v>3735807723</v>
      </c>
      <c r="M83" s="80"/>
      <c r="N83" s="65"/>
    </row>
    <row r="84" spans="1:14" s="35" customFormat="1" ht="23.1" customHeight="1" outlineLevel="1" x14ac:dyDescent="0.25">
      <c r="A84" s="65" t="s">
        <v>119</v>
      </c>
      <c r="B84" s="80"/>
      <c r="C84" s="36"/>
      <c r="D84" s="36"/>
      <c r="E84" s="80"/>
      <c r="F84" s="12">
        <v>-271997435</v>
      </c>
      <c r="G84" s="13"/>
      <c r="H84" s="12">
        <v>-211527870</v>
      </c>
      <c r="I84" s="14"/>
      <c r="J84" s="38">
        <v>-271997435</v>
      </c>
      <c r="K84" s="13"/>
      <c r="L84" s="38">
        <v>-211527870</v>
      </c>
      <c r="M84" s="80"/>
      <c r="N84" s="65"/>
    </row>
    <row r="85" spans="1:14" s="35" customFormat="1" ht="23.1" customHeight="1" outlineLevel="1" x14ac:dyDescent="0.25">
      <c r="A85" s="65" t="s">
        <v>121</v>
      </c>
      <c r="B85" s="80"/>
      <c r="C85" s="81"/>
      <c r="D85" s="81"/>
      <c r="E85" s="80"/>
      <c r="F85" s="13">
        <v>40747665</v>
      </c>
      <c r="G85" s="13"/>
      <c r="H85" s="13">
        <v>33086806</v>
      </c>
      <c r="I85" s="10"/>
      <c r="J85" s="38">
        <v>40747665</v>
      </c>
      <c r="K85" s="13"/>
      <c r="L85" s="38">
        <v>33086806</v>
      </c>
      <c r="M85" s="80"/>
      <c r="N85" s="65"/>
    </row>
    <row r="86" spans="1:14" s="35" customFormat="1" ht="23.1" customHeight="1" outlineLevel="1" x14ac:dyDescent="0.25">
      <c r="A86" s="65" t="s">
        <v>36</v>
      </c>
      <c r="B86" s="80"/>
      <c r="C86" s="81"/>
      <c r="D86" s="81"/>
      <c r="E86" s="80"/>
      <c r="F86" s="13">
        <v>46964809</v>
      </c>
      <c r="G86" s="13"/>
      <c r="H86" s="13">
        <v>58080359</v>
      </c>
      <c r="I86" s="10"/>
      <c r="J86" s="38">
        <v>46964809</v>
      </c>
      <c r="K86" s="13"/>
      <c r="L86" s="38">
        <v>58080359</v>
      </c>
      <c r="M86" s="80"/>
      <c r="N86" s="65"/>
    </row>
    <row r="87" spans="1:14" s="35" customFormat="1" ht="23.1" customHeight="1" outlineLevel="1" x14ac:dyDescent="0.25">
      <c r="A87" s="65" t="s">
        <v>32</v>
      </c>
      <c r="B87" s="80"/>
      <c r="C87" s="65"/>
      <c r="D87" s="65"/>
      <c r="E87" s="80"/>
      <c r="F87" s="13">
        <v>5653569</v>
      </c>
      <c r="G87" s="13"/>
      <c r="H87" s="13">
        <v>13734877</v>
      </c>
      <c r="I87" s="10"/>
      <c r="J87" s="38">
        <v>5653569</v>
      </c>
      <c r="K87" s="13"/>
      <c r="L87" s="38">
        <v>13734877</v>
      </c>
      <c r="M87" s="80"/>
      <c r="N87" s="65"/>
    </row>
    <row r="88" spans="1:14" s="35" customFormat="1" ht="23.1" customHeight="1" outlineLevel="1" x14ac:dyDescent="0.25">
      <c r="A88" s="65" t="s">
        <v>90</v>
      </c>
      <c r="B88" s="80"/>
      <c r="C88" s="65"/>
      <c r="D88" s="65"/>
      <c r="E88" s="80"/>
      <c r="F88" s="13"/>
      <c r="G88" s="13"/>
      <c r="H88" s="13"/>
      <c r="I88" s="10"/>
      <c r="J88" s="13"/>
      <c r="K88" s="13"/>
      <c r="L88" s="13"/>
      <c r="M88" s="80"/>
      <c r="N88" s="65"/>
    </row>
    <row r="89" spans="1:14" s="35" customFormat="1" ht="23.1" customHeight="1" outlineLevel="1" x14ac:dyDescent="0.25">
      <c r="A89" s="65" t="s">
        <v>81</v>
      </c>
      <c r="B89" s="80"/>
      <c r="C89" s="36"/>
      <c r="D89" s="36"/>
      <c r="E89" s="80"/>
      <c r="F89" s="13">
        <v>-2453853261</v>
      </c>
      <c r="G89" s="13"/>
      <c r="H89" s="13">
        <v>-2097565197</v>
      </c>
      <c r="I89" s="14"/>
      <c r="J89" s="38">
        <v>-2453853261</v>
      </c>
      <c r="K89" s="13"/>
      <c r="L89" s="38">
        <v>-2097565197</v>
      </c>
      <c r="M89" s="80"/>
      <c r="N89" s="65"/>
    </row>
    <row r="90" spans="1:14" s="35" customFormat="1" ht="23.1" customHeight="1" outlineLevel="1" x14ac:dyDescent="0.25">
      <c r="A90" s="65" t="s">
        <v>52</v>
      </c>
      <c r="B90" s="80"/>
      <c r="C90" s="65"/>
      <c r="D90" s="65"/>
      <c r="E90" s="80"/>
      <c r="F90" s="13">
        <v>-585166288</v>
      </c>
      <c r="G90" s="13"/>
      <c r="H90" s="13">
        <v>-598408776</v>
      </c>
      <c r="I90" s="10"/>
      <c r="J90" s="38">
        <v>-585166288</v>
      </c>
      <c r="K90" s="13"/>
      <c r="L90" s="38">
        <v>-598408776</v>
      </c>
      <c r="M90" s="80"/>
      <c r="N90" s="65"/>
    </row>
    <row r="91" spans="1:14" s="35" customFormat="1" ht="23.1" customHeight="1" outlineLevel="1" x14ac:dyDescent="0.25">
      <c r="A91" s="65" t="s">
        <v>35</v>
      </c>
      <c r="B91" s="80"/>
      <c r="C91" s="36"/>
      <c r="D91" s="36"/>
      <c r="E91" s="80"/>
      <c r="F91" s="13">
        <v>-260714990</v>
      </c>
      <c r="G91" s="13"/>
      <c r="H91" s="13">
        <v>-243104108</v>
      </c>
      <c r="I91" s="14"/>
      <c r="J91" s="38">
        <v>-260714990</v>
      </c>
      <c r="K91" s="13"/>
      <c r="L91" s="38">
        <v>-243104108</v>
      </c>
      <c r="M91" s="80"/>
      <c r="N91" s="65"/>
    </row>
    <row r="92" spans="1:14" s="35" customFormat="1" ht="23.1" customHeight="1" outlineLevel="1" x14ac:dyDescent="0.25">
      <c r="A92" s="65" t="s">
        <v>31</v>
      </c>
      <c r="B92" s="80"/>
      <c r="C92" s="65"/>
      <c r="D92" s="65"/>
      <c r="E92" s="80"/>
      <c r="F92" s="13">
        <v>-359137642</v>
      </c>
      <c r="G92" s="13"/>
      <c r="H92" s="13">
        <v>-333931177</v>
      </c>
      <c r="I92" s="10"/>
      <c r="J92" s="13">
        <v>-359137642</v>
      </c>
      <c r="K92" s="13"/>
      <c r="L92" s="13">
        <v>-333931177</v>
      </c>
      <c r="M92" s="80"/>
      <c r="N92" s="65"/>
    </row>
    <row r="93" spans="1:14" s="35" customFormat="1" ht="23.1" customHeight="1" outlineLevel="1" x14ac:dyDescent="0.25">
      <c r="A93" s="65" t="s">
        <v>62</v>
      </c>
      <c r="B93" s="80"/>
      <c r="C93" s="65"/>
      <c r="D93" s="65"/>
      <c r="E93" s="80"/>
      <c r="F93" s="13">
        <v>-14938115</v>
      </c>
      <c r="G93" s="13"/>
      <c r="H93" s="13">
        <v>-49137763</v>
      </c>
      <c r="I93" s="10"/>
      <c r="J93" s="38">
        <v>-14938115</v>
      </c>
      <c r="K93" s="13"/>
      <c r="L93" s="38">
        <v>-49137763</v>
      </c>
      <c r="M93" s="80"/>
      <c r="N93" s="65"/>
    </row>
    <row r="94" spans="1:14" s="35" customFormat="1" ht="23.1" customHeight="1" outlineLevel="1" x14ac:dyDescent="0.25">
      <c r="A94" s="65" t="s">
        <v>113</v>
      </c>
      <c r="B94" s="80"/>
      <c r="C94" s="65"/>
      <c r="D94" s="65"/>
      <c r="E94" s="80"/>
      <c r="F94" s="13">
        <v>3366497495</v>
      </c>
      <c r="G94" s="13"/>
      <c r="H94" s="13">
        <v>3803221863</v>
      </c>
      <c r="I94" s="10"/>
      <c r="J94" s="38">
        <v>3366497495</v>
      </c>
      <c r="K94" s="13"/>
      <c r="L94" s="38">
        <v>3803221863</v>
      </c>
      <c r="M94" s="80"/>
      <c r="N94" s="65"/>
    </row>
    <row r="95" spans="1:14" s="35" customFormat="1" ht="23.1" customHeight="1" outlineLevel="1" x14ac:dyDescent="0.25">
      <c r="A95" s="65" t="s">
        <v>114</v>
      </c>
      <c r="B95" s="80"/>
      <c r="C95" s="65"/>
      <c r="D95" s="65"/>
      <c r="E95" s="80"/>
      <c r="F95" s="13">
        <v>-3230485332</v>
      </c>
      <c r="G95" s="13"/>
      <c r="H95" s="13">
        <v>-4130888209</v>
      </c>
      <c r="I95" s="10"/>
      <c r="J95" s="38">
        <v>-3230485332</v>
      </c>
      <c r="K95" s="13"/>
      <c r="L95" s="38">
        <v>-4130888209</v>
      </c>
      <c r="M95" s="80"/>
      <c r="N95" s="65"/>
    </row>
    <row r="96" spans="1:14" s="35" customFormat="1" ht="23.1" customHeight="1" outlineLevel="1" x14ac:dyDescent="0.25">
      <c r="A96" s="82" t="s">
        <v>145</v>
      </c>
      <c r="B96" s="80"/>
      <c r="C96" s="45"/>
      <c r="D96" s="45"/>
      <c r="E96" s="80"/>
      <c r="F96" s="15">
        <f>SUM(F83:F95)</f>
        <v>68155855</v>
      </c>
      <c r="G96" s="13"/>
      <c r="H96" s="15">
        <f>SUM(H83:H95)</f>
        <v>-20631472</v>
      </c>
      <c r="I96" s="10"/>
      <c r="J96" s="15">
        <f>SUM(J83:J95)</f>
        <v>68155855</v>
      </c>
      <c r="K96" s="13"/>
      <c r="L96" s="15">
        <f>SUM(L83:L95)</f>
        <v>-20631472</v>
      </c>
      <c r="M96" s="80"/>
      <c r="N96" s="65"/>
    </row>
    <row r="97" spans="1:14" s="35" customFormat="1" ht="23.1" customHeight="1" outlineLevel="1" x14ac:dyDescent="0.25">
      <c r="A97" s="83" t="s">
        <v>129</v>
      </c>
      <c r="B97" s="80"/>
      <c r="C97" s="45"/>
      <c r="D97" s="45"/>
      <c r="E97" s="80"/>
      <c r="F97" s="16"/>
      <c r="G97" s="16"/>
      <c r="H97" s="16"/>
      <c r="I97" s="10"/>
      <c r="J97" s="16"/>
      <c r="K97" s="16"/>
      <c r="L97" s="16"/>
      <c r="M97" s="80"/>
      <c r="N97" s="65"/>
    </row>
    <row r="98" spans="1:14" s="35" customFormat="1" ht="23.1" customHeight="1" outlineLevel="1" x14ac:dyDescent="0.25">
      <c r="A98" s="65" t="s">
        <v>92</v>
      </c>
      <c r="B98" s="80"/>
      <c r="C98" s="45"/>
      <c r="D98" s="45"/>
      <c r="E98" s="80"/>
      <c r="F98" s="13">
        <v>-16497844</v>
      </c>
      <c r="G98" s="13"/>
      <c r="H98" s="13">
        <v>-32921838</v>
      </c>
      <c r="I98" s="10"/>
      <c r="J98" s="38">
        <v>-16497844</v>
      </c>
      <c r="K98" s="13"/>
      <c r="L98" s="38">
        <v>-32921838</v>
      </c>
      <c r="M98" s="80"/>
      <c r="N98" s="65"/>
    </row>
    <row r="99" spans="1:14" s="35" customFormat="1" ht="23.1" customHeight="1" outlineLevel="1" x14ac:dyDescent="0.25">
      <c r="A99" s="65" t="s">
        <v>93</v>
      </c>
      <c r="B99" s="36"/>
      <c r="C99" s="45"/>
      <c r="D99" s="45"/>
      <c r="E99" s="36"/>
      <c r="F99" s="13">
        <v>-9581968</v>
      </c>
      <c r="G99" s="13"/>
      <c r="H99" s="13">
        <v>-1463817</v>
      </c>
      <c r="I99" s="17"/>
      <c r="J99" s="38">
        <v>-9581968</v>
      </c>
      <c r="K99" s="13"/>
      <c r="L99" s="38">
        <v>-1463817</v>
      </c>
      <c r="M99" s="80"/>
      <c r="N99" s="65"/>
    </row>
    <row r="100" spans="1:14" s="35" customFormat="1" ht="23.1" customHeight="1" outlineLevel="1" x14ac:dyDescent="0.25">
      <c r="A100" s="65" t="s">
        <v>91</v>
      </c>
      <c r="B100" s="36"/>
      <c r="C100" s="45"/>
      <c r="D100" s="45"/>
      <c r="E100" s="36"/>
      <c r="F100" s="13">
        <v>850424</v>
      </c>
      <c r="G100" s="13"/>
      <c r="H100" s="13">
        <v>178831</v>
      </c>
      <c r="I100" s="17"/>
      <c r="J100" s="38">
        <v>850424</v>
      </c>
      <c r="K100" s="13"/>
      <c r="L100" s="38">
        <v>178831</v>
      </c>
      <c r="M100" s="4"/>
      <c r="N100" s="65"/>
    </row>
    <row r="101" spans="1:14" s="35" customFormat="1" ht="23.1" customHeight="1" outlineLevel="1" x14ac:dyDescent="0.25">
      <c r="A101" s="84" t="s">
        <v>131</v>
      </c>
      <c r="B101" s="80"/>
      <c r="C101" s="45"/>
      <c r="D101" s="45"/>
      <c r="E101" s="80"/>
      <c r="F101" s="15">
        <f>SUM(F98:F100)</f>
        <v>-25229388</v>
      </c>
      <c r="G101" s="13"/>
      <c r="H101" s="15">
        <f>SUM(H98:H100)</f>
        <v>-34206824</v>
      </c>
      <c r="I101" s="10"/>
      <c r="J101" s="15">
        <f>SUM(J98:J100)</f>
        <v>-25229388</v>
      </c>
      <c r="K101" s="13"/>
      <c r="L101" s="15">
        <f>SUM(L98:L100)</f>
        <v>-34206824</v>
      </c>
      <c r="M101" s="80"/>
      <c r="N101" s="65"/>
    </row>
    <row r="102" spans="1:14" s="35" customFormat="1" ht="23.1" customHeight="1" outlineLevel="1" x14ac:dyDescent="0.25">
      <c r="A102" s="34" t="s">
        <v>130</v>
      </c>
      <c r="B102" s="80"/>
      <c r="C102" s="45"/>
      <c r="D102" s="45"/>
      <c r="E102" s="80"/>
      <c r="F102" s="20"/>
      <c r="G102" s="13"/>
      <c r="H102" s="20"/>
      <c r="I102" s="10"/>
      <c r="J102" s="20"/>
      <c r="K102" s="13"/>
      <c r="L102" s="20"/>
      <c r="M102" s="80"/>
      <c r="N102" s="65"/>
    </row>
    <row r="103" spans="1:14" s="35" customFormat="1" ht="23.1" customHeight="1" outlineLevel="1" x14ac:dyDescent="0.25">
      <c r="A103" s="35" t="s">
        <v>124</v>
      </c>
      <c r="B103" s="80"/>
      <c r="C103" s="45"/>
      <c r="D103" s="45"/>
      <c r="E103" s="80"/>
      <c r="F103" s="18">
        <v>5981</v>
      </c>
      <c r="G103" s="13"/>
      <c r="H103" s="18">
        <v>8810</v>
      </c>
      <c r="I103" s="10"/>
      <c r="J103" s="18">
        <v>5981</v>
      </c>
      <c r="K103" s="13"/>
      <c r="L103" s="18">
        <v>8810</v>
      </c>
      <c r="M103" s="80"/>
      <c r="N103" s="65"/>
    </row>
    <row r="104" spans="1:14" s="35" customFormat="1" ht="23.1" customHeight="1" outlineLevel="1" x14ac:dyDescent="0.25">
      <c r="A104" s="35" t="s">
        <v>115</v>
      </c>
      <c r="B104" s="80"/>
      <c r="C104" s="45"/>
      <c r="D104" s="45"/>
      <c r="E104" s="80"/>
      <c r="F104" s="18">
        <v>-15561711</v>
      </c>
      <c r="G104" s="13"/>
      <c r="H104" s="18">
        <v>-14676786</v>
      </c>
      <c r="I104" s="10"/>
      <c r="J104" s="18">
        <v>-15561711</v>
      </c>
      <c r="K104" s="13"/>
      <c r="L104" s="18">
        <v>-14676786</v>
      </c>
      <c r="M104" s="80"/>
      <c r="N104" s="65"/>
    </row>
    <row r="105" spans="1:14" s="35" customFormat="1" ht="23.1" customHeight="1" outlineLevel="1" x14ac:dyDescent="0.25">
      <c r="A105" s="65" t="s">
        <v>82</v>
      </c>
      <c r="B105" s="80"/>
      <c r="C105" s="45"/>
      <c r="D105" s="45"/>
      <c r="E105" s="80"/>
      <c r="F105" s="18">
        <v>-55500000</v>
      </c>
      <c r="G105" s="13"/>
      <c r="H105" s="18">
        <v>-36000000</v>
      </c>
      <c r="I105" s="10"/>
      <c r="J105" s="38">
        <v>-55500000</v>
      </c>
      <c r="K105" s="13"/>
      <c r="L105" s="38">
        <v>-36000000</v>
      </c>
      <c r="M105" s="80"/>
      <c r="N105" s="65"/>
    </row>
    <row r="106" spans="1:14" s="35" customFormat="1" ht="23.1" customHeight="1" outlineLevel="1" x14ac:dyDescent="0.25">
      <c r="A106" s="84" t="s">
        <v>69</v>
      </c>
      <c r="B106" s="80"/>
      <c r="C106" s="45"/>
      <c r="D106" s="45"/>
      <c r="E106" s="80"/>
      <c r="F106" s="15">
        <f>SUM(F103:F105)</f>
        <v>-71055730</v>
      </c>
      <c r="G106" s="13"/>
      <c r="H106" s="15">
        <f>SUM(H103:H105)</f>
        <v>-50667976</v>
      </c>
      <c r="I106" s="10"/>
      <c r="J106" s="15">
        <f>SUM(J103:J105)</f>
        <v>-71055730</v>
      </c>
      <c r="K106" s="13"/>
      <c r="L106" s="15">
        <f>SUM(L103:L105)</f>
        <v>-50667976</v>
      </c>
      <c r="M106" s="80"/>
      <c r="N106" s="65"/>
    </row>
    <row r="107" spans="1:14" s="35" customFormat="1" ht="23.1" customHeight="1" outlineLevel="1" x14ac:dyDescent="0.25">
      <c r="A107" s="34" t="s">
        <v>146</v>
      </c>
      <c r="B107" s="65"/>
      <c r="C107" s="65"/>
      <c r="D107" s="65"/>
      <c r="E107" s="65"/>
      <c r="F107" s="16">
        <f>+F101+F96+F106</f>
        <v>-28129263</v>
      </c>
      <c r="G107" s="16"/>
      <c r="H107" s="16">
        <f>+H101+H96+H106</f>
        <v>-105506272</v>
      </c>
      <c r="I107" s="16"/>
      <c r="J107" s="16">
        <f>+J101+J96+J106</f>
        <v>-28129263</v>
      </c>
      <c r="K107" s="16"/>
      <c r="L107" s="16">
        <f>+L101+L96+L106</f>
        <v>-105506272</v>
      </c>
      <c r="M107" s="36"/>
      <c r="N107" s="65"/>
    </row>
    <row r="108" spans="1:14" s="35" customFormat="1" ht="23.1" customHeight="1" outlineLevel="1" x14ac:dyDescent="0.25">
      <c r="A108" s="35" t="s">
        <v>94</v>
      </c>
      <c r="B108" s="65"/>
      <c r="C108" s="65"/>
      <c r="D108" s="65"/>
      <c r="E108" s="65"/>
      <c r="F108" s="16">
        <v>187964771</v>
      </c>
      <c r="G108" s="16"/>
      <c r="H108" s="16">
        <v>293466693</v>
      </c>
      <c r="I108" s="16"/>
      <c r="J108" s="16">
        <v>187964771</v>
      </c>
      <c r="K108" s="16"/>
      <c r="L108" s="16">
        <v>293466693</v>
      </c>
      <c r="M108" s="80"/>
      <c r="N108" s="65"/>
    </row>
    <row r="109" spans="1:14" s="35" customFormat="1" ht="23.1" customHeight="1" outlineLevel="1" x14ac:dyDescent="0.25">
      <c r="A109" s="35" t="s">
        <v>147</v>
      </c>
      <c r="B109" s="80"/>
      <c r="C109" s="45"/>
      <c r="D109" s="45"/>
      <c r="E109" s="80"/>
      <c r="F109" s="21">
        <v>7453</v>
      </c>
      <c r="G109" s="13"/>
      <c r="H109" s="21">
        <v>4350</v>
      </c>
      <c r="I109" s="10"/>
      <c r="J109" s="21">
        <v>7453</v>
      </c>
      <c r="K109" s="13"/>
      <c r="L109" s="21">
        <v>4350</v>
      </c>
      <c r="M109" s="80"/>
      <c r="N109" s="65"/>
    </row>
    <row r="110" spans="1:14" s="35" customFormat="1" ht="23.1" customHeight="1" outlineLevel="1" thickBot="1" x14ac:dyDescent="0.3">
      <c r="A110" s="34" t="s">
        <v>95</v>
      </c>
      <c r="B110" s="65"/>
      <c r="C110" s="65"/>
      <c r="D110" s="65"/>
      <c r="E110" s="65"/>
      <c r="F110" s="19">
        <f>SUM(F107:F109)</f>
        <v>159842961</v>
      </c>
      <c r="G110" s="16"/>
      <c r="H110" s="19">
        <f>SUM(H107:H109)</f>
        <v>187964771</v>
      </c>
      <c r="I110" s="16"/>
      <c r="J110" s="19">
        <f>SUM(J107:J109)</f>
        <v>159842961</v>
      </c>
      <c r="K110" s="16"/>
      <c r="L110" s="19">
        <f>SUM(L107:L109)</f>
        <v>187964771</v>
      </c>
      <c r="M110" s="80"/>
      <c r="N110" s="65"/>
    </row>
    <row r="111" spans="1:14" s="35" customFormat="1" ht="23.1" customHeight="1" outlineLevel="1" thickTop="1" x14ac:dyDescent="0.25">
      <c r="A111" s="34"/>
      <c r="B111" s="65"/>
      <c r="C111" s="65"/>
      <c r="D111" s="65"/>
      <c r="E111" s="65"/>
      <c r="F111" s="16">
        <f>F110-bs!F12</f>
        <v>0</v>
      </c>
      <c r="G111" s="16"/>
      <c r="H111" s="16">
        <f>H110-bs!H12</f>
        <v>0</v>
      </c>
      <c r="I111" s="16"/>
      <c r="J111" s="16">
        <f>J110-bs!L12</f>
        <v>0</v>
      </c>
      <c r="K111" s="16"/>
      <c r="L111" s="16">
        <f>L110-bs!N12</f>
        <v>0</v>
      </c>
      <c r="M111" s="80"/>
      <c r="N111" s="65"/>
    </row>
    <row r="112" spans="1:14" s="35" customFormat="1" ht="23.1" customHeight="1" outlineLevel="1" x14ac:dyDescent="0.25">
      <c r="A112" s="55" t="s">
        <v>11</v>
      </c>
      <c r="B112" s="80"/>
      <c r="C112" s="45"/>
      <c r="D112" s="45"/>
      <c r="E112" s="80"/>
      <c r="F112" s="74"/>
      <c r="G112" s="74"/>
      <c r="H112" s="74"/>
      <c r="I112" s="80"/>
      <c r="J112" s="74"/>
      <c r="K112" s="74"/>
      <c r="L112" s="74"/>
      <c r="M112" s="80"/>
      <c r="N112" s="65"/>
    </row>
    <row r="113" s="66" customFormat="1" ht="23.1" customHeight="1" x14ac:dyDescent="0.25"/>
  </sheetData>
  <mergeCells count="11">
    <mergeCell ref="A82:E82"/>
    <mergeCell ref="A75:H75"/>
    <mergeCell ref="A77:H77"/>
    <mergeCell ref="F78:H78"/>
    <mergeCell ref="J78:L78"/>
    <mergeCell ref="A3:H3"/>
    <mergeCell ref="F4:H4"/>
    <mergeCell ref="J4:L4"/>
    <mergeCell ref="A44:H44"/>
    <mergeCell ref="F45:H45"/>
    <mergeCell ref="J45:L45"/>
  </mergeCells>
  <printOptions horizontalCentered="1"/>
  <pageMargins left="0.78740157480314965" right="0.39370078740157483" top="0.9055118110236221" bottom="0" header="0.31496062992125984" footer="0.31496062992125984"/>
  <pageSetup paperSize="9" scale="72" orientation="portrait" r:id="rId1"/>
  <rowBreaks count="2" manualBreakCount="2">
    <brk id="41" max="11" man="1"/>
    <brk id="7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5"/>
  <sheetViews>
    <sheetView showGridLines="0" view="pageBreakPreview" zoomScale="85" zoomScaleNormal="85" zoomScaleSheetLayoutView="85" workbookViewId="0">
      <selection activeCell="G24" sqref="G24"/>
    </sheetView>
  </sheetViews>
  <sheetFormatPr defaultColWidth="9" defaultRowHeight="23.1" customHeight="1" x14ac:dyDescent="0.25"/>
  <cols>
    <col min="1" max="1" width="43.75" style="65" bestFit="1" customWidth="1"/>
    <col min="2" max="2" width="1.125" style="65" customWidth="1"/>
    <col min="3" max="3" width="9.875" style="65" customWidth="1"/>
    <col min="4" max="4" width="1.125" style="65" customWidth="1"/>
    <col min="5" max="5" width="13.125" style="65" customWidth="1"/>
    <col min="6" max="6" width="0.875" style="65" customWidth="1"/>
    <col min="7" max="7" width="13.125" style="65" customWidth="1"/>
    <col min="8" max="8" width="0.875" style="65" customWidth="1"/>
    <col min="9" max="9" width="14.875" style="65" customWidth="1"/>
    <col min="10" max="10" width="0.875" style="65" customWidth="1"/>
    <col min="11" max="11" width="13.125" style="65" customWidth="1"/>
    <col min="12" max="12" width="0.875" style="65" customWidth="1"/>
    <col min="13" max="13" width="15" style="65" customWidth="1"/>
    <col min="14" max="14" width="0.875" style="65" customWidth="1"/>
    <col min="15" max="15" width="14.875" style="65" customWidth="1"/>
    <col min="16" max="16" width="0.875" style="65" customWidth="1"/>
    <col min="17" max="17" width="15" style="65" customWidth="1"/>
    <col min="18" max="18" width="0.875" style="65" customWidth="1"/>
    <col min="19" max="19" width="15" style="65" customWidth="1"/>
    <col min="20" max="20" width="0.875" style="65" customWidth="1"/>
    <col min="21" max="21" width="15" style="65" customWidth="1"/>
    <col min="22" max="16384" width="9" style="65"/>
  </cols>
  <sheetData>
    <row r="1" spans="1:21" ht="23.1" customHeight="1" x14ac:dyDescent="0.25">
      <c r="A1" s="95" t="s">
        <v>37</v>
      </c>
      <c r="B1" s="95"/>
      <c r="C1" s="95"/>
      <c r="D1" s="95"/>
      <c r="E1" s="95"/>
      <c r="F1" s="95"/>
      <c r="G1" s="95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23.1" customHeight="1" x14ac:dyDescent="0.25">
      <c r="A2" s="84" t="s">
        <v>180</v>
      </c>
      <c r="B2" s="84"/>
      <c r="C2" s="84"/>
      <c r="D2" s="84"/>
      <c r="E2" s="84"/>
      <c r="F2" s="84"/>
      <c r="G2" s="84"/>
      <c r="H2" s="84"/>
      <c r="J2" s="84"/>
      <c r="L2" s="84"/>
      <c r="N2" s="84"/>
      <c r="O2" s="84"/>
      <c r="P2" s="84"/>
      <c r="Q2" s="84"/>
      <c r="R2" s="84"/>
      <c r="S2" s="84"/>
      <c r="T2" s="84"/>
    </row>
    <row r="3" spans="1:21" ht="23.1" customHeight="1" x14ac:dyDescent="0.25">
      <c r="A3" s="95" t="s">
        <v>149</v>
      </c>
      <c r="B3" s="95"/>
      <c r="C3" s="95"/>
      <c r="D3" s="95"/>
      <c r="E3" s="95"/>
      <c r="F3" s="95"/>
      <c r="G3" s="95"/>
      <c r="H3" s="95"/>
      <c r="I3" s="95"/>
      <c r="J3" s="95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1" ht="23.1" customHeight="1" x14ac:dyDescent="0.25">
      <c r="A4" s="33"/>
      <c r="B4" s="33"/>
      <c r="C4" s="33"/>
      <c r="D4" s="33"/>
      <c r="E4" s="33"/>
      <c r="F4" s="33"/>
      <c r="G4" s="33"/>
      <c r="H4" s="84"/>
      <c r="I4" s="85"/>
      <c r="J4" s="84"/>
      <c r="K4" s="85"/>
      <c r="L4" s="84"/>
      <c r="M4" s="85"/>
      <c r="N4" s="84"/>
      <c r="O4" s="84"/>
      <c r="P4" s="84"/>
      <c r="Q4" s="84"/>
      <c r="R4" s="84"/>
      <c r="S4" s="84"/>
      <c r="T4" s="84"/>
      <c r="U4" s="85" t="s">
        <v>38</v>
      </c>
    </row>
    <row r="5" spans="1:21" ht="23.1" customHeight="1" x14ac:dyDescent="0.25">
      <c r="A5" s="33"/>
      <c r="B5" s="33"/>
      <c r="C5" s="33"/>
      <c r="D5" s="33"/>
      <c r="E5" s="98" t="s">
        <v>66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</row>
    <row r="6" spans="1:21" ht="23.1" customHeight="1" x14ac:dyDescent="0.25">
      <c r="A6" s="33"/>
      <c r="B6" s="33"/>
      <c r="C6" s="33"/>
      <c r="D6" s="33"/>
      <c r="E6" s="36"/>
      <c r="F6" s="36"/>
      <c r="G6" s="36"/>
      <c r="H6" s="36"/>
      <c r="I6" s="36"/>
      <c r="J6" s="36"/>
      <c r="K6" s="36"/>
      <c r="L6" s="36"/>
      <c r="M6" s="36"/>
      <c r="N6" s="100" t="s">
        <v>56</v>
      </c>
      <c r="O6" s="100"/>
      <c r="P6" s="100"/>
      <c r="Q6" s="100"/>
      <c r="R6" s="100"/>
      <c r="S6" s="100"/>
      <c r="T6" s="36"/>
      <c r="U6" s="36"/>
    </row>
    <row r="7" spans="1:21" ht="23.1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 t="s">
        <v>99</v>
      </c>
      <c r="P7" s="45"/>
      <c r="Q7" s="45" t="s">
        <v>104</v>
      </c>
      <c r="R7" s="45"/>
      <c r="T7" s="45"/>
    </row>
    <row r="8" spans="1:21" ht="23.1" customHeight="1" x14ac:dyDescent="0.25">
      <c r="A8" s="81"/>
      <c r="E8" s="45"/>
      <c r="I8" s="99" t="s">
        <v>22</v>
      </c>
      <c r="J8" s="99"/>
      <c r="K8" s="99"/>
      <c r="L8" s="99"/>
      <c r="M8" s="99"/>
      <c r="O8" s="45" t="s">
        <v>100</v>
      </c>
      <c r="Q8" s="45" t="s">
        <v>71</v>
      </c>
      <c r="S8" s="45" t="s">
        <v>39</v>
      </c>
      <c r="U8" s="45"/>
    </row>
    <row r="9" spans="1:21" s="45" customFormat="1" ht="23.1" customHeight="1" x14ac:dyDescent="0.25">
      <c r="A9" s="81"/>
      <c r="E9" s="45" t="s">
        <v>40</v>
      </c>
      <c r="G9" s="45" t="s">
        <v>41</v>
      </c>
      <c r="I9" s="97" t="s">
        <v>42</v>
      </c>
      <c r="J9" s="97"/>
      <c r="K9" s="97"/>
      <c r="L9" s="91"/>
      <c r="O9" s="45" t="s">
        <v>101</v>
      </c>
      <c r="Q9" s="45" t="s">
        <v>61</v>
      </c>
      <c r="S9" s="45" t="s">
        <v>43</v>
      </c>
    </row>
    <row r="10" spans="1:21" s="45" customFormat="1" ht="23.1" customHeight="1" x14ac:dyDescent="0.25">
      <c r="A10" s="81"/>
      <c r="C10" s="44" t="s">
        <v>3</v>
      </c>
      <c r="E10" s="44" t="s">
        <v>44</v>
      </c>
      <c r="G10" s="44" t="s">
        <v>45</v>
      </c>
      <c r="I10" s="44" t="s">
        <v>46</v>
      </c>
      <c r="K10" s="44" t="s">
        <v>47</v>
      </c>
      <c r="M10" s="44" t="s">
        <v>48</v>
      </c>
      <c r="O10" s="44" t="s">
        <v>102</v>
      </c>
      <c r="Q10" s="44" t="s">
        <v>116</v>
      </c>
      <c r="S10" s="44" t="s">
        <v>19</v>
      </c>
      <c r="U10" s="44" t="s">
        <v>39</v>
      </c>
    </row>
    <row r="11" spans="1:21" s="45" customFormat="1" ht="23.1" customHeight="1" x14ac:dyDescent="0.25">
      <c r="A11" s="82" t="s">
        <v>162</v>
      </c>
      <c r="E11" s="31">
        <v>360000000</v>
      </c>
      <c r="F11" s="31"/>
      <c r="G11" s="31">
        <v>647285572</v>
      </c>
      <c r="H11" s="31"/>
      <c r="I11" s="31">
        <v>36000000</v>
      </c>
      <c r="J11" s="31"/>
      <c r="K11" s="31">
        <v>20000000</v>
      </c>
      <c r="L11" s="31"/>
      <c r="M11" s="31">
        <v>1075801410</v>
      </c>
      <c r="N11" s="31"/>
      <c r="O11" s="31">
        <v>-15581432</v>
      </c>
      <c r="P11" s="31"/>
      <c r="Q11" s="31">
        <v>61525387</v>
      </c>
      <c r="R11" s="31"/>
      <c r="S11" s="31">
        <f>SUM(N11:Q11)</f>
        <v>45943955</v>
      </c>
      <c r="T11" s="31"/>
      <c r="U11" s="31">
        <f>SUM(E11:M11,S11)</f>
        <v>2185030937</v>
      </c>
    </row>
    <row r="12" spans="1:21" s="45" customFormat="1" ht="23.1" customHeight="1" x14ac:dyDescent="0.25">
      <c r="A12" s="81" t="s">
        <v>163</v>
      </c>
      <c r="C12" s="86">
        <v>5</v>
      </c>
      <c r="E12" s="32">
        <v>0</v>
      </c>
      <c r="F12" s="31"/>
      <c r="G12" s="32">
        <v>0</v>
      </c>
      <c r="H12" s="31"/>
      <c r="I12" s="32">
        <v>0</v>
      </c>
      <c r="J12" s="31"/>
      <c r="K12" s="32">
        <v>0</v>
      </c>
      <c r="L12" s="31"/>
      <c r="M12" s="32">
        <v>-67920962</v>
      </c>
      <c r="N12" s="31"/>
      <c r="O12" s="32">
        <v>0</v>
      </c>
      <c r="P12" s="31"/>
      <c r="Q12" s="32">
        <v>0</v>
      </c>
      <c r="R12" s="31"/>
      <c r="S12" s="32">
        <f>SUM(N12:Q12)</f>
        <v>0</v>
      </c>
      <c r="T12" s="31"/>
      <c r="U12" s="32">
        <f>SUM(E12:M12,S12)</f>
        <v>-67920962</v>
      </c>
    </row>
    <row r="13" spans="1:21" ht="23.1" customHeight="1" x14ac:dyDescent="0.25">
      <c r="A13" s="82" t="s">
        <v>164</v>
      </c>
      <c r="E13" s="31">
        <f>SUM(E11:E12)</f>
        <v>360000000</v>
      </c>
      <c r="F13" s="31"/>
      <c r="G13" s="31">
        <f>SUM(G11:G12)</f>
        <v>647285572</v>
      </c>
      <c r="H13" s="31"/>
      <c r="I13" s="31">
        <f>SUM(I11:I12)</f>
        <v>36000000</v>
      </c>
      <c r="J13" s="31"/>
      <c r="K13" s="31">
        <f>SUM(K11:K12)</f>
        <v>20000000</v>
      </c>
      <c r="L13" s="31"/>
      <c r="M13" s="31">
        <f>SUM(M11:M12)</f>
        <v>1007880448</v>
      </c>
      <c r="N13" s="31"/>
      <c r="O13" s="31">
        <f>SUM(O11:O12)</f>
        <v>-15581432</v>
      </c>
      <c r="P13" s="31"/>
      <c r="Q13" s="31">
        <f>SUM(Q11:Q12)</f>
        <v>61525387</v>
      </c>
      <c r="R13" s="31"/>
      <c r="S13" s="31">
        <f>SUM(S11:S12)</f>
        <v>45943955</v>
      </c>
      <c r="T13" s="31"/>
      <c r="U13" s="31">
        <f>SUM(U11:U12)</f>
        <v>2117109975</v>
      </c>
    </row>
    <row r="14" spans="1:21" ht="23.1" customHeight="1" x14ac:dyDescent="0.25">
      <c r="A14" s="81" t="s">
        <v>181</v>
      </c>
      <c r="E14" s="87">
        <v>0</v>
      </c>
      <c r="F14" s="30"/>
      <c r="G14" s="87">
        <v>0</v>
      </c>
      <c r="H14" s="30"/>
      <c r="I14" s="87">
        <v>0</v>
      </c>
      <c r="J14" s="30"/>
      <c r="K14" s="87">
        <v>0</v>
      </c>
      <c r="L14" s="30"/>
      <c r="M14" s="87">
        <v>107277155</v>
      </c>
      <c r="N14" s="30"/>
      <c r="O14" s="87">
        <v>0</v>
      </c>
      <c r="P14" s="30"/>
      <c r="Q14" s="87">
        <v>0</v>
      </c>
      <c r="R14" s="30"/>
      <c r="S14" s="87">
        <f>SUM(N14:Q14)</f>
        <v>0</v>
      </c>
      <c r="T14" s="30"/>
      <c r="U14" s="87">
        <f>SUM(E14:M14,S14)</f>
        <v>107277155</v>
      </c>
    </row>
    <row r="15" spans="1:21" ht="22.35" customHeight="1" x14ac:dyDescent="0.25">
      <c r="A15" s="81" t="s">
        <v>144</v>
      </c>
      <c r="E15" s="88">
        <v>0</v>
      </c>
      <c r="F15" s="30"/>
      <c r="G15" s="88">
        <v>0</v>
      </c>
      <c r="H15" s="30"/>
      <c r="I15" s="88">
        <v>0</v>
      </c>
      <c r="J15" s="30"/>
      <c r="K15" s="88">
        <v>0</v>
      </c>
      <c r="L15" s="30"/>
      <c r="M15" s="88">
        <v>-467425</v>
      </c>
      <c r="N15" s="30"/>
      <c r="O15" s="88">
        <v>-3363080</v>
      </c>
      <c r="P15" s="30"/>
      <c r="Q15" s="88">
        <v>-60042808</v>
      </c>
      <c r="R15" s="30"/>
      <c r="S15" s="88">
        <f>SUM(N15:Q15)</f>
        <v>-63405888</v>
      </c>
      <c r="T15" s="30"/>
      <c r="U15" s="88">
        <f>SUM(E15:M15,S15)</f>
        <v>-63873313</v>
      </c>
    </row>
    <row r="16" spans="1:21" ht="22.35" customHeight="1" x14ac:dyDescent="0.25">
      <c r="A16" s="81" t="s">
        <v>127</v>
      </c>
      <c r="E16" s="30">
        <f>SUM(E14:E15)</f>
        <v>0</v>
      </c>
      <c r="F16" s="30"/>
      <c r="G16" s="30">
        <f>SUM(G14:G15)</f>
        <v>0</v>
      </c>
      <c r="H16" s="30"/>
      <c r="I16" s="30">
        <f>SUM(I14:I15)</f>
        <v>0</v>
      </c>
      <c r="J16" s="30"/>
      <c r="K16" s="30">
        <f>SUM(K14:K15)</f>
        <v>0</v>
      </c>
      <c r="L16" s="30"/>
      <c r="M16" s="30">
        <f>SUM(M14:M15)</f>
        <v>106809730</v>
      </c>
      <c r="N16" s="30"/>
      <c r="O16" s="30">
        <f>SUM(O14:O15)</f>
        <v>-3363080</v>
      </c>
      <c r="P16" s="30"/>
      <c r="Q16" s="30">
        <f>SUM(Q14:Q15)</f>
        <v>-60042808</v>
      </c>
      <c r="R16" s="30"/>
      <c r="S16" s="30">
        <f>SUM(S14:S15)</f>
        <v>-63405888</v>
      </c>
      <c r="T16" s="30"/>
      <c r="U16" s="30">
        <f>SUM(U14:U15)</f>
        <v>43403842</v>
      </c>
    </row>
    <row r="17" spans="1:21" ht="22.35" customHeight="1" x14ac:dyDescent="0.25">
      <c r="A17" s="81" t="s">
        <v>123</v>
      </c>
      <c r="C17" s="86">
        <v>22</v>
      </c>
      <c r="E17" s="30">
        <v>10000000</v>
      </c>
      <c r="F17" s="30"/>
      <c r="G17" s="30">
        <v>8810</v>
      </c>
      <c r="H17" s="30"/>
      <c r="I17" s="30">
        <v>0</v>
      </c>
      <c r="J17" s="30"/>
      <c r="K17" s="30">
        <v>0</v>
      </c>
      <c r="L17" s="30"/>
      <c r="M17" s="30">
        <v>0</v>
      </c>
      <c r="N17" s="30"/>
      <c r="O17" s="30">
        <v>0</v>
      </c>
      <c r="P17" s="30"/>
      <c r="Q17" s="30">
        <v>0</v>
      </c>
      <c r="R17" s="30"/>
      <c r="S17" s="30">
        <f>SUM(N17:Q17)</f>
        <v>0</v>
      </c>
      <c r="T17" s="30"/>
      <c r="U17" s="30">
        <f>SUM(E17:M17,S17)</f>
        <v>10008810</v>
      </c>
    </row>
    <row r="18" spans="1:21" ht="22.35" customHeight="1" x14ac:dyDescent="0.25">
      <c r="A18" s="81" t="s">
        <v>135</v>
      </c>
      <c r="C18" s="8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ht="22.35" customHeight="1" x14ac:dyDescent="0.25">
      <c r="A19" s="81" t="s">
        <v>134</v>
      </c>
      <c r="C19" s="86">
        <v>23</v>
      </c>
      <c r="E19" s="30">
        <v>0</v>
      </c>
      <c r="F19" s="30"/>
      <c r="G19" s="30">
        <v>0</v>
      </c>
      <c r="H19" s="30"/>
      <c r="I19" s="30">
        <v>1000000</v>
      </c>
      <c r="J19" s="30"/>
      <c r="K19" s="30">
        <v>0</v>
      </c>
      <c r="L19" s="30"/>
      <c r="M19" s="30">
        <v>-1000000</v>
      </c>
      <c r="N19" s="30"/>
      <c r="O19" s="30">
        <v>0</v>
      </c>
      <c r="P19" s="30"/>
      <c r="Q19" s="30">
        <v>0</v>
      </c>
      <c r="R19" s="30"/>
      <c r="S19" s="30">
        <f>SUM(N19:Q19)</f>
        <v>0</v>
      </c>
      <c r="T19" s="30"/>
      <c r="U19" s="30">
        <f>SUM(E19:M19,S19)</f>
        <v>0</v>
      </c>
    </row>
    <row r="20" spans="1:21" ht="23.1" customHeight="1" x14ac:dyDescent="0.25">
      <c r="A20" s="81" t="s">
        <v>132</v>
      </c>
      <c r="C20" s="86">
        <v>32</v>
      </c>
      <c r="E20" s="30">
        <v>0</v>
      </c>
      <c r="F20" s="30"/>
      <c r="G20" s="30">
        <v>0</v>
      </c>
      <c r="H20" s="30"/>
      <c r="I20" s="30">
        <v>0</v>
      </c>
      <c r="J20" s="30"/>
      <c r="K20" s="30">
        <v>0</v>
      </c>
      <c r="L20" s="30"/>
      <c r="M20" s="30">
        <v>-46000000</v>
      </c>
      <c r="N20" s="30"/>
      <c r="O20" s="30">
        <v>0</v>
      </c>
      <c r="P20" s="30"/>
      <c r="Q20" s="30">
        <v>0</v>
      </c>
      <c r="R20" s="30"/>
      <c r="S20" s="30">
        <f>SUM(N20:Q20)</f>
        <v>0</v>
      </c>
      <c r="T20" s="30"/>
      <c r="U20" s="30">
        <f>SUM(E20:M20,S20)</f>
        <v>-46000000</v>
      </c>
    </row>
    <row r="21" spans="1:21" ht="23.1" customHeight="1" thickBot="1" x14ac:dyDescent="0.3">
      <c r="A21" s="82" t="s">
        <v>138</v>
      </c>
      <c r="C21" s="86"/>
      <c r="E21" s="89">
        <f>SUM(E13,E16:E20)</f>
        <v>370000000</v>
      </c>
      <c r="F21" s="30"/>
      <c r="G21" s="89">
        <f>SUM(G13,G16:G20)</f>
        <v>647294382</v>
      </c>
      <c r="H21" s="30"/>
      <c r="I21" s="89">
        <f>SUM(I13,I16:I20)</f>
        <v>37000000</v>
      </c>
      <c r="J21" s="30"/>
      <c r="K21" s="89">
        <f>SUM(K13,K16:K20)</f>
        <v>20000000</v>
      </c>
      <c r="L21" s="30"/>
      <c r="M21" s="89">
        <f>SUM(M13,M16:M20)</f>
        <v>1067690178</v>
      </c>
      <c r="N21" s="30"/>
      <c r="O21" s="89">
        <f>SUM(O13,O16:O20)</f>
        <v>-18944512</v>
      </c>
      <c r="P21" s="30"/>
      <c r="Q21" s="89">
        <f>SUM(Q13,Q16:Q20)</f>
        <v>1482579</v>
      </c>
      <c r="R21" s="30"/>
      <c r="S21" s="89">
        <f>SUM(S13,S16:S20)</f>
        <v>-17461933</v>
      </c>
      <c r="T21" s="30"/>
      <c r="U21" s="89">
        <f>SUM(U13,U16:U20)</f>
        <v>2124522627</v>
      </c>
    </row>
    <row r="22" spans="1:21" ht="23.1" customHeight="1" thickTop="1" x14ac:dyDescent="0.25">
      <c r="A22" s="81"/>
      <c r="C22" s="8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ht="23.1" customHeight="1" x14ac:dyDescent="0.25">
      <c r="A23" s="82" t="s">
        <v>165</v>
      </c>
      <c r="C23" s="86"/>
      <c r="E23" s="31">
        <v>370000000</v>
      </c>
      <c r="F23" s="31"/>
      <c r="G23" s="31">
        <v>647294382</v>
      </c>
      <c r="H23" s="31"/>
      <c r="I23" s="31">
        <v>37000000</v>
      </c>
      <c r="J23" s="31"/>
      <c r="K23" s="31">
        <v>20000000</v>
      </c>
      <c r="L23" s="31"/>
      <c r="M23" s="31">
        <v>1148359358</v>
      </c>
      <c r="N23" s="31"/>
      <c r="O23" s="31">
        <v>-18944512</v>
      </c>
      <c r="P23" s="31"/>
      <c r="Q23" s="31">
        <v>1482579</v>
      </c>
      <c r="R23" s="31"/>
      <c r="S23" s="31">
        <f>SUM(N23:Q23)</f>
        <v>-17461933</v>
      </c>
      <c r="T23" s="31"/>
      <c r="U23" s="31">
        <f>SUM(E23:M23,S23)</f>
        <v>2205191807</v>
      </c>
    </row>
    <row r="24" spans="1:21" ht="23.1" customHeight="1" x14ac:dyDescent="0.25">
      <c r="A24" s="81" t="s">
        <v>163</v>
      </c>
      <c r="C24" s="86">
        <v>5</v>
      </c>
      <c r="E24" s="32">
        <v>0</v>
      </c>
      <c r="F24" s="31"/>
      <c r="G24" s="32">
        <v>0</v>
      </c>
      <c r="H24" s="31"/>
      <c r="I24" s="32">
        <v>0</v>
      </c>
      <c r="J24" s="31"/>
      <c r="K24" s="32">
        <v>0</v>
      </c>
      <c r="L24" s="31"/>
      <c r="M24" s="32">
        <v>-80669180</v>
      </c>
      <c r="N24" s="31"/>
      <c r="O24" s="32">
        <v>0</v>
      </c>
      <c r="P24" s="31"/>
      <c r="Q24" s="32">
        <v>0</v>
      </c>
      <c r="R24" s="31"/>
      <c r="S24" s="32">
        <f>SUM(N24:Q24)</f>
        <v>0</v>
      </c>
      <c r="T24" s="31"/>
      <c r="U24" s="32">
        <f>SUM(E24:M24,S24)</f>
        <v>-80669180</v>
      </c>
    </row>
    <row r="25" spans="1:21" ht="23.1" customHeight="1" x14ac:dyDescent="0.25">
      <c r="A25" s="82" t="s">
        <v>166</v>
      </c>
      <c r="C25" s="86"/>
      <c r="E25" s="31">
        <f>SUM(E23:E24)</f>
        <v>370000000</v>
      </c>
      <c r="F25" s="31"/>
      <c r="G25" s="31">
        <f>SUM(G23:G24)</f>
        <v>647294382</v>
      </c>
      <c r="H25" s="31"/>
      <c r="I25" s="31">
        <f>SUM(I23:I24)</f>
        <v>37000000</v>
      </c>
      <c r="J25" s="31"/>
      <c r="K25" s="31">
        <f>SUM(K23:K24)</f>
        <v>20000000</v>
      </c>
      <c r="L25" s="31"/>
      <c r="M25" s="31">
        <f>SUM(M23:M24)</f>
        <v>1067690178</v>
      </c>
      <c r="N25" s="31"/>
      <c r="O25" s="31">
        <f>SUM(O23:O24)</f>
        <v>-18944512</v>
      </c>
      <c r="P25" s="31"/>
      <c r="Q25" s="31">
        <f>SUM(Q23:Q24)</f>
        <v>1482579</v>
      </c>
      <c r="R25" s="31"/>
      <c r="S25" s="31">
        <f>SUM(S23:S24)</f>
        <v>-17461933</v>
      </c>
      <c r="T25" s="31"/>
      <c r="U25" s="31">
        <f>SUM(U23:U24)</f>
        <v>2124522627</v>
      </c>
    </row>
    <row r="26" spans="1:21" ht="23.1" customHeight="1" x14ac:dyDescent="0.25">
      <c r="A26" s="81" t="s">
        <v>174</v>
      </c>
      <c r="C26" s="86"/>
      <c r="E26" s="87">
        <v>0</v>
      </c>
      <c r="F26" s="30"/>
      <c r="G26" s="87">
        <v>0</v>
      </c>
      <c r="H26" s="30"/>
      <c r="I26" s="87">
        <v>0</v>
      </c>
      <c r="J26" s="30"/>
      <c r="K26" s="87">
        <v>0</v>
      </c>
      <c r="L26" s="30"/>
      <c r="M26" s="87">
        <v>-14288863</v>
      </c>
      <c r="N26" s="30"/>
      <c r="O26" s="87">
        <v>0</v>
      </c>
      <c r="P26" s="30"/>
      <c r="Q26" s="87">
        <v>0</v>
      </c>
      <c r="R26" s="30"/>
      <c r="S26" s="87">
        <f>SUM(N26:Q26)</f>
        <v>0</v>
      </c>
      <c r="T26" s="30"/>
      <c r="U26" s="87">
        <f>SUM(E26:M26,S26)</f>
        <v>-14288863</v>
      </c>
    </row>
    <row r="27" spans="1:21" ht="23.1" customHeight="1" x14ac:dyDescent="0.25">
      <c r="A27" s="81" t="s">
        <v>144</v>
      </c>
      <c r="C27" s="86"/>
      <c r="E27" s="88">
        <v>0</v>
      </c>
      <c r="F27" s="30"/>
      <c r="G27" s="88">
        <v>0</v>
      </c>
      <c r="H27" s="30"/>
      <c r="I27" s="88">
        <v>0</v>
      </c>
      <c r="J27" s="30"/>
      <c r="K27" s="88">
        <v>0</v>
      </c>
      <c r="L27" s="30"/>
      <c r="M27" s="88">
        <v>-2064378</v>
      </c>
      <c r="N27" s="30"/>
      <c r="O27" s="88">
        <v>-1772051</v>
      </c>
      <c r="P27" s="30"/>
      <c r="Q27" s="88">
        <v>-74999249</v>
      </c>
      <c r="R27" s="30"/>
      <c r="S27" s="88">
        <f>SUM(O27:Q27)</f>
        <v>-76771300</v>
      </c>
      <c r="T27" s="30"/>
      <c r="U27" s="88">
        <f>SUM(E27:M27,S27)</f>
        <v>-78835678</v>
      </c>
    </row>
    <row r="28" spans="1:21" ht="23.1" customHeight="1" x14ac:dyDescent="0.25">
      <c r="A28" s="81" t="s">
        <v>175</v>
      </c>
      <c r="C28" s="86"/>
      <c r="E28" s="30">
        <f>SUM(E26:E27)</f>
        <v>0</v>
      </c>
      <c r="F28" s="30"/>
      <c r="G28" s="30">
        <f>SUM(G26:G27)</f>
        <v>0</v>
      </c>
      <c r="H28" s="30"/>
      <c r="I28" s="30">
        <f>SUM(I26:I27)</f>
        <v>0</v>
      </c>
      <c r="J28" s="30"/>
      <c r="K28" s="30">
        <f>SUM(K26:K27)</f>
        <v>0</v>
      </c>
      <c r="L28" s="30"/>
      <c r="M28" s="30">
        <f>SUM(M26:M27)</f>
        <v>-16353241</v>
      </c>
      <c r="N28" s="30"/>
      <c r="O28" s="30">
        <f>SUM(O26:O27)</f>
        <v>-1772051</v>
      </c>
      <c r="P28" s="30"/>
      <c r="Q28" s="30">
        <f>SUM(Q26:Q27)</f>
        <v>-74999249</v>
      </c>
      <c r="R28" s="30"/>
      <c r="S28" s="30">
        <f>SUM(S26:S27)</f>
        <v>-76771300</v>
      </c>
      <c r="T28" s="30"/>
      <c r="U28" s="30">
        <f>SUM(U26:U27)</f>
        <v>-93124541</v>
      </c>
    </row>
    <row r="29" spans="1:21" ht="23.1" customHeight="1" x14ac:dyDescent="0.25">
      <c r="A29" s="81" t="s">
        <v>123</v>
      </c>
      <c r="C29" s="86">
        <v>22</v>
      </c>
      <c r="E29" s="30">
        <v>10000000</v>
      </c>
      <c r="F29" s="30"/>
      <c r="G29" s="30">
        <v>5981</v>
      </c>
      <c r="H29" s="30"/>
      <c r="I29" s="30">
        <v>0</v>
      </c>
      <c r="J29" s="30"/>
      <c r="K29" s="30">
        <v>0</v>
      </c>
      <c r="L29" s="30"/>
      <c r="M29" s="30">
        <v>0</v>
      </c>
      <c r="N29" s="30"/>
      <c r="O29" s="30">
        <v>0</v>
      </c>
      <c r="P29" s="30"/>
      <c r="Q29" s="30">
        <v>0</v>
      </c>
      <c r="R29" s="30"/>
      <c r="S29" s="30">
        <f>SUM(N29:Q29)</f>
        <v>0</v>
      </c>
      <c r="T29" s="30"/>
      <c r="U29" s="30">
        <f>SUM(E29:M29,S29)</f>
        <v>10005981</v>
      </c>
    </row>
    <row r="30" spans="1:21" ht="22.35" customHeight="1" x14ac:dyDescent="0.25">
      <c r="A30" s="81" t="s">
        <v>135</v>
      </c>
      <c r="C30" s="86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ht="22.35" customHeight="1" x14ac:dyDescent="0.25">
      <c r="A31" s="81" t="s">
        <v>134</v>
      </c>
      <c r="C31" s="86">
        <v>23</v>
      </c>
      <c r="E31" s="30">
        <v>0</v>
      </c>
      <c r="F31" s="30"/>
      <c r="G31" s="30">
        <v>0</v>
      </c>
      <c r="H31" s="30"/>
      <c r="I31" s="30">
        <v>1000000</v>
      </c>
      <c r="J31" s="30"/>
      <c r="K31" s="30">
        <v>0</v>
      </c>
      <c r="L31" s="30"/>
      <c r="M31" s="30">
        <v>-1000000</v>
      </c>
      <c r="N31" s="30"/>
      <c r="O31" s="30">
        <v>0</v>
      </c>
      <c r="P31" s="30"/>
      <c r="Q31" s="30">
        <v>0</v>
      </c>
      <c r="R31" s="30"/>
      <c r="S31" s="30">
        <f>SUM(N31:Q31)</f>
        <v>0</v>
      </c>
      <c r="T31" s="30"/>
      <c r="U31" s="30">
        <f>SUM(E31:M31,S31)</f>
        <v>0</v>
      </c>
    </row>
    <row r="32" spans="1:21" ht="23.1" customHeight="1" x14ac:dyDescent="0.25">
      <c r="A32" s="81" t="s">
        <v>132</v>
      </c>
      <c r="C32" s="86">
        <v>32</v>
      </c>
      <c r="E32" s="30">
        <v>0</v>
      </c>
      <c r="F32" s="30"/>
      <c r="G32" s="30">
        <v>0</v>
      </c>
      <c r="H32" s="30"/>
      <c r="I32" s="30">
        <v>0</v>
      </c>
      <c r="J32" s="30"/>
      <c r="K32" s="30">
        <v>0</v>
      </c>
      <c r="L32" s="30"/>
      <c r="M32" s="30">
        <v>-65500000</v>
      </c>
      <c r="N32" s="30"/>
      <c r="O32" s="30">
        <v>0</v>
      </c>
      <c r="P32" s="30"/>
      <c r="Q32" s="30">
        <v>0</v>
      </c>
      <c r="R32" s="30"/>
      <c r="S32" s="30">
        <f t="shared" ref="S32" si="0">SUM(N32:Q32)</f>
        <v>0</v>
      </c>
      <c r="T32" s="30"/>
      <c r="U32" s="30">
        <f>SUM(E32:M32,S32)</f>
        <v>-65500000</v>
      </c>
    </row>
    <row r="33" spans="1:21" ht="23.1" customHeight="1" thickBot="1" x14ac:dyDescent="0.3">
      <c r="A33" s="82" t="s">
        <v>150</v>
      </c>
      <c r="C33" s="86"/>
      <c r="E33" s="89">
        <f>SUM(E25,E28:E32)</f>
        <v>380000000</v>
      </c>
      <c r="F33" s="30"/>
      <c r="G33" s="89">
        <f>SUM(G25,G28:G32)</f>
        <v>647300363</v>
      </c>
      <c r="H33" s="30"/>
      <c r="I33" s="89">
        <f>SUM(I25,I28:I32)</f>
        <v>38000000</v>
      </c>
      <c r="J33" s="30"/>
      <c r="K33" s="89">
        <f>SUM(K25,K28:K32)</f>
        <v>20000000</v>
      </c>
      <c r="L33" s="30"/>
      <c r="M33" s="89">
        <f>SUM(M25,M28:M32)</f>
        <v>984836937</v>
      </c>
      <c r="N33" s="30"/>
      <c r="O33" s="89">
        <f>SUM(O25,O28:O32)</f>
        <v>-20716563</v>
      </c>
      <c r="P33" s="30"/>
      <c r="Q33" s="89">
        <f>SUM(Q25,Q28:Q32)</f>
        <v>-73516670</v>
      </c>
      <c r="R33" s="30"/>
      <c r="S33" s="89">
        <f>SUM(S25,S28:S32)</f>
        <v>-94233233</v>
      </c>
      <c r="T33" s="30"/>
      <c r="U33" s="89">
        <f>SUM(U25,U28:U32)</f>
        <v>1975904067</v>
      </c>
    </row>
    <row r="34" spans="1:21" ht="23.1" customHeight="1" thickTop="1" x14ac:dyDescent="0.25">
      <c r="A34" s="81"/>
      <c r="E34" s="38">
        <f>E33-bs!L60</f>
        <v>0</v>
      </c>
      <c r="F34" s="38"/>
      <c r="G34" s="30">
        <f>G33-bs!L61</f>
        <v>0</v>
      </c>
      <c r="H34" s="38"/>
      <c r="I34" s="38">
        <f>I33-bs!L64</f>
        <v>0</v>
      </c>
      <c r="J34" s="38"/>
      <c r="K34" s="38">
        <f>K33-bs!L65</f>
        <v>0</v>
      </c>
      <c r="L34" s="38"/>
      <c r="M34" s="38">
        <f>SUM(M33-bs!F66)</f>
        <v>0</v>
      </c>
      <c r="N34" s="38"/>
      <c r="O34" s="38"/>
      <c r="P34" s="38"/>
      <c r="Q34" s="38"/>
      <c r="R34" s="38"/>
      <c r="S34" s="38">
        <f>SUM(S33-bs!F67)</f>
        <v>0</v>
      </c>
      <c r="T34" s="38"/>
      <c r="U34" s="38">
        <f>SUM(U33-bs!F68)</f>
        <v>0</v>
      </c>
    </row>
    <row r="35" spans="1:21" ht="23.1" customHeight="1" x14ac:dyDescent="0.25">
      <c r="A35" s="81" t="s">
        <v>11</v>
      </c>
      <c r="E35" s="38"/>
      <c r="G35" s="38"/>
      <c r="I35" s="38"/>
      <c r="K35" s="38"/>
      <c r="M35" s="38"/>
      <c r="O35" s="38"/>
      <c r="Q35" s="38"/>
      <c r="S35" s="38"/>
      <c r="U35" s="38"/>
    </row>
  </sheetData>
  <mergeCells count="6">
    <mergeCell ref="I9:K9"/>
    <mergeCell ref="A1:G1"/>
    <mergeCell ref="E5:U5"/>
    <mergeCell ref="I8:M8"/>
    <mergeCell ref="N6:S6"/>
    <mergeCell ref="A3:J3"/>
  </mergeCells>
  <printOptions horizontalCentered="1"/>
  <pageMargins left="0.19685039370078741" right="0.19685039370078741" top="0.9055118110236221" bottom="0" header="0.31496062992125984" footer="0.31496062992125984"/>
  <pageSetup paperSize="9" scale="62" orientation="landscape" r:id="rId1"/>
  <rowBreaks count="1" manualBreakCount="1">
    <brk id="35" max="20" man="1"/>
  </rowBreaks>
  <ignoredErrors>
    <ignoredError sqref="S11:S12 S32:S34 S17:S24 S14:S15 S26:S29" formulaRange="1"/>
    <ignoredError sqref="S25 S16 S13" formula="1" formulaRange="1"/>
    <ignoredError sqref="U25 T16:U16 T13:U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showGridLines="0" tabSelected="1" view="pageBreakPreview" zoomScale="68" zoomScaleNormal="100" zoomScaleSheetLayoutView="68" workbookViewId="0">
      <selection activeCell="G18" sqref="G18"/>
    </sheetView>
  </sheetViews>
  <sheetFormatPr defaultColWidth="9" defaultRowHeight="23.1" customHeight="1" x14ac:dyDescent="0.25"/>
  <cols>
    <col min="1" max="1" width="47.5" style="65" customWidth="1"/>
    <col min="2" max="2" width="2" style="65" customWidth="1"/>
    <col min="3" max="3" width="9" style="65" customWidth="1"/>
    <col min="4" max="4" width="1.875" style="65" customWidth="1"/>
    <col min="5" max="5" width="20.125" style="65" customWidth="1"/>
    <col min="6" max="6" width="2" style="65" customWidth="1"/>
    <col min="7" max="7" width="20.125" style="65" customWidth="1"/>
    <col min="8" max="8" width="2" style="65" customWidth="1"/>
    <col min="9" max="9" width="20.125" style="65" customWidth="1"/>
    <col min="10" max="10" width="2" style="65" customWidth="1"/>
    <col min="11" max="11" width="20.125" style="65" customWidth="1"/>
    <col min="12" max="12" width="2" style="65" customWidth="1"/>
    <col min="13" max="13" width="20.125" style="65" customWidth="1"/>
    <col min="14" max="14" width="2" style="65" customWidth="1"/>
    <col min="15" max="15" width="20.125" style="65" customWidth="1"/>
    <col min="16" max="16" width="2" style="65" customWidth="1"/>
    <col min="17" max="17" width="20.125" style="65" customWidth="1"/>
    <col min="18" max="16384" width="9" style="65"/>
  </cols>
  <sheetData>
    <row r="1" spans="1:17" ht="23.1" customHeight="1" x14ac:dyDescent="0.25">
      <c r="A1" s="95" t="s">
        <v>37</v>
      </c>
      <c r="B1" s="95"/>
      <c r="C1" s="95"/>
      <c r="D1" s="95"/>
      <c r="E1" s="95"/>
      <c r="F1" s="95"/>
      <c r="G1" s="95"/>
      <c r="H1" s="33"/>
      <c r="I1" s="34"/>
      <c r="J1" s="34"/>
      <c r="K1" s="34"/>
      <c r="L1" s="34"/>
      <c r="M1" s="34"/>
      <c r="N1" s="34"/>
      <c r="O1" s="34"/>
      <c r="P1" s="34"/>
      <c r="Q1" s="34"/>
    </row>
    <row r="2" spans="1:17" ht="23.1" customHeight="1" x14ac:dyDescent="0.25">
      <c r="A2" s="84" t="s">
        <v>148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N2" s="84"/>
      <c r="O2" s="84"/>
      <c r="P2" s="84"/>
    </row>
    <row r="3" spans="1:17" ht="23.1" customHeight="1" x14ac:dyDescent="0.25">
      <c r="A3" s="95" t="s">
        <v>149</v>
      </c>
      <c r="B3" s="95"/>
      <c r="C3" s="95"/>
      <c r="D3" s="95"/>
      <c r="E3" s="95"/>
      <c r="F3" s="95"/>
      <c r="G3" s="95"/>
      <c r="H3" s="95"/>
      <c r="I3" s="84"/>
      <c r="J3" s="84"/>
      <c r="K3" s="84"/>
      <c r="L3" s="84"/>
      <c r="M3" s="84"/>
      <c r="N3" s="84"/>
      <c r="O3" s="84"/>
      <c r="P3" s="84"/>
      <c r="Q3" s="84"/>
    </row>
    <row r="4" spans="1:17" ht="23.1" customHeight="1" x14ac:dyDescent="0.25">
      <c r="A4" s="33"/>
      <c r="B4" s="33"/>
      <c r="C4" s="33"/>
      <c r="D4" s="33"/>
      <c r="E4" s="33"/>
      <c r="F4" s="33"/>
      <c r="G4" s="33"/>
      <c r="H4" s="33"/>
      <c r="I4" s="84"/>
      <c r="J4" s="33"/>
      <c r="K4" s="84"/>
      <c r="L4" s="84"/>
      <c r="M4" s="85"/>
      <c r="N4" s="84"/>
      <c r="O4" s="84"/>
      <c r="P4" s="84"/>
      <c r="Q4" s="85" t="s">
        <v>38</v>
      </c>
    </row>
    <row r="5" spans="1:17" ht="23.1" customHeight="1" x14ac:dyDescent="0.25">
      <c r="A5" s="33"/>
      <c r="B5" s="33"/>
      <c r="C5" s="33"/>
      <c r="D5" s="33"/>
      <c r="E5" s="98" t="s">
        <v>2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 ht="23.1" customHeight="1" x14ac:dyDescent="0.25">
      <c r="A6" s="33"/>
      <c r="B6" s="33"/>
      <c r="C6" s="33"/>
      <c r="D6" s="33"/>
      <c r="E6" s="33"/>
      <c r="F6" s="33"/>
      <c r="G6" s="33"/>
      <c r="H6" s="33"/>
      <c r="I6" s="84"/>
      <c r="J6" s="84"/>
      <c r="K6" s="84"/>
      <c r="L6" s="84"/>
      <c r="M6" s="84"/>
      <c r="N6" s="84"/>
      <c r="O6" s="45" t="s">
        <v>43</v>
      </c>
      <c r="P6" s="33"/>
      <c r="Q6" s="85"/>
    </row>
    <row r="7" spans="1:17" ht="23.1" customHeight="1" x14ac:dyDescent="0.25">
      <c r="A7" s="33"/>
      <c r="B7" s="33"/>
      <c r="C7" s="33"/>
      <c r="D7" s="33"/>
      <c r="E7" s="33"/>
      <c r="F7" s="33"/>
      <c r="G7" s="33"/>
      <c r="H7" s="33"/>
      <c r="I7" s="84"/>
      <c r="J7" s="84"/>
      <c r="K7" s="84"/>
      <c r="L7" s="84"/>
      <c r="M7" s="84"/>
      <c r="N7" s="84"/>
      <c r="O7" s="45" t="s">
        <v>68</v>
      </c>
      <c r="P7" s="33"/>
      <c r="Q7" s="85"/>
    </row>
    <row r="8" spans="1:17" ht="23.1" customHeight="1" x14ac:dyDescent="0.25">
      <c r="A8" s="81"/>
      <c r="B8" s="81"/>
      <c r="C8" s="81"/>
      <c r="E8" s="45"/>
      <c r="I8" s="99" t="s">
        <v>22</v>
      </c>
      <c r="J8" s="99"/>
      <c r="K8" s="99"/>
      <c r="L8" s="99"/>
      <c r="M8" s="99"/>
      <c r="O8" s="45" t="s">
        <v>105</v>
      </c>
      <c r="Q8" s="45"/>
    </row>
    <row r="9" spans="1:17" s="45" customFormat="1" ht="23.1" customHeight="1" x14ac:dyDescent="0.25">
      <c r="A9" s="81"/>
      <c r="B9" s="81"/>
      <c r="C9" s="81"/>
      <c r="E9" s="45" t="s">
        <v>40</v>
      </c>
      <c r="G9" s="45" t="s">
        <v>41</v>
      </c>
      <c r="I9" s="97" t="s">
        <v>42</v>
      </c>
      <c r="J9" s="97"/>
      <c r="K9" s="97"/>
      <c r="L9" s="91"/>
      <c r="O9" s="45" t="s">
        <v>117</v>
      </c>
    </row>
    <row r="10" spans="1:17" s="45" customFormat="1" ht="23.1" customHeight="1" x14ac:dyDescent="0.25">
      <c r="A10" s="81"/>
      <c r="B10" s="81"/>
      <c r="C10" s="44" t="s">
        <v>3</v>
      </c>
      <c r="E10" s="44" t="s">
        <v>44</v>
      </c>
      <c r="G10" s="44" t="s">
        <v>45</v>
      </c>
      <c r="I10" s="44" t="s">
        <v>46</v>
      </c>
      <c r="K10" s="44" t="s">
        <v>47</v>
      </c>
      <c r="M10" s="44" t="s">
        <v>48</v>
      </c>
      <c r="O10" s="44" t="s">
        <v>116</v>
      </c>
      <c r="Q10" s="44" t="s">
        <v>39</v>
      </c>
    </row>
    <row r="11" spans="1:17" s="45" customFormat="1" ht="23.1" customHeight="1" x14ac:dyDescent="0.25">
      <c r="A11" s="82" t="s">
        <v>162</v>
      </c>
      <c r="B11" s="81"/>
      <c r="E11" s="30">
        <v>360000000</v>
      </c>
      <c r="F11" s="30"/>
      <c r="G11" s="30">
        <v>647285572</v>
      </c>
      <c r="H11" s="30"/>
      <c r="I11" s="30">
        <v>36000000</v>
      </c>
      <c r="J11" s="30"/>
      <c r="K11" s="30">
        <v>20000000</v>
      </c>
      <c r="L11" s="30"/>
      <c r="M11" s="30">
        <v>1025791482</v>
      </c>
      <c r="N11" s="30"/>
      <c r="O11" s="30">
        <v>105705063</v>
      </c>
      <c r="P11" s="30"/>
      <c r="Q11" s="30">
        <f>SUM(E11:M11,O11)</f>
        <v>2194782117</v>
      </c>
    </row>
    <row r="12" spans="1:17" s="45" customFormat="1" ht="23.1" customHeight="1" x14ac:dyDescent="0.25">
      <c r="A12" s="81" t="s">
        <v>163</v>
      </c>
      <c r="B12" s="81"/>
      <c r="C12" s="86">
        <v>5</v>
      </c>
      <c r="E12" s="32">
        <v>0</v>
      </c>
      <c r="F12" s="30"/>
      <c r="G12" s="32">
        <v>0</v>
      </c>
      <c r="H12" s="30"/>
      <c r="I12" s="32">
        <v>0</v>
      </c>
      <c r="J12" s="30"/>
      <c r="K12" s="32">
        <v>0</v>
      </c>
      <c r="L12" s="30"/>
      <c r="M12" s="32">
        <v>-67920962</v>
      </c>
      <c r="N12" s="30"/>
      <c r="O12" s="32">
        <v>0</v>
      </c>
      <c r="P12" s="90"/>
      <c r="Q12" s="32">
        <f>SUM(E12:M12,O12)</f>
        <v>-67920962</v>
      </c>
    </row>
    <row r="13" spans="1:17" ht="23.1" customHeight="1" x14ac:dyDescent="0.25">
      <c r="A13" s="82" t="s">
        <v>164</v>
      </c>
      <c r="B13" s="81"/>
      <c r="C13" s="86"/>
      <c r="E13" s="30">
        <f>SUM(E11:E12)</f>
        <v>360000000</v>
      </c>
      <c r="F13" s="30"/>
      <c r="G13" s="30">
        <f>SUM(G11:G12)</f>
        <v>647285572</v>
      </c>
      <c r="H13" s="30"/>
      <c r="I13" s="30">
        <f>SUM(I11:I12)</f>
        <v>36000000</v>
      </c>
      <c r="J13" s="30"/>
      <c r="K13" s="30">
        <f>SUM(K11:K12)</f>
        <v>20000000</v>
      </c>
      <c r="L13" s="30"/>
      <c r="M13" s="30">
        <f>SUM(M11:M12)</f>
        <v>957870520</v>
      </c>
      <c r="N13" s="30"/>
      <c r="O13" s="30">
        <f>SUM(O11:O12)</f>
        <v>105705063</v>
      </c>
      <c r="P13" s="30"/>
      <c r="Q13" s="30">
        <f>SUM(Q11:Q12)</f>
        <v>2126861155</v>
      </c>
    </row>
    <row r="14" spans="1:17" ht="23.1" customHeight="1" x14ac:dyDescent="0.25">
      <c r="A14" s="81" t="s">
        <v>181</v>
      </c>
      <c r="B14" s="81"/>
      <c r="C14" s="81"/>
      <c r="E14" s="87">
        <v>0</v>
      </c>
      <c r="F14" s="30"/>
      <c r="G14" s="87">
        <v>0</v>
      </c>
      <c r="H14" s="30"/>
      <c r="I14" s="87">
        <v>0</v>
      </c>
      <c r="J14" s="30"/>
      <c r="K14" s="87">
        <v>0</v>
      </c>
      <c r="L14" s="30"/>
      <c r="M14" s="87">
        <v>142772241</v>
      </c>
      <c r="N14" s="30"/>
      <c r="O14" s="87">
        <v>0</v>
      </c>
      <c r="P14" s="30"/>
      <c r="Q14" s="87">
        <f>SUM(E14:M14,O14)</f>
        <v>142772241</v>
      </c>
    </row>
    <row r="15" spans="1:17" ht="23.1" customHeight="1" x14ac:dyDescent="0.25">
      <c r="A15" s="81" t="s">
        <v>144</v>
      </c>
      <c r="B15" s="81"/>
      <c r="C15" s="81"/>
      <c r="E15" s="88">
        <v>0</v>
      </c>
      <c r="F15" s="30"/>
      <c r="G15" s="88">
        <v>0</v>
      </c>
      <c r="H15" s="30"/>
      <c r="I15" s="88">
        <v>0</v>
      </c>
      <c r="J15" s="30"/>
      <c r="K15" s="88">
        <v>0</v>
      </c>
      <c r="L15" s="30"/>
      <c r="M15" s="88">
        <v>-467425</v>
      </c>
      <c r="N15" s="30"/>
      <c r="O15" s="88">
        <v>-104222485</v>
      </c>
      <c r="P15" s="30"/>
      <c r="Q15" s="88">
        <f>SUM(E15:M15,O15)</f>
        <v>-104689910</v>
      </c>
    </row>
    <row r="16" spans="1:17" ht="23.1" customHeight="1" x14ac:dyDescent="0.25">
      <c r="A16" s="81" t="s">
        <v>127</v>
      </c>
      <c r="B16" s="81"/>
      <c r="C16" s="86"/>
      <c r="E16" s="30">
        <f>SUM(E14:E15)</f>
        <v>0</v>
      </c>
      <c r="F16" s="30"/>
      <c r="G16" s="30">
        <f>SUM(G14:G15)</f>
        <v>0</v>
      </c>
      <c r="H16" s="30"/>
      <c r="I16" s="30">
        <f>SUM(I14:I15)</f>
        <v>0</v>
      </c>
      <c r="J16" s="30"/>
      <c r="K16" s="30">
        <f>SUM(K14:K15)</f>
        <v>0</v>
      </c>
      <c r="L16" s="30"/>
      <c r="M16" s="30">
        <f>SUM(M14:M15)</f>
        <v>142304816</v>
      </c>
      <c r="N16" s="30"/>
      <c r="O16" s="30">
        <f>SUM(O14:O15)</f>
        <v>-104222485</v>
      </c>
      <c r="P16" s="30"/>
      <c r="Q16" s="30">
        <f>SUM(Q14:Q15)</f>
        <v>38082331</v>
      </c>
    </row>
    <row r="17" spans="1:17" ht="23.1" customHeight="1" x14ac:dyDescent="0.25">
      <c r="A17" s="81" t="s">
        <v>123</v>
      </c>
      <c r="B17" s="81"/>
      <c r="C17" s="86">
        <v>22</v>
      </c>
      <c r="E17" s="30">
        <v>10000000</v>
      </c>
      <c r="F17" s="30"/>
      <c r="G17" s="30">
        <v>8810</v>
      </c>
      <c r="H17" s="30"/>
      <c r="I17" s="30">
        <v>0</v>
      </c>
      <c r="J17" s="30"/>
      <c r="K17" s="30">
        <v>0</v>
      </c>
      <c r="L17" s="30"/>
      <c r="M17" s="30">
        <v>0</v>
      </c>
      <c r="N17" s="30"/>
      <c r="O17" s="30">
        <v>0</v>
      </c>
      <c r="P17" s="30"/>
      <c r="Q17" s="30">
        <f>SUM(E17:M17,O17)</f>
        <v>10008810</v>
      </c>
    </row>
    <row r="18" spans="1:17" ht="23.1" customHeight="1" x14ac:dyDescent="0.25">
      <c r="A18" s="81" t="s">
        <v>133</v>
      </c>
      <c r="B18" s="81"/>
      <c r="C18" s="8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17" ht="23.1" customHeight="1" x14ac:dyDescent="0.25">
      <c r="A19" s="81" t="s">
        <v>134</v>
      </c>
      <c r="B19" s="81"/>
      <c r="C19" s="86">
        <v>23</v>
      </c>
      <c r="E19" s="30">
        <v>0</v>
      </c>
      <c r="F19" s="30"/>
      <c r="G19" s="30">
        <v>0</v>
      </c>
      <c r="H19" s="30"/>
      <c r="I19" s="30">
        <v>1000000</v>
      </c>
      <c r="J19" s="30"/>
      <c r="K19" s="30">
        <v>0</v>
      </c>
      <c r="L19" s="30"/>
      <c r="M19" s="30">
        <v>-1000000</v>
      </c>
      <c r="N19" s="30"/>
      <c r="O19" s="30">
        <v>0</v>
      </c>
      <c r="P19" s="30"/>
      <c r="Q19" s="30">
        <f>SUM(E19:M19,O19)</f>
        <v>0</v>
      </c>
    </row>
    <row r="20" spans="1:17" ht="23.1" customHeight="1" x14ac:dyDescent="0.25">
      <c r="A20" s="81" t="s">
        <v>82</v>
      </c>
      <c r="B20" s="81"/>
      <c r="C20" s="86">
        <v>32</v>
      </c>
      <c r="E20" s="30">
        <v>0</v>
      </c>
      <c r="F20" s="30"/>
      <c r="G20" s="30">
        <v>0</v>
      </c>
      <c r="H20" s="30"/>
      <c r="I20" s="30">
        <v>0</v>
      </c>
      <c r="J20" s="30"/>
      <c r="K20" s="30">
        <v>0</v>
      </c>
      <c r="L20" s="30"/>
      <c r="M20" s="30">
        <v>-46000000</v>
      </c>
      <c r="N20" s="30"/>
      <c r="O20" s="30">
        <v>0</v>
      </c>
      <c r="P20" s="30"/>
      <c r="Q20" s="30">
        <f>SUM(E20:M20,O20)</f>
        <v>-46000000</v>
      </c>
    </row>
    <row r="21" spans="1:17" ht="23.1" customHeight="1" thickBot="1" x14ac:dyDescent="0.3">
      <c r="A21" s="82" t="s">
        <v>138</v>
      </c>
      <c r="B21" s="81"/>
      <c r="C21" s="81"/>
      <c r="E21" s="89">
        <f>SUM(E13,E16:E20)</f>
        <v>370000000</v>
      </c>
      <c r="F21" s="30"/>
      <c r="G21" s="89">
        <f>SUM(G13,G16:G20)</f>
        <v>647294382</v>
      </c>
      <c r="H21" s="30"/>
      <c r="I21" s="89">
        <f>SUM(I13,I16:I20)</f>
        <v>37000000</v>
      </c>
      <c r="J21" s="30"/>
      <c r="K21" s="89">
        <f>SUM(K13,K16:K20)</f>
        <v>20000000</v>
      </c>
      <c r="L21" s="30"/>
      <c r="M21" s="89">
        <f>SUM(M13,M16:M20)</f>
        <v>1053175336</v>
      </c>
      <c r="N21" s="30"/>
      <c r="O21" s="89">
        <f>SUM(O13,O16:O20)</f>
        <v>1482578</v>
      </c>
      <c r="P21" s="30"/>
      <c r="Q21" s="89">
        <f>SUM(Q13,Q16:Q20)</f>
        <v>2128952296</v>
      </c>
    </row>
    <row r="22" spans="1:17" ht="23.1" customHeight="1" thickTop="1" x14ac:dyDescent="0.25">
      <c r="A22" s="81"/>
      <c r="B22" s="81"/>
      <c r="C22" s="8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pans="1:17" ht="23.1" customHeight="1" x14ac:dyDescent="0.25">
      <c r="A23" s="82" t="s">
        <v>165</v>
      </c>
      <c r="B23" s="81"/>
      <c r="C23" s="86"/>
      <c r="E23" s="30">
        <v>370000000</v>
      </c>
      <c r="F23" s="30"/>
      <c r="G23" s="30">
        <v>647294382</v>
      </c>
      <c r="H23" s="30"/>
      <c r="I23" s="30">
        <v>37000000</v>
      </c>
      <c r="J23" s="30"/>
      <c r="K23" s="30">
        <v>20000000</v>
      </c>
      <c r="L23" s="30"/>
      <c r="M23" s="30">
        <v>1133844516</v>
      </c>
      <c r="N23" s="30"/>
      <c r="O23" s="30">
        <v>1482578</v>
      </c>
      <c r="P23" s="30"/>
      <c r="Q23" s="30">
        <f>SUM(E23:M23,O23)</f>
        <v>2209621476</v>
      </c>
    </row>
    <row r="24" spans="1:17" ht="23.1" customHeight="1" x14ac:dyDescent="0.25">
      <c r="A24" s="81" t="s">
        <v>163</v>
      </c>
      <c r="B24" s="81"/>
      <c r="C24" s="86">
        <v>5</v>
      </c>
      <c r="E24" s="32">
        <v>0</v>
      </c>
      <c r="F24" s="30"/>
      <c r="G24" s="32">
        <v>0</v>
      </c>
      <c r="H24" s="30"/>
      <c r="I24" s="32">
        <v>0</v>
      </c>
      <c r="J24" s="30"/>
      <c r="K24" s="32">
        <v>0</v>
      </c>
      <c r="L24" s="30"/>
      <c r="M24" s="32">
        <v>-80669180</v>
      </c>
      <c r="N24" s="30"/>
      <c r="O24" s="32">
        <v>0</v>
      </c>
      <c r="P24" s="90"/>
      <c r="Q24" s="32">
        <f>SUM(E24:M24,O24)</f>
        <v>-80669180</v>
      </c>
    </row>
    <row r="25" spans="1:17" ht="23.1" customHeight="1" x14ac:dyDescent="0.25">
      <c r="A25" s="82" t="s">
        <v>166</v>
      </c>
      <c r="B25" s="81"/>
      <c r="C25" s="86"/>
      <c r="E25" s="30">
        <f>SUM(E23:E24)</f>
        <v>370000000</v>
      </c>
      <c r="F25" s="30"/>
      <c r="G25" s="30">
        <f>SUM(G23:G24)</f>
        <v>647294382</v>
      </c>
      <c r="H25" s="30"/>
      <c r="I25" s="30">
        <f>SUM(I23:I24)</f>
        <v>37000000</v>
      </c>
      <c r="J25" s="30"/>
      <c r="K25" s="30">
        <f>SUM(K23:K24)</f>
        <v>20000000</v>
      </c>
      <c r="L25" s="30"/>
      <c r="M25" s="30">
        <f>SUM(M23:M24)</f>
        <v>1053175336</v>
      </c>
      <c r="N25" s="30"/>
      <c r="O25" s="30">
        <f>SUM(O23:O24)</f>
        <v>1482578</v>
      </c>
      <c r="P25" s="30"/>
      <c r="Q25" s="30">
        <f>SUM(Q23:Q24)</f>
        <v>2128952296</v>
      </c>
    </row>
    <row r="26" spans="1:17" ht="23.1" customHeight="1" x14ac:dyDescent="0.25">
      <c r="A26" s="81" t="s">
        <v>174</v>
      </c>
      <c r="B26" s="81"/>
      <c r="C26" s="81"/>
      <c r="E26" s="87">
        <v>0</v>
      </c>
      <c r="F26" s="30"/>
      <c r="G26" s="87">
        <v>0</v>
      </c>
      <c r="H26" s="30"/>
      <c r="I26" s="87">
        <v>0</v>
      </c>
      <c r="J26" s="30"/>
      <c r="K26" s="87">
        <v>0</v>
      </c>
      <c r="L26" s="30"/>
      <c r="M26" s="87">
        <v>-18269626</v>
      </c>
      <c r="N26" s="30"/>
      <c r="O26" s="87">
        <v>0</v>
      </c>
      <c r="P26" s="30"/>
      <c r="Q26" s="87">
        <f>SUM(E26:M26,O26)</f>
        <v>-18269626</v>
      </c>
    </row>
    <row r="27" spans="1:17" ht="23.1" customHeight="1" x14ac:dyDescent="0.25">
      <c r="A27" s="81" t="s">
        <v>144</v>
      </c>
      <c r="B27" s="81"/>
      <c r="C27" s="81"/>
      <c r="E27" s="88">
        <v>0</v>
      </c>
      <c r="F27" s="30"/>
      <c r="G27" s="88">
        <v>0</v>
      </c>
      <c r="H27" s="30"/>
      <c r="I27" s="88">
        <v>0</v>
      </c>
      <c r="J27" s="30"/>
      <c r="K27" s="88">
        <v>0</v>
      </c>
      <c r="L27" s="30"/>
      <c r="M27" s="88">
        <v>-2064378</v>
      </c>
      <c r="N27" s="30"/>
      <c r="O27" s="88">
        <v>-74999249</v>
      </c>
      <c r="P27" s="30"/>
      <c r="Q27" s="88">
        <f>SUM(E27:M27,O27)</f>
        <v>-77063627</v>
      </c>
    </row>
    <row r="28" spans="1:17" ht="23.1" customHeight="1" x14ac:dyDescent="0.25">
      <c r="A28" s="81" t="s">
        <v>175</v>
      </c>
      <c r="B28" s="81"/>
      <c r="C28" s="86"/>
      <c r="E28" s="30">
        <f>SUM(E26:E27)</f>
        <v>0</v>
      </c>
      <c r="F28" s="30"/>
      <c r="G28" s="30">
        <f>SUM(G26:G27)</f>
        <v>0</v>
      </c>
      <c r="H28" s="30"/>
      <c r="I28" s="30">
        <f>SUM(I26:I27)</f>
        <v>0</v>
      </c>
      <c r="J28" s="30"/>
      <c r="K28" s="30">
        <f>SUM(K26:K27)</f>
        <v>0</v>
      </c>
      <c r="L28" s="30"/>
      <c r="M28" s="30">
        <f>SUM(M26:M27)</f>
        <v>-20334004</v>
      </c>
      <c r="N28" s="30"/>
      <c r="O28" s="30">
        <f>SUM(O26:O27)</f>
        <v>-74999249</v>
      </c>
      <c r="P28" s="30"/>
      <c r="Q28" s="30">
        <f>SUM(Q26:Q27)</f>
        <v>-95333253</v>
      </c>
    </row>
    <row r="29" spans="1:17" ht="23.1" customHeight="1" x14ac:dyDescent="0.25">
      <c r="A29" s="81" t="s">
        <v>123</v>
      </c>
      <c r="B29" s="81"/>
      <c r="C29" s="86">
        <v>22</v>
      </c>
      <c r="E29" s="30">
        <v>10000000</v>
      </c>
      <c r="F29" s="30"/>
      <c r="G29" s="30">
        <v>5981</v>
      </c>
      <c r="H29" s="30"/>
      <c r="I29" s="30">
        <v>0</v>
      </c>
      <c r="J29" s="30"/>
      <c r="K29" s="30">
        <v>0</v>
      </c>
      <c r="L29" s="30"/>
      <c r="M29" s="30">
        <v>0</v>
      </c>
      <c r="N29" s="30"/>
      <c r="O29" s="30">
        <v>0</v>
      </c>
      <c r="P29" s="30"/>
      <c r="Q29" s="30">
        <f>SUM(E29:M29,O29)</f>
        <v>10005981</v>
      </c>
    </row>
    <row r="30" spans="1:17" ht="23.1" customHeight="1" x14ac:dyDescent="0.25">
      <c r="A30" s="81" t="s">
        <v>133</v>
      </c>
      <c r="B30" s="81"/>
      <c r="C30" s="86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</row>
    <row r="31" spans="1:17" ht="23.1" customHeight="1" x14ac:dyDescent="0.25">
      <c r="A31" s="81" t="s">
        <v>134</v>
      </c>
      <c r="B31" s="81"/>
      <c r="C31" s="86">
        <v>23</v>
      </c>
      <c r="E31" s="30">
        <v>0</v>
      </c>
      <c r="F31" s="30"/>
      <c r="G31" s="30">
        <v>0</v>
      </c>
      <c r="H31" s="30"/>
      <c r="I31" s="30">
        <v>1000000</v>
      </c>
      <c r="J31" s="30"/>
      <c r="K31" s="30">
        <v>0</v>
      </c>
      <c r="L31" s="30"/>
      <c r="M31" s="30">
        <v>-1000000</v>
      </c>
      <c r="N31" s="30"/>
      <c r="O31" s="30">
        <v>0</v>
      </c>
      <c r="P31" s="30"/>
      <c r="Q31" s="30">
        <f>SUM(E31:M31,O31)</f>
        <v>0</v>
      </c>
    </row>
    <row r="32" spans="1:17" ht="23.1" customHeight="1" x14ac:dyDescent="0.25">
      <c r="A32" s="81" t="s">
        <v>82</v>
      </c>
      <c r="B32" s="81"/>
      <c r="C32" s="86">
        <v>32</v>
      </c>
      <c r="E32" s="30">
        <v>0</v>
      </c>
      <c r="F32" s="30"/>
      <c r="G32" s="30">
        <v>0</v>
      </c>
      <c r="H32" s="30"/>
      <c r="I32" s="30">
        <v>0</v>
      </c>
      <c r="J32" s="30"/>
      <c r="K32" s="30">
        <v>0</v>
      </c>
      <c r="L32" s="30"/>
      <c r="M32" s="30">
        <v>-65500000</v>
      </c>
      <c r="N32" s="30"/>
      <c r="O32" s="30">
        <v>0</v>
      </c>
      <c r="P32" s="30"/>
      <c r="Q32" s="30">
        <f>SUM(E32:M32,O32)</f>
        <v>-65500000</v>
      </c>
    </row>
    <row r="33" spans="1:17" ht="23.1" customHeight="1" thickBot="1" x14ac:dyDescent="0.3">
      <c r="A33" s="82" t="s">
        <v>150</v>
      </c>
      <c r="B33" s="81"/>
      <c r="C33" s="81"/>
      <c r="E33" s="89">
        <f>SUM(E25,E28:E32)</f>
        <v>380000000</v>
      </c>
      <c r="F33" s="30"/>
      <c r="G33" s="89">
        <f>SUM(G25,G28:G32)</f>
        <v>647300363</v>
      </c>
      <c r="H33" s="30"/>
      <c r="I33" s="89">
        <f>SUM(I25,I28:I32)</f>
        <v>38000000</v>
      </c>
      <c r="J33" s="30"/>
      <c r="K33" s="89">
        <f>SUM(K25,K28:K32)</f>
        <v>20000000</v>
      </c>
      <c r="L33" s="30"/>
      <c r="M33" s="89">
        <f>SUM(M25,M28:M32)</f>
        <v>966341332</v>
      </c>
      <c r="N33" s="30"/>
      <c r="O33" s="89">
        <f>SUM(O25,O28:O32)</f>
        <v>-73516671</v>
      </c>
      <c r="P33" s="30"/>
      <c r="Q33" s="89">
        <f>SUM(Q25,Q28:Q32)</f>
        <v>1978125024</v>
      </c>
    </row>
    <row r="34" spans="1:17" ht="23.1" customHeight="1" thickTop="1" x14ac:dyDescent="0.25">
      <c r="A34" s="81"/>
      <c r="B34" s="81"/>
      <c r="C34" s="81"/>
      <c r="E34" s="38">
        <f>E33-bs!L60</f>
        <v>0</v>
      </c>
      <c r="F34" s="38"/>
      <c r="G34" s="30">
        <f>G33-bs!L61</f>
        <v>0</v>
      </c>
      <c r="H34" s="38"/>
      <c r="I34" s="38">
        <f>I33-bs!L64</f>
        <v>0</v>
      </c>
      <c r="J34" s="38"/>
      <c r="K34" s="38">
        <f>K33-bs!L65</f>
        <v>0</v>
      </c>
      <c r="L34" s="38"/>
      <c r="M34" s="38">
        <f>M33-bs!L66</f>
        <v>0</v>
      </c>
      <c r="N34" s="38"/>
      <c r="O34" s="38">
        <f>O33-bs!L67</f>
        <v>0</v>
      </c>
      <c r="P34" s="38"/>
      <c r="Q34" s="38">
        <f>Q33-bs!L68</f>
        <v>0</v>
      </c>
    </row>
    <row r="35" spans="1:17" ht="23.1" customHeight="1" x14ac:dyDescent="0.25">
      <c r="A35" s="81" t="s">
        <v>11</v>
      </c>
      <c r="B35" s="52"/>
      <c r="C35" s="52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</row>
  </sheetData>
  <mergeCells count="5">
    <mergeCell ref="A1:G1"/>
    <mergeCell ref="E5:Q5"/>
    <mergeCell ref="I8:M8"/>
    <mergeCell ref="A3:H3"/>
    <mergeCell ref="I9:K9"/>
  </mergeCells>
  <pageMargins left="0.39370078740157483" right="0.39370078740157483" top="0.9055118110236221" bottom="0" header="0.31496062992125984" footer="0.31496062992125984"/>
  <pageSetup paperSize="9" scale="59" orientation="landscape" r:id="rId1"/>
  <rowBreaks count="1" manualBreakCount="1">
    <brk id="35" max="16" man="1"/>
  </rowBreaks>
  <ignoredErrors>
    <ignoredError sqref="Q13 Q25:Q2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FF81B2B5C29247BB4D2EA369543920" ma:contentTypeVersion="16" ma:contentTypeDescription="สร้างเอกสารใหม่" ma:contentTypeScope="" ma:versionID="01daad6d21fb5d7a8c64be285a086862">
  <xsd:schema xmlns:xsd="http://www.w3.org/2001/XMLSchema" xmlns:xs="http://www.w3.org/2001/XMLSchema" xmlns:p="http://schemas.microsoft.com/office/2006/metadata/properties" xmlns:ns2="6f0035aa-c499-4983-97c8-c20f7e22ad29" xmlns:ns3="50c908b1-f277-4340-90a9-4611d0b0f078" xmlns:ns4="cda64124-5feb-4964-8f90-d7f0197d2ae9" targetNamespace="http://schemas.microsoft.com/office/2006/metadata/properties" ma:root="true" ma:fieldsID="38556b586bf7c36b28eb38a059be9037" ns2:_="" ns3:_="" ns4:_="">
    <xsd:import namespace="6f0035aa-c499-4983-97c8-c20f7e22ad29"/>
    <xsd:import namespace="50c908b1-f277-4340-90a9-4611d0b0f078"/>
    <xsd:import namespace="cda64124-5feb-4964-8f90-d7f0197d2a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035aa-c499-4983-97c8-c20f7e22a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902ca7b-b6e8-4503-bad2-cd234102d5dd}" ma:internalName="TaxCatchAll" ma:showField="CatchAllData" ma:web="cda64124-5feb-4964-8f90-d7f0197d2a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64124-5feb-4964-8f90-d7f0197d2ae9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f0035aa-c499-4983-97c8-c20f7e22ad2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65A50B-8400-44AB-B620-BDB3DCA06F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035aa-c499-4983-97c8-c20f7e22ad29"/>
    <ds:schemaRef ds:uri="50c908b1-f277-4340-90a9-4611d0b0f078"/>
    <ds:schemaRef ds:uri="cda64124-5feb-4964-8f90-d7f0197d2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662221-617A-477E-8000-87C2CC4323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ACD038-8017-40D1-A179-4005353C672D}">
  <ds:schemaRefs>
    <ds:schemaRef ds:uri="http://schemas.microsoft.com/office/2006/metadata/properties"/>
    <ds:schemaRef ds:uri="6f0035aa-c499-4983-97c8-c20f7e22ad29"/>
    <ds:schemaRef ds:uri="http://purl.org/dc/terms/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da64124-5feb-4964-8f90-d7f0197d2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Suphanee Saktrakul</cp:lastModifiedBy>
  <cp:lastPrinted>2025-02-14T03:56:16Z</cp:lastPrinted>
  <dcterms:created xsi:type="dcterms:W3CDTF">2011-05-02T09:20:31Z</dcterms:created>
  <dcterms:modified xsi:type="dcterms:W3CDTF">2025-02-14T03:56:18Z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0x010100FEFF81B2B5C29247BB4D2EA369543920</vt:lpwstr>
  </property>
  <property fmtid="{D5CDD505-2E9C-101B-9397-08002B2CF9AE}" pid="3" name="MediaServiceImageTags">
    <vt:lpwstr/>
  </property>
</Properties>
</file>