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4'2024\INTOUCH Q4'2024\INTOUCH Q4'2024_SET\"/>
    </mc:Choice>
  </mc:AlternateContent>
  <xr:revisionPtr revIDLastSave="0" documentId="13_ncr:1_{8D26E82F-1572-4AD2-9EB4-31C6B702153D}" xr6:coauthVersionLast="47" xr6:coauthVersionMax="47" xr10:uidLastSave="{00000000-0000-0000-0000-000000000000}"/>
  <bookViews>
    <workbookView xWindow="0" yWindow="0" windowWidth="28800" windowHeight="15600" tabRatio="814" xr2:uid="{00000000-000D-0000-FFFF-FFFF00000000}"/>
  </bookViews>
  <sheets>
    <sheet name="7-9" sheetId="1" r:id="rId1"/>
    <sheet name="10-11" sheetId="2" r:id="rId2"/>
    <sheet name="12" sheetId="3" r:id="rId3"/>
    <sheet name="13" sheetId="12" r:id="rId4"/>
    <sheet name="14" sheetId="4" r:id="rId5"/>
    <sheet name="15" sheetId="13" r:id="rId6"/>
    <sheet name="16-17" sheetId="5" r:id="rId7"/>
  </sheets>
  <definedNames>
    <definedName name="_xlnm.Print_Area" localSheetId="1">'10-11'!$A$1:$M$85</definedName>
    <definedName name="_xlnm.Print_Area" localSheetId="2">'12'!$A$1:$AC$29</definedName>
    <definedName name="_xlnm.Print_Area" localSheetId="3">'13'!$A$1:$AC$28</definedName>
    <definedName name="_xlnm.Print_Area" localSheetId="4">'14'!$A$1:$Y$28</definedName>
    <definedName name="_xlnm.Print_Area" localSheetId="5">'15'!$A$1:$Y$26</definedName>
    <definedName name="_xlnm.Print_Area" localSheetId="6">'16-17'!$A$1:$M$78</definedName>
    <definedName name="_xlnm.Print_Area" localSheetId="0">'7-9'!$A$1:$M$91</definedName>
    <definedName name="Z_069E0889_B20F_4E0D_9260_2CB4F9299217_.wvu.PrintArea" localSheetId="1" hidden="1">'10-11'!$A$1:$M$50</definedName>
    <definedName name="Z_069E0889_B20F_4E0D_9260_2CB4F9299217_.wvu.PrintArea" localSheetId="2" hidden="1">'12'!$A$1:$Z$2</definedName>
    <definedName name="Z_069E0889_B20F_4E0D_9260_2CB4F9299217_.wvu.PrintArea" localSheetId="3" hidden="1">'13'!$A$1:$X$2</definedName>
    <definedName name="Z_069E0889_B20F_4E0D_9260_2CB4F9299217_.wvu.PrintArea" localSheetId="0" hidden="1">'7-9'!$A$1:$M$92</definedName>
    <definedName name="Z_1D1251E2_89B9_4FCF_B48E_D19D24942D98_.wvu.PrintArea" localSheetId="1" hidden="1">'10-11'!$A$1:$M$50</definedName>
    <definedName name="Z_1D1251E2_89B9_4FCF_B48E_D19D24942D98_.wvu.PrintArea" localSheetId="2" hidden="1">'12'!$A$1:$Z$2</definedName>
    <definedName name="Z_1D1251E2_89B9_4FCF_B48E_D19D24942D98_.wvu.PrintArea" localSheetId="3" hidden="1">'13'!$A$1:$X$2</definedName>
    <definedName name="Z_1D1251E2_89B9_4FCF_B48E_D19D24942D98_.wvu.PrintArea" localSheetId="6" hidden="1">'16-17'!$A$1:$M$2</definedName>
    <definedName name="Z_1D1251E2_89B9_4FCF_B48E_D19D24942D98_.wvu.PrintArea" localSheetId="0" hidden="1">'7-9'!$A$1:$M$92</definedName>
    <definedName name="Z_383B3A0A_8A62_4A41_AAE8_CDACCB22FC4C_.wvu.PrintArea" localSheetId="1" hidden="1">'10-11'!$A$1:$M$50</definedName>
    <definedName name="Z_383B3A0A_8A62_4A41_AAE8_CDACCB22FC4C_.wvu.PrintArea" localSheetId="2" hidden="1">'12'!$A$1:$Z$2</definedName>
    <definedName name="Z_383B3A0A_8A62_4A41_AAE8_CDACCB22FC4C_.wvu.PrintArea" localSheetId="3" hidden="1">'13'!$A$1:$X$2</definedName>
    <definedName name="Z_383B3A0A_8A62_4A41_AAE8_CDACCB22FC4C_.wvu.PrintArea" localSheetId="6" hidden="1">'16-17'!$A$1:$M$2</definedName>
    <definedName name="Z_383B3A0A_8A62_4A41_AAE8_CDACCB22FC4C_.wvu.PrintArea" localSheetId="0" hidden="1">'7-9'!$A$1:$M$92</definedName>
    <definedName name="Z_48C48EF2_F178_4382_B2C4_B94B3681FD3A_.wvu.PrintArea" localSheetId="1" hidden="1">'10-11'!$A$1:$N$85</definedName>
    <definedName name="Z_48C48EF2_F178_4382_B2C4_B94B3681FD3A_.wvu.PrintArea" localSheetId="2" hidden="1">'12'!$A$1:$AE$28</definedName>
    <definedName name="Z_48C48EF2_F178_4382_B2C4_B94B3681FD3A_.wvu.PrintArea" localSheetId="3" hidden="1">'13'!$A$1:$AC$28</definedName>
    <definedName name="Z_48C48EF2_F178_4382_B2C4_B94B3681FD3A_.wvu.PrintArea" localSheetId="4" hidden="1">'14'!$A$1:$Y$28</definedName>
    <definedName name="Z_48C48EF2_F178_4382_B2C4_B94B3681FD3A_.wvu.PrintArea" localSheetId="5" hidden="1">'15'!$A$1:$Y$26</definedName>
    <definedName name="Z_48C48EF2_F178_4382_B2C4_B94B3681FD3A_.wvu.PrintArea" localSheetId="6" hidden="1">'16-17'!$A$1:$N$78</definedName>
    <definedName name="Z_48C48EF2_F178_4382_B2C4_B94B3681FD3A_.wvu.PrintArea" localSheetId="0" hidden="1">'7-9'!$A$1:$N$92</definedName>
    <definedName name="Z_48C48EF2_F178_4382_B2C4_B94B3681FD3A_.wvu.Rows" localSheetId="1" hidden="1">'10-11'!$72:$72</definedName>
    <definedName name="Z_48C48EF2_F178_4382_B2C4_B94B3681FD3A_.wvu.Rows" localSheetId="6" hidden="1">'16-17'!$60:$61</definedName>
    <definedName name="Z_48C48EF2_F178_4382_B2C4_B94B3681FD3A_.wvu.Rows" localSheetId="0" hidden="1">'7-9'!$13:$13,'7-9'!$41:$41,'7-9'!$44:$44</definedName>
    <definedName name="Z_4FCC7E43_A3A8_4E66_A134_7124BF0661F0_.wvu.PrintArea" localSheetId="1" hidden="1">'10-11'!$A$1:$M$50</definedName>
    <definedName name="Z_4FCC7E43_A3A8_4E66_A134_7124BF0661F0_.wvu.PrintArea" localSheetId="2" hidden="1">'12'!$A$1:$Z$2</definedName>
    <definedName name="Z_4FCC7E43_A3A8_4E66_A134_7124BF0661F0_.wvu.PrintArea" localSheetId="3" hidden="1">'13'!$A$1:$X$2</definedName>
    <definedName name="Z_4FCC7E43_A3A8_4E66_A134_7124BF0661F0_.wvu.PrintArea" localSheetId="6" hidden="1">'16-17'!$A$1:$M$2</definedName>
    <definedName name="Z_4FCC7E43_A3A8_4E66_A134_7124BF0661F0_.wvu.PrintArea" localSheetId="0" hidden="1">'7-9'!$A$1:$M$92</definedName>
    <definedName name="Z_6F5991F0_4627_4AFB_9F32_9A0EE9B6F22D_.wvu.PrintArea" localSheetId="1" hidden="1">'10-11'!$A$1:$M$50</definedName>
    <definedName name="Z_6F5991F0_4627_4AFB_9F32_9A0EE9B6F22D_.wvu.PrintArea" localSheetId="2" hidden="1">'12'!$A$1:$Z$2</definedName>
    <definedName name="Z_6F5991F0_4627_4AFB_9F32_9A0EE9B6F22D_.wvu.PrintArea" localSheetId="3" hidden="1">'13'!$A$1:$X$2</definedName>
    <definedName name="Z_6F5991F0_4627_4AFB_9F32_9A0EE9B6F22D_.wvu.PrintArea" localSheetId="6" hidden="1">'16-17'!$A$1:$M$2</definedName>
    <definedName name="Z_6F5991F0_4627_4AFB_9F32_9A0EE9B6F22D_.wvu.PrintArea" localSheetId="0" hidden="1">'7-9'!$A$1:$M$92</definedName>
    <definedName name="Z_774AAA16_7E7C_441B_9225_1F076876204B_.wvu.PrintArea" localSheetId="1" hidden="1">'10-11'!$A$1:$M$50</definedName>
    <definedName name="Z_774AAA16_7E7C_441B_9225_1F076876204B_.wvu.PrintArea" localSheetId="2" hidden="1">'12'!$A$1:$Z$2</definedName>
    <definedName name="Z_774AAA16_7E7C_441B_9225_1F076876204B_.wvu.PrintArea" localSheetId="3" hidden="1">'13'!$A$1:$X$2</definedName>
    <definedName name="Z_774AAA16_7E7C_441B_9225_1F076876204B_.wvu.PrintArea" localSheetId="6" hidden="1">'16-17'!$A$1:$M$2</definedName>
    <definedName name="Z_774AAA16_7E7C_441B_9225_1F076876204B_.wvu.PrintArea" localSheetId="0" hidden="1">'7-9'!$A$1:$M$92</definedName>
    <definedName name="Z_89C050A0_C566_4E1C_AAEC_934F63068EFB_.wvu.PrintArea" localSheetId="1" hidden="1">'10-11'!$A$1:$M$50</definedName>
    <definedName name="Z_89C050A0_C566_4E1C_AAEC_934F63068EFB_.wvu.PrintArea" localSheetId="2" hidden="1">'12'!$A$1:$Z$2</definedName>
    <definedName name="Z_89C050A0_C566_4E1C_AAEC_934F63068EFB_.wvu.PrintArea" localSheetId="3" hidden="1">'13'!$A$1:$X$2</definedName>
    <definedName name="Z_89C050A0_C566_4E1C_AAEC_934F63068EFB_.wvu.PrintArea" localSheetId="6" hidden="1">'16-17'!$A$1:$M$2</definedName>
    <definedName name="Z_89C050A0_C566_4E1C_AAEC_934F63068EFB_.wvu.PrintArea" localSheetId="0" hidden="1">'7-9'!$A$1:$M$92</definedName>
    <definedName name="Z_919964C5_2EFA_4AFB_A9CA_CAB5BE0E09E5_.wvu.PrintArea" localSheetId="1" hidden="1">'10-11'!$A$1:$M$50</definedName>
    <definedName name="Z_919964C5_2EFA_4AFB_A9CA_CAB5BE0E09E5_.wvu.PrintArea" localSheetId="2" hidden="1">'12'!$A$1:$Z$2</definedName>
    <definedName name="Z_919964C5_2EFA_4AFB_A9CA_CAB5BE0E09E5_.wvu.PrintArea" localSheetId="3" hidden="1">'13'!$A$1:$X$2</definedName>
    <definedName name="Z_919964C5_2EFA_4AFB_A9CA_CAB5BE0E09E5_.wvu.PrintArea" localSheetId="0" hidden="1">'7-9'!$A$1:$M$92</definedName>
    <definedName name="Z_AA8AA0EB_2051_4132_8E24_989D017DBA36_.wvu.PrintArea" localSheetId="1" hidden="1">'10-11'!$A$1:$N$85</definedName>
    <definedName name="Z_AA8AA0EB_2051_4132_8E24_989D017DBA36_.wvu.PrintArea" localSheetId="2" hidden="1">'12'!$A$1:$AE$28</definedName>
    <definedName name="Z_AA8AA0EB_2051_4132_8E24_989D017DBA36_.wvu.PrintArea" localSheetId="3" hidden="1">'13'!$A$1:$AC$28</definedName>
    <definedName name="Z_AA8AA0EB_2051_4132_8E24_989D017DBA36_.wvu.PrintArea" localSheetId="4" hidden="1">'14'!$A$1:$Y$28</definedName>
    <definedName name="Z_AA8AA0EB_2051_4132_8E24_989D017DBA36_.wvu.PrintArea" localSheetId="5" hidden="1">'15'!$A$1:$Y$26</definedName>
    <definedName name="Z_AA8AA0EB_2051_4132_8E24_989D017DBA36_.wvu.PrintArea" localSheetId="6" hidden="1">'16-17'!$A$1:$N$78</definedName>
    <definedName name="Z_AA8AA0EB_2051_4132_8E24_989D017DBA36_.wvu.PrintArea" localSheetId="0" hidden="1">'7-9'!$A$1:$N$92</definedName>
    <definedName name="Z_AA8AA0EB_2051_4132_8E24_989D017DBA36_.wvu.Rows" localSheetId="1" hidden="1">'10-11'!$72:$72</definedName>
    <definedName name="Z_AA8AA0EB_2051_4132_8E24_989D017DBA36_.wvu.Rows" localSheetId="6" hidden="1">'16-17'!$60:$61</definedName>
    <definedName name="Z_AA8AA0EB_2051_4132_8E24_989D017DBA36_.wvu.Rows" localSheetId="0" hidden="1">'7-9'!$13:$13,'7-9'!$41:$41,'7-9'!$44:$44</definedName>
    <definedName name="Z_AD8C9BCF_4000_4235_AE43_D8CE496CCC26_.wvu.PrintArea" localSheetId="1" hidden="1">'10-11'!$A$1:$M$50</definedName>
    <definedName name="Z_AD8C9BCF_4000_4235_AE43_D8CE496CCC26_.wvu.PrintArea" localSheetId="2" hidden="1">'12'!$A$1:$Z$2</definedName>
    <definedName name="Z_AD8C9BCF_4000_4235_AE43_D8CE496CCC26_.wvu.PrintArea" localSheetId="3" hidden="1">'13'!$A$1:$X$2</definedName>
    <definedName name="Z_AD8C9BCF_4000_4235_AE43_D8CE496CCC26_.wvu.PrintArea" localSheetId="6" hidden="1">'16-17'!$A$1:$M$2</definedName>
    <definedName name="Z_AD8C9BCF_4000_4235_AE43_D8CE496CCC26_.wvu.PrintArea" localSheetId="0" hidden="1">'7-9'!$A$1:$M$92</definedName>
    <definedName name="Z_ECEF1F32_93C7_4D8C_8D83_8AA7B3E6AFBA_.wvu.PrintArea" localSheetId="1" hidden="1">'10-11'!$A$1:$M$50</definedName>
    <definedName name="Z_ECEF1F32_93C7_4D8C_8D83_8AA7B3E6AFBA_.wvu.PrintArea" localSheetId="2" hidden="1">'12'!$A$1:$Z$2</definedName>
    <definedName name="Z_ECEF1F32_93C7_4D8C_8D83_8AA7B3E6AFBA_.wvu.PrintArea" localSheetId="3" hidden="1">'13'!$A$1:$X$2</definedName>
    <definedName name="Z_ECEF1F32_93C7_4D8C_8D83_8AA7B3E6AFBA_.wvu.PrintArea" localSheetId="0" hidden="1">'7-9'!$A$1:$M$92</definedName>
    <definedName name="Z_ECEF1F32_93C7_4D8C_8D83_8AA7B3E6AFBA_.wvu.Rows" localSheetId="1" hidden="1">'10-11'!#REF!,'10-11'!#REF!,'10-11'!#REF!,'10-11'!#REF!,'10-11'!#REF!</definedName>
    <definedName name="Z_ECEF1F32_93C7_4D8C_8D83_8AA7B3E6AFBA_.wvu.Rows" localSheetId="0" hidden="1">'7-9'!#REF!,'7-9'!#REF!,'7-9'!#REF!,'7-9'!#REF!,'7-9'!#REF!</definedName>
    <definedName name="Z_EF4C1BB4_D942_4057_AFCC_CF320E381EF4_.wvu.PrintArea" localSheetId="1" hidden="1">'10-11'!$A$1:$N$85</definedName>
    <definedName name="Z_EF4C1BB4_D942_4057_AFCC_CF320E381EF4_.wvu.PrintArea" localSheetId="2" hidden="1">'12'!$A$1:$AE$28</definedName>
    <definedName name="Z_EF4C1BB4_D942_4057_AFCC_CF320E381EF4_.wvu.PrintArea" localSheetId="3" hidden="1">'13'!$A$1:$AC$28</definedName>
    <definedName name="Z_EF4C1BB4_D942_4057_AFCC_CF320E381EF4_.wvu.PrintArea" localSheetId="4" hidden="1">'14'!$A$1:$Y$28</definedName>
    <definedName name="Z_EF4C1BB4_D942_4057_AFCC_CF320E381EF4_.wvu.PrintArea" localSheetId="5" hidden="1">'15'!$A$1:$Y$26</definedName>
    <definedName name="Z_EF4C1BB4_D942_4057_AFCC_CF320E381EF4_.wvu.PrintArea" localSheetId="6" hidden="1">'16-17'!$A$1:$N$78</definedName>
    <definedName name="Z_EF4C1BB4_D942_4057_AFCC_CF320E381EF4_.wvu.PrintArea" localSheetId="0" hidden="1">'7-9'!$A$1:$N$92</definedName>
    <definedName name="Z_EF4C1BB4_D942_4057_AFCC_CF320E381EF4_.wvu.Rows" localSheetId="1" hidden="1">'10-11'!$72:$72</definedName>
    <definedName name="Z_EF4C1BB4_D942_4057_AFCC_CF320E381EF4_.wvu.Rows" localSheetId="6" hidden="1">'16-17'!$60:$61</definedName>
    <definedName name="Z_EF4C1BB4_D942_4057_AFCC_CF320E381EF4_.wvu.Rows" localSheetId="0" hidden="1">'7-9'!$13:$13,'7-9'!$41:$41,'7-9'!$44:$44</definedName>
    <definedName name="Z_FED2835A_53CD_4B5A_B822_7BAA5E44F41E_.wvu.PrintArea" localSheetId="1" hidden="1">'10-11'!$A$1:$M$50</definedName>
    <definedName name="Z_FED2835A_53CD_4B5A_B822_7BAA5E44F41E_.wvu.PrintArea" localSheetId="2" hidden="1">'12'!$A$1:$Z$2</definedName>
    <definedName name="Z_FED2835A_53CD_4B5A_B822_7BAA5E44F41E_.wvu.PrintArea" localSheetId="3" hidden="1">'13'!$A$1:$X$2</definedName>
    <definedName name="Z_FED2835A_53CD_4B5A_B822_7BAA5E44F41E_.wvu.PrintArea" localSheetId="6" hidden="1">'16-17'!$A$1:$M$2</definedName>
    <definedName name="Z_FED2835A_53CD_4B5A_B822_7BAA5E44F41E_.wvu.PrintArea" localSheetId="0" hidden="1">'7-9'!$A$1:$M$92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5" l="1"/>
  <c r="E12" i="5"/>
  <c r="E44" i="2"/>
  <c r="E56" i="1"/>
  <c r="E78" i="5" l="1"/>
  <c r="E19" i="4"/>
  <c r="E17" i="4"/>
  <c r="E18" i="12"/>
  <c r="E24" i="5" l="1"/>
  <c r="Y19" i="4"/>
  <c r="W19" i="4"/>
  <c r="Y20" i="3" l="1"/>
  <c r="AC20" i="3" s="1"/>
  <c r="W20" i="3"/>
  <c r="E23" i="3"/>
  <c r="E83" i="2"/>
  <c r="I39" i="2"/>
  <c r="E22" i="4" l="1"/>
  <c r="E22" i="12"/>
  <c r="E20" i="13" s="1"/>
  <c r="A9" i="5"/>
  <c r="W24" i="12" l="1"/>
  <c r="M68" i="5" l="1"/>
  <c r="K68" i="5"/>
  <c r="I68" i="5"/>
  <c r="G68" i="5"/>
  <c r="AC19" i="12" l="1"/>
  <c r="Y19" i="12"/>
  <c r="W19" i="12"/>
  <c r="W17" i="4" l="1"/>
  <c r="Y17" i="4" s="1"/>
  <c r="I44" i="2" l="1"/>
  <c r="A58" i="2" l="1"/>
  <c r="G70" i="1" l="1"/>
  <c r="K70" i="1"/>
  <c r="E11" i="2" l="1"/>
  <c r="E15" i="2"/>
  <c r="A28" i="4"/>
  <c r="W27" i="3"/>
  <c r="Y27" i="3" s="1"/>
  <c r="AC27" i="3" s="1"/>
  <c r="W25" i="3"/>
  <c r="Y25" i="3" s="1"/>
  <c r="AC25" i="3" s="1"/>
  <c r="U28" i="3"/>
  <c r="U29" i="3" s="1"/>
  <c r="S28" i="3"/>
  <c r="S29" i="3" s="1"/>
  <c r="Q28" i="3"/>
  <c r="Q29" i="3" s="1"/>
  <c r="O28" i="3"/>
  <c r="O29" i="3" s="1"/>
  <c r="K28" i="3"/>
  <c r="K29" i="3" s="1"/>
  <c r="I28" i="3"/>
  <c r="I29" i="3" s="1"/>
  <c r="G28" i="3"/>
  <c r="G29" i="3" s="1"/>
  <c r="W22" i="3"/>
  <c r="W18" i="3"/>
  <c r="Y18" i="3" s="1"/>
  <c r="AC18" i="3" s="1"/>
  <c r="W14" i="3"/>
  <c r="Y14" i="3" s="1"/>
  <c r="A3" i="3"/>
  <c r="I29" i="1"/>
  <c r="W28" i="3" l="1"/>
  <c r="W29" i="3" s="1"/>
  <c r="AC14" i="3"/>
  <c r="AD14" i="3" s="1"/>
  <c r="E14" i="5" l="1"/>
  <c r="A26" i="13" l="1"/>
  <c r="U25" i="13"/>
  <c r="U26" i="13" s="1"/>
  <c r="S25" i="13"/>
  <c r="S26" i="13" s="1"/>
  <c r="Q25" i="13"/>
  <c r="Q26" i="13" s="1"/>
  <c r="O25" i="13"/>
  <c r="O26" i="13" s="1"/>
  <c r="K25" i="13"/>
  <c r="K26" i="13" s="1"/>
  <c r="I25" i="13"/>
  <c r="I26" i="13" s="1"/>
  <c r="G25" i="13"/>
  <c r="G26" i="13" s="1"/>
  <c r="W24" i="13"/>
  <c r="Y24" i="13" s="1"/>
  <c r="W22" i="13"/>
  <c r="Y22" i="13" s="1"/>
  <c r="W19" i="13"/>
  <c r="W17" i="13"/>
  <c r="Y17" i="13" s="1"/>
  <c r="E17" i="13"/>
  <c r="W13" i="13"/>
  <c r="A13" i="13"/>
  <c r="A12" i="13"/>
  <c r="A3" i="13"/>
  <c r="U27" i="12"/>
  <c r="U28" i="12" s="1"/>
  <c r="S27" i="12"/>
  <c r="S28" i="12" s="1"/>
  <c r="Q27" i="12"/>
  <c r="Q28" i="12" s="1"/>
  <c r="O27" i="12"/>
  <c r="O28" i="12" s="1"/>
  <c r="K27" i="12"/>
  <c r="K28" i="12" s="1"/>
  <c r="I27" i="12"/>
  <c r="I28" i="12" s="1"/>
  <c r="G27" i="12"/>
  <c r="G28" i="12" s="1"/>
  <c r="W26" i="12"/>
  <c r="Y26" i="12" s="1"/>
  <c r="AC26" i="12" s="1"/>
  <c r="Y24" i="12"/>
  <c r="AC24" i="12" s="1"/>
  <c r="W21" i="12"/>
  <c r="W18" i="12"/>
  <c r="Y18" i="12" s="1"/>
  <c r="AC18" i="12" s="1"/>
  <c r="W14" i="12"/>
  <c r="Y14" i="12" s="1"/>
  <c r="A3" i="12"/>
  <c r="Y13" i="13" l="1"/>
  <c r="W25" i="13"/>
  <c r="W26" i="13" s="1"/>
  <c r="W27" i="12"/>
  <c r="W28" i="12" s="1"/>
  <c r="AC14" i="12"/>
  <c r="M6" i="1" l="1"/>
  <c r="M44" i="2" l="1"/>
  <c r="K44" i="2"/>
  <c r="AA22" i="3" l="1"/>
  <c r="AA28" i="3" s="1"/>
  <c r="AA29" i="3" s="1"/>
  <c r="M22" i="3"/>
  <c r="M28" i="3" l="1"/>
  <c r="M29" i="3" s="1"/>
  <c r="Y22" i="3"/>
  <c r="I45" i="2"/>
  <c r="Y28" i="3" l="1"/>
  <c r="Y29" i="3" s="1"/>
  <c r="AC22" i="3"/>
  <c r="AC28" i="3" s="1"/>
  <c r="M50" i="2"/>
  <c r="K50" i="2"/>
  <c r="I50" i="2"/>
  <c r="G50" i="2"/>
  <c r="AC29" i="3" l="1"/>
  <c r="E45" i="5" l="1"/>
  <c r="E59" i="1"/>
  <c r="E47" i="5" l="1"/>
  <c r="I87" i="1" l="1"/>
  <c r="M87" i="1" l="1"/>
  <c r="A13" i="4" l="1"/>
  <c r="M6" i="2" l="1"/>
  <c r="K6" i="2"/>
  <c r="M57" i="5" l="1"/>
  <c r="I57" i="5"/>
  <c r="G57" i="5" l="1"/>
  <c r="K57" i="5" l="1"/>
  <c r="M4" i="2" l="1"/>
  <c r="AC4" i="12" l="1"/>
  <c r="Y4" i="13" s="1"/>
  <c r="AC4" i="3"/>
  <c r="Y4" i="4" s="1"/>
  <c r="A17" i="5"/>
  <c r="A12" i="4" l="1"/>
  <c r="E60" i="5" l="1"/>
  <c r="E19" i="5"/>
  <c r="E20" i="5" s="1"/>
  <c r="E33" i="5" s="1"/>
  <c r="E41" i="1" l="1"/>
  <c r="M70" i="1" l="1"/>
  <c r="I70" i="1"/>
  <c r="M38" i="1"/>
  <c r="I38" i="1"/>
  <c r="K38" i="1"/>
  <c r="G38" i="1"/>
  <c r="M67" i="2" l="1"/>
  <c r="K67" i="2"/>
  <c r="Z22" i="13" s="1"/>
  <c r="G67" i="2"/>
  <c r="AD24" i="12" s="1"/>
  <c r="I67" i="2"/>
  <c r="AD25" i="3" s="1"/>
  <c r="E61" i="5" l="1"/>
  <c r="E62" i="5" s="1"/>
  <c r="K6" i="1" l="1"/>
  <c r="W13" i="4" l="1"/>
  <c r="Y13" i="4" l="1"/>
  <c r="Z13" i="4" s="1"/>
  <c r="G27" i="13" l="1"/>
  <c r="G44" i="2"/>
  <c r="AA21" i="12" s="1"/>
  <c r="AA27" i="12" s="1"/>
  <c r="AA28" i="12" s="1"/>
  <c r="I27" i="13"/>
  <c r="G39" i="2"/>
  <c r="G83" i="2" l="1"/>
  <c r="G45" i="2"/>
  <c r="M21" i="12"/>
  <c r="M27" i="12" l="1"/>
  <c r="M28" i="12" s="1"/>
  <c r="Y21" i="12"/>
  <c r="M75" i="2"/>
  <c r="K75" i="2"/>
  <c r="Z24" i="13" s="1"/>
  <c r="I75" i="2"/>
  <c r="AD27" i="3" s="1"/>
  <c r="G75" i="2"/>
  <c r="AD26" i="12" s="1"/>
  <c r="Y27" i="12" l="1"/>
  <c r="Y28" i="12" s="1"/>
  <c r="AC21" i="12"/>
  <c r="AC27" i="12" s="1"/>
  <c r="AC28" i="12" s="1"/>
  <c r="M67" i="1"/>
  <c r="M35" i="1"/>
  <c r="G82" i="2" l="1"/>
  <c r="K77" i="5" l="1"/>
  <c r="G77" i="5"/>
  <c r="M6" i="5"/>
  <c r="M41" i="5" s="1"/>
  <c r="K6" i="5"/>
  <c r="K41" i="5" s="1"/>
  <c r="I6" i="5"/>
  <c r="I41" i="5" s="1"/>
  <c r="G6" i="5"/>
  <c r="G41" i="5" s="1"/>
  <c r="M56" i="2"/>
  <c r="K56" i="2"/>
  <c r="I56" i="2"/>
  <c r="G56" i="2"/>
  <c r="M4" i="5" l="1"/>
  <c r="M39" i="5" s="1"/>
  <c r="M54" i="2" l="1"/>
  <c r="M69" i="1"/>
  <c r="K69" i="1"/>
  <c r="I69" i="1"/>
  <c r="G69" i="1"/>
  <c r="M37" i="1"/>
  <c r="K37" i="1"/>
  <c r="I37" i="1"/>
  <c r="G37" i="1"/>
  <c r="K27" i="13" l="1"/>
  <c r="K52" i="1"/>
  <c r="M29" i="1"/>
  <c r="K29" i="1"/>
  <c r="I52" i="1"/>
  <c r="M13" i="2"/>
  <c r="U27" i="4"/>
  <c r="U28" i="4" s="1"/>
  <c r="Q27" i="4"/>
  <c r="Q28" i="4" s="1"/>
  <c r="W26" i="4"/>
  <c r="Y26" i="4" s="1"/>
  <c r="Z26" i="4" s="1"/>
  <c r="W21" i="4"/>
  <c r="A3" i="5"/>
  <c r="A38" i="5" s="1"/>
  <c r="A3" i="4"/>
  <c r="A34" i="1"/>
  <c r="A66" i="1"/>
  <c r="A53" i="2"/>
  <c r="G27" i="4"/>
  <c r="G28" i="4" s="1"/>
  <c r="I27" i="4"/>
  <c r="I28" i="4" s="1"/>
  <c r="K27" i="4"/>
  <c r="K28" i="4" s="1"/>
  <c r="O27" i="4"/>
  <c r="O28" i="4" s="1"/>
  <c r="I13" i="2"/>
  <c r="I24" i="2"/>
  <c r="M24" i="2"/>
  <c r="I84" i="2"/>
  <c r="I17" i="1"/>
  <c r="M17" i="1"/>
  <c r="M52" i="1"/>
  <c r="I61" i="1"/>
  <c r="K61" i="1"/>
  <c r="M61" i="1"/>
  <c r="I89" i="1"/>
  <c r="AD29" i="3" s="1"/>
  <c r="M89" i="1"/>
  <c r="AA29" i="12" l="1"/>
  <c r="Z13" i="13"/>
  <c r="I29" i="12"/>
  <c r="W29" i="12"/>
  <c r="G29" i="12"/>
  <c r="K29" i="12"/>
  <c r="AD14" i="12"/>
  <c r="K87" i="1"/>
  <c r="K89" i="1" s="1"/>
  <c r="W27" i="13"/>
  <c r="M29" i="12"/>
  <c r="I31" i="1"/>
  <c r="M77" i="2"/>
  <c r="K13" i="2"/>
  <c r="M63" i="1"/>
  <c r="M91" i="1" s="1"/>
  <c r="I63" i="1"/>
  <c r="K17" i="1"/>
  <c r="K31" i="1" s="1"/>
  <c r="K77" i="2"/>
  <c r="K24" i="2"/>
  <c r="K63" i="1"/>
  <c r="M31" i="1"/>
  <c r="G77" i="2"/>
  <c r="I26" i="2"/>
  <c r="I77" i="2"/>
  <c r="W24" i="4"/>
  <c r="S27" i="4"/>
  <c r="S28" i="4" s="1"/>
  <c r="M26" i="2"/>
  <c r="M28" i="2" s="1"/>
  <c r="M30" i="2" s="1"/>
  <c r="G61" i="1" l="1"/>
  <c r="M33" i="2"/>
  <c r="M39" i="2" s="1"/>
  <c r="M45" i="2" s="1"/>
  <c r="M46" i="2" s="1"/>
  <c r="I91" i="1"/>
  <c r="I92" i="1" s="1"/>
  <c r="G87" i="1"/>
  <c r="G89" i="1" s="1"/>
  <c r="AD28" i="12" s="1"/>
  <c r="G24" i="2"/>
  <c r="I28" i="2"/>
  <c r="I30" i="2" s="1"/>
  <c r="I33" i="2" s="1"/>
  <c r="K26" i="2"/>
  <c r="K28" i="2" s="1"/>
  <c r="M92" i="1"/>
  <c r="K91" i="1"/>
  <c r="K92" i="1" s="1"/>
  <c r="G29" i="1"/>
  <c r="M9" i="5"/>
  <c r="M26" i="5" s="1"/>
  <c r="M35" i="5" s="1"/>
  <c r="M71" i="5" s="1"/>
  <c r="M76" i="5" s="1"/>
  <c r="M78" i="5" s="1"/>
  <c r="M79" i="5" s="1"/>
  <c r="Y24" i="4"/>
  <c r="Z24" i="4" s="1"/>
  <c r="W27" i="4"/>
  <c r="W28" i="4" s="1"/>
  <c r="M58" i="2" l="1"/>
  <c r="M79" i="2" s="1"/>
  <c r="M82" i="2" s="1"/>
  <c r="I9" i="5"/>
  <c r="I26" i="5" s="1"/>
  <c r="I35" i="5" s="1"/>
  <c r="I71" i="5" s="1"/>
  <c r="I76" i="5" s="1"/>
  <c r="I78" i="5" s="1"/>
  <c r="I79" i="5" s="1"/>
  <c r="K30" i="2"/>
  <c r="M21" i="4"/>
  <c r="K33" i="2" l="1"/>
  <c r="I58" i="2"/>
  <c r="I79" i="2" s="1"/>
  <c r="I85" i="2" s="1"/>
  <c r="I46" i="2"/>
  <c r="K9" i="5"/>
  <c r="K26" i="5" s="1"/>
  <c r="K35" i="5" s="1"/>
  <c r="K71" i="5" s="1"/>
  <c r="K76" i="5" s="1"/>
  <c r="K78" i="5" s="1"/>
  <c r="K79" i="5" s="1"/>
  <c r="G13" i="2"/>
  <c r="G26" i="2" s="1"/>
  <c r="G28" i="2" s="1"/>
  <c r="G30" i="2" s="1"/>
  <c r="G33" i="2" s="1"/>
  <c r="M84" i="2"/>
  <c r="M85" i="2" s="1"/>
  <c r="G17" i="1"/>
  <c r="G31" i="1" s="1"/>
  <c r="G84" i="2"/>
  <c r="G52" i="1"/>
  <c r="G63" i="1" s="1"/>
  <c r="G91" i="1" s="1"/>
  <c r="Y21" i="4"/>
  <c r="Y27" i="4" s="1"/>
  <c r="M27" i="4"/>
  <c r="M28" i="4" s="1"/>
  <c r="Y28" i="4" l="1"/>
  <c r="Z28" i="4" s="1"/>
  <c r="K39" i="2"/>
  <c r="M19" i="13" s="1"/>
  <c r="K58" i="2"/>
  <c r="K79" i="2" s="1"/>
  <c r="K82" i="2" s="1"/>
  <c r="K84" i="2" s="1"/>
  <c r="K85" i="2" s="1"/>
  <c r="G58" i="2"/>
  <c r="G79" i="2" s="1"/>
  <c r="G85" i="2" s="1"/>
  <c r="G46" i="2"/>
  <c r="G9" i="5"/>
  <c r="G26" i="5" s="1"/>
  <c r="G35" i="5" s="1"/>
  <c r="G71" i="5" s="1"/>
  <c r="G76" i="5" s="1"/>
  <c r="G78" i="5" s="1"/>
  <c r="G79" i="5" s="1"/>
  <c r="G92" i="1"/>
  <c r="Y19" i="13" l="1"/>
  <c r="Y25" i="13" s="1"/>
  <c r="M25" i="13"/>
  <c r="K45" i="2"/>
  <c r="K46" i="2" s="1"/>
  <c r="M26" i="13" l="1"/>
  <c r="M27" i="13" s="1"/>
  <c r="Y26" i="13"/>
  <c r="Z26" i="13" s="1"/>
</calcChain>
</file>

<file path=xl/sharedStrings.xml><?xml version="1.0" encoding="utf-8"?>
<sst xmlns="http://schemas.openxmlformats.org/spreadsheetml/2006/main" count="437" uniqueCount="231">
  <si>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</si>
  <si>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</si>
  <si>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</si>
  <si>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</si>
  <si>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</si>
  <si>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</si>
  <si>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</si>
  <si>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</si>
  <si>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</si>
  <si>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</si>
  <si>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</si>
  <si>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</si>
  <si>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</si>
  <si>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</si>
  <si>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</si>
  <si>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</si>
  <si>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</si>
  <si>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</si>
  <si>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</si>
  <si>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</si>
  <si>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</si>
  <si>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</si>
  <si>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</si>
  <si>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</si>
  <si>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</si>
  <si>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</si>
  <si>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</si>
  <si>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</si>
  <si>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</si>
  <si>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</si>
  <si>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</si>
  <si>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</si>
  <si>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</si>
  <si>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</si>
  <si>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</si>
  <si>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</si>
  <si>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</si>
  <si>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</si>
  <si>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</si>
  <si>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</si>
  <si>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</si>
  <si>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</si>
  <si>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</si>
  <si>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</si>
  <si>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</si>
  <si>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</si>
  <si>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</si>
  <si>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</si>
  <si>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</si>
  <si>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</si>
  <si>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</si>
  <si>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</si>
  <si>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</si>
  <si>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</si>
  <si>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</si>
  <si>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</si>
  <si>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</si>
  <si>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</si>
  <si>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</si>
  <si>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</si>
  <si>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</si>
  <si>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</si>
  <si>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</si>
  <si>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</si>
  <si>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</si>
  <si>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</si>
  <si>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</si>
  <si>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ส่วนของบริษัทใหญ่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</si>
  <si>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</si>
  <si>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</si>
  <si>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</si>
  <si>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</si>
  <si>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</si>
  <si>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</si>
  <si>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</si>
  <si>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</si>
  <si>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</si>
  <si>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</si>
  <si>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</si>
  <si>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</si>
  <si>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</si>
  <si>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</si>
  <si>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</si>
  <si>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</si>
  <si>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</si>
  <si>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</si>
  <si>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</si>
  <si>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</si>
  <si>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</si>
  <si>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</si>
  <si>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</si>
  <si>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</si>
  <si>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</si>
  <si>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</si>
  <si>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</si>
  <si>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</si>
  <si>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</si>
  <si>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</si>
  <si>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</si>
  <si>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</si>
  <si>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</si>
  <si>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</si>
  <si>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</si>
  <si>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</si>
  <si>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</si>
  <si>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</si>
  <si>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</si>
  <si>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</si>
  <si>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</si>
  <si>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</si>
  <si>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</si>
  <si>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</si>
  <si>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</si>
  <si>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</si>
  <si>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</si>
  <si>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</si>
  <si>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</si>
  <si>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</si>
  <si>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</si>
  <si>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</si>
  <si>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</si>
  <si>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</si>
  <si>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</si>
  <si>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</si>
  <si>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</si>
  <si>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</si>
  <si>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</si>
  <si>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</si>
  <si>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</si>
  <si>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</si>
  <si>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</si>
  <si>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</si>
  <si>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</si>
  <si>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</si>
  <si>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เงินลงทุนในโครงการร่วมลงทุน</t>
  </si>
  <si>
    <t>กำไรจากกิจกรรมดำเนินงาน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</si>
  <si>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</si>
  <si>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</si>
  <si>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</si>
  <si>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</si>
  <si>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</si>
  <si>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</si>
  <si>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</si>
  <si>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</si>
  <si>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</si>
  <si>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ทุนที่ออกและชำระแล้ว</t>
  </si>
  <si>
    <t>เงินสดจ่ายเพื่อลงทุนในบริษัทย่อย</t>
  </si>
  <si>
    <t>ขาดทุนจากการด้อยค่าสินทรัพย์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</si>
  <si>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</si>
  <si>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</si>
  <si>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</si>
  <si>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</si>
  <si>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</si>
  <si>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</si>
  <si>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</si>
  <si>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</si>
  <si>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</si>
  <si>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</si>
  <si>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</si>
  <si>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</si>
  <si>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</si>
  <si>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</si>
  <si>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</si>
  <si>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</si>
  <si>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</si>
  <si>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ส่วนแบ่งกำไรจากเงินลงทุนในบริษัทย่อย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</si>
  <si>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</si>
  <si>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</si>
  <si>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</si>
  <si>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</si>
  <si>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</si>
  <si>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</si>
  <si>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</si>
  <si>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</si>
  <si>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</si>
  <si>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สินทรัพย์ไม่มีตัวตน</t>
  </si>
  <si>
    <t>เงินสดจ่ายซื้อสินทรัพย์ไม่มีตัวตน</t>
  </si>
  <si>
    <t>31 ธันวาคม 2566</t>
  </si>
  <si>
    <t>กลับรายการประมาณการส่วนต่างของค่าอนุญาต</t>
  </si>
  <si>
    <t>กำไรจากการขายเงินลงทุนและรายได้ดอกเบี้ย</t>
  </si>
  <si>
    <t>ยอดคงเหลือ ณ วันที่ 1 มกราคม 2567</t>
  </si>
  <si>
    <t>งบฐานะการเงิน</t>
  </si>
  <si>
    <t>(31 ธันวาคม 2566 : 3,206,687,685 หุ้น)</t>
  </si>
  <si>
    <r>
      <t>งบฐานะการเงิน</t>
    </r>
    <r>
      <rPr>
        <sz val="10"/>
        <rFont val="Tahoma"/>
        <family val="2"/>
      </rPr>
      <t xml:space="preserve"> (ต่อ)</t>
    </r>
  </si>
  <si>
    <t>การแบ่งปันกำไร(ขาดทุน)</t>
  </si>
  <si>
    <t>ขาดทุนจากการวัดมูลค่าเงินลงทุน</t>
  </si>
  <si>
    <t>3, 4</t>
  </si>
  <si>
    <t>งบการเปลี่ยนแปลงส่วนของผู้ถือหุ้น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</si>
  <si>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</si>
  <si>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รายการกับผู้ถือหุ้น</t>
  </si>
  <si>
    <t>เงินปันผลค้างรับจากบริษัทร่วม</t>
  </si>
  <si>
    <t>เงินสดรับจากการลดทุนของบริษัทย่อย</t>
  </si>
  <si>
    <t>กระแสเงินสดสุทธิได้มาจากกิจกรรมดำเนินงาน</t>
  </si>
  <si>
    <t>เงินลดทุนของบริษัทย่อย</t>
  </si>
  <si>
    <t>ภาษีเงินได้</t>
  </si>
  <si>
    <t>เงินสดสุทธิได้มาจาก (ใช้ไปใน) กิจกรรมลงทุน</t>
  </si>
  <si>
    <t>ส่วนแบ่ง (กำไร) ขาดทุนจากเงินลงทุนตามวิธีส่วนได้เสียใน</t>
  </si>
  <si>
    <t>เงินสดจ่ายลดทุนแก่</t>
  </si>
  <si>
    <t>ส่วนได้เสียที่ไม่มีอำนาจควบคุมของบริษัทย่อย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</si>
  <si>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</si>
  <si>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</si>
  <si>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</si>
  <si>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หน่วย: บาท</t>
  </si>
  <si>
    <t>กำไรขาดทุนเบ็ดเสร็จอื่น - สุทธิจากภาษีเงินได้</t>
  </si>
  <si>
    <t>รับรู้ส่วนเกินจากการลดสัดส่วนการลงทุน</t>
  </si>
  <si>
    <t>ที่เกิดขึ้นจากการปรับมูลค่าเงินลงทุน</t>
  </si>
  <si>
    <t>สำหรับปีสิ้นสุดวันที่ 31 ธันวาคม 2566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</si>
  <si>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</si>
  <si>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</si>
  <si>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</t>
  </si>
  <si>
    <t>ขาดทุนสำหรับปีจากการดำเนินงานที่ยกเลิก</t>
  </si>
  <si>
    <t>กำไรสำหรับปีส่วนที่เป็นของส่วนได้เสีย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</si>
  <si>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</si>
  <si>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</si>
  <si>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</si>
  <si>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</si>
  <si>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</si>
  <si>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2566</t>
  </si>
  <si>
    <t>กำไร(ขาดทุน)สำหรับปี</t>
  </si>
  <si>
    <t>ยอดคงเหลือ ณ วันที่ 31 ธันวาคม 2567</t>
  </si>
  <si>
    <t>เงินสดและรายการเทียบเท่าเงินสด ณ วันที่ 31 ธันวาคม</t>
  </si>
  <si>
    <t>เงินสดรับสุทธิจากการขายเงินลงทุนและอื่น ๆ</t>
  </si>
  <si>
    <t>(31 ธันวาคม 2566 : 5,000,000,000 หุ้น)</t>
  </si>
  <si>
    <t>7, 8</t>
  </si>
  <si>
    <t>15, 16</t>
  </si>
  <si>
    <t>10, 11, 12</t>
  </si>
  <si>
    <t>ผลกำไรจากการวัดมูลค่าสินทรัพย์ทางการเงิน</t>
  </si>
  <si>
    <t>ขาดทุนจากการวัดมูลค่าเงินลงทุนในโครงการร่วมลงทุน</t>
  </si>
  <si>
    <t>เงินสดรับจากสินทรัพย์ทางการเงินหมุนเวียนอื่น</t>
  </si>
  <si>
    <t>เงินสดจ่ายเพื่อทดรองจ่ายแก่กิจการที่เกี่ยวข้องกัน</t>
  </si>
  <si>
    <r>
      <t>งบการเปลี่ยนแปลงส่วนของผู้ถือหุ้น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</si>
</sst>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70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0" fontId="4" fillId="0" borderId="0" xfId="0" applyFont="1"/>
    <xf numFmtId="4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1" xfId="0" applyNumberFormat="1" applyFont="1" applyBorder="1"/>
    <xf numFmtId="164" fontId="5" fillId="0" borderId="0" xfId="0" applyNumberFormat="1" applyFont="1"/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2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1" style="56" customWidth="1"/>
    <col min="13" max="13" width="19.7109375" style="56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3.1" customHeight="1">
      <c r="A2" s="86" t="s">
        <v>181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3.1" customHeight="1">
      <c r="A3" s="86" t="s">
        <v>199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202</v>
      </c>
    </row>
    <row r="5" spans="1:13" s="26" customFormat="1" ht="23.1" customHeight="1">
      <c r="E5" s="41"/>
      <c r="F5" s="23"/>
      <c r="G5" s="84" t="s">
        <v>0</v>
      </c>
      <c r="H5" s="84"/>
      <c r="I5" s="84"/>
      <c r="J5" s="84"/>
      <c r="K5" s="85" t="s">
        <v>35</v>
      </c>
      <c r="L5" s="85"/>
      <c r="M5" s="85"/>
    </row>
    <row r="6" spans="1:13" s="26" customFormat="1" ht="23.1" customHeight="1">
      <c r="E6" s="35" t="s">
        <v>1</v>
      </c>
      <c r="F6" s="23"/>
      <c r="G6" s="77" t="s">
        <v>200</v>
      </c>
      <c r="H6" s="36"/>
      <c r="I6" s="77" t="s">
        <v>177</v>
      </c>
      <c r="J6" s="25"/>
      <c r="K6" s="77" t="str">
        <f>G6</f>
        <v>31 ธันวาคม 2567</v>
      </c>
      <c r="L6" s="36"/>
      <c r="M6" s="77" t="str">
        <f>I6</f>
        <v>31 ธันวาคม 2566</v>
      </c>
    </row>
    <row r="7" spans="1:13" s="26" customFormat="1" ht="23.1" customHeight="1">
      <c r="E7" s="24"/>
      <c r="F7" s="23"/>
      <c r="G7" s="36"/>
      <c r="H7" s="39"/>
      <c r="I7" s="39"/>
      <c r="J7" s="36"/>
      <c r="K7" s="36"/>
      <c r="L7" s="39"/>
      <c r="M7" s="36"/>
    </row>
    <row r="8" spans="1:13" s="26" customFormat="1" ht="23.1" customHeight="1">
      <c r="A8" s="26" t="s">
        <v>2</v>
      </c>
      <c r="B8" s="32"/>
      <c r="C8" s="32"/>
      <c r="D8" s="32"/>
      <c r="E8" s="34"/>
      <c r="F8" s="51"/>
      <c r="G8" s="60"/>
      <c r="H8" s="60"/>
      <c r="I8" s="60"/>
      <c r="J8" s="60"/>
      <c r="K8" s="60"/>
      <c r="L8" s="60"/>
      <c r="M8" s="60"/>
    </row>
    <row r="9" spans="1:13" ht="23.1" customHeight="1">
      <c r="A9" s="43" t="s">
        <v>3</v>
      </c>
      <c r="B9" s="26"/>
      <c r="C9" s="26"/>
      <c r="D9" s="32"/>
      <c r="E9" s="34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E10" s="34">
        <v>5</v>
      </c>
      <c r="G10" s="3">
        <v>1318019795</v>
      </c>
      <c r="H10" s="3"/>
      <c r="I10" s="3">
        <v>2523590046</v>
      </c>
      <c r="J10" s="3"/>
      <c r="K10" s="3">
        <v>1273456275</v>
      </c>
      <c r="L10" s="3"/>
      <c r="M10" s="3">
        <v>1246131046</v>
      </c>
    </row>
    <row r="11" spans="1:13" ht="23.1" customHeight="1">
      <c r="A11" s="32" t="s">
        <v>131</v>
      </c>
      <c r="D11" s="32"/>
      <c r="E11" s="34">
        <v>6</v>
      </c>
      <c r="G11" s="3">
        <v>0</v>
      </c>
      <c r="H11" s="3"/>
      <c r="I11" s="3">
        <v>18989863</v>
      </c>
      <c r="J11" s="3"/>
      <c r="K11" s="3">
        <v>0</v>
      </c>
      <c r="L11" s="3"/>
      <c r="M11" s="3">
        <v>0</v>
      </c>
    </row>
    <row r="12" spans="1:13" ht="23.1" customHeight="1">
      <c r="A12" s="32" t="s">
        <v>171</v>
      </c>
      <c r="D12" s="32"/>
      <c r="E12" s="34"/>
      <c r="G12" s="3">
        <v>7728528</v>
      </c>
      <c r="H12" s="3"/>
      <c r="I12" s="3">
        <v>11232239</v>
      </c>
      <c r="J12" s="3"/>
      <c r="K12" s="1">
        <v>6891930</v>
      </c>
      <c r="L12" s="3"/>
      <c r="M12" s="1">
        <v>5511548</v>
      </c>
    </row>
    <row r="13" spans="1:13" ht="23.1" hidden="1" customHeight="1">
      <c r="A13" s="32" t="s">
        <v>190</v>
      </c>
      <c r="D13" s="32"/>
      <c r="E13" s="34" t="s">
        <v>186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customHeight="1">
      <c r="A14" s="32" t="s">
        <v>174</v>
      </c>
      <c r="D14" s="32"/>
      <c r="E14" s="34"/>
      <c r="G14" s="3">
        <v>343869</v>
      </c>
      <c r="H14" s="3"/>
      <c r="I14" s="3">
        <v>0</v>
      </c>
      <c r="J14" s="3"/>
      <c r="K14" s="3">
        <v>343869</v>
      </c>
      <c r="L14" s="3"/>
      <c r="M14" s="3">
        <v>0</v>
      </c>
    </row>
    <row r="15" spans="1:13" ht="23.1" hidden="1" customHeight="1">
      <c r="A15" s="32" t="s">
        <v>123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124</v>
      </c>
      <c r="D16" s="32"/>
      <c r="E16" s="34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E17" s="34"/>
      <c r="G17" s="4">
        <f>SUM(G10:G16)</f>
        <v>1326092192</v>
      </c>
      <c r="H17" s="5"/>
      <c r="I17" s="4">
        <f>SUM(I10:I16)</f>
        <v>2553812148</v>
      </c>
      <c r="J17" s="5"/>
      <c r="K17" s="4">
        <f>SUM(K10:K16)</f>
        <v>1280692074</v>
      </c>
      <c r="L17" s="5"/>
      <c r="M17" s="4">
        <f>SUM(M10:M16)</f>
        <v>1251642594</v>
      </c>
    </row>
    <row r="18" spans="1:13" ht="23.1" customHeight="1">
      <c r="E18" s="34"/>
      <c r="G18" s="3"/>
      <c r="H18" s="3"/>
      <c r="I18" s="3"/>
      <c r="J18" s="3"/>
      <c r="K18" s="3"/>
      <c r="L18" s="3"/>
      <c r="M18" s="3"/>
    </row>
    <row r="19" spans="1:13" ht="23.1" customHeight="1">
      <c r="A19" s="43" t="s">
        <v>5</v>
      </c>
      <c r="B19" s="26"/>
      <c r="C19" s="26"/>
      <c r="D19" s="32"/>
      <c r="E19" s="34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82</v>
      </c>
      <c r="D20" s="32"/>
      <c r="E20" s="34">
        <v>7</v>
      </c>
      <c r="G20" s="1">
        <v>0</v>
      </c>
      <c r="H20" s="3"/>
      <c r="I20" s="1">
        <v>0</v>
      </c>
      <c r="J20" s="3"/>
      <c r="K20" s="3">
        <v>33168460</v>
      </c>
      <c r="L20" s="3"/>
      <c r="M20" s="3">
        <v>698064999</v>
      </c>
    </row>
    <row r="21" spans="1:13" ht="23.1" hidden="1" customHeight="1">
      <c r="A21" s="32" t="s">
        <v>90</v>
      </c>
      <c r="D21" s="32"/>
      <c r="E21" s="34"/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81</v>
      </c>
      <c r="D22" s="32"/>
      <c r="E22" s="34" t="s">
        <v>223</v>
      </c>
      <c r="G22" s="3">
        <v>40030068251</v>
      </c>
      <c r="H22" s="3"/>
      <c r="I22" s="3">
        <v>37342840745</v>
      </c>
      <c r="J22" s="3"/>
      <c r="K22" s="3">
        <v>40030068251</v>
      </c>
      <c r="L22" s="3"/>
      <c r="M22" s="3">
        <v>37342840745</v>
      </c>
    </row>
    <row r="23" spans="1:13" ht="23.1" customHeight="1">
      <c r="A23" s="32" t="s">
        <v>134</v>
      </c>
      <c r="D23" s="32"/>
      <c r="E23" s="34">
        <v>9</v>
      </c>
      <c r="G23" s="3">
        <v>169564109</v>
      </c>
      <c r="H23" s="3"/>
      <c r="I23" s="3">
        <v>573663230</v>
      </c>
      <c r="J23" s="3"/>
      <c r="K23" s="3">
        <v>169564109</v>
      </c>
      <c r="L23" s="3"/>
      <c r="M23" s="3">
        <v>573663230</v>
      </c>
    </row>
    <row r="24" spans="1:13" ht="23.1" customHeight="1">
      <c r="A24" s="32" t="s">
        <v>167</v>
      </c>
      <c r="D24" s="32"/>
      <c r="E24" s="34">
        <v>10</v>
      </c>
      <c r="G24" s="3">
        <v>11927132</v>
      </c>
      <c r="H24" s="3"/>
      <c r="I24" s="3">
        <v>13258191</v>
      </c>
      <c r="J24" s="3"/>
      <c r="K24" s="3">
        <v>11927132</v>
      </c>
      <c r="L24" s="3"/>
      <c r="M24" s="3">
        <v>13249525</v>
      </c>
    </row>
    <row r="25" spans="1:13" ht="23.1" customHeight="1">
      <c r="A25" s="32" t="s">
        <v>175</v>
      </c>
      <c r="D25" s="32"/>
      <c r="E25" s="34">
        <v>11</v>
      </c>
      <c r="G25" s="3">
        <v>948103</v>
      </c>
      <c r="H25" s="3"/>
      <c r="I25" s="3">
        <v>1101642</v>
      </c>
      <c r="J25" s="3"/>
      <c r="K25" s="3">
        <v>889357</v>
      </c>
      <c r="L25" s="3"/>
      <c r="M25" s="3">
        <v>925339</v>
      </c>
    </row>
    <row r="26" spans="1:13" ht="23.1" customHeight="1">
      <c r="A26" s="32" t="s">
        <v>130</v>
      </c>
      <c r="D26" s="32"/>
      <c r="E26" s="34">
        <v>12</v>
      </c>
      <c r="G26" s="3">
        <v>18681902</v>
      </c>
      <c r="H26" s="3"/>
      <c r="I26" s="3">
        <v>24044725</v>
      </c>
      <c r="J26" s="3"/>
      <c r="K26" s="3">
        <v>18681902</v>
      </c>
      <c r="L26" s="3"/>
      <c r="M26" s="3">
        <v>24044725</v>
      </c>
    </row>
    <row r="27" spans="1:13" ht="23.1" customHeight="1">
      <c r="A27" s="32" t="s">
        <v>85</v>
      </c>
      <c r="D27" s="32"/>
      <c r="E27" s="34"/>
      <c r="G27" s="3">
        <v>0</v>
      </c>
      <c r="H27" s="3"/>
      <c r="I27" s="3">
        <v>836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36</v>
      </c>
      <c r="D28" s="32"/>
      <c r="E28" s="34"/>
      <c r="G28" s="3">
        <v>2321579</v>
      </c>
      <c r="H28" s="3"/>
      <c r="I28" s="3">
        <v>2321579</v>
      </c>
      <c r="J28" s="3"/>
      <c r="K28" s="3">
        <v>2321579</v>
      </c>
      <c r="L28" s="3"/>
      <c r="M28" s="3">
        <v>2321579</v>
      </c>
    </row>
    <row r="29" spans="1:13" ht="23.1" customHeight="1">
      <c r="A29" s="26" t="s">
        <v>6</v>
      </c>
      <c r="D29" s="32"/>
      <c r="E29" s="34"/>
      <c r="G29" s="4">
        <f>SUM(G20:H28)</f>
        <v>40233511076</v>
      </c>
      <c r="H29" s="5"/>
      <c r="I29" s="4">
        <f>SUM(I20:I28)</f>
        <v>37957230948</v>
      </c>
      <c r="J29" s="5"/>
      <c r="K29" s="4">
        <f>SUM(K20:K28)</f>
        <v>40266620790</v>
      </c>
      <c r="L29" s="5"/>
      <c r="M29" s="4">
        <f>SUM(M20:M28)</f>
        <v>38655110142</v>
      </c>
    </row>
    <row r="30" spans="1:13" ht="23.1" customHeight="1">
      <c r="E30" s="34"/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E31" s="34"/>
      <c r="G31" s="6">
        <f>G17+G29</f>
        <v>41559603268</v>
      </c>
      <c r="H31" s="5"/>
      <c r="I31" s="6">
        <f>I17+I29</f>
        <v>40511043096</v>
      </c>
      <c r="J31" s="5"/>
      <c r="K31" s="6">
        <f>K17+K29</f>
        <v>41547312864</v>
      </c>
      <c r="L31" s="5"/>
      <c r="M31" s="6">
        <f>M17+M29</f>
        <v>39906752736</v>
      </c>
    </row>
    <row r="32" spans="1:13" s="26" customFormat="1" ht="23.1" customHeight="1" thickTop="1">
      <c r="A32" s="86" t="s">
        <v>92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7" s="26" customFormat="1" ht="23.1" customHeight="1">
      <c r="A33" s="86" t="s">
        <v>183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7" s="26" customFormat="1" ht="23.1" customHeight="1">
      <c r="A34" s="86" t="str">
        <f>A3</f>
        <v>ณ วันที่ 31 ธันวาคม 2567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บาท</v>
      </c>
    </row>
    <row r="36" spans="1:17" s="26" customFormat="1" ht="23.1" customHeight="1">
      <c r="E36" s="41"/>
      <c r="F36" s="23"/>
      <c r="G36" s="84" t="s">
        <v>0</v>
      </c>
      <c r="H36" s="84"/>
      <c r="I36" s="84"/>
      <c r="J36" s="84"/>
      <c r="K36" s="85" t="s">
        <v>35</v>
      </c>
      <c r="L36" s="85"/>
      <c r="M36" s="85"/>
    </row>
    <row r="37" spans="1:17" s="26" customFormat="1" ht="23.1" customHeight="1">
      <c r="E37" s="35" t="s">
        <v>1</v>
      </c>
      <c r="F37" s="23"/>
      <c r="G37" s="36" t="str">
        <f>G6</f>
        <v>31 ธันวาคม 2567</v>
      </c>
      <c r="H37" s="36"/>
      <c r="I37" s="36" t="str">
        <f>I6</f>
        <v>31 ธันวาคม 2566</v>
      </c>
      <c r="J37" s="25"/>
      <c r="K37" s="36" t="str">
        <f>K6</f>
        <v>31 ธันวาคม 2567</v>
      </c>
      <c r="L37" s="36"/>
      <c r="M37" s="36" t="str">
        <f>M6</f>
        <v>31 ธันวาคม 2566</v>
      </c>
    </row>
    <row r="38" spans="1:17" s="26" customFormat="1" ht="24" customHeight="1">
      <c r="E38" s="24"/>
      <c r="F38" s="23"/>
      <c r="G38" s="36" t="str">
        <f>IF(G7=0,"",G7)</f>
        <v/>
      </c>
      <c r="H38" s="39"/>
      <c r="I38" s="36" t="str">
        <f>IF(I7=0,"",I7)</f>
        <v/>
      </c>
      <c r="J38" s="36"/>
      <c r="K38" s="36" t="str">
        <f>IF(K7=0,"",K7)</f>
        <v/>
      </c>
      <c r="L38" s="39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34"/>
      <c r="F39" s="51"/>
      <c r="G39" s="60"/>
      <c r="H39" s="60"/>
      <c r="I39" s="60"/>
      <c r="J39" s="60"/>
      <c r="K39" s="60"/>
      <c r="L39" s="60"/>
      <c r="M39" s="60"/>
    </row>
    <row r="40" spans="1:17" ht="23.1" customHeight="1">
      <c r="A40" s="43" t="s">
        <v>9</v>
      </c>
      <c r="D40" s="32"/>
      <c r="E40" s="34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89</v>
      </c>
      <c r="D41" s="32"/>
      <c r="E41" s="34">
        <f>E46</f>
        <v>0</v>
      </c>
      <c r="G41" s="40">
        <v>0</v>
      </c>
      <c r="H41" s="3"/>
      <c r="I41" s="40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172</v>
      </c>
      <c r="D42" s="32"/>
      <c r="E42" s="34">
        <v>4</v>
      </c>
      <c r="G42" s="40">
        <v>165052898</v>
      </c>
      <c r="H42" s="3"/>
      <c r="I42" s="40">
        <v>34712243</v>
      </c>
      <c r="J42" s="3"/>
      <c r="K42" s="40">
        <v>163019533</v>
      </c>
      <c r="L42" s="3"/>
      <c r="M42" s="1">
        <v>32606517</v>
      </c>
    </row>
    <row r="43" spans="1:17" ht="23.1" customHeight="1">
      <c r="A43" s="32" t="s">
        <v>156</v>
      </c>
      <c r="D43" s="78"/>
      <c r="E43" s="34">
        <v>4</v>
      </c>
      <c r="G43" s="40">
        <v>163429</v>
      </c>
      <c r="H43" s="3"/>
      <c r="I43" s="40">
        <v>161748</v>
      </c>
      <c r="J43" s="3"/>
      <c r="K43" s="79">
        <v>1099363</v>
      </c>
      <c r="L43" s="3"/>
      <c r="M43" s="40">
        <v>992630</v>
      </c>
    </row>
    <row r="44" spans="1:17" ht="23.25" hidden="1" customHeight="1">
      <c r="A44" s="32" t="s">
        <v>100</v>
      </c>
      <c r="D44" s="32"/>
      <c r="E44" s="34">
        <v>7</v>
      </c>
      <c r="G44" s="40">
        <v>0</v>
      </c>
      <c r="H44" s="3"/>
      <c r="I44" s="40">
        <v>0</v>
      </c>
      <c r="J44" s="3"/>
      <c r="K44" s="40">
        <v>0</v>
      </c>
      <c r="L44" s="3"/>
      <c r="M44" s="40">
        <v>0</v>
      </c>
    </row>
    <row r="45" spans="1:17" ht="23.1" hidden="1" customHeight="1">
      <c r="A45" s="32" t="s">
        <v>106</v>
      </c>
      <c r="D45" s="78"/>
      <c r="E45" s="34"/>
      <c r="G45" s="40"/>
      <c r="H45" s="3"/>
      <c r="I45" s="40"/>
      <c r="J45" s="3"/>
      <c r="K45" s="40"/>
      <c r="L45" s="3"/>
      <c r="M45" s="40"/>
      <c r="P45" s="18"/>
      <c r="Q45" s="18"/>
    </row>
    <row r="46" spans="1:17" ht="23.1" hidden="1" customHeight="1">
      <c r="B46" s="32" t="s">
        <v>107</v>
      </c>
      <c r="D46" s="32"/>
      <c r="E46" s="34"/>
      <c r="G46" s="40">
        <v>0</v>
      </c>
      <c r="H46" s="3"/>
      <c r="I46" s="40">
        <v>0</v>
      </c>
      <c r="J46" s="3"/>
      <c r="K46" s="79">
        <v>0</v>
      </c>
      <c r="L46" s="3"/>
      <c r="M46" s="40">
        <v>0</v>
      </c>
    </row>
    <row r="47" spans="1:17" ht="23.1" customHeight="1">
      <c r="A47" s="32" t="s">
        <v>142</v>
      </c>
      <c r="D47" s="32"/>
      <c r="E47" s="34"/>
      <c r="G47" s="40"/>
      <c r="H47" s="3"/>
      <c r="I47" s="40"/>
      <c r="J47" s="3"/>
      <c r="K47" s="79"/>
      <c r="L47" s="3"/>
      <c r="M47" s="40"/>
    </row>
    <row r="48" spans="1:17" ht="23.1" customHeight="1">
      <c r="B48" s="32" t="s">
        <v>107</v>
      </c>
      <c r="D48" s="32"/>
      <c r="E48" s="34">
        <v>13</v>
      </c>
      <c r="G48" s="40">
        <v>5329353</v>
      </c>
      <c r="H48" s="3"/>
      <c r="I48" s="40">
        <v>5040528</v>
      </c>
      <c r="J48" s="3"/>
      <c r="K48" s="79">
        <v>5329353</v>
      </c>
      <c r="L48" s="3"/>
      <c r="M48" s="40">
        <v>5040528</v>
      </c>
    </row>
    <row r="49" spans="1:13" ht="23.1" hidden="1" customHeight="1">
      <c r="A49" s="32" t="s">
        <v>34</v>
      </c>
      <c r="D49" s="32"/>
      <c r="E49" s="34"/>
      <c r="G49" s="40">
        <v>0</v>
      </c>
      <c r="H49" s="3"/>
      <c r="I49" s="40">
        <v>0</v>
      </c>
      <c r="J49" s="3"/>
      <c r="K49" s="1">
        <v>0</v>
      </c>
      <c r="L49" s="3"/>
      <c r="M49" s="1">
        <v>0</v>
      </c>
    </row>
    <row r="50" spans="1:13" ht="23.1" hidden="1" customHeight="1">
      <c r="A50" s="32" t="s">
        <v>125</v>
      </c>
      <c r="D50" s="32"/>
      <c r="E50" s="34"/>
      <c r="G50" s="40"/>
      <c r="H50" s="3"/>
      <c r="I50" s="40"/>
      <c r="J50" s="3"/>
      <c r="K50" s="1"/>
      <c r="L50" s="3"/>
      <c r="M50" s="1"/>
    </row>
    <row r="51" spans="1:13" ht="23.1" hidden="1" customHeight="1">
      <c r="B51" s="32" t="s">
        <v>124</v>
      </c>
      <c r="D51" s="32"/>
      <c r="E51" s="34"/>
      <c r="G51" s="40">
        <v>0</v>
      </c>
      <c r="H51" s="3"/>
      <c r="I51" s="40">
        <v>0</v>
      </c>
      <c r="J51" s="3"/>
      <c r="K51" s="1">
        <v>0</v>
      </c>
      <c r="L51" s="3"/>
      <c r="M51" s="1">
        <v>0</v>
      </c>
    </row>
    <row r="52" spans="1:13" ht="23.1" customHeight="1">
      <c r="A52" s="26" t="s">
        <v>10</v>
      </c>
      <c r="D52" s="32"/>
      <c r="E52" s="34"/>
      <c r="G52" s="4">
        <f>SUM(G41:G51)</f>
        <v>170545680</v>
      </c>
      <c r="H52" s="5"/>
      <c r="I52" s="4">
        <f>SUM(I41:I51)</f>
        <v>39914519</v>
      </c>
      <c r="J52" s="5"/>
      <c r="K52" s="4">
        <f>SUM(K41:K51)</f>
        <v>169448249</v>
      </c>
      <c r="L52" s="5"/>
      <c r="M52" s="4">
        <f>SUM(M41:M51)</f>
        <v>38639675</v>
      </c>
    </row>
    <row r="53" spans="1:13" ht="23.1" customHeight="1">
      <c r="D53" s="32"/>
      <c r="E53" s="34"/>
      <c r="G53" s="3"/>
      <c r="H53" s="3"/>
      <c r="I53" s="3"/>
      <c r="J53" s="3"/>
      <c r="K53" s="3"/>
      <c r="L53" s="3"/>
      <c r="M53" s="3"/>
    </row>
    <row r="54" spans="1:13" ht="23.1" customHeight="1">
      <c r="A54" s="43" t="s">
        <v>11</v>
      </c>
      <c r="D54" s="32"/>
      <c r="E54" s="34"/>
      <c r="G54" s="3"/>
      <c r="H54" s="3"/>
      <c r="I54" s="3"/>
      <c r="J54" s="3"/>
      <c r="K54" s="3"/>
      <c r="L54" s="3"/>
      <c r="M54" s="3"/>
    </row>
    <row r="55" spans="1:13" ht="23.1" hidden="1" customHeight="1">
      <c r="A55" s="32" t="s">
        <v>55</v>
      </c>
      <c r="D55" s="32"/>
      <c r="E55" s="34"/>
      <c r="G55" s="3">
        <v>0</v>
      </c>
      <c r="H55" s="3"/>
      <c r="I55" s="3">
        <v>0</v>
      </c>
      <c r="J55" s="3"/>
      <c r="K55" s="1">
        <v>0</v>
      </c>
      <c r="L55" s="3"/>
      <c r="M55" s="1">
        <v>0</v>
      </c>
    </row>
    <row r="56" spans="1:13" ht="23.1" customHeight="1">
      <c r="A56" s="32" t="s">
        <v>140</v>
      </c>
      <c r="D56" s="32"/>
      <c r="E56" s="34">
        <f>E48</f>
        <v>13</v>
      </c>
      <c r="G56" s="3">
        <v>14307531</v>
      </c>
      <c r="H56" s="3"/>
      <c r="I56" s="3">
        <v>19636884</v>
      </c>
      <c r="J56" s="3"/>
      <c r="K56" s="1">
        <v>14307531</v>
      </c>
      <c r="L56" s="3"/>
      <c r="M56" s="1">
        <v>19636884</v>
      </c>
    </row>
    <row r="57" spans="1:13" ht="23.1" customHeight="1">
      <c r="A57" s="32" t="s">
        <v>108</v>
      </c>
      <c r="D57" s="32"/>
      <c r="E57" s="34"/>
      <c r="G57" s="3"/>
      <c r="H57" s="3"/>
      <c r="I57" s="3"/>
      <c r="J57" s="3"/>
      <c r="K57" s="1"/>
      <c r="L57" s="3"/>
      <c r="M57" s="1"/>
    </row>
    <row r="58" spans="1:13" ht="23.1" customHeight="1">
      <c r="B58" s="32" t="s">
        <v>109</v>
      </c>
      <c r="D58" s="32"/>
      <c r="E58" s="34">
        <v>14</v>
      </c>
      <c r="G58" s="3">
        <v>39835977</v>
      </c>
      <c r="H58" s="3"/>
      <c r="I58" s="3">
        <v>37133900</v>
      </c>
      <c r="J58" s="3"/>
      <c r="K58" s="1">
        <v>35417330</v>
      </c>
      <c r="L58" s="3"/>
      <c r="M58" s="1">
        <v>32949397</v>
      </c>
    </row>
    <row r="59" spans="1:13" ht="23.1" hidden="1" customHeight="1">
      <c r="A59" s="32" t="s">
        <v>129</v>
      </c>
      <c r="D59" s="32"/>
      <c r="E59" s="34">
        <f>E27</f>
        <v>0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hidden="1" customHeight="1">
      <c r="A60" s="32" t="s">
        <v>37</v>
      </c>
      <c r="D60" s="32"/>
      <c r="E60" s="34"/>
      <c r="G60" s="3">
        <v>0</v>
      </c>
      <c r="H60" s="3"/>
      <c r="I60" s="3">
        <v>0</v>
      </c>
      <c r="J60" s="3"/>
      <c r="K60" s="1">
        <v>0</v>
      </c>
      <c r="L60" s="3"/>
      <c r="M60" s="1">
        <v>0</v>
      </c>
    </row>
    <row r="61" spans="1:13" ht="23.1" customHeight="1">
      <c r="A61" s="26" t="s">
        <v>12</v>
      </c>
      <c r="D61" s="32"/>
      <c r="E61" s="34"/>
      <c r="G61" s="4">
        <f>SUM(G55:G60)</f>
        <v>54143508</v>
      </c>
      <c r="H61" s="5"/>
      <c r="I61" s="4">
        <f>SUM(I55:I60)</f>
        <v>56770784</v>
      </c>
      <c r="J61" s="5"/>
      <c r="K61" s="4">
        <f>SUM(K55:K60)</f>
        <v>49724861</v>
      </c>
      <c r="L61" s="5"/>
      <c r="M61" s="4">
        <f>SUM(M55:M60)</f>
        <v>52586281</v>
      </c>
    </row>
    <row r="62" spans="1:13" ht="23.1" customHeight="1">
      <c r="A62" s="26"/>
      <c r="D62" s="32"/>
      <c r="E62" s="34"/>
      <c r="G62" s="5"/>
      <c r="H62" s="5"/>
      <c r="I62" s="5"/>
      <c r="J62" s="5"/>
      <c r="K62" s="5"/>
      <c r="L62" s="5"/>
      <c r="M62" s="5"/>
    </row>
    <row r="63" spans="1:13" ht="23.1" customHeight="1">
      <c r="A63" s="26" t="s">
        <v>13</v>
      </c>
      <c r="D63" s="32"/>
      <c r="E63" s="34"/>
      <c r="G63" s="8">
        <f>G52+G61</f>
        <v>224689188</v>
      </c>
      <c r="H63" s="5"/>
      <c r="I63" s="8">
        <f>I52+I61</f>
        <v>96685303</v>
      </c>
      <c r="J63" s="5"/>
      <c r="K63" s="8">
        <f>K52+K61</f>
        <v>219173110</v>
      </c>
      <c r="L63" s="5"/>
      <c r="M63" s="8">
        <f>M52+M61</f>
        <v>91225956</v>
      </c>
    </row>
    <row r="64" spans="1:13" ht="23.1" customHeight="1">
      <c r="A64" s="86" t="s">
        <v>92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ht="23.1" customHeight="1">
      <c r="A65" s="86" t="s">
        <v>183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s="26" customFormat="1" ht="23.1" customHeight="1">
      <c r="A66" s="86" t="str">
        <f>A3</f>
        <v>ณ วันที่ 31 ธันวาคม 2567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s="26" customFormat="1" ht="23.1" customHeight="1">
      <c r="A67" s="27"/>
      <c r="B67" s="27"/>
      <c r="C67" s="27"/>
      <c r="D67" s="27"/>
      <c r="E67" s="28"/>
      <c r="F67" s="29"/>
      <c r="G67" s="30"/>
      <c r="H67" s="30"/>
      <c r="I67" s="30"/>
      <c r="J67" s="30"/>
      <c r="K67" s="30"/>
      <c r="L67" s="30"/>
      <c r="M67" s="31" t="str">
        <f>M4</f>
        <v>หน่วย: บาท</v>
      </c>
    </row>
    <row r="68" spans="1:13" ht="23.1" customHeight="1">
      <c r="A68" s="26"/>
      <c r="B68" s="26"/>
      <c r="C68" s="26"/>
      <c r="D68" s="26"/>
      <c r="F68" s="23"/>
      <c r="G68" s="84" t="s">
        <v>0</v>
      </c>
      <c r="H68" s="84"/>
      <c r="I68" s="84"/>
      <c r="J68" s="84"/>
      <c r="K68" s="85" t="s">
        <v>35</v>
      </c>
      <c r="L68" s="85"/>
      <c r="M68" s="85"/>
    </row>
    <row r="69" spans="1:13" ht="23.1" customHeight="1">
      <c r="A69" s="26"/>
      <c r="B69" s="26"/>
      <c r="C69" s="26"/>
      <c r="D69" s="26"/>
      <c r="E69" s="35"/>
      <c r="F69" s="23"/>
      <c r="G69" s="36" t="str">
        <f>G6</f>
        <v>31 ธันวาคม 2567</v>
      </c>
      <c r="H69" s="36"/>
      <c r="I69" s="36" t="str">
        <f>I6</f>
        <v>31 ธันวาคม 2566</v>
      </c>
      <c r="J69" s="25"/>
      <c r="K69" s="36" t="str">
        <f>K6</f>
        <v>31 ธันวาคม 2567</v>
      </c>
      <c r="L69" s="36"/>
      <c r="M69" s="36" t="str">
        <f>M6</f>
        <v>31 ธันวาคม 2566</v>
      </c>
    </row>
    <row r="70" spans="1:13" ht="23.1" customHeight="1">
      <c r="A70" s="26"/>
      <c r="B70" s="26"/>
      <c r="C70" s="26"/>
      <c r="D70" s="26"/>
      <c r="E70" s="53"/>
      <c r="F70" s="23"/>
      <c r="G70" s="36" t="str">
        <f>IF(G7=0,"",G7)</f>
        <v/>
      </c>
      <c r="H70" s="39"/>
      <c r="I70" s="36" t="str">
        <f>IF(I7=0,"",I7)</f>
        <v/>
      </c>
      <c r="J70" s="36"/>
      <c r="K70" s="36" t="str">
        <f>IF(K7=0,"",K7)</f>
        <v/>
      </c>
      <c r="L70" s="39"/>
      <c r="M70" s="36" t="str">
        <f>IF(M7=0,"",M7)</f>
        <v/>
      </c>
    </row>
    <row r="71" spans="1:13" s="26" customFormat="1" ht="23.1" customHeight="1">
      <c r="A71" s="26" t="s">
        <v>8</v>
      </c>
      <c r="B71" s="32"/>
      <c r="C71" s="32"/>
      <c r="D71" s="32"/>
      <c r="E71" s="34"/>
      <c r="F71" s="51"/>
      <c r="G71" s="60"/>
      <c r="H71" s="60"/>
      <c r="I71" s="60"/>
      <c r="J71" s="60"/>
      <c r="K71" s="60"/>
      <c r="L71" s="60"/>
      <c r="M71" s="60"/>
    </row>
    <row r="72" spans="1:13" ht="23.1" customHeight="1">
      <c r="A72" s="37" t="s">
        <v>14</v>
      </c>
      <c r="D72" s="32"/>
      <c r="E72" s="34"/>
      <c r="F72" s="33"/>
      <c r="G72" s="80"/>
      <c r="H72" s="80"/>
      <c r="I72" s="80"/>
      <c r="J72" s="80"/>
      <c r="K72" s="80"/>
      <c r="L72" s="80"/>
      <c r="M72" s="80"/>
    </row>
    <row r="73" spans="1:13" ht="23.1" customHeight="1">
      <c r="A73" s="33" t="s">
        <v>15</v>
      </c>
      <c r="D73" s="32"/>
      <c r="E73" s="34">
        <v>15</v>
      </c>
      <c r="F73" s="33"/>
      <c r="G73" s="38"/>
      <c r="H73" s="38"/>
      <c r="I73" s="38"/>
      <c r="J73" s="38"/>
      <c r="K73" s="38"/>
      <c r="L73" s="38"/>
      <c r="M73" s="38"/>
    </row>
    <row r="74" spans="1:13" ht="23.1" customHeight="1">
      <c r="A74" s="33"/>
      <c r="B74" s="33" t="s">
        <v>144</v>
      </c>
      <c r="D74" s="32"/>
      <c r="E74" s="34"/>
      <c r="F74" s="33"/>
      <c r="G74" s="38"/>
      <c r="H74" s="38"/>
      <c r="I74" s="38"/>
      <c r="J74" s="38"/>
      <c r="K74" s="38"/>
      <c r="L74" s="38"/>
      <c r="M74" s="38"/>
    </row>
    <row r="75" spans="1:13" ht="23.1" customHeight="1">
      <c r="A75" s="33"/>
      <c r="B75" s="33"/>
      <c r="C75" s="32" t="s">
        <v>153</v>
      </c>
      <c r="D75" s="32"/>
      <c r="E75" s="34"/>
      <c r="F75" s="33"/>
      <c r="G75" s="38"/>
      <c r="H75" s="38"/>
      <c r="I75" s="38"/>
      <c r="J75" s="38"/>
      <c r="K75" s="38"/>
      <c r="L75" s="38"/>
      <c r="M75" s="38"/>
    </row>
    <row r="76" spans="1:13" ht="23.1" customHeight="1" thickBot="1">
      <c r="C76" s="32" t="s">
        <v>222</v>
      </c>
      <c r="D76" s="32"/>
      <c r="E76" s="34"/>
      <c r="F76" s="33"/>
      <c r="G76" s="81">
        <v>3206687685</v>
      </c>
      <c r="H76" s="38"/>
      <c r="I76" s="81">
        <v>5000000000</v>
      </c>
      <c r="J76" s="38"/>
      <c r="K76" s="81">
        <v>3206687685</v>
      </c>
      <c r="L76" s="38"/>
      <c r="M76" s="81">
        <v>5000000000</v>
      </c>
    </row>
    <row r="77" spans="1:13" ht="23.1" customHeight="1" thickTop="1">
      <c r="B77" s="33" t="s">
        <v>145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C78" s="32" t="s">
        <v>153</v>
      </c>
      <c r="D78" s="32"/>
      <c r="E78" s="34"/>
      <c r="F78" s="33"/>
      <c r="G78" s="38"/>
      <c r="H78" s="38"/>
      <c r="I78" s="38"/>
      <c r="J78" s="38"/>
      <c r="K78" s="38"/>
      <c r="L78" s="38"/>
      <c r="M78" s="38"/>
    </row>
    <row r="79" spans="1:13" ht="23.1" customHeight="1">
      <c r="C79" s="32" t="s">
        <v>182</v>
      </c>
      <c r="D79" s="32"/>
      <c r="E79" s="34"/>
      <c r="F79" s="33"/>
      <c r="G79" s="38">
        <v>3206687685</v>
      </c>
      <c r="H79" s="38"/>
      <c r="I79" s="38">
        <v>3206687685</v>
      </c>
      <c r="J79" s="38"/>
      <c r="K79" s="38">
        <v>3206687685</v>
      </c>
      <c r="L79" s="38"/>
      <c r="M79" s="38">
        <v>3206687685</v>
      </c>
    </row>
    <row r="80" spans="1:13" ht="23.1" customHeight="1">
      <c r="A80" s="33" t="s">
        <v>38</v>
      </c>
      <c r="D80" s="32"/>
      <c r="E80" s="34" t="s">
        <v>224</v>
      </c>
      <c r="F80" s="33"/>
      <c r="G80" s="38"/>
      <c r="H80" s="38"/>
      <c r="I80" s="38"/>
      <c r="J80" s="38"/>
      <c r="K80" s="38"/>
      <c r="L80" s="38"/>
      <c r="M80" s="38"/>
    </row>
    <row r="81" spans="1:13" ht="23.1" customHeight="1">
      <c r="A81" s="82" t="s">
        <v>39</v>
      </c>
      <c r="D81" s="32"/>
      <c r="E81" s="34"/>
      <c r="F81" s="33"/>
      <c r="G81" s="38">
        <v>10361982659</v>
      </c>
      <c r="H81" s="38"/>
      <c r="I81" s="38">
        <v>10361982659</v>
      </c>
      <c r="J81" s="38"/>
      <c r="K81" s="38">
        <v>10361982659</v>
      </c>
      <c r="L81" s="38"/>
      <c r="M81" s="38">
        <v>10361982659</v>
      </c>
    </row>
    <row r="82" spans="1:13" ht="23.1" customHeight="1">
      <c r="A82" s="33" t="s">
        <v>16</v>
      </c>
      <c r="D82" s="32"/>
      <c r="E82" s="34"/>
      <c r="F82" s="33"/>
      <c r="G82" s="9"/>
      <c r="H82" s="38"/>
      <c r="I82" s="9"/>
      <c r="J82" s="38"/>
      <c r="K82" s="9"/>
      <c r="L82" s="38"/>
      <c r="M82" s="9"/>
    </row>
    <row r="83" spans="1:13" ht="23.1" customHeight="1">
      <c r="A83" s="33"/>
      <c r="B83" s="32" t="s">
        <v>56</v>
      </c>
      <c r="D83" s="32"/>
      <c r="E83" s="34"/>
      <c r="F83" s="33"/>
      <c r="G83" s="9"/>
      <c r="H83" s="38"/>
      <c r="I83" s="9"/>
      <c r="J83" s="38"/>
      <c r="K83" s="9"/>
      <c r="L83" s="38"/>
      <c r="M83" s="9"/>
    </row>
    <row r="84" spans="1:13" ht="23.1" customHeight="1">
      <c r="A84" s="33"/>
      <c r="C84" s="32" t="s">
        <v>110</v>
      </c>
      <c r="D84" s="32"/>
      <c r="E84" s="34">
        <v>16</v>
      </c>
      <c r="F84" s="33"/>
      <c r="G84" s="38">
        <v>500000000</v>
      </c>
      <c r="H84" s="38"/>
      <c r="I84" s="38">
        <v>500000000</v>
      </c>
      <c r="J84" s="38"/>
      <c r="K84" s="38">
        <v>500000000</v>
      </c>
      <c r="L84" s="38"/>
      <c r="M84" s="38">
        <v>500000000</v>
      </c>
    </row>
    <row r="85" spans="1:13" ht="23.1" customHeight="1">
      <c r="A85" s="33"/>
      <c r="B85" s="32" t="s">
        <v>57</v>
      </c>
      <c r="D85" s="32"/>
      <c r="E85" s="34"/>
      <c r="F85" s="33"/>
      <c r="G85" s="38">
        <v>23721194015</v>
      </c>
      <c r="H85" s="38"/>
      <c r="I85" s="38">
        <v>22193770563</v>
      </c>
      <c r="J85" s="38"/>
      <c r="K85" s="38">
        <v>23721194015</v>
      </c>
      <c r="L85" s="38"/>
      <c r="M85" s="38">
        <v>22193770563</v>
      </c>
    </row>
    <row r="86" spans="1:13" ht="23.1" customHeight="1">
      <c r="A86" s="33" t="s">
        <v>61</v>
      </c>
      <c r="D86" s="32"/>
      <c r="E86" s="34"/>
      <c r="F86" s="33"/>
      <c r="G86" s="46">
        <v>3538275395</v>
      </c>
      <c r="H86" s="38"/>
      <c r="I86" s="46">
        <v>3553084299</v>
      </c>
      <c r="J86" s="38"/>
      <c r="K86" s="46">
        <v>3538275395</v>
      </c>
      <c r="L86" s="38"/>
      <c r="M86" s="46">
        <v>3553085873</v>
      </c>
    </row>
    <row r="87" spans="1:13" ht="23.1" customHeight="1">
      <c r="A87" s="24" t="s">
        <v>62</v>
      </c>
      <c r="D87" s="32"/>
      <c r="E87" s="53"/>
      <c r="F87" s="24"/>
      <c r="G87" s="45">
        <f>SUM(G78:G86)</f>
        <v>41328139754</v>
      </c>
      <c r="H87" s="45"/>
      <c r="I87" s="45">
        <f>SUM(I78:I86)</f>
        <v>39815525206</v>
      </c>
      <c r="J87" s="45"/>
      <c r="K87" s="45">
        <f>SUM(K78:K86)</f>
        <v>41328139754</v>
      </c>
      <c r="L87" s="45"/>
      <c r="M87" s="45">
        <f>SUM(M78:M86)</f>
        <v>39815526780</v>
      </c>
    </row>
    <row r="88" spans="1:13" ht="23.1" customHeight="1">
      <c r="A88" s="33" t="s">
        <v>63</v>
      </c>
      <c r="D88" s="32"/>
      <c r="E88" s="34">
        <v>18</v>
      </c>
      <c r="F88" s="33"/>
      <c r="G88" s="10">
        <v>6774326</v>
      </c>
      <c r="H88" s="38"/>
      <c r="I88" s="10">
        <v>598832587</v>
      </c>
      <c r="J88" s="38"/>
      <c r="K88" s="11">
        <v>0</v>
      </c>
      <c r="L88" s="38"/>
      <c r="M88" s="11">
        <v>0</v>
      </c>
    </row>
    <row r="89" spans="1:13" ht="23.1" customHeight="1">
      <c r="A89" s="24" t="s">
        <v>17</v>
      </c>
      <c r="D89" s="32"/>
      <c r="E89" s="53"/>
      <c r="F89" s="24"/>
      <c r="G89" s="83">
        <f>SUM(G87:G88)</f>
        <v>41334914080</v>
      </c>
      <c r="H89" s="45"/>
      <c r="I89" s="83">
        <f>SUM(I87:I88)</f>
        <v>40414357793</v>
      </c>
      <c r="J89" s="45"/>
      <c r="K89" s="83">
        <f>SUM(K87:K88)</f>
        <v>41328139754</v>
      </c>
      <c r="L89" s="45"/>
      <c r="M89" s="83">
        <f>SUM(M87:M88)</f>
        <v>39815526780</v>
      </c>
    </row>
    <row r="90" spans="1:13" ht="23.1" customHeight="1">
      <c r="A90" s="33"/>
      <c r="D90" s="32"/>
      <c r="E90" s="34"/>
      <c r="F90" s="33"/>
      <c r="G90" s="38"/>
      <c r="H90" s="38"/>
      <c r="I90" s="38"/>
      <c r="J90" s="38"/>
      <c r="K90" s="38"/>
      <c r="L90" s="38"/>
      <c r="M90" s="38"/>
    </row>
    <row r="91" spans="1:13" ht="23.1" customHeight="1" thickBot="1">
      <c r="A91" s="24" t="s">
        <v>18</v>
      </c>
      <c r="D91" s="32"/>
      <c r="E91" s="53"/>
      <c r="F91" s="24"/>
      <c r="G91" s="47">
        <f>G63+G89</f>
        <v>41559603268</v>
      </c>
      <c r="H91" s="45"/>
      <c r="I91" s="47">
        <f>I63+I89</f>
        <v>40511043096</v>
      </c>
      <c r="J91" s="45"/>
      <c r="K91" s="47">
        <f>K63+K89</f>
        <v>41547312864</v>
      </c>
      <c r="L91" s="45"/>
      <c r="M91" s="47">
        <f>M63+M89</f>
        <v>39906752736</v>
      </c>
    </row>
    <row r="92" spans="1:13" ht="23.1" customHeight="1" thickTop="1">
      <c r="G92" s="38" t="str">
        <f>IF((G31-G91)=0,"",G31-G91)</f>
        <v/>
      </c>
      <c r="H92" s="40"/>
      <c r="I92" s="38" t="str">
        <f>IF((I31-I91)=0,"",I31-I91)</f>
        <v/>
      </c>
      <c r="J92" s="40"/>
      <c r="K92" s="38" t="str">
        <f>IF((K31-K91)=0,"",K31-K91)</f>
        <v/>
      </c>
      <c r="L92" s="40"/>
      <c r="M92" s="38" t="str">
        <f>IF((M31-M91)=0,"",M31-M91)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68:J68"/>
    <mergeCell ref="K68:M68"/>
    <mergeCell ref="A3:M3"/>
    <mergeCell ref="A2:M2"/>
    <mergeCell ref="A1:M1"/>
    <mergeCell ref="A32:M32"/>
    <mergeCell ref="A33:M33"/>
    <mergeCell ref="K5:M5"/>
    <mergeCell ref="K36:M36"/>
    <mergeCell ref="A64:M64"/>
    <mergeCell ref="A65:M65"/>
    <mergeCell ref="A66:M66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7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31" max="16383" man="1"/>
    <brk id="63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5"/>
  <sheetViews>
    <sheetView zoomScaleNormal="10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21.28515625" style="56" bestFit="1" customWidth="1"/>
    <col min="8" max="8" width="0.7109375" style="56" customWidth="1"/>
    <col min="9" max="9" width="21.28515625" style="56" bestFit="1" customWidth="1"/>
    <col min="10" max="10" width="1" style="56" customWidth="1"/>
    <col min="11" max="11" width="21.28515625" style="56" bestFit="1" customWidth="1"/>
    <col min="12" max="12" width="0.7109375" style="56" customWidth="1"/>
    <col min="13" max="13" width="21.28515625" style="56" bestFit="1" customWidth="1"/>
    <col min="14" max="14" width="1.5703125" style="32" customWidth="1"/>
    <col min="15" max="15" width="9.140625" style="32"/>
    <col min="16" max="16" width="17.7109375" style="32" bestFit="1" customWidth="1"/>
    <col min="17" max="17" width="0.85546875" style="32" customWidth="1"/>
    <col min="18" max="18" width="17.7109375" style="32" bestFit="1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201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'7-9'!M4</f>
        <v>หน่วย: 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1"/>
      <c r="K5" s="84" t="s">
        <v>35</v>
      </c>
      <c r="L5" s="84"/>
      <c r="M5" s="84"/>
    </row>
    <row r="6" spans="1:13" s="26" customFormat="1" ht="21" customHeight="1">
      <c r="E6" s="35" t="s">
        <v>1</v>
      </c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6"/>
      <c r="J7" s="36"/>
      <c r="K7" s="36"/>
      <c r="L7" s="36"/>
      <c r="M7" s="36"/>
    </row>
    <row r="8" spans="1:13" ht="21" customHeight="1">
      <c r="A8" s="43" t="s">
        <v>19</v>
      </c>
      <c r="D8" s="32"/>
      <c r="E8" s="34">
        <v>20</v>
      </c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169</v>
      </c>
      <c r="D9" s="32"/>
      <c r="E9" s="34">
        <v>24</v>
      </c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13" ht="21" customHeight="1">
      <c r="A10" s="32" t="s">
        <v>165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155</v>
      </c>
      <c r="D11" s="32"/>
      <c r="E11" s="34">
        <f>'7-9'!E20</f>
        <v>7</v>
      </c>
      <c r="G11" s="1">
        <v>14184760880</v>
      </c>
      <c r="H11" s="3"/>
      <c r="I11" s="3">
        <v>11761923983</v>
      </c>
      <c r="J11" s="3"/>
      <c r="K11" s="9">
        <v>14180465834</v>
      </c>
      <c r="L11" s="3"/>
      <c r="M11" s="9">
        <v>12435309265</v>
      </c>
    </row>
    <row r="12" spans="1:13" ht="21" customHeight="1">
      <c r="A12" s="32" t="s">
        <v>20</v>
      </c>
      <c r="D12" s="32"/>
      <c r="E12" s="34">
        <v>21</v>
      </c>
      <c r="G12" s="3">
        <v>36913371</v>
      </c>
      <c r="H12" s="3"/>
      <c r="I12" s="3">
        <v>32442909</v>
      </c>
      <c r="J12" s="3"/>
      <c r="K12" s="3">
        <v>33589698</v>
      </c>
      <c r="L12" s="3"/>
      <c r="M12" s="3">
        <v>23657099</v>
      </c>
    </row>
    <row r="13" spans="1:13" ht="21" customHeight="1">
      <c r="A13" s="26" t="s">
        <v>21</v>
      </c>
      <c r="D13" s="32"/>
      <c r="E13" s="34"/>
      <c r="G13" s="4">
        <f>SUM(G9:G12)</f>
        <v>14221674251</v>
      </c>
      <c r="H13" s="5"/>
      <c r="I13" s="4">
        <f>SUM(I9:I12)</f>
        <v>11794366892</v>
      </c>
      <c r="J13" s="5"/>
      <c r="K13" s="4">
        <f>SUM(K9:K12)</f>
        <v>14214055532</v>
      </c>
      <c r="L13" s="5"/>
      <c r="M13" s="4">
        <f>SUM(M9:M12)</f>
        <v>12458966364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>
        <f>E8</f>
        <v>20</v>
      </c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170</v>
      </c>
      <c r="D16" s="32"/>
      <c r="E16" s="34"/>
      <c r="G16" s="40">
        <v>0</v>
      </c>
      <c r="H16" s="3"/>
      <c r="I16" s="40">
        <v>0</v>
      </c>
      <c r="J16" s="3"/>
      <c r="K16" s="1">
        <v>0</v>
      </c>
      <c r="L16" s="3"/>
      <c r="M16" s="1">
        <v>0</v>
      </c>
    </row>
    <row r="17" spans="1:25" ht="21" customHeight="1">
      <c r="A17" s="32" t="s">
        <v>178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customHeight="1">
      <c r="B18" s="32" t="s">
        <v>105</v>
      </c>
      <c r="D18" s="32"/>
      <c r="E18" s="34">
        <v>29.3</v>
      </c>
      <c r="G18" s="40">
        <v>0</v>
      </c>
      <c r="H18" s="3"/>
      <c r="I18" s="1">
        <v>-2890345206</v>
      </c>
      <c r="J18" s="3"/>
      <c r="K18" s="1">
        <v>0</v>
      </c>
      <c r="L18" s="3"/>
      <c r="M18" s="1">
        <v>0</v>
      </c>
    </row>
    <row r="19" spans="1:25" ht="21" hidden="1" customHeight="1">
      <c r="A19" s="32" t="s">
        <v>111</v>
      </c>
      <c r="D19" s="32"/>
      <c r="E19" s="34"/>
      <c r="G19" s="40">
        <v>0</v>
      </c>
      <c r="H19" s="3"/>
      <c r="I19" s="40">
        <v>0</v>
      </c>
      <c r="J19" s="3"/>
      <c r="K19" s="1">
        <v>0</v>
      </c>
      <c r="L19" s="3"/>
      <c r="M19" s="1">
        <v>0</v>
      </c>
    </row>
    <row r="20" spans="1:25" ht="21" customHeight="1">
      <c r="A20" s="32" t="s">
        <v>58</v>
      </c>
      <c r="D20" s="32"/>
      <c r="E20" s="34"/>
      <c r="G20" s="40">
        <v>171849722</v>
      </c>
      <c r="H20" s="3"/>
      <c r="I20" s="40">
        <v>114240534</v>
      </c>
      <c r="J20" s="3"/>
      <c r="K20" s="40">
        <v>160470801</v>
      </c>
      <c r="L20" s="3"/>
      <c r="M20" s="40">
        <v>110143837</v>
      </c>
    </row>
    <row r="21" spans="1:25" ht="21" customHeight="1">
      <c r="A21" s="32" t="s">
        <v>227</v>
      </c>
      <c r="D21" s="32"/>
      <c r="E21" s="34">
        <v>9</v>
      </c>
      <c r="G21" s="40">
        <v>422475183</v>
      </c>
      <c r="H21" s="3"/>
      <c r="I21" s="1">
        <v>28176685</v>
      </c>
      <c r="J21" s="3"/>
      <c r="K21" s="1">
        <v>422475183</v>
      </c>
      <c r="L21" s="3"/>
      <c r="M21" s="1">
        <v>28176685</v>
      </c>
    </row>
    <row r="22" spans="1:25" ht="21" hidden="1" customHeight="1">
      <c r="A22" s="32" t="s">
        <v>147</v>
      </c>
      <c r="D22" s="32"/>
      <c r="E22" s="34"/>
      <c r="G22" s="40">
        <v>0</v>
      </c>
      <c r="H22" s="3"/>
      <c r="I22" s="1">
        <v>0</v>
      </c>
      <c r="J22" s="3"/>
      <c r="K22" s="1">
        <v>0</v>
      </c>
      <c r="L22" s="3"/>
      <c r="M22" s="1">
        <v>0</v>
      </c>
      <c r="P22" s="40"/>
    </row>
    <row r="23" spans="1:25" ht="21" customHeight="1">
      <c r="A23" s="32" t="s">
        <v>98</v>
      </c>
      <c r="D23" s="32"/>
      <c r="E23" s="34">
        <v>4</v>
      </c>
      <c r="G23" s="40">
        <v>35087643</v>
      </c>
      <c r="H23" s="3"/>
      <c r="I23" s="40">
        <v>38275861</v>
      </c>
      <c r="J23" s="3"/>
      <c r="K23" s="40">
        <v>34665976</v>
      </c>
      <c r="L23" s="3"/>
      <c r="M23" s="40">
        <v>37675861</v>
      </c>
    </row>
    <row r="24" spans="1:25" ht="21" customHeight="1">
      <c r="A24" s="26" t="s">
        <v>23</v>
      </c>
      <c r="D24" s="32"/>
      <c r="E24" s="34"/>
      <c r="G24" s="4">
        <f>SUM(G16:G23)</f>
        <v>629412548</v>
      </c>
      <c r="H24" s="5"/>
      <c r="I24" s="4">
        <f>SUM(I16:I23)</f>
        <v>-2709652126</v>
      </c>
      <c r="J24" s="5"/>
      <c r="K24" s="4">
        <f>SUM(K16:K23)</f>
        <v>617611960</v>
      </c>
      <c r="L24" s="5"/>
      <c r="M24" s="4">
        <f>SUM(M16:M23)</f>
        <v>175996383</v>
      </c>
    </row>
    <row r="25" spans="1:25" ht="21" customHeight="1">
      <c r="D25" s="32"/>
      <c r="E25" s="34"/>
      <c r="G25" s="3"/>
      <c r="H25" s="3"/>
      <c r="I25" s="3"/>
      <c r="J25" s="3"/>
      <c r="K25" s="1"/>
      <c r="L25" s="3"/>
      <c r="M25" s="1"/>
    </row>
    <row r="26" spans="1:25" s="26" customFormat="1" ht="21" customHeight="1">
      <c r="A26" s="26" t="s">
        <v>135</v>
      </c>
      <c r="E26" s="53"/>
      <c r="F26" s="23"/>
      <c r="G26" s="5">
        <f>G13-G24</f>
        <v>13592261703</v>
      </c>
      <c r="H26" s="5"/>
      <c r="I26" s="5">
        <f>I13-I24</f>
        <v>14504019018</v>
      </c>
      <c r="J26" s="5"/>
      <c r="K26" s="5">
        <f>K13-K24</f>
        <v>13596443572</v>
      </c>
      <c r="L26" s="5"/>
      <c r="M26" s="5">
        <f>M13-M24</f>
        <v>12282969981</v>
      </c>
    </row>
    <row r="27" spans="1:25" ht="21" customHeight="1">
      <c r="A27" s="32" t="s">
        <v>59</v>
      </c>
      <c r="D27" s="32"/>
      <c r="E27" s="34"/>
      <c r="G27" s="12">
        <v>-124665694</v>
      </c>
      <c r="H27" s="3"/>
      <c r="I27" s="12">
        <v>-2819937</v>
      </c>
      <c r="J27" s="3"/>
      <c r="K27" s="12">
        <v>-124455202</v>
      </c>
      <c r="L27" s="3"/>
      <c r="M27" s="12">
        <v>-2708989</v>
      </c>
    </row>
    <row r="28" spans="1:25" ht="21" customHeight="1">
      <c r="A28" s="26" t="s">
        <v>60</v>
      </c>
      <c r="D28" s="32"/>
      <c r="E28" s="34"/>
      <c r="G28" s="5">
        <f>SUM(G26:G27)</f>
        <v>13467596009</v>
      </c>
      <c r="H28" s="5"/>
      <c r="I28" s="5">
        <f>SUM(I26:I27)</f>
        <v>14501199081</v>
      </c>
      <c r="J28" s="5"/>
      <c r="K28" s="5">
        <f>SUM(K26:K27)</f>
        <v>13471988370</v>
      </c>
      <c r="L28" s="5"/>
      <c r="M28" s="5">
        <f>SUM(M26:M27)</f>
        <v>12280260992</v>
      </c>
    </row>
    <row r="29" spans="1:25" ht="21" customHeight="1">
      <c r="A29" s="32" t="s">
        <v>194</v>
      </c>
      <c r="D29" s="32"/>
      <c r="E29" s="34">
        <v>24</v>
      </c>
      <c r="G29" s="40">
        <v>0</v>
      </c>
      <c r="H29" s="3"/>
      <c r="I29" s="40">
        <v>-851476</v>
      </c>
      <c r="J29" s="3"/>
      <c r="K29" s="1">
        <v>0</v>
      </c>
      <c r="L29" s="3"/>
      <c r="M29" s="1">
        <v>0</v>
      </c>
    </row>
    <row r="30" spans="1:25" s="26" customFormat="1" ht="21" hidden="1" customHeight="1">
      <c r="A30" s="26" t="s">
        <v>207</v>
      </c>
      <c r="E30" s="53"/>
      <c r="F30" s="23"/>
      <c r="G30" s="62">
        <f>SUM(G28:G29)</f>
        <v>13467596009</v>
      </c>
      <c r="H30" s="5"/>
      <c r="I30" s="62">
        <f>SUM(I28:I29)</f>
        <v>14500347605</v>
      </c>
      <c r="J30" s="5"/>
      <c r="K30" s="62">
        <f>SUM(K28:K29)</f>
        <v>13471988370</v>
      </c>
      <c r="L30" s="5"/>
      <c r="M30" s="62">
        <f>SUM(M28:M29)</f>
        <v>12280260992</v>
      </c>
      <c r="W30" s="22"/>
      <c r="Y30" s="22"/>
    </row>
    <row r="31" spans="1:25" s="26" customFormat="1" ht="21" hidden="1" customHeight="1">
      <c r="A31" s="32" t="s">
        <v>208</v>
      </c>
      <c r="E31" s="53"/>
      <c r="F31" s="23"/>
      <c r="G31" s="40"/>
      <c r="H31" s="3"/>
      <c r="I31" s="40"/>
      <c r="J31" s="3"/>
      <c r="K31" s="40"/>
      <c r="L31" s="3"/>
      <c r="M31" s="40"/>
      <c r="W31" s="22"/>
      <c r="Y31" s="22"/>
    </row>
    <row r="32" spans="1:25" s="26" customFormat="1" ht="21" hidden="1" customHeight="1">
      <c r="A32" s="32"/>
      <c r="B32" s="32" t="s">
        <v>159</v>
      </c>
      <c r="C32" s="32"/>
      <c r="D32" s="32"/>
      <c r="E32" s="34"/>
      <c r="F32" s="51"/>
      <c r="G32" s="40">
        <v>0</v>
      </c>
      <c r="H32" s="3"/>
      <c r="I32" s="40">
        <v>0</v>
      </c>
      <c r="J32" s="3"/>
      <c r="K32" s="40">
        <v>0</v>
      </c>
      <c r="L32" s="3"/>
      <c r="M32" s="40">
        <v>0</v>
      </c>
      <c r="W32" s="22"/>
      <c r="Y32" s="22"/>
    </row>
    <row r="33" spans="1:25" s="26" customFormat="1" ht="21" customHeight="1" thickBot="1">
      <c r="A33" s="26" t="s">
        <v>209</v>
      </c>
      <c r="B33" s="32"/>
      <c r="C33" s="32"/>
      <c r="D33" s="32"/>
      <c r="E33" s="34"/>
      <c r="F33" s="51"/>
      <c r="G33" s="54">
        <f>SUM(G30:G32)</f>
        <v>13467596009</v>
      </c>
      <c r="H33" s="3"/>
      <c r="I33" s="54">
        <f>SUM(I30:I32)</f>
        <v>14500347605</v>
      </c>
      <c r="J33" s="3"/>
      <c r="K33" s="54">
        <f>SUM(K30:K32)</f>
        <v>13471988370</v>
      </c>
      <c r="L33" s="3"/>
      <c r="M33" s="54">
        <f>SUM(M30:M32)</f>
        <v>12280260992</v>
      </c>
      <c r="W33" s="22"/>
      <c r="Y33" s="22"/>
    </row>
    <row r="34" spans="1:25" ht="21" customHeight="1" thickTop="1">
      <c r="D34" s="32"/>
      <c r="E34" s="34"/>
      <c r="G34" s="3"/>
      <c r="H34" s="3"/>
      <c r="I34" s="3"/>
      <c r="J34" s="3"/>
      <c r="K34" s="1"/>
      <c r="L34" s="3"/>
      <c r="M34" s="1"/>
    </row>
    <row r="35" spans="1:25" ht="21" customHeight="1">
      <c r="A35" s="26" t="s">
        <v>184</v>
      </c>
      <c r="D35" s="32"/>
      <c r="E35" s="34"/>
      <c r="G35" s="5"/>
      <c r="H35" s="5"/>
      <c r="I35" s="5"/>
      <c r="J35" s="5"/>
      <c r="K35" s="5"/>
      <c r="L35" s="5"/>
      <c r="M35" s="5"/>
    </row>
    <row r="36" spans="1:25" ht="21" hidden="1" customHeight="1">
      <c r="A36" s="26" t="s">
        <v>40</v>
      </c>
      <c r="B36" s="26" t="s">
        <v>64</v>
      </c>
      <c r="D36" s="32"/>
      <c r="E36" s="34"/>
    </row>
    <row r="37" spans="1:25" ht="21" hidden="1" customHeight="1">
      <c r="A37" s="26"/>
      <c r="C37" s="32" t="s">
        <v>207</v>
      </c>
      <c r="D37" s="32"/>
      <c r="E37" s="34"/>
      <c r="G37" s="40">
        <v>13471988370</v>
      </c>
      <c r="H37" s="3"/>
      <c r="I37" s="40">
        <v>13138576048</v>
      </c>
      <c r="J37" s="3"/>
      <c r="K37" s="40">
        <v>13471988370</v>
      </c>
      <c r="L37" s="3"/>
      <c r="M37" s="40">
        <v>12280260992</v>
      </c>
    </row>
    <row r="38" spans="1:25" ht="21" hidden="1" customHeight="1">
      <c r="A38" s="26"/>
      <c r="C38" s="32" t="s">
        <v>210</v>
      </c>
      <c r="D38" s="32"/>
      <c r="E38" s="34"/>
      <c r="G38" s="40">
        <v>0</v>
      </c>
      <c r="H38" s="3"/>
      <c r="I38" s="40">
        <v>0</v>
      </c>
      <c r="J38" s="3"/>
      <c r="K38" s="40">
        <v>0</v>
      </c>
      <c r="L38" s="3"/>
      <c r="M38" s="40">
        <v>0</v>
      </c>
    </row>
    <row r="39" spans="1:25" ht="21" customHeight="1">
      <c r="A39" s="26"/>
      <c r="B39" s="26" t="s">
        <v>64</v>
      </c>
      <c r="D39" s="32"/>
      <c r="E39" s="34"/>
      <c r="G39" s="40">
        <f>SUM(G37:G38)</f>
        <v>13471988370</v>
      </c>
      <c r="H39" s="3"/>
      <c r="I39" s="40">
        <f>SUM(I37:I38)</f>
        <v>13138576048</v>
      </c>
      <c r="J39" s="3"/>
      <c r="K39" s="40">
        <f>SUM(K37:K38)</f>
        <v>13471988370</v>
      </c>
      <c r="L39" s="3"/>
      <c r="M39" s="40">
        <f>SUM(M37:M38)</f>
        <v>12280260992</v>
      </c>
    </row>
    <row r="40" spans="1:25" ht="21" hidden="1" customHeight="1">
      <c r="A40" s="26"/>
      <c r="B40" s="26" t="s">
        <v>65</v>
      </c>
      <c r="D40" s="32"/>
      <c r="E40" s="34"/>
      <c r="G40" s="32"/>
      <c r="H40" s="32"/>
      <c r="I40" s="32"/>
      <c r="J40" s="3"/>
      <c r="K40" s="40"/>
      <c r="L40" s="3"/>
      <c r="M40" s="40"/>
    </row>
    <row r="41" spans="1:25" ht="21" hidden="1" customHeight="1">
      <c r="A41" s="26"/>
      <c r="C41" s="32" t="s">
        <v>207</v>
      </c>
      <c r="D41" s="32"/>
      <c r="E41" s="34"/>
      <c r="G41" s="40">
        <v>-4392361</v>
      </c>
      <c r="H41" s="3"/>
      <c r="I41" s="40">
        <v>1361771557</v>
      </c>
      <c r="J41" s="3"/>
      <c r="K41" s="40">
        <v>0</v>
      </c>
      <c r="L41" s="3"/>
      <c r="M41" s="40">
        <v>0</v>
      </c>
    </row>
    <row r="42" spans="1:25" ht="21" hidden="1" customHeight="1">
      <c r="A42" s="26"/>
      <c r="C42" s="32" t="s">
        <v>210</v>
      </c>
      <c r="D42" s="32"/>
      <c r="E42" s="34"/>
      <c r="G42" s="40">
        <v>0</v>
      </c>
      <c r="H42" s="3"/>
      <c r="I42" s="40">
        <v>0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26" t="s">
        <v>211</v>
      </c>
      <c r="D43" s="32"/>
      <c r="E43" s="34"/>
      <c r="G43" s="40"/>
      <c r="H43" s="3"/>
      <c r="I43" s="40"/>
      <c r="J43" s="3"/>
      <c r="K43" s="40"/>
      <c r="L43" s="3"/>
      <c r="M43" s="40"/>
    </row>
    <row r="44" spans="1:25" ht="21" customHeight="1">
      <c r="A44" s="26"/>
      <c r="B44" s="26" t="s">
        <v>65</v>
      </c>
      <c r="D44" s="32"/>
      <c r="E44" s="34">
        <f>'7-9'!E88</f>
        <v>18</v>
      </c>
      <c r="G44" s="42">
        <f>SUM(G41:G42)</f>
        <v>-4392361</v>
      </c>
      <c r="H44" s="3"/>
      <c r="I44" s="42">
        <f>SUM(I41:I42)</f>
        <v>1361771557</v>
      </c>
      <c r="J44" s="3"/>
      <c r="K44" s="42">
        <f>SUM(K41:K42)</f>
        <v>0</v>
      </c>
      <c r="L44" s="3"/>
      <c r="M44" s="42">
        <f>SUM(M41:M42)</f>
        <v>0</v>
      </c>
    </row>
    <row r="45" spans="1:25" ht="21" customHeight="1" thickBot="1">
      <c r="A45" s="26" t="s">
        <v>209</v>
      </c>
      <c r="D45" s="32"/>
      <c r="E45" s="34"/>
      <c r="G45" s="6">
        <f>G39+G44</f>
        <v>13467596009</v>
      </c>
      <c r="H45" s="3"/>
      <c r="I45" s="6">
        <f>I39+I44</f>
        <v>14500347605</v>
      </c>
      <c r="J45" s="3"/>
      <c r="K45" s="6">
        <f>K39+K44</f>
        <v>13471988370</v>
      </c>
      <c r="L45" s="3"/>
      <c r="M45" s="6">
        <f>M39+M44</f>
        <v>12280260992</v>
      </c>
    </row>
    <row r="46" spans="1:25" ht="21" customHeight="1" thickTop="1">
      <c r="D46" s="32"/>
      <c r="E46" s="34"/>
      <c r="G46" s="3" t="str">
        <f>IF((G33-G45)=0,"",G33-G45)</f>
        <v/>
      </c>
      <c r="H46" s="3"/>
      <c r="I46" s="3" t="str">
        <f>IF((I33-I45)=0,"",I33-I45)</f>
        <v/>
      </c>
      <c r="J46" s="3"/>
      <c r="K46" s="1" t="str">
        <f>IF((K33-K45)=0,"",K33-K45)</f>
        <v/>
      </c>
      <c r="L46" s="3"/>
      <c r="M46" s="1" t="str">
        <f>IF((M33-M45)=0,"",M33-M45)</f>
        <v/>
      </c>
    </row>
    <row r="47" spans="1:25" ht="21" customHeight="1">
      <c r="A47" s="26" t="s">
        <v>164</v>
      </c>
      <c r="D47" s="32"/>
      <c r="E47" s="34">
        <v>25</v>
      </c>
      <c r="G47" s="32"/>
      <c r="H47" s="32"/>
      <c r="I47" s="32"/>
      <c r="J47" s="32"/>
      <c r="K47" s="32"/>
      <c r="L47" s="32"/>
      <c r="M47" s="32"/>
    </row>
    <row r="48" spans="1:25" ht="21" hidden="1" customHeight="1">
      <c r="B48" s="32" t="s">
        <v>160</v>
      </c>
      <c r="E48" s="34"/>
      <c r="G48" s="59">
        <v>4.2</v>
      </c>
      <c r="I48" s="59">
        <v>4.0999999999999996</v>
      </c>
      <c r="K48" s="59">
        <v>4.2</v>
      </c>
      <c r="M48" s="59">
        <v>3.83</v>
      </c>
    </row>
    <row r="49" spans="1:13" ht="21" hidden="1" customHeight="1">
      <c r="B49" s="32" t="s">
        <v>161</v>
      </c>
      <c r="E49" s="34"/>
      <c r="G49" s="65"/>
      <c r="I49" s="65"/>
      <c r="K49" s="65"/>
      <c r="M49" s="65"/>
    </row>
    <row r="50" spans="1:13" ht="21" customHeight="1" thickBot="1">
      <c r="B50" s="26" t="s">
        <v>64</v>
      </c>
      <c r="D50" s="32"/>
      <c r="E50" s="34"/>
      <c r="G50" s="66">
        <f>SUM(G48:G49)</f>
        <v>4.2</v>
      </c>
      <c r="H50" s="59"/>
      <c r="I50" s="66">
        <f>SUM(I48:I49)</f>
        <v>4.0999999999999996</v>
      </c>
      <c r="J50" s="59"/>
      <c r="K50" s="66">
        <f>SUM(K48:K49)</f>
        <v>4.2</v>
      </c>
      <c r="L50" s="59"/>
      <c r="M50" s="66">
        <f>SUM(M48:M49)</f>
        <v>3.83</v>
      </c>
    </row>
    <row r="51" spans="1:13" s="26" customFormat="1" ht="21" customHeight="1" thickTop="1">
      <c r="A51" s="86" t="s">
        <v>92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</row>
    <row r="52" spans="1:13" s="26" customFormat="1" ht="21" customHeight="1">
      <c r="A52" s="86" t="s">
        <v>94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13" s="26" customFormat="1" ht="21" customHeight="1">
      <c r="A53" s="86" t="str">
        <f>A3</f>
        <v>สำหรับปีสิ้นสุดวันที่ 31 ธันวาคม 2567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s="26" customFormat="1" ht="21" customHeight="1">
      <c r="A54" s="27"/>
      <c r="B54" s="27"/>
      <c r="C54" s="27"/>
      <c r="D54" s="27"/>
      <c r="E54" s="28"/>
      <c r="F54" s="29"/>
      <c r="G54" s="30"/>
      <c r="H54" s="30"/>
      <c r="I54" s="30"/>
      <c r="J54" s="30"/>
      <c r="K54" s="30"/>
      <c r="L54" s="30"/>
      <c r="M54" s="31" t="str">
        <f>M4</f>
        <v>หน่วย: บาท</v>
      </c>
    </row>
    <row r="55" spans="1:13" s="26" customFormat="1" ht="21" customHeight="1">
      <c r="E55" s="41"/>
      <c r="F55" s="23"/>
      <c r="G55" s="84" t="s">
        <v>0</v>
      </c>
      <c r="H55" s="84"/>
      <c r="I55" s="84"/>
      <c r="J55" s="61"/>
      <c r="K55" s="84" t="s">
        <v>35</v>
      </c>
      <c r="L55" s="84"/>
      <c r="M55" s="84"/>
    </row>
    <row r="56" spans="1:13" s="26" customFormat="1" ht="21" customHeight="1">
      <c r="E56" s="35" t="s">
        <v>1</v>
      </c>
      <c r="F56" s="23"/>
      <c r="G56" s="60">
        <f>G6</f>
        <v>2567</v>
      </c>
      <c r="H56" s="36"/>
      <c r="I56" s="60">
        <f>I6</f>
        <v>2566</v>
      </c>
      <c r="J56" s="36"/>
      <c r="K56" s="60">
        <f>K6</f>
        <v>2567</v>
      </c>
      <c r="L56" s="36"/>
      <c r="M56" s="60">
        <f>M6</f>
        <v>2566</v>
      </c>
    </row>
    <row r="57" spans="1:13" s="26" customFormat="1" ht="21" customHeight="1">
      <c r="E57" s="53"/>
      <c r="F57" s="23"/>
      <c r="G57" s="60"/>
      <c r="H57" s="36"/>
      <c r="I57" s="60"/>
      <c r="J57" s="36"/>
      <c r="K57" s="60"/>
      <c r="L57" s="36"/>
      <c r="M57" s="60"/>
    </row>
    <row r="58" spans="1:13" ht="21" customHeight="1">
      <c r="A58" s="26" t="str">
        <f>A33</f>
        <v>กำไรสำหรับปี</v>
      </c>
      <c r="E58" s="34"/>
      <c r="G58" s="55">
        <f>G33</f>
        <v>13467596009</v>
      </c>
      <c r="H58" s="40"/>
      <c r="I58" s="55">
        <f>I33</f>
        <v>14500347605</v>
      </c>
      <c r="J58" s="40"/>
      <c r="K58" s="55">
        <f>K33</f>
        <v>13471988370</v>
      </c>
      <c r="L58" s="40"/>
      <c r="M58" s="55">
        <f>M33</f>
        <v>12280260992</v>
      </c>
    </row>
    <row r="59" spans="1:13" ht="21" customHeight="1">
      <c r="E59" s="34"/>
      <c r="G59" s="40"/>
      <c r="H59" s="40"/>
      <c r="I59" s="40"/>
      <c r="J59" s="40"/>
      <c r="K59" s="40"/>
      <c r="L59" s="40"/>
      <c r="M59" s="40"/>
    </row>
    <row r="60" spans="1:13" ht="21" customHeight="1">
      <c r="A60" s="26" t="s">
        <v>203</v>
      </c>
      <c r="E60" s="34">
        <v>19</v>
      </c>
      <c r="G60" s="40"/>
      <c r="H60" s="40"/>
      <c r="I60" s="40"/>
      <c r="J60" s="40"/>
      <c r="K60" s="40"/>
      <c r="L60" s="40"/>
      <c r="M60" s="40"/>
    </row>
    <row r="61" spans="1:13" ht="21" customHeight="1">
      <c r="A61" s="26" t="s">
        <v>113</v>
      </c>
      <c r="B61" s="26"/>
      <c r="E61" s="34"/>
      <c r="G61" s="40"/>
      <c r="H61" s="40"/>
      <c r="I61" s="40"/>
      <c r="J61" s="40"/>
      <c r="K61" s="40"/>
      <c r="L61" s="40"/>
      <c r="M61" s="40"/>
    </row>
    <row r="62" spans="1:13" ht="21" customHeight="1">
      <c r="B62" s="26" t="s">
        <v>112</v>
      </c>
      <c r="E62" s="34"/>
      <c r="G62" s="40"/>
      <c r="H62" s="40"/>
      <c r="I62" s="40"/>
      <c r="J62" s="40"/>
      <c r="K62" s="40"/>
      <c r="L62" s="40"/>
      <c r="M62" s="40"/>
    </row>
    <row r="63" spans="1:13" ht="21" hidden="1" customHeight="1">
      <c r="B63" s="32" t="s">
        <v>115</v>
      </c>
      <c r="E63" s="34"/>
      <c r="G63" s="40">
        <v>0</v>
      </c>
      <c r="H63" s="40"/>
      <c r="I63" s="40">
        <v>0</v>
      </c>
      <c r="J63" s="40"/>
      <c r="K63" s="3">
        <v>0</v>
      </c>
      <c r="L63" s="40"/>
      <c r="M63" s="1">
        <v>0</v>
      </c>
    </row>
    <row r="64" spans="1:13" ht="21" customHeight="1">
      <c r="B64" s="32" t="s">
        <v>226</v>
      </c>
      <c r="E64" s="34"/>
      <c r="G64" s="40">
        <v>3343</v>
      </c>
      <c r="H64" s="40"/>
      <c r="I64" s="3">
        <v>5169507</v>
      </c>
      <c r="J64" s="40"/>
      <c r="K64" s="3">
        <v>1769</v>
      </c>
      <c r="L64" s="40"/>
      <c r="M64" s="40">
        <v>121209</v>
      </c>
    </row>
    <row r="65" spans="1:13" ht="21" customHeight="1">
      <c r="B65" s="32" t="s">
        <v>116</v>
      </c>
      <c r="E65" s="34"/>
      <c r="G65" s="40">
        <v>-12768571</v>
      </c>
      <c r="H65" s="40"/>
      <c r="I65" s="3">
        <v>26725302</v>
      </c>
      <c r="J65" s="40"/>
      <c r="K65" s="40">
        <v>-12768571</v>
      </c>
      <c r="L65" s="40"/>
      <c r="M65" s="3">
        <v>26725302</v>
      </c>
    </row>
    <row r="66" spans="1:13" ht="21" customHeight="1">
      <c r="A66" s="32" t="s">
        <v>118</v>
      </c>
      <c r="E66" s="34"/>
      <c r="G66" s="63"/>
      <c r="H66" s="40"/>
      <c r="I66" s="20"/>
      <c r="J66" s="40"/>
      <c r="K66" s="63"/>
      <c r="L66" s="40"/>
      <c r="M66" s="63"/>
    </row>
    <row r="67" spans="1:13" ht="21" customHeight="1">
      <c r="B67" s="32" t="s">
        <v>112</v>
      </c>
      <c r="E67" s="34"/>
      <c r="G67" s="42">
        <f>SUM(G63:G66)</f>
        <v>-12765228</v>
      </c>
      <c r="H67" s="40"/>
      <c r="I67" s="42">
        <f>SUM(I63:I66)</f>
        <v>31894809</v>
      </c>
      <c r="J67" s="40"/>
      <c r="K67" s="42">
        <f>SUM(K63:K66)</f>
        <v>-12766802</v>
      </c>
      <c r="L67" s="40"/>
      <c r="M67" s="42">
        <f>SUM(M63:M66)</f>
        <v>26846511</v>
      </c>
    </row>
    <row r="68" spans="1:13" ht="21" customHeight="1">
      <c r="A68" s="26" t="s">
        <v>114</v>
      </c>
      <c r="B68" s="26"/>
      <c r="E68" s="34"/>
      <c r="G68" s="40"/>
      <c r="H68" s="40"/>
      <c r="I68" s="40"/>
      <c r="J68" s="40"/>
      <c r="K68" s="40"/>
      <c r="L68" s="40"/>
      <c r="M68" s="40"/>
    </row>
    <row r="69" spans="1:13" ht="21" customHeight="1">
      <c r="B69" s="26" t="s">
        <v>112</v>
      </c>
      <c r="E69" s="34"/>
      <c r="G69" s="40"/>
      <c r="H69" s="40"/>
      <c r="I69" s="40"/>
      <c r="J69" s="40"/>
      <c r="K69" s="40"/>
      <c r="L69" s="40"/>
      <c r="M69" s="40"/>
    </row>
    <row r="70" spans="1:13" ht="21" customHeight="1">
      <c r="B70" s="32" t="s">
        <v>158</v>
      </c>
      <c r="E70" s="34"/>
      <c r="G70" s="1"/>
      <c r="H70" s="40"/>
      <c r="I70" s="40"/>
      <c r="J70" s="40"/>
      <c r="K70" s="1"/>
      <c r="L70" s="40"/>
      <c r="M70" s="1"/>
    </row>
    <row r="71" spans="1:13" ht="21" customHeight="1">
      <c r="C71" s="32" t="s">
        <v>121</v>
      </c>
      <c r="E71" s="34"/>
      <c r="G71" s="40">
        <v>0</v>
      </c>
      <c r="H71" s="40"/>
      <c r="I71" s="40">
        <v>4633378</v>
      </c>
      <c r="J71" s="40"/>
      <c r="K71" s="40">
        <v>0</v>
      </c>
      <c r="L71" s="40"/>
      <c r="M71" s="40">
        <v>5202565</v>
      </c>
    </row>
    <row r="72" spans="1:13" ht="21" hidden="1" customHeight="1">
      <c r="B72" s="32" t="s">
        <v>119</v>
      </c>
      <c r="E72" s="34"/>
      <c r="G72" s="40"/>
      <c r="H72" s="40"/>
      <c r="I72" s="40"/>
      <c r="J72" s="40"/>
      <c r="K72" s="40"/>
      <c r="L72" s="40"/>
      <c r="M72" s="40"/>
    </row>
    <row r="73" spans="1:13" ht="21" customHeight="1">
      <c r="B73" s="32" t="s">
        <v>116</v>
      </c>
      <c r="E73" s="34"/>
      <c r="G73" s="42">
        <v>-83055042</v>
      </c>
      <c r="H73" s="40"/>
      <c r="I73" s="42">
        <v>98467046</v>
      </c>
      <c r="J73" s="40"/>
      <c r="K73" s="42">
        <v>-83055042</v>
      </c>
      <c r="L73" s="40"/>
      <c r="M73" s="42">
        <v>98467046</v>
      </c>
    </row>
    <row r="74" spans="1:13" ht="21" customHeight="1">
      <c r="A74" s="32" t="s">
        <v>117</v>
      </c>
      <c r="E74" s="34"/>
      <c r="G74" s="40"/>
      <c r="H74" s="40"/>
      <c r="I74" s="40"/>
      <c r="J74" s="40"/>
      <c r="K74" s="40"/>
      <c r="L74" s="40"/>
      <c r="M74" s="40"/>
    </row>
    <row r="75" spans="1:13" ht="21" customHeight="1">
      <c r="B75" s="32" t="s">
        <v>112</v>
      </c>
      <c r="E75" s="34"/>
      <c r="G75" s="42">
        <f>SUM(G71:G73)</f>
        <v>-83055042</v>
      </c>
      <c r="H75" s="40"/>
      <c r="I75" s="42">
        <f>SUM(I71:I73)</f>
        <v>103100424</v>
      </c>
      <c r="J75" s="40"/>
      <c r="K75" s="42">
        <f>SUM(K71:K73)</f>
        <v>-83055042</v>
      </c>
      <c r="L75" s="40"/>
      <c r="M75" s="42">
        <f>SUM(M71:M73)</f>
        <v>103669611</v>
      </c>
    </row>
    <row r="76" spans="1:13" ht="21" customHeight="1">
      <c r="A76" s="26" t="s">
        <v>212</v>
      </c>
      <c r="E76" s="34"/>
      <c r="G76" s="40"/>
      <c r="H76" s="40"/>
      <c r="I76" s="40"/>
      <c r="J76" s="40"/>
      <c r="K76" s="40"/>
      <c r="L76" s="40"/>
      <c r="M76" s="40"/>
    </row>
    <row r="77" spans="1:13" ht="21" customHeight="1">
      <c r="B77" s="26" t="s">
        <v>66</v>
      </c>
      <c r="E77" s="34"/>
      <c r="G77" s="64">
        <f>G67+G75</f>
        <v>-95820270</v>
      </c>
      <c r="H77" s="40"/>
      <c r="I77" s="64">
        <f>I67+I75</f>
        <v>134995233</v>
      </c>
      <c r="J77" s="40"/>
      <c r="K77" s="64">
        <f>K67+K75</f>
        <v>-95821844</v>
      </c>
      <c r="L77" s="40"/>
      <c r="M77" s="64">
        <f>M67+M75</f>
        <v>130516122</v>
      </c>
    </row>
    <row r="78" spans="1:13" ht="21" customHeight="1">
      <c r="E78" s="34"/>
      <c r="G78" s="40"/>
      <c r="H78" s="40"/>
      <c r="I78" s="40"/>
      <c r="J78" s="40"/>
      <c r="K78" s="40"/>
      <c r="L78" s="40"/>
      <c r="M78" s="40"/>
    </row>
    <row r="79" spans="1:13" ht="21" customHeight="1" thickBot="1">
      <c r="A79" s="26" t="s">
        <v>213</v>
      </c>
      <c r="E79" s="34"/>
      <c r="G79" s="67">
        <f>G58+G77</f>
        <v>13371775739</v>
      </c>
      <c r="H79" s="40"/>
      <c r="I79" s="67">
        <f>I58+I77</f>
        <v>14635342838</v>
      </c>
      <c r="J79" s="40"/>
      <c r="K79" s="67">
        <f>K58+K77</f>
        <v>13376166526</v>
      </c>
      <c r="L79" s="40"/>
      <c r="M79" s="67">
        <f>M58+M77</f>
        <v>12410777114</v>
      </c>
    </row>
    <row r="80" spans="1:13" ht="21" customHeight="1" thickTop="1">
      <c r="E80" s="34"/>
      <c r="G80" s="40"/>
      <c r="H80" s="40"/>
      <c r="I80" s="40"/>
      <c r="J80" s="40"/>
      <c r="K80" s="40"/>
      <c r="L80" s="40"/>
      <c r="M80" s="40"/>
    </row>
    <row r="81" spans="1:13" ht="21" customHeight="1">
      <c r="A81" s="26" t="s">
        <v>101</v>
      </c>
      <c r="E81" s="34"/>
      <c r="G81" s="40"/>
      <c r="H81" s="40"/>
      <c r="I81" s="40"/>
      <c r="J81" s="40"/>
      <c r="K81" s="40"/>
      <c r="L81" s="40"/>
      <c r="M81" s="40"/>
    </row>
    <row r="82" spans="1:13" ht="21" customHeight="1">
      <c r="B82" s="32" t="s">
        <v>64</v>
      </c>
      <c r="E82" s="34"/>
      <c r="G82" s="40">
        <f>'13'!Y27</f>
        <v>13376168100</v>
      </c>
      <c r="H82" s="40"/>
      <c r="I82" s="40">
        <v>13271351846</v>
      </c>
      <c r="J82" s="40"/>
      <c r="K82" s="40">
        <f>K79</f>
        <v>13376166526</v>
      </c>
      <c r="L82" s="40"/>
      <c r="M82" s="40">
        <f>M79</f>
        <v>12410777114</v>
      </c>
    </row>
    <row r="83" spans="1:13" ht="21" customHeight="1">
      <c r="B83" s="32" t="s">
        <v>65</v>
      </c>
      <c r="E83" s="34">
        <f>E44</f>
        <v>18</v>
      </c>
      <c r="G83" s="40">
        <f>'13'!AA27</f>
        <v>-4392361</v>
      </c>
      <c r="H83" s="40"/>
      <c r="I83" s="40">
        <v>1363990992</v>
      </c>
      <c r="J83" s="40"/>
      <c r="K83" s="11">
        <v>0</v>
      </c>
      <c r="L83" s="40"/>
      <c r="M83" s="11">
        <v>0</v>
      </c>
    </row>
    <row r="84" spans="1:13" ht="21" customHeight="1" thickBot="1">
      <c r="A84" s="26" t="s">
        <v>213</v>
      </c>
      <c r="E84" s="34"/>
      <c r="G84" s="54">
        <f>SUM(G82:G83)</f>
        <v>13371775739</v>
      </c>
      <c r="H84" s="40"/>
      <c r="I84" s="54">
        <f>SUM(I82:I83)</f>
        <v>14635342838</v>
      </c>
      <c r="J84" s="40"/>
      <c r="K84" s="54">
        <f>SUM(K82:K83)</f>
        <v>13376166526</v>
      </c>
      <c r="L84" s="40"/>
      <c r="M84" s="54">
        <f>SUM(M82:M83)</f>
        <v>12410777114</v>
      </c>
    </row>
    <row r="85" spans="1:13" ht="21" customHeight="1" thickTop="1">
      <c r="G85" s="68" t="str">
        <f>IF((G79-G84)=0,"",G79-G84)</f>
        <v/>
      </c>
      <c r="I85" s="68" t="str">
        <f>IF((I79-I84)=0,"",I79-I84)</f>
        <v/>
      </c>
      <c r="K85" s="68" t="str">
        <f>IF((K79-K84)=0,"",K79-K84)</f>
        <v/>
      </c>
      <c r="M85" s="68" t="str">
        <f>IF((M79-M84)=0,"",M79-M84)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5:I55"/>
    <mergeCell ref="K55:M55"/>
    <mergeCell ref="A51:M51"/>
    <mergeCell ref="A52:M52"/>
    <mergeCell ref="A53:M53"/>
    <mergeCell ref="A3:M3"/>
  </mergeCells>
  <pageMargins left="0.98425196850393704" right="0.261811024" top="0.98425196850393704" bottom="0.98425196850393704" header="0.511811023622047" footer="0.511811023622047"/>
  <pageSetup paperSize="9" scale="73" firstPageNumber="10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0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8.7109375" style="56" customWidth="1"/>
    <col min="8" max="8" width="0.570312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56" customWidth="1"/>
    <col min="15" max="15" width="15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0.57031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187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'10-11'!A3:M3</f>
        <v>สำหรับปีสิ้นสุดวันที่ 31 ธันวาคม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'10-11'!M4</f>
        <v>หน่วย: 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67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68</v>
      </c>
      <c r="T8" s="51"/>
      <c r="U8" s="51" t="s">
        <v>70</v>
      </c>
      <c r="V8" s="58"/>
      <c r="W8" s="51" t="s">
        <v>74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86</v>
      </c>
      <c r="P9" s="51"/>
      <c r="Q9" s="51" t="s">
        <v>126</v>
      </c>
      <c r="R9" s="51"/>
      <c r="S9" s="51" t="s">
        <v>69</v>
      </c>
      <c r="T9" s="51"/>
      <c r="U9" s="51" t="s">
        <v>71</v>
      </c>
      <c r="V9" s="58"/>
      <c r="W9" s="51" t="s">
        <v>75</v>
      </c>
      <c r="X9" s="32"/>
      <c r="Y9" s="51" t="s">
        <v>41</v>
      </c>
      <c r="Z9" s="51"/>
      <c r="AA9" s="51" t="s">
        <v>77</v>
      </c>
      <c r="AB9" s="51"/>
      <c r="AC9" s="51"/>
    </row>
    <row r="10" spans="1:30" s="26" customFormat="1" ht="23.1" customHeight="1">
      <c r="E10" s="43"/>
      <c r="F10" s="43"/>
      <c r="G10" s="51" t="s">
        <v>149</v>
      </c>
      <c r="H10" s="51"/>
      <c r="I10" s="51" t="s">
        <v>28</v>
      </c>
      <c r="J10" s="51"/>
      <c r="K10" s="51" t="s">
        <v>120</v>
      </c>
      <c r="L10" s="51"/>
      <c r="M10" s="51" t="s">
        <v>42</v>
      </c>
      <c r="N10" s="51"/>
      <c r="O10" s="51" t="s">
        <v>87</v>
      </c>
      <c r="P10" s="51"/>
      <c r="Q10" s="51" t="s">
        <v>127</v>
      </c>
      <c r="R10" s="51"/>
      <c r="S10" s="51" t="s">
        <v>132</v>
      </c>
      <c r="T10" s="51"/>
      <c r="U10" s="51" t="s">
        <v>72</v>
      </c>
      <c r="V10" s="51"/>
      <c r="W10" s="51" t="s">
        <v>76</v>
      </c>
      <c r="X10" s="51"/>
      <c r="Y10" s="51" t="s">
        <v>43</v>
      </c>
      <c r="Z10" s="51"/>
      <c r="AA10" s="51" t="s">
        <v>79</v>
      </c>
      <c r="AB10" s="51"/>
      <c r="AC10" s="51" t="s">
        <v>74</v>
      </c>
    </row>
    <row r="11" spans="1:30" s="26" customFormat="1" ht="23.1" customHeight="1">
      <c r="E11" s="35"/>
      <c r="F11" s="41"/>
      <c r="G11" s="51" t="s">
        <v>150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88</v>
      </c>
      <c r="P11" s="51"/>
      <c r="Q11" s="51" t="s">
        <v>33</v>
      </c>
      <c r="R11" s="51"/>
      <c r="S11" s="51" t="s">
        <v>133</v>
      </c>
      <c r="T11" s="51"/>
      <c r="U11" s="51" t="s">
        <v>73</v>
      </c>
      <c r="V11" s="51"/>
      <c r="W11" s="51" t="s">
        <v>43</v>
      </c>
      <c r="X11" s="51"/>
      <c r="Y11" s="51" t="s">
        <v>78</v>
      </c>
      <c r="Z11" s="51"/>
      <c r="AA11" s="51" t="s">
        <v>80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206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166</v>
      </c>
      <c r="B14" s="32"/>
      <c r="C14" s="32"/>
      <c r="D14" s="33"/>
      <c r="E14" s="53"/>
      <c r="F14" s="53"/>
      <c r="G14" s="5">
        <v>3206687685</v>
      </c>
      <c r="H14" s="5"/>
      <c r="I14" s="5">
        <v>10361982659</v>
      </c>
      <c r="J14" s="5"/>
      <c r="K14" s="5">
        <v>500000000</v>
      </c>
      <c r="L14" s="5"/>
      <c r="M14" s="5">
        <v>18660747756</v>
      </c>
      <c r="N14" s="5"/>
      <c r="O14" s="5">
        <v>40544358</v>
      </c>
      <c r="P14" s="5"/>
      <c r="Q14" s="5">
        <v>3552466773</v>
      </c>
      <c r="R14" s="5"/>
      <c r="S14" s="5">
        <v>-2953415</v>
      </c>
      <c r="T14" s="17"/>
      <c r="U14" s="5">
        <v>-1706434</v>
      </c>
      <c r="V14" s="45"/>
      <c r="W14" s="45">
        <f>SUM(O14:U14)</f>
        <v>3588351282</v>
      </c>
      <c r="X14" s="45"/>
      <c r="Y14" s="5">
        <f>SUM(G14:M14,W14)</f>
        <v>36317769382</v>
      </c>
      <c r="Z14" s="5"/>
      <c r="AA14" s="5">
        <v>-765158405</v>
      </c>
      <c r="AB14" s="5"/>
      <c r="AC14" s="5">
        <f>SUM(Y14:AA14)</f>
        <v>35552610977</v>
      </c>
      <c r="AD14" s="26" t="str">
        <f>IF(AC14-35552610977=0,"",AC14-35552610977)</f>
        <v/>
      </c>
    </row>
    <row r="15" spans="1:30" ht="23.1" customHeight="1">
      <c r="A15" s="26" t="s">
        <v>214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189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188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>
        <v>26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-9715582668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-9715582668</v>
      </c>
      <c r="Z18" s="3"/>
      <c r="AA18" s="3">
        <v>0</v>
      </c>
      <c r="AB18" s="3"/>
      <c r="AC18" s="3">
        <f>SUM(Y18:AA18)</f>
        <v>-9715582668</v>
      </c>
    </row>
    <row r="19" spans="1:30" ht="23.1" customHeight="1">
      <c r="C19" s="32" t="s">
        <v>204</v>
      </c>
      <c r="D19" s="32"/>
      <c r="E19" s="32"/>
      <c r="F19" s="3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3"/>
      <c r="X19" s="40"/>
      <c r="Y19" s="3"/>
      <c r="Z19" s="3"/>
      <c r="AA19" s="3"/>
      <c r="AB19" s="3"/>
      <c r="AC19" s="3"/>
    </row>
    <row r="20" spans="1:30" ht="23.1" customHeight="1">
      <c r="D20" s="32" t="s">
        <v>205</v>
      </c>
      <c r="E20" s="34">
        <v>9</v>
      </c>
      <c r="F20" s="33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-58013354</v>
      </c>
      <c r="R20" s="3"/>
      <c r="S20" s="3">
        <v>0</v>
      </c>
      <c r="T20" s="3"/>
      <c r="U20" s="3">
        <v>0</v>
      </c>
      <c r="V20" s="40"/>
      <c r="W20" s="3">
        <f>SUM(O20:U20)</f>
        <v>-58013354</v>
      </c>
      <c r="X20" s="40"/>
      <c r="Y20" s="3">
        <f>SUM(G20:M20,W20)</f>
        <v>-58013354</v>
      </c>
      <c r="Z20" s="3"/>
      <c r="AA20" s="3">
        <v>0</v>
      </c>
      <c r="AB20" s="3"/>
      <c r="AC20" s="3">
        <f>SUM(Y20:AA20)</f>
        <v>-58013354</v>
      </c>
    </row>
    <row r="21" spans="1:30" ht="23.1" customHeight="1">
      <c r="A21" s="43" t="s">
        <v>215</v>
      </c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40"/>
      <c r="X21" s="40"/>
      <c r="Y21" s="3"/>
      <c r="Z21" s="3"/>
      <c r="AA21" s="3"/>
      <c r="AB21" s="3"/>
      <c r="AC21" s="3"/>
    </row>
    <row r="22" spans="1:30" ht="23.1" customHeight="1">
      <c r="B22" s="26" t="s">
        <v>209</v>
      </c>
      <c r="E22" s="34"/>
      <c r="F22" s="34"/>
      <c r="G22" s="3">
        <v>0</v>
      </c>
      <c r="H22" s="3"/>
      <c r="I22" s="3">
        <v>0</v>
      </c>
      <c r="J22" s="3"/>
      <c r="K22" s="3">
        <v>0</v>
      </c>
      <c r="L22" s="3"/>
      <c r="M22" s="3">
        <f>'10-11'!I39</f>
        <v>13138576048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40"/>
      <c r="W22" s="3">
        <f>SUM(O22:U22)</f>
        <v>0</v>
      </c>
      <c r="X22" s="40"/>
      <c r="Y22" s="3">
        <f>SUM(G22:M22,W22)</f>
        <v>13138576048</v>
      </c>
      <c r="Z22" s="3"/>
      <c r="AA22" s="3">
        <f>'10-11'!I44</f>
        <v>1361771557</v>
      </c>
      <c r="AB22" s="3"/>
      <c r="AC22" s="3">
        <f>SUM(Y22:AA22)</f>
        <v>14500347605</v>
      </c>
    </row>
    <row r="23" spans="1:30" ht="23.1" customHeight="1">
      <c r="B23" s="26" t="s">
        <v>212</v>
      </c>
      <c r="E23" s="34">
        <f>'10-11'!E60</f>
        <v>19</v>
      </c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0"/>
      <c r="W23" s="3"/>
      <c r="X23" s="40"/>
      <c r="Y23" s="3"/>
      <c r="Z23" s="3"/>
      <c r="AA23" s="3"/>
      <c r="AB23" s="3"/>
      <c r="AC23" s="3"/>
    </row>
    <row r="24" spans="1:30" ht="23.1" customHeight="1">
      <c r="C24" s="32" t="s">
        <v>113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0"/>
      <c r="W24" s="3"/>
      <c r="X24" s="40"/>
      <c r="Y24" s="3"/>
      <c r="Z24" s="3"/>
      <c r="AA24" s="3"/>
      <c r="AB24" s="3"/>
      <c r="AC24" s="3"/>
    </row>
    <row r="25" spans="1:30" ht="23.1" customHeight="1">
      <c r="D25" s="32" t="s">
        <v>112</v>
      </c>
      <c r="E25" s="33"/>
      <c r="F25" s="34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2950072</v>
      </c>
      <c r="T25" s="3"/>
      <c r="U25" s="3">
        <v>26725302</v>
      </c>
      <c r="V25" s="40"/>
      <c r="W25" s="3">
        <f>SUM(O25:U25)</f>
        <v>29675374</v>
      </c>
      <c r="X25" s="40"/>
      <c r="Y25" s="3">
        <f>SUM(G25:M25,W25)</f>
        <v>29675374</v>
      </c>
      <c r="Z25" s="3"/>
      <c r="AA25" s="3">
        <v>2219435</v>
      </c>
      <c r="AB25" s="3"/>
      <c r="AC25" s="3">
        <f>SUM(Y25:AA25)</f>
        <v>31894809</v>
      </c>
      <c r="AD25" s="32" t="str">
        <f>IF(AC25-'10-11'!I67=0,"",AC25-'10-11'!I67)</f>
        <v/>
      </c>
    </row>
    <row r="26" spans="1:30" ht="23.1" customHeight="1">
      <c r="C26" s="32" t="s">
        <v>114</v>
      </c>
      <c r="E26" s="34"/>
      <c r="F26" s="3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40"/>
      <c r="V26" s="40"/>
      <c r="W26" s="3"/>
      <c r="X26" s="40"/>
      <c r="Y26" s="3"/>
      <c r="Z26" s="3"/>
      <c r="AA26" s="3"/>
      <c r="AB26" s="3"/>
      <c r="AC26" s="3"/>
    </row>
    <row r="27" spans="1:30" ht="23.1" customHeight="1">
      <c r="D27" s="33" t="s">
        <v>112</v>
      </c>
      <c r="E27" s="34"/>
      <c r="F27" s="34"/>
      <c r="G27" s="12">
        <v>0</v>
      </c>
      <c r="H27" s="3"/>
      <c r="I27" s="12">
        <v>0</v>
      </c>
      <c r="J27" s="3"/>
      <c r="K27" s="12">
        <v>0</v>
      </c>
      <c r="L27" s="3"/>
      <c r="M27" s="12">
        <v>110029427</v>
      </c>
      <c r="N27" s="3"/>
      <c r="O27" s="12">
        <v>0</v>
      </c>
      <c r="P27" s="3"/>
      <c r="Q27" s="12">
        <v>0</v>
      </c>
      <c r="R27" s="3"/>
      <c r="S27" s="12">
        <v>0</v>
      </c>
      <c r="T27" s="3"/>
      <c r="U27" s="12">
        <v>-6929003</v>
      </c>
      <c r="V27" s="40"/>
      <c r="W27" s="12">
        <f>SUM(O27:U27)</f>
        <v>-6929003</v>
      </c>
      <c r="X27" s="40"/>
      <c r="Y27" s="12">
        <f>SUM(G27:M27,W27)</f>
        <v>103100424</v>
      </c>
      <c r="Z27" s="3"/>
      <c r="AA27" s="12">
        <v>0</v>
      </c>
      <c r="AB27" s="3"/>
      <c r="AC27" s="12">
        <f>SUM(Y27:AA27)</f>
        <v>103100424</v>
      </c>
      <c r="AD27" s="32" t="str">
        <f>IF(AC27-'10-11'!I75=0,"",AC27-'10-11'!I75)</f>
        <v/>
      </c>
    </row>
    <row r="28" spans="1:30" s="26" customFormat="1" ht="23.1" customHeight="1">
      <c r="B28" s="26" t="s">
        <v>216</v>
      </c>
      <c r="D28" s="24"/>
      <c r="E28" s="53"/>
      <c r="F28" s="53"/>
      <c r="G28" s="4">
        <f>SUM(G22:G27)</f>
        <v>0</v>
      </c>
      <c r="H28" s="5"/>
      <c r="I28" s="4">
        <f>SUM(I22:I27)</f>
        <v>0</v>
      </c>
      <c r="J28" s="5"/>
      <c r="K28" s="4">
        <f>SUM(K22:K27)</f>
        <v>0</v>
      </c>
      <c r="L28" s="5"/>
      <c r="M28" s="4">
        <f>SUM(M22:M27)</f>
        <v>13248605475</v>
      </c>
      <c r="N28" s="5"/>
      <c r="O28" s="4">
        <f>SUM(O22:O27)</f>
        <v>0</v>
      </c>
      <c r="P28" s="5"/>
      <c r="Q28" s="4">
        <f>SUM(Q22:Q27)</f>
        <v>0</v>
      </c>
      <c r="R28" s="5"/>
      <c r="S28" s="4">
        <f>SUM(S22:S27)</f>
        <v>2950072</v>
      </c>
      <c r="T28" s="5"/>
      <c r="U28" s="4">
        <f>SUM(U22:U27)</f>
        <v>19796299</v>
      </c>
      <c r="V28" s="55"/>
      <c r="W28" s="4">
        <f>SUM(W22:W27)</f>
        <v>22746371</v>
      </c>
      <c r="X28" s="55"/>
      <c r="Y28" s="4">
        <f>SUM(Y22:Y27)</f>
        <v>13271351846</v>
      </c>
      <c r="Z28" s="5"/>
      <c r="AA28" s="4">
        <f>SUM(AA22:AA27)</f>
        <v>1363990992</v>
      </c>
      <c r="AB28" s="5"/>
      <c r="AC28" s="4">
        <f>SUM(AC22:AC27)</f>
        <v>14635342838</v>
      </c>
    </row>
    <row r="29" spans="1:30" s="26" customFormat="1" ht="23.1" customHeight="1" thickBot="1">
      <c r="A29" s="26" t="s">
        <v>217</v>
      </c>
      <c r="D29" s="24"/>
      <c r="E29" s="53"/>
      <c r="F29" s="53"/>
      <c r="G29" s="13">
        <f>SUM(G14,G18:G20,G28)</f>
        <v>3206687685</v>
      </c>
      <c r="H29" s="5"/>
      <c r="I29" s="13">
        <f>SUM(I14,I18:I20,I28)</f>
        <v>10361982659</v>
      </c>
      <c r="J29" s="5"/>
      <c r="K29" s="13">
        <f>SUM(K14,K18:K20,K28)</f>
        <v>500000000</v>
      </c>
      <c r="L29" s="5"/>
      <c r="M29" s="13">
        <f>SUM(M14,M18:M20,M28)</f>
        <v>22193770563</v>
      </c>
      <c r="N29" s="5"/>
      <c r="O29" s="13">
        <f>SUM(O14,O18:O20,O28)</f>
        <v>40544358</v>
      </c>
      <c r="P29" s="5"/>
      <c r="Q29" s="13">
        <f>SUM(Q14,Q18:Q20,Q28)</f>
        <v>3494453419</v>
      </c>
      <c r="R29" s="5"/>
      <c r="S29" s="13">
        <f>SUM(S14,S18:S20,S28)</f>
        <v>-3343</v>
      </c>
      <c r="T29" s="5"/>
      <c r="U29" s="13">
        <f>SUM(U14,U18:U20,U28)</f>
        <v>18089865</v>
      </c>
      <c r="V29" s="55"/>
      <c r="W29" s="13">
        <f>SUM(W14,W18:W20,W28)</f>
        <v>3553084299</v>
      </c>
      <c r="X29" s="55"/>
      <c r="Y29" s="13">
        <f>SUM(Y14,Y18:Y20,Y28)</f>
        <v>39815525206</v>
      </c>
      <c r="Z29" s="5"/>
      <c r="AA29" s="13">
        <f>SUM(AA14,AA18:AA20,AA28)</f>
        <v>598832587</v>
      </c>
      <c r="AB29" s="5"/>
      <c r="AC29" s="13">
        <f>SUM(AC14,AC18:AC20,AC28)</f>
        <v>40414357793</v>
      </c>
      <c r="AD29" s="26" t="str">
        <f>IF(AC29-'7-9'!I89=0,"",AC29-'7-9'!I89)</f>
        <v/>
      </c>
    </row>
    <row r="30" spans="1:30" ht="23.1" customHeight="1" thickTop="1"/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A1:AC1"/>
    <mergeCell ref="A2:AC2"/>
    <mergeCell ref="A3:AC3"/>
    <mergeCell ref="G5:AC5"/>
    <mergeCell ref="G6:Y6"/>
    <mergeCell ref="O7:W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2" firstPageNumber="12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29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9.85546875" style="56" bestFit="1" customWidth="1"/>
    <col min="8" max="8" width="0.5703125" style="56" customWidth="1"/>
    <col min="9" max="9" width="21.285156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1.28515625" style="56" bestFit="1" customWidth="1"/>
    <col min="14" max="14" width="0.85546875" style="56" customWidth="1"/>
    <col min="15" max="15" width="16.28515625" style="56" bestFit="1" customWidth="1"/>
    <col min="16" max="16" width="0.85546875" style="56" customWidth="1"/>
    <col min="17" max="17" width="19.85546875" style="56" bestFit="1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9.85546875" style="56" bestFit="1" customWidth="1"/>
    <col min="24" max="24" width="0.85546875" style="56" customWidth="1"/>
    <col min="25" max="25" width="21.285156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1.285156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230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'10-11'!A3:M3</f>
        <v>สำหรับปีสิ้นสุดวันที่ 31 ธันวาคม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'10-11'!M4</f>
        <v>หน่วย: 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67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68</v>
      </c>
      <c r="T8" s="51"/>
      <c r="U8" s="51" t="s">
        <v>70</v>
      </c>
      <c r="V8" s="58"/>
      <c r="W8" s="51" t="s">
        <v>74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86</v>
      </c>
      <c r="P9" s="51"/>
      <c r="Q9" s="51" t="s">
        <v>126</v>
      </c>
      <c r="R9" s="51"/>
      <c r="S9" s="51" t="s">
        <v>69</v>
      </c>
      <c r="T9" s="51"/>
      <c r="U9" s="51" t="s">
        <v>71</v>
      </c>
      <c r="V9" s="58"/>
      <c r="W9" s="51" t="s">
        <v>75</v>
      </c>
      <c r="X9" s="32"/>
      <c r="Y9" s="51" t="s">
        <v>41</v>
      </c>
      <c r="Z9" s="51"/>
      <c r="AA9" s="51" t="s">
        <v>77</v>
      </c>
      <c r="AB9" s="51"/>
      <c r="AC9" s="51"/>
    </row>
    <row r="10" spans="1:30" s="26" customFormat="1" ht="23.1" customHeight="1">
      <c r="E10" s="43"/>
      <c r="F10" s="43"/>
      <c r="G10" s="51" t="s">
        <v>149</v>
      </c>
      <c r="H10" s="51"/>
      <c r="I10" s="51" t="s">
        <v>28</v>
      </c>
      <c r="J10" s="51"/>
      <c r="K10" s="51" t="s">
        <v>120</v>
      </c>
      <c r="L10" s="51"/>
      <c r="M10" s="51" t="s">
        <v>42</v>
      </c>
      <c r="N10" s="51"/>
      <c r="O10" s="51" t="s">
        <v>87</v>
      </c>
      <c r="P10" s="51"/>
      <c r="Q10" s="51" t="s">
        <v>127</v>
      </c>
      <c r="R10" s="51"/>
      <c r="S10" s="51" t="s">
        <v>132</v>
      </c>
      <c r="T10" s="51"/>
      <c r="U10" s="51" t="s">
        <v>72</v>
      </c>
      <c r="V10" s="51"/>
      <c r="W10" s="51" t="s">
        <v>76</v>
      </c>
      <c r="X10" s="51"/>
      <c r="Y10" s="51" t="s">
        <v>43</v>
      </c>
      <c r="Z10" s="51"/>
      <c r="AA10" s="51" t="s">
        <v>79</v>
      </c>
      <c r="AB10" s="51"/>
      <c r="AC10" s="51" t="s">
        <v>74</v>
      </c>
    </row>
    <row r="11" spans="1:30" s="26" customFormat="1" ht="23.1" customHeight="1">
      <c r="E11" s="35" t="s">
        <v>1</v>
      </c>
      <c r="F11" s="41"/>
      <c r="G11" s="51" t="s">
        <v>150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88</v>
      </c>
      <c r="P11" s="51"/>
      <c r="Q11" s="51" t="s">
        <v>33</v>
      </c>
      <c r="R11" s="51"/>
      <c r="S11" s="51" t="s">
        <v>133</v>
      </c>
      <c r="T11" s="51"/>
      <c r="U11" s="51" t="s">
        <v>73</v>
      </c>
      <c r="V11" s="51"/>
      <c r="W11" s="51" t="s">
        <v>43</v>
      </c>
      <c r="X11" s="51"/>
      <c r="Y11" s="51" t="s">
        <v>78</v>
      </c>
      <c r="Z11" s="51"/>
      <c r="AA11" s="51" t="s">
        <v>80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201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180</v>
      </c>
      <c r="B14" s="32"/>
      <c r="C14" s="32"/>
      <c r="D14" s="33"/>
      <c r="E14" s="53"/>
      <c r="F14" s="53"/>
      <c r="G14" s="5">
        <v>3206687685</v>
      </c>
      <c r="H14" s="5"/>
      <c r="I14" s="5">
        <v>10361982659</v>
      </c>
      <c r="J14" s="5"/>
      <c r="K14" s="5">
        <v>500000000</v>
      </c>
      <c r="L14" s="5"/>
      <c r="M14" s="5">
        <v>22193770563</v>
      </c>
      <c r="N14" s="5"/>
      <c r="O14" s="5">
        <v>40544358</v>
      </c>
      <c r="P14" s="5"/>
      <c r="Q14" s="5">
        <v>3494453419</v>
      </c>
      <c r="R14" s="5"/>
      <c r="S14" s="5">
        <v>-3343</v>
      </c>
      <c r="T14" s="17"/>
      <c r="U14" s="5">
        <v>18089865</v>
      </c>
      <c r="V14" s="45"/>
      <c r="W14" s="45">
        <f>SUM(O14:U14)</f>
        <v>3553084299</v>
      </c>
      <c r="X14" s="45"/>
      <c r="Y14" s="5">
        <f>SUM(G14:M14,W14)</f>
        <v>39815525206</v>
      </c>
      <c r="Z14" s="5"/>
      <c r="AA14" s="5">
        <v>598832587</v>
      </c>
      <c r="AB14" s="5"/>
      <c r="AC14" s="5">
        <f>SUM(Y14:AA14)</f>
        <v>40414357793</v>
      </c>
      <c r="AD14" s="26" t="str">
        <f>IF(AC14-'7-9'!I89=0,"",AC14-'7-9'!I89)</f>
        <v/>
      </c>
    </row>
    <row r="15" spans="1:30" ht="23.1" customHeight="1">
      <c r="A15" s="26" t="s">
        <v>214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189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188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>
        <f>'12'!E18</f>
        <v>26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-11863553552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-11863553552</v>
      </c>
      <c r="Z18" s="3"/>
      <c r="AA18" s="3">
        <v>0</v>
      </c>
      <c r="AB18" s="3"/>
      <c r="AC18" s="3">
        <f>SUM(Y18:AA18)</f>
        <v>-11863553552</v>
      </c>
    </row>
    <row r="19" spans="1:30" ht="23.1" customHeight="1">
      <c r="C19" s="32" t="s">
        <v>193</v>
      </c>
      <c r="E19" s="34">
        <v>7</v>
      </c>
      <c r="F19" s="34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0</v>
      </c>
      <c r="P19" s="3"/>
      <c r="Q19" s="3">
        <v>0</v>
      </c>
      <c r="R19" s="3"/>
      <c r="S19" s="3">
        <v>0</v>
      </c>
      <c r="T19" s="3"/>
      <c r="U19" s="3">
        <v>0</v>
      </c>
      <c r="V19" s="40"/>
      <c r="W19" s="3">
        <f>SUM(O19:U19)</f>
        <v>0</v>
      </c>
      <c r="X19" s="40"/>
      <c r="Y19" s="3">
        <f>SUM(G19:M19,W19)</f>
        <v>0</v>
      </c>
      <c r="Z19" s="3"/>
      <c r="AA19" s="3">
        <v>-587665900</v>
      </c>
      <c r="AB19" s="3"/>
      <c r="AC19" s="3">
        <f>SUM(Y19:AA19)</f>
        <v>-587665900</v>
      </c>
    </row>
    <row r="20" spans="1:30" ht="23.1" customHeight="1">
      <c r="A20" s="43" t="s">
        <v>215</v>
      </c>
      <c r="F20" s="34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40"/>
      <c r="W20" s="40"/>
      <c r="X20" s="40"/>
      <c r="Y20" s="3"/>
      <c r="Z20" s="3"/>
      <c r="AA20" s="3"/>
      <c r="AB20" s="3"/>
      <c r="AC20" s="3"/>
    </row>
    <row r="21" spans="1:30" ht="23.1" customHeight="1">
      <c r="B21" s="26" t="s">
        <v>218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f>'10-11'!G39</f>
        <v>13471988370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0"/>
      <c r="W21" s="3">
        <f>SUM(O21:U21)</f>
        <v>0</v>
      </c>
      <c r="X21" s="40"/>
      <c r="Y21" s="3">
        <f>SUM(G21:M21,W21)</f>
        <v>13471988370</v>
      </c>
      <c r="Z21" s="3"/>
      <c r="AA21" s="3">
        <f>'10-11'!G44</f>
        <v>-4392361</v>
      </c>
      <c r="AB21" s="3"/>
      <c r="AC21" s="3">
        <f>SUM(Y21:AA21)</f>
        <v>13467596009</v>
      </c>
    </row>
    <row r="22" spans="1:30" ht="23.1" customHeight="1">
      <c r="B22" s="26" t="s">
        <v>212</v>
      </c>
      <c r="E22" s="34">
        <f>'12'!E23</f>
        <v>19</v>
      </c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C23" s="32" t="s">
        <v>113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0"/>
      <c r="W23" s="3"/>
      <c r="X23" s="40"/>
      <c r="Y23" s="3"/>
      <c r="Z23" s="3"/>
      <c r="AA23" s="3"/>
      <c r="AB23" s="3"/>
      <c r="AC23" s="3"/>
    </row>
    <row r="24" spans="1:30" ht="23.1" customHeight="1">
      <c r="D24" s="32" t="s">
        <v>112</v>
      </c>
      <c r="E24" s="33"/>
      <c r="F24" s="34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3343</v>
      </c>
      <c r="T24" s="3"/>
      <c r="U24" s="3">
        <v>-12768571</v>
      </c>
      <c r="V24" s="40"/>
      <c r="W24" s="3">
        <f>SUM(O24:U24)</f>
        <v>-12765228</v>
      </c>
      <c r="X24" s="40"/>
      <c r="Y24" s="3">
        <f>SUM(G24:M24,W24)</f>
        <v>-12765228</v>
      </c>
      <c r="Z24" s="3"/>
      <c r="AA24" s="3">
        <v>0</v>
      </c>
      <c r="AB24" s="3"/>
      <c r="AC24" s="3">
        <f>SUM(Y24:AA24)</f>
        <v>-12765228</v>
      </c>
      <c r="AD24" s="32" t="str">
        <f>IF(AC24-'10-11'!G67=0,"",AC24-'10-11'!G67)</f>
        <v/>
      </c>
    </row>
    <row r="25" spans="1:30" ht="23.1" customHeight="1">
      <c r="C25" s="32" t="s">
        <v>114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0"/>
      <c r="V25" s="40"/>
      <c r="W25" s="3"/>
      <c r="X25" s="40"/>
      <c r="Y25" s="3"/>
      <c r="Z25" s="3"/>
      <c r="AA25" s="3"/>
      <c r="AB25" s="3"/>
      <c r="AC25" s="3"/>
    </row>
    <row r="26" spans="1:30" ht="23.1" customHeight="1">
      <c r="D26" s="33" t="s">
        <v>112</v>
      </c>
      <c r="E26" s="34"/>
      <c r="F26" s="34"/>
      <c r="G26" s="12">
        <v>0</v>
      </c>
      <c r="H26" s="3"/>
      <c r="I26" s="12">
        <v>0</v>
      </c>
      <c r="J26" s="3"/>
      <c r="K26" s="12">
        <v>0</v>
      </c>
      <c r="L26" s="3"/>
      <c r="M26" s="12">
        <v>-81011366</v>
      </c>
      <c r="N26" s="3"/>
      <c r="O26" s="12">
        <v>0</v>
      </c>
      <c r="P26" s="3"/>
      <c r="Q26" s="12">
        <v>0</v>
      </c>
      <c r="R26" s="3"/>
      <c r="S26" s="12">
        <v>0</v>
      </c>
      <c r="T26" s="3"/>
      <c r="U26" s="12">
        <v>-2043676</v>
      </c>
      <c r="V26" s="40"/>
      <c r="W26" s="12">
        <f>SUM(O26:U26)</f>
        <v>-2043676</v>
      </c>
      <c r="X26" s="40"/>
      <c r="Y26" s="12">
        <f>SUM(G26:M26,W26)</f>
        <v>-83055042</v>
      </c>
      <c r="Z26" s="3"/>
      <c r="AA26" s="12">
        <v>0</v>
      </c>
      <c r="AB26" s="3"/>
      <c r="AC26" s="12">
        <f>SUM(Y26:AA26)</f>
        <v>-83055042</v>
      </c>
      <c r="AD26" s="32" t="str">
        <f>IF(AC26-'10-11'!G75=0,"",AC26-'10-11'!G75)</f>
        <v/>
      </c>
    </row>
    <row r="27" spans="1:30" s="26" customFormat="1" ht="23.1" customHeight="1">
      <c r="B27" s="26" t="s">
        <v>216</v>
      </c>
      <c r="D27" s="24"/>
      <c r="E27" s="53"/>
      <c r="F27" s="53"/>
      <c r="G27" s="4">
        <f>SUM(G21:G26)</f>
        <v>0</v>
      </c>
      <c r="H27" s="5"/>
      <c r="I27" s="4">
        <f>SUM(I21:I26)</f>
        <v>0</v>
      </c>
      <c r="J27" s="5"/>
      <c r="K27" s="4">
        <f>SUM(K21:K26)</f>
        <v>0</v>
      </c>
      <c r="L27" s="5"/>
      <c r="M27" s="4">
        <f>SUM(M21:M26)</f>
        <v>13390977004</v>
      </c>
      <c r="N27" s="5"/>
      <c r="O27" s="4">
        <f>SUM(O21:O26)</f>
        <v>0</v>
      </c>
      <c r="P27" s="5"/>
      <c r="Q27" s="4">
        <f>SUM(Q21:Q26)</f>
        <v>0</v>
      </c>
      <c r="R27" s="5"/>
      <c r="S27" s="4">
        <f>SUM(S21:S26)</f>
        <v>3343</v>
      </c>
      <c r="T27" s="5"/>
      <c r="U27" s="4">
        <f>SUM(U21:U26)</f>
        <v>-14812247</v>
      </c>
      <c r="V27" s="55"/>
      <c r="W27" s="4">
        <f>SUM(W21:W26)</f>
        <v>-14808904</v>
      </c>
      <c r="X27" s="55"/>
      <c r="Y27" s="4">
        <f>SUM(Y21:Y26)</f>
        <v>13376168100</v>
      </c>
      <c r="Z27" s="5"/>
      <c r="AA27" s="4">
        <f>SUM(AA21:AA26)</f>
        <v>-4392361</v>
      </c>
      <c r="AB27" s="5"/>
      <c r="AC27" s="4">
        <f>SUM(AC21:AC26)</f>
        <v>13371775739</v>
      </c>
    </row>
    <row r="28" spans="1:30" s="26" customFormat="1" ht="23.1" customHeight="1" thickBot="1">
      <c r="A28" s="26" t="s">
        <v>219</v>
      </c>
      <c r="D28" s="24"/>
      <c r="E28" s="53"/>
      <c r="F28" s="53"/>
      <c r="G28" s="13">
        <f>SUM(G14,G18:G19,G27)</f>
        <v>3206687685</v>
      </c>
      <c r="H28" s="5"/>
      <c r="I28" s="13">
        <f>SUM(I14,I18:I19,I27)</f>
        <v>10361982659</v>
      </c>
      <c r="J28" s="5"/>
      <c r="K28" s="13">
        <f>SUM(K14,K18:K19,K27)</f>
        <v>500000000</v>
      </c>
      <c r="L28" s="5"/>
      <c r="M28" s="13">
        <f>SUM(M14,M18:M19,M27)</f>
        <v>23721194015</v>
      </c>
      <c r="N28" s="5"/>
      <c r="O28" s="13">
        <f>SUM(O14,O18:O19,O27)</f>
        <v>40544358</v>
      </c>
      <c r="P28" s="5"/>
      <c r="Q28" s="13">
        <f>SUM(Q14,Q18:Q19,Q27)</f>
        <v>3494453419</v>
      </c>
      <c r="R28" s="5"/>
      <c r="S28" s="13">
        <f>SUM(S14,S18:S19,S27)</f>
        <v>0</v>
      </c>
      <c r="T28" s="5"/>
      <c r="U28" s="13">
        <f>SUM(U14,U18:U19,U27)</f>
        <v>3277618</v>
      </c>
      <c r="V28" s="55"/>
      <c r="W28" s="13">
        <f>SUM(W14,W18:W19,W27)</f>
        <v>3538275395</v>
      </c>
      <c r="X28" s="55"/>
      <c r="Y28" s="13">
        <f>SUM(Y14,Y18:Y19,Y27)</f>
        <v>41328139754</v>
      </c>
      <c r="Z28" s="5"/>
      <c r="AA28" s="13">
        <f>SUM(AA14,AA18:AA19,AA27)</f>
        <v>6774326</v>
      </c>
      <c r="AB28" s="5"/>
      <c r="AC28" s="13">
        <f>SUM(AC14,AC18:AC19,AC27)</f>
        <v>41334914080</v>
      </c>
      <c r="AD28" s="26" t="str">
        <f>IF(AC28-'7-9'!G89=0,"",AC28-'7-9'!G89)</f>
        <v/>
      </c>
    </row>
    <row r="29" spans="1:30" ht="23.1" customHeight="1" thickTop="1">
      <c r="G29" s="56" t="str">
        <f>IF(G28-'7-9'!G79=0,"",G28-'7-9'!G79)</f>
        <v/>
      </c>
      <c r="I29" s="56" t="str">
        <f>IF(I28-'7-9'!G81=0,"",I28-'7-9'!G81)</f>
        <v/>
      </c>
      <c r="K29" s="56" t="str">
        <f>IF(K28-'7-9'!G84=0,"",K28-'7-9'!G84)</f>
        <v/>
      </c>
      <c r="M29" s="56" t="str">
        <f>IF(M28-'7-9'!G85=0,"",M28-'7-9'!G85)</f>
        <v/>
      </c>
      <c r="W29" s="56" t="str">
        <f>IF(W28-'7-9'!G86=0,"",W28-'7-9'!G86)</f>
        <v/>
      </c>
      <c r="AA29" s="56" t="str">
        <f>IF(AA28-'7-9'!G88=0,"",AA28-'7-9'!G88)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0" firstPageNumber="13" fitToHeight="0" orientation="landscape" useFirstPageNumber="1" r:id="rId1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9"/>
  <sheetViews>
    <sheetView zoomScale="90" zoomScaleNormal="90" zoomScaleSheetLayoutView="81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187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'10-11'!A3:M3</f>
        <v>สำหรับปีสิ้นสุดวันที่ 31 ธันวาคม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'12'!AC4</f>
        <v>หน่วย: 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68</v>
      </c>
      <c r="T7" s="51"/>
      <c r="U7" s="51" t="s">
        <v>70</v>
      </c>
      <c r="V7" s="51"/>
      <c r="W7" s="51" t="s">
        <v>74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86</v>
      </c>
      <c r="P8" s="51"/>
      <c r="Q8" s="51" t="s">
        <v>126</v>
      </c>
      <c r="R8" s="51"/>
      <c r="S8" s="51" t="s">
        <v>69</v>
      </c>
      <c r="T8" s="51"/>
      <c r="U8" s="51" t="s">
        <v>71</v>
      </c>
      <c r="V8" s="51"/>
      <c r="W8" s="51" t="s">
        <v>75</v>
      </c>
      <c r="X8" s="51"/>
      <c r="Y8" s="51"/>
    </row>
    <row r="9" spans="1:29" s="26" customFormat="1" ht="23.1" customHeight="1">
      <c r="E9" s="41"/>
      <c r="F9" s="41"/>
      <c r="G9" s="51" t="s">
        <v>149</v>
      </c>
      <c r="H9" s="51"/>
      <c r="I9" s="51" t="s">
        <v>28</v>
      </c>
      <c r="J9" s="51"/>
      <c r="K9" s="51" t="s">
        <v>120</v>
      </c>
      <c r="L9" s="51"/>
      <c r="M9" s="51" t="s">
        <v>42</v>
      </c>
      <c r="N9" s="51"/>
      <c r="O9" s="51" t="s">
        <v>87</v>
      </c>
      <c r="P9" s="51"/>
      <c r="Q9" s="51" t="s">
        <v>127</v>
      </c>
      <c r="R9" s="51"/>
      <c r="S9" s="51" t="s">
        <v>132</v>
      </c>
      <c r="T9" s="51"/>
      <c r="U9" s="51" t="s">
        <v>72</v>
      </c>
      <c r="V9" s="51"/>
      <c r="W9" s="51" t="s">
        <v>83</v>
      </c>
      <c r="X9" s="51"/>
      <c r="Y9" s="51" t="s">
        <v>74</v>
      </c>
    </row>
    <row r="10" spans="1:29" s="26" customFormat="1" ht="23.1" customHeight="1">
      <c r="E10" s="35"/>
      <c r="F10" s="41"/>
      <c r="G10" s="51" t="s">
        <v>150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88</v>
      </c>
      <c r="P10" s="51"/>
      <c r="Q10" s="51" t="s">
        <v>33</v>
      </c>
      <c r="R10" s="51"/>
      <c r="S10" s="51" t="s">
        <v>133</v>
      </c>
      <c r="T10" s="51"/>
      <c r="U10" s="51" t="s">
        <v>73</v>
      </c>
      <c r="V10" s="51"/>
      <c r="W10" s="51" t="s">
        <v>84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'12'!A13</f>
        <v>สำหรับปีสิ้นสุดวันที่ 31 ธันวาคม 2566</v>
      </c>
      <c r="E12" s="34"/>
      <c r="F12" s="41"/>
    </row>
    <row r="13" spans="1:29" ht="23.1" customHeight="1">
      <c r="A13" s="26" t="str">
        <f>'12'!A14</f>
        <v>ยอดคงเหลือ ณ วันที่ 1 มกราคม 2566</v>
      </c>
      <c r="F13" s="41"/>
      <c r="G13" s="5">
        <v>3206687685</v>
      </c>
      <c r="H13" s="5"/>
      <c r="I13" s="5">
        <v>10361982659</v>
      </c>
      <c r="J13" s="5"/>
      <c r="K13" s="5">
        <v>500000000</v>
      </c>
      <c r="L13" s="5"/>
      <c r="M13" s="5">
        <v>19518493625</v>
      </c>
      <c r="N13" s="5"/>
      <c r="O13" s="5">
        <v>40544358</v>
      </c>
      <c r="P13" s="5"/>
      <c r="Q13" s="5">
        <v>3552466773</v>
      </c>
      <c r="R13" s="5"/>
      <c r="S13" s="5">
        <v>-122978</v>
      </c>
      <c r="T13" s="5"/>
      <c r="U13" s="5">
        <v>-1706434</v>
      </c>
      <c r="V13" s="5"/>
      <c r="W13" s="5">
        <f>SUM(O13:V13)</f>
        <v>3591181719</v>
      </c>
      <c r="X13" s="17"/>
      <c r="Y13" s="5">
        <f>SUM(G13:M13,W13)</f>
        <v>37178345688</v>
      </c>
      <c r="Z13" s="32" t="str">
        <f>IF(Y13-37178345688=0,"",Y13-37178345688)</f>
        <v/>
      </c>
    </row>
    <row r="14" spans="1:29" ht="23.1" customHeight="1">
      <c r="A14" s="26" t="s">
        <v>214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189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188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E17" s="34">
        <f>'12'!E18</f>
        <v>26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-9715582668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-9715582668</v>
      </c>
    </row>
    <row r="18" spans="1:26" ht="23.1" customHeight="1">
      <c r="C18" s="32" t="s">
        <v>204</v>
      </c>
      <c r="D18" s="32"/>
      <c r="G18" s="3"/>
      <c r="H18" s="40"/>
      <c r="I18" s="3"/>
      <c r="J18" s="40"/>
      <c r="K18" s="3"/>
      <c r="L18" s="40"/>
      <c r="M18" s="3"/>
      <c r="N18" s="38"/>
      <c r="O18" s="3"/>
      <c r="P18" s="3"/>
      <c r="Q18" s="3"/>
      <c r="R18" s="40"/>
      <c r="S18" s="3"/>
      <c r="T18" s="3"/>
      <c r="U18" s="3"/>
      <c r="V18" s="40"/>
      <c r="W18" s="40"/>
      <c r="X18" s="40"/>
      <c r="Y18" s="40"/>
    </row>
    <row r="19" spans="1:26" ht="23.1" customHeight="1">
      <c r="D19" s="32" t="s">
        <v>205</v>
      </c>
      <c r="E19" s="34">
        <f>'12'!E20</f>
        <v>9</v>
      </c>
      <c r="G19" s="3">
        <v>0</v>
      </c>
      <c r="H19" s="40"/>
      <c r="I19" s="3">
        <v>0</v>
      </c>
      <c r="J19" s="40"/>
      <c r="K19" s="3">
        <v>0</v>
      </c>
      <c r="L19" s="40"/>
      <c r="M19" s="3">
        <v>0</v>
      </c>
      <c r="N19" s="38"/>
      <c r="O19" s="3">
        <v>0</v>
      </c>
      <c r="P19" s="3"/>
      <c r="Q19" s="3">
        <v>-58013354</v>
      </c>
      <c r="R19" s="40"/>
      <c r="S19" s="3">
        <v>0</v>
      </c>
      <c r="T19" s="3"/>
      <c r="U19" s="3">
        <v>0</v>
      </c>
      <c r="V19" s="40"/>
      <c r="W19" s="40">
        <f>SUM(O19:V19)</f>
        <v>-58013354</v>
      </c>
      <c r="X19" s="40"/>
      <c r="Y19" s="40">
        <f>SUM(G19:M19,W19)</f>
        <v>-58013354</v>
      </c>
    </row>
    <row r="20" spans="1:26" ht="23.1" customHeight="1">
      <c r="A20" s="43" t="s">
        <v>215</v>
      </c>
      <c r="G20" s="40"/>
      <c r="H20" s="40"/>
      <c r="I20" s="40"/>
      <c r="J20" s="40"/>
      <c r="K20" s="40"/>
      <c r="L20" s="40"/>
      <c r="M20" s="40"/>
      <c r="N20" s="38"/>
      <c r="O20" s="40"/>
      <c r="P20" s="40"/>
      <c r="Q20" s="40"/>
      <c r="R20" s="40"/>
      <c r="S20" s="40"/>
      <c r="T20" s="40"/>
      <c r="U20" s="40"/>
      <c r="V20" s="40"/>
      <c r="W20" s="5"/>
      <c r="X20" s="40"/>
      <c r="Y20" s="40"/>
    </row>
    <row r="21" spans="1:26" ht="23.1" customHeight="1">
      <c r="B21" s="26" t="s">
        <v>209</v>
      </c>
      <c r="G21" s="3">
        <v>0</v>
      </c>
      <c r="H21" s="40"/>
      <c r="I21" s="3">
        <v>0</v>
      </c>
      <c r="J21" s="40"/>
      <c r="K21" s="3">
        <v>0</v>
      </c>
      <c r="L21" s="40"/>
      <c r="M21" s="40">
        <f>'10-11'!M39</f>
        <v>12280260992</v>
      </c>
      <c r="N21" s="38"/>
      <c r="O21" s="3">
        <v>0</v>
      </c>
      <c r="P21" s="3"/>
      <c r="Q21" s="3">
        <v>0</v>
      </c>
      <c r="R21" s="40"/>
      <c r="S21" s="3">
        <v>0</v>
      </c>
      <c r="T21" s="3"/>
      <c r="U21" s="3">
        <v>0</v>
      </c>
      <c r="V21" s="40"/>
      <c r="W21" s="40">
        <f>SUM(O21:V21)</f>
        <v>0</v>
      </c>
      <c r="X21" s="40"/>
      <c r="Y21" s="40">
        <f>SUM(G21:M21,W21)</f>
        <v>12280260992</v>
      </c>
    </row>
    <row r="22" spans="1:26" ht="23.1" customHeight="1">
      <c r="B22" s="26" t="s">
        <v>212</v>
      </c>
      <c r="E22" s="34">
        <f>'12'!E23</f>
        <v>19</v>
      </c>
      <c r="G22" s="3"/>
      <c r="H22" s="40"/>
      <c r="I22" s="3"/>
      <c r="J22" s="40"/>
      <c r="K22" s="3"/>
      <c r="L22" s="40"/>
      <c r="M22" s="40"/>
      <c r="N22" s="38"/>
      <c r="O22" s="3"/>
      <c r="P22" s="3"/>
      <c r="Q22" s="3"/>
      <c r="R22" s="40"/>
      <c r="S22" s="3"/>
      <c r="T22" s="3"/>
      <c r="U22" s="3"/>
      <c r="V22" s="40"/>
      <c r="W22" s="40"/>
      <c r="X22" s="40"/>
      <c r="Y22" s="40"/>
    </row>
    <row r="23" spans="1:26" ht="23.1" customHeight="1">
      <c r="C23" s="32" t="s">
        <v>113</v>
      </c>
      <c r="G23" s="3"/>
      <c r="H23" s="40"/>
      <c r="I23" s="3"/>
      <c r="J23" s="40"/>
      <c r="K23" s="3"/>
      <c r="L23" s="40"/>
      <c r="M23" s="40"/>
      <c r="N23" s="38"/>
      <c r="O23" s="3"/>
      <c r="P23" s="3"/>
      <c r="Q23" s="3"/>
      <c r="R23" s="40"/>
      <c r="S23" s="3"/>
      <c r="T23" s="3"/>
      <c r="U23" s="3"/>
      <c r="V23" s="40"/>
      <c r="W23" s="40"/>
      <c r="X23" s="40"/>
      <c r="Y23" s="40"/>
    </row>
    <row r="24" spans="1:26" ht="23.1" customHeight="1">
      <c r="D24" s="32" t="s">
        <v>112</v>
      </c>
      <c r="G24" s="3">
        <v>0</v>
      </c>
      <c r="H24" s="40"/>
      <c r="I24" s="3">
        <v>0</v>
      </c>
      <c r="J24" s="40"/>
      <c r="K24" s="3">
        <v>0</v>
      </c>
      <c r="L24" s="40"/>
      <c r="M24" s="3">
        <v>0</v>
      </c>
      <c r="N24" s="38"/>
      <c r="O24" s="3">
        <v>0</v>
      </c>
      <c r="P24" s="3"/>
      <c r="Q24" s="3">
        <v>0</v>
      </c>
      <c r="R24" s="40"/>
      <c r="S24" s="3">
        <v>121209</v>
      </c>
      <c r="T24" s="3"/>
      <c r="U24" s="3">
        <v>26725302</v>
      </c>
      <c r="V24" s="40"/>
      <c r="W24" s="40">
        <f>SUM(O24:V24)</f>
        <v>26846511</v>
      </c>
      <c r="X24" s="40"/>
      <c r="Y24" s="40">
        <f>SUM(G24:M24,W24)</f>
        <v>26846511</v>
      </c>
      <c r="Z24" s="32" t="str">
        <f>IF(Y24-'10-11'!M67=0,"",Y24-'10-11'!M67)</f>
        <v/>
      </c>
    </row>
    <row r="25" spans="1:26" ht="23.1" customHeight="1">
      <c r="C25" s="32" t="s">
        <v>114</v>
      </c>
      <c r="G25" s="3"/>
      <c r="H25" s="40"/>
      <c r="I25" s="3"/>
      <c r="J25" s="40"/>
      <c r="K25" s="3"/>
      <c r="L25" s="40"/>
      <c r="M25" s="3"/>
      <c r="N25" s="38"/>
      <c r="O25" s="40"/>
      <c r="P25" s="40"/>
      <c r="Q25" s="40"/>
      <c r="R25" s="40"/>
      <c r="S25" s="40"/>
      <c r="T25" s="40"/>
      <c r="U25" s="40"/>
      <c r="V25" s="40"/>
      <c r="W25" s="40"/>
      <c r="X25" s="32"/>
      <c r="Y25" s="32"/>
    </row>
    <row r="26" spans="1:26" ht="23.1" customHeight="1">
      <c r="D26" s="33" t="s">
        <v>112</v>
      </c>
      <c r="G26" s="12">
        <v>0</v>
      </c>
      <c r="H26" s="40"/>
      <c r="I26" s="12">
        <v>0</v>
      </c>
      <c r="J26" s="40"/>
      <c r="K26" s="12">
        <v>0</v>
      </c>
      <c r="L26" s="40"/>
      <c r="M26" s="12">
        <v>110598614</v>
      </c>
      <c r="N26" s="38"/>
      <c r="O26" s="40">
        <v>0</v>
      </c>
      <c r="P26" s="40"/>
      <c r="Q26" s="40">
        <v>0</v>
      </c>
      <c r="R26" s="40"/>
      <c r="S26" s="42">
        <v>0</v>
      </c>
      <c r="T26" s="40"/>
      <c r="U26" s="12">
        <v>-6929003</v>
      </c>
      <c r="V26" s="40"/>
      <c r="W26" s="40">
        <f>SUM(O26:V26)</f>
        <v>-6929003</v>
      </c>
      <c r="X26" s="32"/>
      <c r="Y26" s="40">
        <f>SUM(G26:M26,W26)</f>
        <v>103669611</v>
      </c>
      <c r="Z26" s="32" t="str">
        <f>IF(Y26-'10-11'!M75=0,"",Y26-'10-11'!M75)</f>
        <v/>
      </c>
    </row>
    <row r="27" spans="1:26" ht="23.1" customHeight="1">
      <c r="A27" s="26"/>
      <c r="B27" s="26" t="s">
        <v>216</v>
      </c>
      <c r="C27" s="26"/>
      <c r="D27" s="24"/>
      <c r="G27" s="4">
        <f>SUM(G21:G26)</f>
        <v>0</v>
      </c>
      <c r="H27" s="40"/>
      <c r="I27" s="4">
        <f>SUM(I21:I26)</f>
        <v>0</v>
      </c>
      <c r="J27" s="40"/>
      <c r="K27" s="4">
        <f>SUM(K21:K26)</f>
        <v>0</v>
      </c>
      <c r="L27" s="40"/>
      <c r="M27" s="4">
        <f>SUM(M21:M26)</f>
        <v>12390859606</v>
      </c>
      <c r="N27" s="38"/>
      <c r="O27" s="4">
        <f>SUM(O21:O26)</f>
        <v>0</v>
      </c>
      <c r="P27" s="5"/>
      <c r="Q27" s="4">
        <f>SUM(Q21:Q26)</f>
        <v>0</v>
      </c>
      <c r="R27" s="40"/>
      <c r="S27" s="4">
        <f>SUM(S21:S26)</f>
        <v>121209</v>
      </c>
      <c r="T27" s="5"/>
      <c r="U27" s="4">
        <f>SUM(U21:U26)</f>
        <v>19796299</v>
      </c>
      <c r="V27" s="40"/>
      <c r="W27" s="4">
        <f>SUM(W21:W26)</f>
        <v>19917508</v>
      </c>
      <c r="X27" s="40"/>
      <c r="Y27" s="4">
        <f>SUM(Y21:Y26)</f>
        <v>12410777114</v>
      </c>
    </row>
    <row r="28" spans="1:26" ht="23.1" customHeight="1" thickBot="1">
      <c r="A28" s="26" t="str">
        <f>'12'!A29</f>
        <v>ยอดคงเหลือ ณ วันที่ 31 ธันวาคม 2566</v>
      </c>
      <c r="B28" s="26"/>
      <c r="C28" s="26"/>
      <c r="D28" s="24"/>
      <c r="G28" s="54">
        <f>SUM(G13:G19,G27)</f>
        <v>3206687685</v>
      </c>
      <c r="H28" s="40"/>
      <c r="I28" s="54">
        <f>SUM(I13:I19,I27)</f>
        <v>10361982659</v>
      </c>
      <c r="J28" s="40"/>
      <c r="K28" s="54">
        <f>SUM(K13:K19,K27)</f>
        <v>500000000</v>
      </c>
      <c r="L28" s="40"/>
      <c r="M28" s="54">
        <f>SUM(M13:M19,M27)</f>
        <v>22193770563</v>
      </c>
      <c r="N28" s="38"/>
      <c r="O28" s="54">
        <f>SUM(O13:O19,O27)</f>
        <v>40544358</v>
      </c>
      <c r="P28" s="55"/>
      <c r="Q28" s="54">
        <f>SUM(Q13:Q19,Q27)</f>
        <v>3494453419</v>
      </c>
      <c r="R28" s="40"/>
      <c r="S28" s="54">
        <f>SUM(S13:S19,S27)</f>
        <v>-1769</v>
      </c>
      <c r="T28" s="55"/>
      <c r="U28" s="54">
        <f>SUM(U13:U19,U27)</f>
        <v>18089865</v>
      </c>
      <c r="V28" s="40"/>
      <c r="W28" s="54">
        <f>SUM(W13:W19,W27)</f>
        <v>3553085873</v>
      </c>
      <c r="X28" s="40"/>
      <c r="Y28" s="54">
        <f>SUM(Y13:Y19,Y27)</f>
        <v>39815526780</v>
      </c>
      <c r="Z28" s="32" t="str">
        <f>IF(Y28-'7-9'!M89=0,"",Y28-'7-9'!M89)</f>
        <v/>
      </c>
    </row>
    <row r="29" spans="1:26" ht="23.1" customHeight="1" thickTop="1"/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Y5"/>
    <mergeCell ref="O6:W6"/>
    <mergeCell ref="A1:Y1"/>
    <mergeCell ref="A2:Y2"/>
    <mergeCell ref="A3:Y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0" firstPageNumber="14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AC27"/>
  <sheetViews>
    <sheetView zoomScale="90" zoomScaleNormal="90" zoomScaleSheetLayoutView="73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230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'10-11'!A3:M3</f>
        <v>สำหรับปีสิ้นสุดวันที่ 31 ธันวาคม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'13'!AC4</f>
        <v>หน่วย: 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68</v>
      </c>
      <c r="T7" s="51"/>
      <c r="U7" s="51" t="s">
        <v>70</v>
      </c>
      <c r="V7" s="51"/>
      <c r="W7" s="51" t="s">
        <v>74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86</v>
      </c>
      <c r="P8" s="51"/>
      <c r="Q8" s="51" t="s">
        <v>126</v>
      </c>
      <c r="R8" s="51"/>
      <c r="S8" s="51" t="s">
        <v>69</v>
      </c>
      <c r="T8" s="51"/>
      <c r="U8" s="51" t="s">
        <v>71</v>
      </c>
      <c r="V8" s="51"/>
      <c r="W8" s="51" t="s">
        <v>75</v>
      </c>
      <c r="X8" s="51"/>
      <c r="Y8" s="51"/>
    </row>
    <row r="9" spans="1:29" s="26" customFormat="1" ht="23.1" customHeight="1">
      <c r="E9" s="41"/>
      <c r="F9" s="41"/>
      <c r="G9" s="51" t="s">
        <v>149</v>
      </c>
      <c r="H9" s="51"/>
      <c r="I9" s="51" t="s">
        <v>28</v>
      </c>
      <c r="J9" s="51"/>
      <c r="K9" s="51" t="s">
        <v>120</v>
      </c>
      <c r="L9" s="51"/>
      <c r="M9" s="51" t="s">
        <v>42</v>
      </c>
      <c r="N9" s="51"/>
      <c r="O9" s="51" t="s">
        <v>87</v>
      </c>
      <c r="P9" s="51"/>
      <c r="Q9" s="51" t="s">
        <v>127</v>
      </c>
      <c r="R9" s="51"/>
      <c r="S9" s="51" t="s">
        <v>132</v>
      </c>
      <c r="T9" s="51"/>
      <c r="U9" s="51" t="s">
        <v>72</v>
      </c>
      <c r="V9" s="51"/>
      <c r="W9" s="51" t="s">
        <v>83</v>
      </c>
      <c r="X9" s="51"/>
      <c r="Y9" s="51" t="s">
        <v>74</v>
      </c>
    </row>
    <row r="10" spans="1:29" s="26" customFormat="1" ht="23.1" customHeight="1">
      <c r="E10" s="35" t="s">
        <v>1</v>
      </c>
      <c r="F10" s="41"/>
      <c r="G10" s="51" t="s">
        <v>150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88</v>
      </c>
      <c r="P10" s="51"/>
      <c r="Q10" s="51" t="s">
        <v>33</v>
      </c>
      <c r="R10" s="51"/>
      <c r="S10" s="51" t="s">
        <v>133</v>
      </c>
      <c r="T10" s="51"/>
      <c r="U10" s="51" t="s">
        <v>73</v>
      </c>
      <c r="V10" s="51"/>
      <c r="W10" s="51" t="s">
        <v>84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'13'!A13</f>
        <v>สำหรับปีสิ้นสุดวันที่ 31 ธันวาคม 2567</v>
      </c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9" ht="23.1" customHeight="1">
      <c r="A13" s="26" t="str">
        <f>'13'!A14</f>
        <v>ยอดคงเหลือ ณ วันที่ 1 มกราคม 2567</v>
      </c>
      <c r="B13" s="52"/>
      <c r="D13" s="24"/>
      <c r="E13" s="53"/>
      <c r="F13" s="41"/>
      <c r="G13" s="5">
        <v>3206687685</v>
      </c>
      <c r="H13" s="5"/>
      <c r="I13" s="5">
        <v>10361982659</v>
      </c>
      <c r="J13" s="5"/>
      <c r="K13" s="5">
        <v>500000000</v>
      </c>
      <c r="L13" s="5"/>
      <c r="M13" s="5">
        <v>22193770563</v>
      </c>
      <c r="N13" s="5"/>
      <c r="O13" s="5">
        <v>40544358</v>
      </c>
      <c r="P13" s="5"/>
      <c r="Q13" s="5">
        <v>3494453419</v>
      </c>
      <c r="R13" s="5"/>
      <c r="S13" s="5">
        <v>-1769</v>
      </c>
      <c r="T13" s="17"/>
      <c r="U13" s="5">
        <v>18089865</v>
      </c>
      <c r="V13" s="5"/>
      <c r="W13" s="5">
        <f>SUM(O13:V13)</f>
        <v>3553085873</v>
      </c>
      <c r="X13" s="17"/>
      <c r="Y13" s="5">
        <f>SUM(G13:M13,W13)</f>
        <v>39815526780</v>
      </c>
      <c r="Z13" s="32" t="str">
        <f>IF(Y13-'7-9'!M89=0,"",Y13-'7-9'!M89)</f>
        <v/>
      </c>
    </row>
    <row r="14" spans="1:29" ht="23.1" customHeight="1">
      <c r="A14" s="26" t="s">
        <v>214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189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188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E17" s="34">
        <f>'13'!E18</f>
        <v>26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-11863553552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-11863553552</v>
      </c>
    </row>
    <row r="18" spans="1:26" ht="23.1" customHeight="1">
      <c r="A18" s="43" t="s">
        <v>215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209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f>'10-11'!K39</f>
        <v>13471988370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13471988370</v>
      </c>
    </row>
    <row r="20" spans="1:26" ht="23.1" customHeight="1">
      <c r="B20" s="26" t="s">
        <v>212</v>
      </c>
      <c r="E20" s="34">
        <f>'13'!E22</f>
        <v>19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113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112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40">
        <v>1769</v>
      </c>
      <c r="T22" s="3"/>
      <c r="U22" s="3">
        <v>-12768571</v>
      </c>
      <c r="V22" s="40"/>
      <c r="W22" s="40">
        <f>SUM(O22:V22)</f>
        <v>-12766802</v>
      </c>
      <c r="X22" s="40"/>
      <c r="Y22" s="40">
        <f>SUM(G22:M22,W22)</f>
        <v>-12766802</v>
      </c>
      <c r="Z22" s="32" t="str">
        <f>IF(Y22-'10-11'!K67=0,"",Y22-'10-11'!K67)</f>
        <v/>
      </c>
    </row>
    <row r="23" spans="1:26" ht="23.1" customHeight="1">
      <c r="C23" s="32" t="s">
        <v>114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customHeight="1">
      <c r="D24" s="33" t="s">
        <v>112</v>
      </c>
      <c r="G24" s="12">
        <v>0</v>
      </c>
      <c r="H24" s="40"/>
      <c r="I24" s="12">
        <v>0</v>
      </c>
      <c r="J24" s="40"/>
      <c r="K24" s="12">
        <v>0</v>
      </c>
      <c r="L24" s="40"/>
      <c r="M24" s="12">
        <v>-81011366</v>
      </c>
      <c r="N24" s="38"/>
      <c r="O24" s="42">
        <v>0</v>
      </c>
      <c r="P24" s="40"/>
      <c r="Q24" s="42">
        <v>0</v>
      </c>
      <c r="R24" s="40"/>
      <c r="S24" s="42">
        <v>0</v>
      </c>
      <c r="T24" s="40"/>
      <c r="U24" s="12">
        <v>-2043676</v>
      </c>
      <c r="V24" s="40"/>
      <c r="W24" s="42">
        <f>SUM(O24:V24)</f>
        <v>-2043676</v>
      </c>
      <c r="X24" s="32"/>
      <c r="Y24" s="42">
        <f>SUM(G24:M24,W24)</f>
        <v>-83055042</v>
      </c>
      <c r="Z24" s="32" t="str">
        <f>IF(Y24-'10-11'!K75=0,"",Y24-'10-11'!K75)</f>
        <v/>
      </c>
    </row>
    <row r="25" spans="1:26" ht="23.1" customHeight="1">
      <c r="A25" s="26"/>
      <c r="B25" s="26" t="s">
        <v>216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13390977004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1769</v>
      </c>
      <c r="T25" s="5"/>
      <c r="U25" s="4">
        <f>SUM(U19:U24)</f>
        <v>-14812247</v>
      </c>
      <c r="V25" s="40"/>
      <c r="W25" s="4">
        <f>SUM(W19:W24)</f>
        <v>-14810478</v>
      </c>
      <c r="X25" s="40"/>
      <c r="Y25" s="4">
        <f>SUM(Y19:Y24)</f>
        <v>13376166526</v>
      </c>
    </row>
    <row r="26" spans="1:26" ht="23.1" customHeight="1" thickBot="1">
      <c r="A26" s="26" t="str">
        <f>'13'!A28</f>
        <v>ยอดคงเหลือ ณ วันที่ 31 ธันวาคม 2567</v>
      </c>
      <c r="G26" s="54">
        <f>SUM(G13:G17,G25)</f>
        <v>3206687685</v>
      </c>
      <c r="H26" s="40"/>
      <c r="I26" s="54">
        <f>SUM(I13:I17,I25)</f>
        <v>10361982659</v>
      </c>
      <c r="J26" s="40"/>
      <c r="K26" s="54">
        <f>SUM(K13:K17,K25)</f>
        <v>500000000</v>
      </c>
      <c r="L26" s="40"/>
      <c r="M26" s="54">
        <f>SUM(M13:M17,M25)</f>
        <v>23721194015</v>
      </c>
      <c r="N26" s="38"/>
      <c r="O26" s="54">
        <f>SUM(O13:O17,O25)</f>
        <v>40544358</v>
      </c>
      <c r="P26" s="55"/>
      <c r="Q26" s="54">
        <f>SUM(Q13:Q17,Q25)</f>
        <v>3494453419</v>
      </c>
      <c r="R26" s="40"/>
      <c r="S26" s="54">
        <f>SUM(S13:S17,S25)</f>
        <v>0</v>
      </c>
      <c r="T26" s="55"/>
      <c r="U26" s="54">
        <f>SUM(U13:U17,U25)</f>
        <v>3277618</v>
      </c>
      <c r="V26" s="40"/>
      <c r="W26" s="54">
        <f>SUM(W13:W17,W25)</f>
        <v>3538275395</v>
      </c>
      <c r="X26" s="40"/>
      <c r="Y26" s="54">
        <f>SUM(Y13:Y17,Y25)</f>
        <v>41328139754</v>
      </c>
      <c r="Z26" s="32" t="str">
        <f>IF(Y26-'7-9'!K89=0,"",Y26-'7-9'!K89)</f>
        <v/>
      </c>
    </row>
    <row r="27" spans="1:26" ht="23.1" customHeight="1" thickTop="1">
      <c r="G27" s="56" t="str">
        <f>IF((G26-'7-9'!K79)=0,"",(G26-'7-9'!K79))</f>
        <v/>
      </c>
      <c r="I27" s="56" t="str">
        <f>IF((I26-'7-9'!K81)=0,"",(I26-'7-9'!K81))</f>
        <v/>
      </c>
      <c r="K27" s="56" t="str">
        <f>IF((K26-'7-9'!K84)=0,"",(K26-'7-9'!K84))</f>
        <v/>
      </c>
      <c r="M27" s="56" t="str">
        <f>IF((M26-'7-9'!K85)=0,"",(M26-'7-9'!K85))</f>
        <v/>
      </c>
      <c r="W27" s="56" t="str">
        <f>IF((W26-'7-9'!K86)=0,"",(W26-'7-9'!K86))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5" fitToHeight="0" orientation="landscape" useFirstPageNumber="1" r:id="rId1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9"/>
  <sheetViews>
    <sheetView zoomScaleNormal="10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5.7109375" style="33" customWidth="1"/>
    <col min="5" max="5" width="10.42578125" style="34" bestFit="1" customWidth="1"/>
    <col min="6" max="6" width="0.7109375" style="33" customWidth="1"/>
    <col min="7" max="7" width="20.5703125" style="33" bestFit="1" customWidth="1"/>
    <col min="8" max="8" width="0.7109375" style="33" customWidth="1"/>
    <col min="9" max="9" width="22.42578125" style="33" bestFit="1" customWidth="1"/>
    <col min="10" max="10" width="0.7109375" style="33" customWidth="1"/>
    <col min="11" max="11" width="20.5703125" style="33" bestFit="1" customWidth="1"/>
    <col min="12" max="12" width="0.7109375" style="33" customWidth="1"/>
    <col min="13" max="13" width="22.42578125" style="33" bestFit="1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0" s="24" customFormat="1" ht="21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20" s="26" customFormat="1" ht="21" customHeight="1">
      <c r="A3" s="86" t="str">
        <f>'10-11'!A3:M3</f>
        <v>สำหรับปีสิ้นสุดวันที่ 31 ธันวาคม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'10-11'!M4</f>
        <v>หน่วย: บาท</v>
      </c>
    </row>
    <row r="5" spans="1:20" ht="21" customHeight="1">
      <c r="G5" s="88" t="s">
        <v>0</v>
      </c>
      <c r="H5" s="88"/>
      <c r="I5" s="88"/>
      <c r="J5" s="25"/>
      <c r="K5" s="88" t="s">
        <v>35</v>
      </c>
      <c r="L5" s="88"/>
      <c r="M5" s="88"/>
    </row>
    <row r="6" spans="1:20" ht="21" customHeight="1">
      <c r="E6" s="35" t="s">
        <v>1</v>
      </c>
      <c r="G6" s="36">
        <f>'10-11'!G6</f>
        <v>2567</v>
      </c>
      <c r="H6" s="36"/>
      <c r="I6" s="36">
        <f>'10-11'!I6</f>
        <v>2566</v>
      </c>
      <c r="J6" s="36"/>
      <c r="K6" s="36">
        <f>'10-11'!K6</f>
        <v>2567</v>
      </c>
      <c r="L6" s="36"/>
      <c r="M6" s="36">
        <f>'10-11'!M6</f>
        <v>2566</v>
      </c>
    </row>
    <row r="7" spans="1:20" ht="21" customHeight="1">
      <c r="E7" s="53"/>
      <c r="G7" s="36"/>
      <c r="H7" s="36"/>
      <c r="I7" s="36"/>
      <c r="J7" s="36"/>
      <c r="K7" s="36"/>
      <c r="L7" s="36"/>
      <c r="M7" s="36"/>
    </row>
    <row r="8" spans="1:20" ht="21" customHeight="1">
      <c r="A8" s="37" t="s">
        <v>46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'10-11'!A33</f>
        <v>กำไรสำหรับปี</v>
      </c>
      <c r="G9" s="9">
        <f>'10-11'!G30</f>
        <v>13467596009</v>
      </c>
      <c r="H9" s="69"/>
      <c r="I9" s="9">
        <f>'10-11'!I30</f>
        <v>14500347605</v>
      </c>
      <c r="J9" s="69"/>
      <c r="K9" s="9">
        <f>'10-11'!K30</f>
        <v>13471988370</v>
      </c>
      <c r="L9" s="69"/>
      <c r="M9" s="9">
        <f>'10-11'!M30</f>
        <v>12280260992</v>
      </c>
      <c r="P9" s="19"/>
    </row>
    <row r="10" spans="1:20" ht="21" customHeight="1">
      <c r="A10" s="39" t="s">
        <v>31</v>
      </c>
      <c r="B10" s="39"/>
      <c r="C10" s="39"/>
      <c r="D10" s="39"/>
      <c r="G10" s="40"/>
      <c r="H10" s="70"/>
      <c r="I10" s="40"/>
      <c r="J10" s="40"/>
      <c r="K10" s="9"/>
      <c r="L10" s="40"/>
      <c r="M10" s="9"/>
      <c r="P10" s="19"/>
    </row>
    <row r="11" spans="1:20" ht="21" customHeight="1">
      <c r="A11" s="33" t="s">
        <v>47</v>
      </c>
      <c r="E11" s="34" t="s">
        <v>225</v>
      </c>
      <c r="G11" s="40">
        <v>10875898</v>
      </c>
      <c r="H11" s="69"/>
      <c r="I11" s="40">
        <v>11810058</v>
      </c>
      <c r="J11" s="69"/>
      <c r="K11" s="9">
        <v>10813129</v>
      </c>
      <c r="L11" s="69"/>
      <c r="M11" s="9">
        <v>11747098</v>
      </c>
      <c r="P11" s="71"/>
    </row>
    <row r="12" spans="1:20" ht="21" customHeight="1">
      <c r="A12" s="32" t="s">
        <v>154</v>
      </c>
      <c r="B12" s="32"/>
      <c r="C12" s="32"/>
      <c r="D12" s="32"/>
      <c r="E12" s="34">
        <f>'7-9'!E58</f>
        <v>14</v>
      </c>
      <c r="G12" s="40">
        <v>1739857</v>
      </c>
      <c r="H12" s="69"/>
      <c r="I12" s="40">
        <v>2185628</v>
      </c>
      <c r="J12" s="69"/>
      <c r="K12" s="9">
        <v>1607400</v>
      </c>
      <c r="L12" s="69"/>
      <c r="M12" s="9">
        <v>2058452</v>
      </c>
    </row>
    <row r="13" spans="1:20" ht="21" customHeight="1">
      <c r="A13" s="32" t="s">
        <v>185</v>
      </c>
      <c r="B13" s="32"/>
      <c r="C13" s="32"/>
      <c r="D13" s="32"/>
      <c r="G13" s="40"/>
      <c r="H13" s="69"/>
      <c r="I13" s="40"/>
      <c r="J13" s="69"/>
      <c r="K13" s="9"/>
      <c r="L13" s="69"/>
      <c r="M13" s="9"/>
      <c r="P13" s="71"/>
    </row>
    <row r="14" spans="1:20" ht="21" customHeight="1">
      <c r="B14" s="32" t="s">
        <v>173</v>
      </c>
      <c r="C14" s="32"/>
      <c r="D14" s="32"/>
      <c r="E14" s="34">
        <f>'7-9'!E23</f>
        <v>9</v>
      </c>
      <c r="G14" s="40">
        <v>422475183</v>
      </c>
      <c r="H14" s="69"/>
      <c r="I14" s="40">
        <v>28176685</v>
      </c>
      <c r="J14" s="69"/>
      <c r="K14" s="40">
        <v>422475183</v>
      </c>
      <c r="L14" s="69"/>
      <c r="M14" s="40">
        <v>28176685</v>
      </c>
    </row>
    <row r="15" spans="1:20" ht="21" customHeight="1">
      <c r="A15" s="32" t="s">
        <v>179</v>
      </c>
      <c r="B15" s="32"/>
      <c r="C15" s="32"/>
      <c r="D15" s="32"/>
      <c r="G15" s="40">
        <v>-29981891</v>
      </c>
      <c r="H15" s="69"/>
      <c r="I15" s="40">
        <v>-28719387</v>
      </c>
      <c r="J15" s="69"/>
      <c r="K15" s="9">
        <v>-19082594</v>
      </c>
      <c r="L15" s="69"/>
      <c r="M15" s="9">
        <v>-14097461</v>
      </c>
      <c r="P15" s="38"/>
      <c r="T15" s="38"/>
    </row>
    <row r="16" spans="1:20" ht="21" customHeight="1">
      <c r="A16" s="33" t="s">
        <v>48</v>
      </c>
      <c r="G16" s="40">
        <v>1465692</v>
      </c>
      <c r="H16" s="69"/>
      <c r="I16" s="40">
        <v>1689936</v>
      </c>
      <c r="J16" s="69"/>
      <c r="K16" s="9">
        <v>1364005</v>
      </c>
      <c r="L16" s="69"/>
      <c r="M16" s="9">
        <v>1583055</v>
      </c>
    </row>
    <row r="17" spans="1:22" ht="21" customHeight="1">
      <c r="A17" s="33" t="str">
        <f>'10-11'!A29</f>
        <v>ภาษีเงินได้</v>
      </c>
      <c r="G17" s="40">
        <v>0</v>
      </c>
      <c r="H17" s="69"/>
      <c r="I17" s="40">
        <v>851476</v>
      </c>
      <c r="J17" s="69"/>
      <c r="K17" s="40">
        <v>0</v>
      </c>
      <c r="L17" s="69"/>
      <c r="M17" s="40">
        <v>0</v>
      </c>
    </row>
    <row r="18" spans="1:22" ht="21" customHeight="1">
      <c r="A18" s="32" t="s">
        <v>196</v>
      </c>
      <c r="B18" s="32"/>
      <c r="G18" s="40"/>
      <c r="H18" s="69"/>
      <c r="I18" s="40"/>
      <c r="J18" s="69"/>
      <c r="K18" s="40"/>
      <c r="L18" s="69"/>
      <c r="M18" s="40"/>
    </row>
    <row r="19" spans="1:22" ht="21" customHeight="1">
      <c r="A19" s="32"/>
      <c r="B19" s="32" t="s">
        <v>151</v>
      </c>
      <c r="C19" s="32"/>
      <c r="D19" s="32"/>
      <c r="E19" s="34">
        <f>'10-11'!E11</f>
        <v>7</v>
      </c>
      <c r="G19" s="40">
        <v>0</v>
      </c>
      <c r="H19" s="69"/>
      <c r="I19" s="40">
        <v>0</v>
      </c>
      <c r="J19" s="69"/>
      <c r="K19" s="40">
        <v>4295046</v>
      </c>
      <c r="L19" s="69"/>
      <c r="M19" s="40">
        <v>-673385282</v>
      </c>
      <c r="T19" s="38"/>
      <c r="V19" s="38"/>
    </row>
    <row r="20" spans="1:22" ht="21" customHeight="1">
      <c r="A20" s="32"/>
      <c r="B20" s="32" t="s">
        <v>152</v>
      </c>
      <c r="C20" s="32"/>
      <c r="D20" s="32"/>
      <c r="E20" s="34">
        <f>E19</f>
        <v>7</v>
      </c>
      <c r="G20" s="40">
        <v>-14184760880</v>
      </c>
      <c r="H20" s="69"/>
      <c r="I20" s="40">
        <v>-11761923983</v>
      </c>
      <c r="J20" s="40"/>
      <c r="K20" s="40">
        <v>-14184760880</v>
      </c>
      <c r="L20" s="40"/>
      <c r="M20" s="40">
        <v>-11761923983</v>
      </c>
    </row>
    <row r="21" spans="1:22" ht="21" hidden="1" customHeight="1">
      <c r="A21" s="33" t="s">
        <v>147</v>
      </c>
      <c r="G21" s="40">
        <v>0</v>
      </c>
      <c r="H21" s="69"/>
      <c r="I21" s="40">
        <v>0</v>
      </c>
      <c r="J21" s="40"/>
      <c r="K21" s="40">
        <v>0</v>
      </c>
      <c r="L21" s="69"/>
      <c r="M21" s="40">
        <v>0</v>
      </c>
    </row>
    <row r="22" spans="1:22" ht="21" hidden="1" customHeight="1">
      <c r="A22" s="33" t="s">
        <v>162</v>
      </c>
      <c r="G22" s="40">
        <v>0</v>
      </c>
      <c r="H22" s="69"/>
      <c r="I22" s="40">
        <v>0</v>
      </c>
      <c r="J22" s="40"/>
      <c r="K22" s="40">
        <v>0</v>
      </c>
      <c r="L22" s="40"/>
      <c r="M22" s="9">
        <v>0</v>
      </c>
    </row>
    <row r="23" spans="1:22" ht="21" customHeight="1">
      <c r="A23" s="32" t="s">
        <v>178</v>
      </c>
      <c r="B23" s="32"/>
      <c r="G23" s="40"/>
      <c r="H23" s="69"/>
      <c r="I23" s="40"/>
      <c r="J23" s="40"/>
      <c r="K23" s="40"/>
      <c r="L23" s="40"/>
      <c r="M23" s="9"/>
    </row>
    <row r="24" spans="1:22" ht="21" customHeight="1">
      <c r="A24" s="32"/>
      <c r="B24" s="32" t="s">
        <v>105</v>
      </c>
      <c r="E24" s="34">
        <f>'10-11'!E18</f>
        <v>29.3</v>
      </c>
      <c r="G24" s="40">
        <v>0</v>
      </c>
      <c r="H24" s="69"/>
      <c r="I24" s="40">
        <v>-2890345206</v>
      </c>
      <c r="J24" s="40"/>
      <c r="K24" s="40">
        <v>0</v>
      </c>
      <c r="L24" s="40"/>
      <c r="M24" s="9">
        <v>0</v>
      </c>
    </row>
    <row r="25" spans="1:22" ht="21" customHeight="1">
      <c r="A25" s="33" t="s">
        <v>97</v>
      </c>
      <c r="G25" s="10">
        <v>-850007</v>
      </c>
      <c r="H25" s="69"/>
      <c r="I25" s="42">
        <v>-1845180</v>
      </c>
      <c r="J25" s="40"/>
      <c r="K25" s="10">
        <v>-913462</v>
      </c>
      <c r="L25" s="15"/>
      <c r="M25" s="10">
        <v>-1845180</v>
      </c>
    </row>
    <row r="26" spans="1:22" ht="21" customHeight="1">
      <c r="G26" s="69">
        <f>SUM(G9:G25)</f>
        <v>-311440139</v>
      </c>
      <c r="H26" s="69"/>
      <c r="I26" s="69">
        <f>SUM(I9:I25)</f>
        <v>-137772368</v>
      </c>
      <c r="J26" s="69"/>
      <c r="K26" s="69">
        <f>SUM(K9:K25)</f>
        <v>-292213803</v>
      </c>
      <c r="L26" s="69"/>
      <c r="M26" s="69">
        <f>SUM(M9:M25)</f>
        <v>-127425624</v>
      </c>
    </row>
    <row r="27" spans="1:22" ht="21" customHeight="1">
      <c r="A27" s="39" t="s">
        <v>49</v>
      </c>
      <c r="B27" s="39"/>
      <c r="C27" s="39"/>
      <c r="D27" s="39"/>
      <c r="G27" s="38"/>
      <c r="H27" s="38"/>
      <c r="I27" s="38"/>
      <c r="J27" s="38"/>
      <c r="K27" s="38"/>
      <c r="L27" s="38"/>
      <c r="M27" s="38"/>
    </row>
    <row r="28" spans="1:22" ht="21" customHeight="1">
      <c r="A28" s="33" t="s">
        <v>171</v>
      </c>
      <c r="G28" s="40">
        <v>-1105611</v>
      </c>
      <c r="H28" s="69"/>
      <c r="I28" s="40">
        <v>3548774</v>
      </c>
      <c r="J28" s="69"/>
      <c r="K28" s="9">
        <v>-1438560</v>
      </c>
      <c r="L28" s="69"/>
      <c r="M28" s="9">
        <v>154360</v>
      </c>
      <c r="O28" s="38"/>
      <c r="P28" s="40"/>
    </row>
    <row r="29" spans="1:22" ht="21" hidden="1" customHeight="1">
      <c r="A29" s="33" t="s">
        <v>54</v>
      </c>
      <c r="G29" s="40"/>
      <c r="H29" s="69"/>
      <c r="I29" s="9">
        <v>0</v>
      </c>
      <c r="J29" s="69"/>
      <c r="K29" s="9"/>
      <c r="L29" s="69"/>
      <c r="M29" s="9">
        <v>0</v>
      </c>
      <c r="P29" s="40"/>
    </row>
    <row r="30" spans="1:22" ht="21" customHeight="1">
      <c r="A30" s="33" t="s">
        <v>172</v>
      </c>
      <c r="G30" s="40">
        <v>130268172</v>
      </c>
      <c r="H30" s="69"/>
      <c r="I30" s="40">
        <v>-4194479</v>
      </c>
      <c r="J30" s="69"/>
      <c r="K30" s="9">
        <v>130444749</v>
      </c>
      <c r="L30" s="69"/>
      <c r="M30" s="9">
        <v>-3532615</v>
      </c>
      <c r="P30" s="40"/>
      <c r="Q30" s="38"/>
    </row>
    <row r="31" spans="1:22" ht="21" customHeight="1">
      <c r="A31" s="33" t="s">
        <v>37</v>
      </c>
      <c r="G31" s="9">
        <v>0</v>
      </c>
      <c r="H31" s="69"/>
      <c r="I31" s="9">
        <v>-18239</v>
      </c>
      <c r="J31" s="69"/>
      <c r="K31" s="9">
        <v>0</v>
      </c>
      <c r="L31" s="69"/>
      <c r="M31" s="9">
        <v>-18239</v>
      </c>
      <c r="P31" s="40"/>
    </row>
    <row r="32" spans="1:22" ht="21" customHeight="1">
      <c r="A32" s="33" t="s">
        <v>50</v>
      </c>
      <c r="G32" s="40">
        <v>34591213</v>
      </c>
      <c r="H32" s="69"/>
      <c r="I32" s="40">
        <v>50333768</v>
      </c>
      <c r="J32" s="69"/>
      <c r="K32" s="9">
        <v>19140772</v>
      </c>
      <c r="L32" s="69"/>
      <c r="M32" s="9">
        <v>13818049</v>
      </c>
      <c r="P32" s="40"/>
    </row>
    <row r="33" spans="1:18" ht="21" customHeight="1">
      <c r="A33" s="33" t="s">
        <v>102</v>
      </c>
      <c r="E33" s="34">
        <f>E20</f>
        <v>7</v>
      </c>
      <c r="G33" s="9">
        <v>11401709760</v>
      </c>
      <c r="H33" s="69"/>
      <c r="I33" s="40">
        <v>9910346880</v>
      </c>
      <c r="J33" s="69"/>
      <c r="K33" s="9">
        <v>11401709760</v>
      </c>
      <c r="L33" s="69"/>
      <c r="M33" s="9">
        <v>9910346880</v>
      </c>
      <c r="O33" s="38"/>
      <c r="P33" s="38"/>
      <c r="R33" s="38"/>
    </row>
    <row r="34" spans="1:18" ht="21" customHeight="1">
      <c r="A34" s="33" t="s">
        <v>52</v>
      </c>
      <c r="G34" s="15">
        <v>0</v>
      </c>
      <c r="H34" s="16"/>
      <c r="I34" s="15">
        <v>-1616704</v>
      </c>
      <c r="J34" s="69"/>
      <c r="K34" s="14">
        <v>0</v>
      </c>
      <c r="L34" s="69"/>
      <c r="M34" s="14">
        <v>0</v>
      </c>
      <c r="P34" s="40"/>
    </row>
    <row r="35" spans="1:18" ht="21" customHeight="1">
      <c r="A35" s="24" t="s">
        <v>192</v>
      </c>
      <c r="B35" s="24"/>
      <c r="C35" s="24"/>
      <c r="D35" s="24"/>
      <c r="G35" s="72">
        <f>SUM(G26:G34)</f>
        <v>11254023395</v>
      </c>
      <c r="H35" s="73"/>
      <c r="I35" s="72">
        <f>SUM(I26:I34)</f>
        <v>9820627632</v>
      </c>
      <c r="J35" s="73"/>
      <c r="K35" s="72">
        <f>SUM(K26:K34)</f>
        <v>11257642918</v>
      </c>
      <c r="L35" s="73"/>
      <c r="M35" s="72">
        <f>SUM(M26:M34)</f>
        <v>9793342811</v>
      </c>
      <c r="P35" s="38"/>
    </row>
    <row r="36" spans="1:18" ht="21" customHeight="1">
      <c r="A36" s="86" t="s">
        <v>92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P36" s="38"/>
    </row>
    <row r="37" spans="1:18" ht="21" customHeight="1">
      <c r="A37" s="88" t="s">
        <v>99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</row>
    <row r="38" spans="1:18" s="26" customFormat="1" ht="21" customHeight="1">
      <c r="A38" s="86" t="str">
        <f>A3</f>
        <v>สำหรับปีสิ้นสุดวันที่ 31 ธันวาคม 2567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</row>
    <row r="39" spans="1:18" s="32" customFormat="1" ht="21" customHeight="1">
      <c r="A39" s="27"/>
      <c r="B39" s="27"/>
      <c r="C39" s="27"/>
      <c r="D39" s="27"/>
      <c r="E39" s="27"/>
      <c r="F39" s="27"/>
      <c r="G39" s="27"/>
      <c r="H39" s="28"/>
      <c r="I39" s="29"/>
      <c r="J39" s="30"/>
      <c r="K39" s="30"/>
      <c r="L39" s="30"/>
      <c r="M39" s="31" t="str">
        <f>M4</f>
        <v>หน่วย: บาท</v>
      </c>
    </row>
    <row r="40" spans="1:18" ht="21" customHeight="1">
      <c r="G40" s="88" t="s">
        <v>0</v>
      </c>
      <c r="H40" s="88"/>
      <c r="I40" s="88"/>
      <c r="J40" s="25"/>
      <c r="K40" s="88" t="s">
        <v>35</v>
      </c>
      <c r="L40" s="88"/>
      <c r="M40" s="88"/>
    </row>
    <row r="41" spans="1:18" ht="21" customHeight="1">
      <c r="E41" s="35" t="s">
        <v>1</v>
      </c>
      <c r="G41" s="36">
        <f>G6</f>
        <v>2567</v>
      </c>
      <c r="H41" s="36"/>
      <c r="I41" s="36">
        <f>I6</f>
        <v>2566</v>
      </c>
      <c r="J41" s="36"/>
      <c r="K41" s="36">
        <f>K6</f>
        <v>2567</v>
      </c>
      <c r="L41" s="36"/>
      <c r="M41" s="36">
        <f>M6</f>
        <v>2566</v>
      </c>
    </row>
    <row r="42" spans="1:18" ht="21" customHeight="1">
      <c r="E42" s="53"/>
      <c r="G42" s="36"/>
      <c r="H42" s="36"/>
      <c r="I42" s="34"/>
      <c r="J42" s="36"/>
      <c r="K42" s="36"/>
      <c r="L42" s="36"/>
      <c r="M42" s="36"/>
    </row>
    <row r="43" spans="1:18" ht="21" customHeight="1">
      <c r="A43" s="43" t="s">
        <v>24</v>
      </c>
      <c r="B43" s="43"/>
      <c r="C43" s="43"/>
      <c r="D43" s="43"/>
      <c r="G43" s="34"/>
      <c r="H43" s="74"/>
      <c r="I43" s="74"/>
      <c r="J43" s="74"/>
      <c r="K43" s="74"/>
      <c r="L43" s="74"/>
      <c r="M43" s="74"/>
    </row>
    <row r="44" spans="1:18" ht="21" hidden="1" customHeight="1">
      <c r="A44" s="33" t="s">
        <v>146</v>
      </c>
      <c r="E44" s="34">
        <v>10</v>
      </c>
      <c r="F44" s="32"/>
      <c r="G44" s="9"/>
      <c r="H44" s="38"/>
      <c r="I44" s="9"/>
      <c r="J44" s="38"/>
      <c r="K44" s="9"/>
      <c r="L44" s="38"/>
      <c r="M44" s="9"/>
      <c r="P44" s="21"/>
      <c r="Q44" s="21"/>
      <c r="R44" s="21"/>
    </row>
    <row r="45" spans="1:18" ht="21" hidden="1" customHeight="1">
      <c r="A45" s="33" t="s">
        <v>136</v>
      </c>
      <c r="E45" s="34">
        <f>E44</f>
        <v>10</v>
      </c>
      <c r="F45" s="32"/>
      <c r="G45" s="9"/>
      <c r="H45" s="38"/>
      <c r="I45" s="9"/>
      <c r="J45" s="38"/>
      <c r="K45" s="9"/>
      <c r="L45" s="38"/>
      <c r="M45" s="9"/>
      <c r="P45" s="21"/>
      <c r="Q45" s="21"/>
      <c r="R45" s="21"/>
    </row>
    <row r="46" spans="1:18" ht="21" hidden="1" customHeight="1">
      <c r="A46" s="33" t="s">
        <v>139</v>
      </c>
      <c r="E46" s="34">
        <v>7</v>
      </c>
      <c r="F46" s="32"/>
      <c r="G46" s="9"/>
      <c r="H46" s="38"/>
      <c r="I46" s="9"/>
      <c r="J46" s="38"/>
      <c r="K46" s="9"/>
      <c r="L46" s="38"/>
      <c r="M46" s="9"/>
      <c r="P46" s="21"/>
      <c r="Q46" s="21"/>
      <c r="R46" s="21"/>
    </row>
    <row r="47" spans="1:18" ht="21" customHeight="1">
      <c r="A47" s="33" t="s">
        <v>137</v>
      </c>
      <c r="E47" s="34">
        <f>'7-9'!E23</f>
        <v>9</v>
      </c>
      <c r="F47" s="32"/>
      <c r="G47" s="9">
        <v>-22376062</v>
      </c>
      <c r="H47" s="38"/>
      <c r="I47" s="9">
        <v>-19500068</v>
      </c>
      <c r="J47" s="38"/>
      <c r="K47" s="9">
        <v>-22376062</v>
      </c>
      <c r="L47" s="38"/>
      <c r="M47" s="9">
        <v>-19500068</v>
      </c>
      <c r="P47" s="21"/>
      <c r="Q47" s="21"/>
      <c r="R47" s="21"/>
    </row>
    <row r="48" spans="1:18" ht="21" hidden="1" customHeight="1">
      <c r="A48" s="33" t="s">
        <v>104</v>
      </c>
      <c r="E48" s="34">
        <v>5</v>
      </c>
      <c r="F48" s="32"/>
      <c r="G48" s="9"/>
      <c r="H48" s="38"/>
      <c r="I48" s="9"/>
      <c r="J48" s="38"/>
      <c r="K48" s="9"/>
      <c r="L48" s="38"/>
      <c r="M48" s="9"/>
      <c r="P48" s="21"/>
      <c r="Q48" s="21"/>
      <c r="R48" s="21"/>
    </row>
    <row r="49" spans="1:18" ht="21" customHeight="1">
      <c r="A49" s="33" t="s">
        <v>191</v>
      </c>
      <c r="E49" s="34">
        <v>7</v>
      </c>
      <c r="F49" s="32"/>
      <c r="G49" s="9">
        <v>0</v>
      </c>
      <c r="H49" s="38"/>
      <c r="I49" s="9">
        <v>0</v>
      </c>
      <c r="J49" s="38"/>
      <c r="K49" s="9">
        <v>660603263</v>
      </c>
      <c r="L49" s="38"/>
      <c r="M49" s="9">
        <v>0</v>
      </c>
      <c r="P49" s="21"/>
      <c r="Q49" s="21"/>
      <c r="R49" s="21"/>
    </row>
    <row r="50" spans="1:18" ht="21" customHeight="1">
      <c r="A50" s="33" t="s">
        <v>168</v>
      </c>
      <c r="F50" s="32"/>
      <c r="G50" s="9">
        <v>-3462689</v>
      </c>
      <c r="H50" s="38"/>
      <c r="I50" s="9">
        <v>-599971</v>
      </c>
      <c r="J50" s="38"/>
      <c r="K50" s="9">
        <v>-3462689</v>
      </c>
      <c r="L50" s="38"/>
      <c r="M50" s="9">
        <v>-599971</v>
      </c>
      <c r="P50" s="21"/>
      <c r="Q50" s="21"/>
      <c r="R50" s="21"/>
    </row>
    <row r="51" spans="1:18" ht="21" customHeight="1">
      <c r="A51" s="33" t="s">
        <v>176</v>
      </c>
      <c r="F51" s="32"/>
      <c r="G51" s="9">
        <v>-673250</v>
      </c>
      <c r="H51" s="38"/>
      <c r="I51" s="40">
        <v>-53500</v>
      </c>
      <c r="J51" s="38"/>
      <c r="K51" s="9">
        <v>-673250</v>
      </c>
      <c r="L51" s="38"/>
      <c r="M51" s="9">
        <v>0</v>
      </c>
      <c r="P51" s="21"/>
      <c r="Q51" s="21"/>
      <c r="R51" s="21"/>
    </row>
    <row r="52" spans="1:18" ht="21" customHeight="1">
      <c r="A52" s="33" t="s">
        <v>228</v>
      </c>
      <c r="F52" s="32"/>
      <c r="G52" s="40">
        <v>18993206</v>
      </c>
      <c r="H52" s="38"/>
      <c r="I52" s="38">
        <v>1369317581</v>
      </c>
      <c r="J52" s="38"/>
      <c r="K52" s="9">
        <v>0</v>
      </c>
      <c r="L52" s="38"/>
      <c r="M52" s="9">
        <v>157473997</v>
      </c>
      <c r="P52" s="21"/>
      <c r="Q52" s="21"/>
      <c r="R52" s="21"/>
    </row>
    <row r="53" spans="1:18" ht="21" customHeight="1">
      <c r="A53" s="33" t="s">
        <v>229</v>
      </c>
      <c r="F53" s="32"/>
      <c r="G53" s="9">
        <v>-343869</v>
      </c>
      <c r="H53" s="38"/>
      <c r="I53" s="38">
        <v>0</v>
      </c>
      <c r="J53" s="38"/>
      <c r="K53" s="9">
        <v>-343869</v>
      </c>
      <c r="L53" s="38"/>
      <c r="M53" s="9">
        <v>0</v>
      </c>
      <c r="P53" s="21"/>
      <c r="Q53" s="21"/>
      <c r="R53" s="21"/>
    </row>
    <row r="54" spans="1:18" ht="21" customHeight="1">
      <c r="A54" s="33" t="s">
        <v>221</v>
      </c>
      <c r="E54" s="34">
        <v>9</v>
      </c>
      <c r="F54" s="32"/>
      <c r="G54" s="9">
        <v>4000000</v>
      </c>
      <c r="H54" s="38"/>
      <c r="I54" s="9">
        <v>390300</v>
      </c>
      <c r="J54" s="38"/>
      <c r="K54" s="9">
        <v>4000000</v>
      </c>
      <c r="L54" s="38"/>
      <c r="M54" s="9">
        <v>390300</v>
      </c>
      <c r="P54" s="21"/>
      <c r="Q54" s="21"/>
      <c r="R54" s="21"/>
    </row>
    <row r="55" spans="1:18" ht="21" hidden="1" customHeight="1">
      <c r="A55" s="33" t="s">
        <v>128</v>
      </c>
      <c r="F55" s="32"/>
      <c r="G55" s="9"/>
      <c r="H55" s="38"/>
      <c r="I55" s="9"/>
      <c r="J55" s="38"/>
      <c r="K55" s="9"/>
      <c r="L55" s="38"/>
      <c r="M55" s="9"/>
      <c r="P55" s="21"/>
      <c r="Q55" s="21"/>
      <c r="R55" s="21"/>
    </row>
    <row r="56" spans="1:18" ht="21" customHeight="1">
      <c r="A56" s="33" t="s">
        <v>138</v>
      </c>
      <c r="F56" s="32"/>
      <c r="G56" s="9">
        <v>1032470</v>
      </c>
      <c r="H56" s="38"/>
      <c r="I56" s="9">
        <v>1454902</v>
      </c>
      <c r="J56" s="38"/>
      <c r="K56" s="9">
        <v>1032470</v>
      </c>
      <c r="L56" s="38"/>
      <c r="M56" s="9">
        <v>1454902</v>
      </c>
      <c r="P56" s="21"/>
      <c r="Q56" s="21"/>
      <c r="R56" s="21"/>
    </row>
    <row r="57" spans="1:18" ht="21" customHeight="1">
      <c r="A57" s="24" t="s">
        <v>195</v>
      </c>
      <c r="B57" s="24"/>
      <c r="C57" s="24"/>
      <c r="D57" s="24"/>
      <c r="E57" s="39"/>
      <c r="F57" s="32"/>
      <c r="G57" s="75">
        <f>SUM(G43:G56)</f>
        <v>-2830194</v>
      </c>
      <c r="H57" s="45"/>
      <c r="I57" s="75">
        <f>SUM(I43:I56)</f>
        <v>1351009244</v>
      </c>
      <c r="J57" s="45"/>
      <c r="K57" s="75">
        <f>SUM(K43:K56)</f>
        <v>638779863</v>
      </c>
      <c r="L57" s="45"/>
      <c r="M57" s="75">
        <f>SUM(M43:M56)</f>
        <v>139219160</v>
      </c>
    </row>
    <row r="58" spans="1:18" ht="21" customHeight="1">
      <c r="A58" s="26"/>
      <c r="B58" s="26"/>
      <c r="C58" s="26"/>
      <c r="D58" s="26"/>
      <c r="E58" s="39"/>
      <c r="F58" s="32"/>
      <c r="G58" s="38"/>
      <c r="H58" s="38"/>
      <c r="I58" s="38"/>
      <c r="J58" s="38"/>
      <c r="K58" s="38"/>
      <c r="L58" s="38"/>
      <c r="M58" s="38"/>
    </row>
    <row r="59" spans="1:18" ht="21" customHeight="1">
      <c r="A59" s="43" t="s">
        <v>25</v>
      </c>
      <c r="B59" s="43"/>
      <c r="C59" s="43"/>
      <c r="D59" s="43"/>
      <c r="E59" s="39"/>
      <c r="F59" s="32"/>
      <c r="G59" s="38"/>
      <c r="H59" s="38"/>
      <c r="I59" s="38"/>
      <c r="J59" s="38"/>
      <c r="K59" s="14"/>
      <c r="L59" s="38"/>
      <c r="M59" s="14"/>
    </row>
    <row r="60" spans="1:18" ht="21" hidden="1" customHeight="1">
      <c r="A60" s="32" t="s">
        <v>26</v>
      </c>
      <c r="B60" s="32"/>
      <c r="C60" s="32"/>
      <c r="D60" s="32"/>
      <c r="E60" s="34">
        <f>'7-9'!E46</f>
        <v>0</v>
      </c>
      <c r="F60" s="32"/>
      <c r="G60" s="9"/>
      <c r="H60" s="38"/>
      <c r="I60" s="14"/>
      <c r="J60" s="38"/>
      <c r="K60" s="14"/>
      <c r="L60" s="38"/>
      <c r="M60" s="14"/>
    </row>
    <row r="61" spans="1:18" ht="21" hidden="1" customHeight="1">
      <c r="A61" s="32" t="s">
        <v>95</v>
      </c>
      <c r="B61" s="32"/>
      <c r="C61" s="32"/>
      <c r="D61" s="32"/>
      <c r="E61" s="34">
        <f>E60</f>
        <v>0</v>
      </c>
      <c r="F61" s="32"/>
      <c r="G61" s="9"/>
      <c r="H61" s="38"/>
      <c r="I61" s="14"/>
      <c r="J61" s="38"/>
      <c r="K61" s="14"/>
      <c r="L61" s="38"/>
      <c r="M61" s="14"/>
    </row>
    <row r="62" spans="1:18" ht="21" hidden="1" customHeight="1">
      <c r="A62" s="32" t="s">
        <v>96</v>
      </c>
      <c r="B62" s="32"/>
      <c r="C62" s="32"/>
      <c r="D62" s="32"/>
      <c r="E62" s="34">
        <f>E61</f>
        <v>0</v>
      </c>
      <c r="F62" s="32"/>
      <c r="G62" s="9"/>
      <c r="H62" s="38"/>
      <c r="I62" s="9"/>
      <c r="J62" s="38"/>
      <c r="K62" s="40"/>
      <c r="L62" s="38"/>
      <c r="M62" s="40"/>
      <c r="P62" s="76"/>
    </row>
    <row r="63" spans="1:18" ht="21" customHeight="1">
      <c r="A63" s="32" t="s">
        <v>141</v>
      </c>
      <c r="B63" s="32"/>
      <c r="C63" s="32"/>
      <c r="D63" s="32"/>
      <c r="E63" s="34">
        <f>'7-9'!E48</f>
        <v>13</v>
      </c>
      <c r="F63" s="32"/>
      <c r="G63" s="40">
        <v>-5040528</v>
      </c>
      <c r="H63" s="38"/>
      <c r="I63" s="40">
        <v>-4928486</v>
      </c>
      <c r="J63" s="38"/>
      <c r="K63" s="40">
        <v>-5040528</v>
      </c>
      <c r="L63" s="38"/>
      <c r="M63" s="40">
        <v>-4928486</v>
      </c>
      <c r="P63" s="76"/>
    </row>
    <row r="64" spans="1:18" ht="21" customHeight="1">
      <c r="A64" s="33" t="s">
        <v>51</v>
      </c>
      <c r="F64" s="32"/>
      <c r="G64" s="40">
        <v>-503472</v>
      </c>
      <c r="H64" s="38"/>
      <c r="I64" s="40">
        <v>-615514</v>
      </c>
      <c r="J64" s="38"/>
      <c r="K64" s="40">
        <v>-503472</v>
      </c>
      <c r="L64" s="38"/>
      <c r="M64" s="40">
        <v>-615514</v>
      </c>
      <c r="P64" s="21"/>
    </row>
    <row r="65" spans="1:18" ht="21" customHeight="1">
      <c r="A65" s="33" t="s">
        <v>103</v>
      </c>
      <c r="E65" s="34">
        <v>26</v>
      </c>
      <c r="G65" s="14">
        <v>-11863553552</v>
      </c>
      <c r="H65" s="16"/>
      <c r="I65" s="14">
        <v>-14204697586</v>
      </c>
      <c r="J65" s="69"/>
      <c r="K65" s="14">
        <v>-11863553552</v>
      </c>
      <c r="L65" s="69"/>
      <c r="M65" s="14">
        <v>-14204697586</v>
      </c>
      <c r="O65" s="38"/>
      <c r="P65" s="38"/>
      <c r="R65" s="38"/>
    </row>
    <row r="66" spans="1:18" ht="21" customHeight="1">
      <c r="A66" s="33" t="s">
        <v>197</v>
      </c>
      <c r="G66" s="14"/>
      <c r="H66" s="16"/>
      <c r="I66" s="14"/>
      <c r="J66" s="69"/>
      <c r="K66" s="14"/>
      <c r="L66" s="69"/>
      <c r="M66" s="14"/>
      <c r="O66" s="38"/>
      <c r="P66" s="38"/>
      <c r="R66" s="38"/>
    </row>
    <row r="67" spans="1:18" ht="21" customHeight="1">
      <c r="B67" s="33" t="s">
        <v>198</v>
      </c>
      <c r="E67" s="34">
        <v>7</v>
      </c>
      <c r="G67" s="14">
        <v>-587665900</v>
      </c>
      <c r="H67" s="16"/>
      <c r="I67" s="14">
        <v>0</v>
      </c>
      <c r="J67" s="69"/>
      <c r="K67" s="14">
        <v>0</v>
      </c>
      <c r="L67" s="69"/>
      <c r="M67" s="14">
        <v>0</v>
      </c>
      <c r="O67" s="38"/>
      <c r="P67" s="38"/>
      <c r="R67" s="38"/>
    </row>
    <row r="68" spans="1:18" ht="21" customHeight="1">
      <c r="A68" s="26" t="s">
        <v>53</v>
      </c>
      <c r="B68" s="26"/>
      <c r="C68" s="26"/>
      <c r="D68" s="26"/>
      <c r="G68" s="75">
        <f>SUM(G60:G67)</f>
        <v>-12456763452</v>
      </c>
      <c r="H68" s="45"/>
      <c r="I68" s="75">
        <f>SUM(I60:I67)</f>
        <v>-14210241586</v>
      </c>
      <c r="J68" s="45"/>
      <c r="K68" s="75">
        <f>SUM(K60:K67)</f>
        <v>-11869097552</v>
      </c>
      <c r="L68" s="45"/>
      <c r="M68" s="75">
        <f>SUM(M60:M67)</f>
        <v>-14210241586</v>
      </c>
      <c r="O68" s="38"/>
      <c r="P68" s="38"/>
    </row>
    <row r="69" spans="1:18" s="24" customFormat="1" ht="21" customHeight="1">
      <c r="A69" s="33"/>
      <c r="B69" s="33"/>
      <c r="C69" s="33"/>
      <c r="D69" s="33"/>
      <c r="E69" s="34"/>
      <c r="G69" s="45"/>
      <c r="H69" s="45"/>
      <c r="I69" s="45"/>
      <c r="J69" s="45"/>
      <c r="K69" s="45"/>
      <c r="L69" s="45"/>
      <c r="M69" s="45"/>
    </row>
    <row r="70" spans="1:18" s="24" customFormat="1" ht="21" hidden="1" customHeight="1">
      <c r="A70" s="26" t="s">
        <v>148</v>
      </c>
      <c r="B70" s="26"/>
      <c r="C70" s="26"/>
      <c r="D70" s="26"/>
      <c r="E70" s="34"/>
      <c r="G70" s="45"/>
      <c r="H70" s="45"/>
      <c r="I70" s="45"/>
      <c r="J70" s="45"/>
      <c r="K70" s="45"/>
      <c r="L70" s="45"/>
      <c r="M70" s="45"/>
    </row>
    <row r="71" spans="1:18" ht="21" hidden="1" customHeight="1">
      <c r="B71" s="26" t="s">
        <v>143</v>
      </c>
      <c r="C71" s="26"/>
      <c r="D71" s="26"/>
      <c r="F71" s="32"/>
      <c r="G71" s="45">
        <f>G35+G57+G68</f>
        <v>-1205570251</v>
      </c>
      <c r="H71" s="45"/>
      <c r="I71" s="45">
        <f>I35+I57+I68</f>
        <v>-3038604710</v>
      </c>
      <c r="J71" s="45"/>
      <c r="K71" s="45">
        <f>K35+K57+K68</f>
        <v>27325229</v>
      </c>
      <c r="L71" s="45"/>
      <c r="M71" s="45">
        <f>M35+M57+M68</f>
        <v>-4277679615</v>
      </c>
    </row>
    <row r="72" spans="1:18" ht="21" hidden="1" customHeight="1">
      <c r="A72" s="33" t="s">
        <v>163</v>
      </c>
      <c r="B72" s="32"/>
      <c r="C72" s="32"/>
      <c r="D72" s="32"/>
      <c r="F72" s="32"/>
      <c r="G72" s="38"/>
      <c r="H72" s="38"/>
      <c r="I72" s="38"/>
      <c r="J72" s="38"/>
      <c r="K72" s="9"/>
      <c r="L72" s="38"/>
      <c r="M72" s="9"/>
    </row>
    <row r="73" spans="1:18" ht="21" hidden="1" customHeight="1">
      <c r="A73" s="32"/>
      <c r="B73" s="32" t="s">
        <v>157</v>
      </c>
      <c r="C73" s="32"/>
      <c r="D73" s="32"/>
      <c r="F73" s="32"/>
      <c r="G73" s="38">
        <v>0</v>
      </c>
      <c r="H73" s="38"/>
      <c r="I73" s="38">
        <v>0</v>
      </c>
      <c r="J73" s="38"/>
      <c r="K73" s="9">
        <v>0</v>
      </c>
      <c r="L73" s="38"/>
      <c r="M73" s="9">
        <v>0</v>
      </c>
    </row>
    <row r="74" spans="1:18" ht="21" hidden="1" customHeight="1">
      <c r="A74" s="32" t="s">
        <v>122</v>
      </c>
      <c r="B74" s="32"/>
      <c r="C74" s="32"/>
      <c r="D74" s="32"/>
      <c r="F74" s="32"/>
      <c r="G74" s="38"/>
      <c r="H74" s="38"/>
      <c r="I74" s="38"/>
      <c r="J74" s="38"/>
      <c r="K74" s="9"/>
      <c r="L74" s="38"/>
      <c r="M74" s="9"/>
    </row>
    <row r="75" spans="1:18" ht="21" hidden="1" customHeight="1">
      <c r="B75" s="32" t="s">
        <v>27</v>
      </c>
      <c r="C75" s="32"/>
      <c r="D75" s="32"/>
      <c r="F75" s="32"/>
      <c r="G75" s="46">
        <v>0</v>
      </c>
      <c r="H75" s="38"/>
      <c r="I75" s="46">
        <v>0</v>
      </c>
      <c r="J75" s="38"/>
      <c r="K75" s="11">
        <v>0</v>
      </c>
      <c r="L75" s="38"/>
      <c r="M75" s="11">
        <v>0</v>
      </c>
    </row>
    <row r="76" spans="1:18" ht="21" customHeight="1">
      <c r="A76" s="26" t="s">
        <v>148</v>
      </c>
      <c r="B76" s="26"/>
      <c r="C76" s="26"/>
      <c r="D76" s="26"/>
      <c r="F76" s="32"/>
      <c r="G76" s="45">
        <f>SUM(G71:G75)</f>
        <v>-1205570251</v>
      </c>
      <c r="H76" s="38"/>
      <c r="I76" s="45">
        <f>SUM(I71:I75)</f>
        <v>-3038604710</v>
      </c>
      <c r="J76" s="38"/>
      <c r="K76" s="45">
        <f>SUM(K71:K75)</f>
        <v>27325229</v>
      </c>
      <c r="L76" s="38"/>
      <c r="M76" s="45">
        <f>SUM(M71:M75)</f>
        <v>-4277679615</v>
      </c>
    </row>
    <row r="77" spans="1:18" ht="21" customHeight="1">
      <c r="A77" s="32" t="s">
        <v>91</v>
      </c>
      <c r="B77" s="32"/>
      <c r="C77" s="32"/>
      <c r="D77" s="32"/>
      <c r="F77" s="32"/>
      <c r="G77" s="46">
        <f>'7-9'!I10</f>
        <v>2523590046</v>
      </c>
      <c r="H77" s="38"/>
      <c r="I77" s="46">
        <v>5562194756</v>
      </c>
      <c r="J77" s="38"/>
      <c r="K77" s="10">
        <f>'7-9'!M10</f>
        <v>1246131046</v>
      </c>
      <c r="L77" s="38"/>
      <c r="M77" s="10">
        <v>5523810661</v>
      </c>
    </row>
    <row r="78" spans="1:18" ht="21" customHeight="1" thickBot="1">
      <c r="A78" s="26" t="s">
        <v>220</v>
      </c>
      <c r="C78" s="26"/>
      <c r="D78" s="26"/>
      <c r="E78" s="34">
        <f>'7-9'!E10</f>
        <v>5</v>
      </c>
      <c r="G78" s="47">
        <f>SUM(G76:G77)</f>
        <v>1318019795</v>
      </c>
      <c r="H78" s="45"/>
      <c r="I78" s="47">
        <f>SUM(I76:I77)</f>
        <v>2523590046</v>
      </c>
      <c r="J78" s="45"/>
      <c r="K78" s="47">
        <f>SUM(K76:K77)</f>
        <v>1273456275</v>
      </c>
      <c r="L78" s="45"/>
      <c r="M78" s="47">
        <f>SUM(M76:M77)</f>
        <v>1246131046</v>
      </c>
    </row>
    <row r="79" spans="1:18" ht="21" customHeight="1" thickTop="1">
      <c r="G79" s="38" t="str">
        <f>IF((G78-'7-9'!G10)=0,"",G78-'7-9'!G10)</f>
        <v/>
      </c>
      <c r="I79" s="38" t="str">
        <f>IF((I78-'7-9'!I10)=0,"",I78-'7-9'!I10)</f>
        <v/>
      </c>
      <c r="K79" s="38" t="str">
        <f>IF((K78-'7-9'!K10)=0,"",K78-'7-9'!K10)</f>
        <v/>
      </c>
      <c r="M79" s="38" t="str">
        <f>IF((M78-'7-9'!M10)=0,"",M78-'7-9'!M10)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0:I40"/>
    <mergeCell ref="K40:M40"/>
    <mergeCell ref="A1:M1"/>
    <mergeCell ref="A2:M2"/>
    <mergeCell ref="A3:M3"/>
    <mergeCell ref="A36:M36"/>
    <mergeCell ref="A37:M37"/>
    <mergeCell ref="A38:M38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68" firstPageNumber="16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7-9</vt:lpstr>
      <vt:lpstr>10-11</vt:lpstr>
      <vt:lpstr>12</vt:lpstr>
      <vt:lpstr>13</vt:lpstr>
      <vt:lpstr>14</vt:lpstr>
      <vt:lpstr>15</vt:lpstr>
      <vt:lpstr>16-17</vt:lpstr>
      <vt:lpstr>'10-11'!Print_Area</vt:lpstr>
      <vt:lpstr>'12'!Print_Area</vt:lpstr>
      <vt:lpstr>'13'!Print_Area</vt:lpstr>
      <vt:lpstr>'14'!Print_Area</vt:lpstr>
      <vt:lpstr>'15'!Print_Area</vt:lpstr>
      <vt:lpstr>'16-17'!Print_Area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2025-01-29T04:36:09Z</cp:lastPrinted>
  <dcterms:created xsi:type="dcterms:W3CDTF">2002-02-13T03:44:37Z</dcterms:created>
  <dcterms:modified xsi:type="dcterms:W3CDTF">2025-02-10T07:32:09Z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