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4\FS Q4'2024\INTOUCH Q4'2024\INTOUCH Q4'2024_SET\"/>
    </mc:Choice>
  </mc:AlternateContent>
  <xr:revisionPtr revIDLastSave="0" documentId="13_ncr:1_{C75EDB1B-B0FA-4C6A-B79A-B088AC5395D9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bs 6-8" sheetId="5" r:id="rId1"/>
    <sheet name="pl " sheetId="6" state="hidden" r:id="rId2"/>
    <sheet name="pl 9-10" sheetId="1" r:id="rId3"/>
    <sheet name="sh 11" sheetId="2" r:id="rId4"/>
    <sheet name="sh 12" sheetId="7" r:id="rId5"/>
    <sheet name="sh 13" sheetId="4" r:id="rId6"/>
    <sheet name="sh 14" sheetId="8" r:id="rId7"/>
    <sheet name="cf 15-16" sheetId="3" r:id="rId8"/>
  </sheets>
  <definedNames>
    <definedName name="_xlnm.Print_Area" localSheetId="0">'bs 6-8'!$A$1:$M$91</definedName>
    <definedName name="_xlnm.Print_Area" localSheetId="7">'cf 15-16'!$A$1:$J$78</definedName>
    <definedName name="_xlnm.Print_Area" localSheetId="1">'pl '!$A$1:$L$82</definedName>
    <definedName name="_xlnm.Print_Area" localSheetId="2">'pl 9-10'!$A$1:$M$69</definedName>
    <definedName name="_xlnm.Print_Area" localSheetId="3">'sh 11'!$A$1:$AC$30</definedName>
    <definedName name="_xlnm.Print_Area" localSheetId="4">'sh 12'!$A$1:$AC$28</definedName>
    <definedName name="_xlnm.Print_Area" localSheetId="5">'sh 13'!$A$1:$Y$28</definedName>
    <definedName name="_xlnm.Print_Area" localSheetId="6">'sh 14'!$A$1:$Y$26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1" l="1"/>
  <c r="J72" i="3" l="1"/>
  <c r="H72" i="3"/>
  <c r="F72" i="3"/>
  <c r="D72" i="3"/>
  <c r="M18" i="8"/>
  <c r="AA21" i="7" l="1"/>
  <c r="M21" i="7"/>
  <c r="AA22" i="2"/>
  <c r="AC20" i="2"/>
  <c r="W20" i="2"/>
  <c r="Y20" i="2" s="1"/>
  <c r="M22" i="2"/>
  <c r="M37" i="1" l="1"/>
  <c r="K37" i="1"/>
  <c r="G37" i="1"/>
  <c r="U24" i="8" l="1"/>
  <c r="U25" i="8" s="1"/>
  <c r="S24" i="8"/>
  <c r="S25" i="8" s="1"/>
  <c r="Q24" i="8"/>
  <c r="Q25" i="8" s="1"/>
  <c r="O24" i="8"/>
  <c r="O25" i="8" s="1"/>
  <c r="K24" i="8"/>
  <c r="K25" i="8" s="1"/>
  <c r="I24" i="8"/>
  <c r="I25" i="8" s="1"/>
  <c r="G24" i="8"/>
  <c r="G25" i="8" s="1"/>
  <c r="W23" i="8"/>
  <c r="Y23" i="8" s="1"/>
  <c r="W21" i="8"/>
  <c r="Y21" i="8" s="1"/>
  <c r="W18" i="8"/>
  <c r="W16" i="8"/>
  <c r="Y16" i="8" s="1"/>
  <c r="W12" i="8"/>
  <c r="Y12" i="8" s="1"/>
  <c r="U27" i="7"/>
  <c r="U28" i="7" s="1"/>
  <c r="S27" i="7"/>
  <c r="S28" i="7" s="1"/>
  <c r="Q27" i="7"/>
  <c r="Q28" i="7" s="1"/>
  <c r="O27" i="7"/>
  <c r="O28" i="7" s="1"/>
  <c r="K27" i="7"/>
  <c r="K28" i="7" s="1"/>
  <c r="I27" i="7"/>
  <c r="I28" i="7" s="1"/>
  <c r="G27" i="7"/>
  <c r="G28" i="7" s="1"/>
  <c r="W26" i="7"/>
  <c r="Y26" i="7" s="1"/>
  <c r="AC26" i="7" s="1"/>
  <c r="W24" i="7"/>
  <c r="Y24" i="7" s="1"/>
  <c r="AC24" i="7" s="1"/>
  <c r="W21" i="7"/>
  <c r="W19" i="7"/>
  <c r="Y19" i="7" s="1"/>
  <c r="AC19" i="7" s="1"/>
  <c r="W18" i="7"/>
  <c r="Y18" i="7" s="1"/>
  <c r="AC18" i="7" s="1"/>
  <c r="W14" i="7"/>
  <c r="Y14" i="7" s="1"/>
  <c r="AC14" i="7" s="1"/>
  <c r="W24" i="8" l="1"/>
  <c r="W25" i="8" s="1"/>
  <c r="W27" i="7"/>
  <c r="W28" i="7" s="1"/>
  <c r="AA27" i="7" l="1"/>
  <c r="AA28" i="7" s="1"/>
  <c r="I37" i="1"/>
  <c r="M27" i="7" l="1"/>
  <c r="M28" i="7" s="1"/>
  <c r="Y21" i="7"/>
  <c r="M24" i="8"/>
  <c r="M25" i="8" s="1"/>
  <c r="Y18" i="8"/>
  <c r="Y24" i="8" s="1"/>
  <c r="Y25" i="8" s="1"/>
  <c r="Y27" i="7" l="1"/>
  <c r="Y28" i="7" s="1"/>
  <c r="AC21" i="7"/>
  <c r="AC27" i="7" s="1"/>
  <c r="AC28" i="7" s="1"/>
  <c r="M26" i="1"/>
  <c r="M86" i="5" l="1"/>
  <c r="K86" i="5"/>
  <c r="I86" i="5"/>
  <c r="G86" i="5"/>
  <c r="H28" i="6" l="1"/>
  <c r="L81" i="6" l="1"/>
  <c r="J81" i="6"/>
  <c r="H81" i="6"/>
  <c r="F81" i="6"/>
  <c r="L72" i="6"/>
  <c r="J72" i="6"/>
  <c r="H72" i="6"/>
  <c r="F72" i="6"/>
  <c r="L65" i="6"/>
  <c r="J65" i="6"/>
  <c r="H65" i="6"/>
  <c r="F65" i="6"/>
  <c r="L39" i="6"/>
  <c r="L54" i="6" s="1"/>
  <c r="J39" i="6"/>
  <c r="J54" i="6" s="1"/>
  <c r="H39" i="6"/>
  <c r="H54" i="6" s="1"/>
  <c r="F39" i="6"/>
  <c r="F54" i="6" s="1"/>
  <c r="L28" i="6"/>
  <c r="J28" i="6"/>
  <c r="F28" i="6"/>
  <c r="L15" i="6"/>
  <c r="J15" i="6"/>
  <c r="H15" i="6"/>
  <c r="F15" i="6"/>
  <c r="J74" i="6" l="1"/>
  <c r="J76" i="6" s="1"/>
  <c r="L74" i="6"/>
  <c r="H74" i="6"/>
  <c r="H76" i="6" s="1"/>
  <c r="F74" i="6"/>
  <c r="F76" i="6" s="1"/>
  <c r="L76" i="6"/>
  <c r="J30" i="6"/>
  <c r="J32" i="6" s="1"/>
  <c r="J34" i="6" s="1"/>
  <c r="L30" i="6"/>
  <c r="L32" i="6" s="1"/>
  <c r="L34" i="6" s="1"/>
  <c r="H30" i="6"/>
  <c r="H32" i="6" s="1"/>
  <c r="H34" i="6" s="1"/>
  <c r="F30" i="6"/>
  <c r="F32" i="6" s="1"/>
  <c r="F34" i="6" s="1"/>
  <c r="G26" i="1" l="1"/>
  <c r="K26" i="1" l="1"/>
  <c r="J61" i="3" l="1"/>
  <c r="H61" i="3"/>
  <c r="F61" i="3"/>
  <c r="D61" i="3"/>
  <c r="W18" i="4" l="1"/>
  <c r="Y18" i="4" s="1"/>
  <c r="W27" i="2" l="1"/>
  <c r="W25" i="2"/>
  <c r="W12" i="4" l="1"/>
  <c r="Y12" i="4" s="1"/>
  <c r="M61" i="1" l="1"/>
  <c r="K61" i="1"/>
  <c r="I61" i="1"/>
  <c r="G61" i="1"/>
  <c r="M56" i="1"/>
  <c r="K56" i="1"/>
  <c r="I56" i="1"/>
  <c r="G56" i="1"/>
  <c r="I29" i="5" l="1"/>
  <c r="M29" i="5"/>
  <c r="K88" i="5"/>
  <c r="G56" i="5"/>
  <c r="K51" i="5"/>
  <c r="G51" i="5"/>
  <c r="K29" i="5"/>
  <c r="G29" i="5"/>
  <c r="K17" i="5"/>
  <c r="G17" i="5"/>
  <c r="U26" i="4"/>
  <c r="U27" i="4" s="1"/>
  <c r="R26" i="4"/>
  <c r="Q26" i="4"/>
  <c r="Q27" i="4" s="1"/>
  <c r="W25" i="4"/>
  <c r="Y25" i="4" s="1"/>
  <c r="W23" i="4"/>
  <c r="W20" i="4"/>
  <c r="W16" i="4"/>
  <c r="Y16" i="4" s="1"/>
  <c r="AA28" i="2"/>
  <c r="AA29" i="2" s="1"/>
  <c r="Y27" i="2"/>
  <c r="AC27" i="2" s="1"/>
  <c r="S26" i="4"/>
  <c r="S27" i="4" s="1"/>
  <c r="O26" i="4"/>
  <c r="O27" i="4" s="1"/>
  <c r="K26" i="4"/>
  <c r="K27" i="4" s="1"/>
  <c r="I26" i="4"/>
  <c r="I27" i="4" s="1"/>
  <c r="G26" i="4"/>
  <c r="G27" i="4" s="1"/>
  <c r="U28" i="2"/>
  <c r="U29" i="2" s="1"/>
  <c r="S28" i="2"/>
  <c r="S29" i="2" s="1"/>
  <c r="Q28" i="2"/>
  <c r="Q29" i="2" s="1"/>
  <c r="O28" i="2"/>
  <c r="O29" i="2" s="1"/>
  <c r="K28" i="2"/>
  <c r="K29" i="2" s="1"/>
  <c r="I28" i="2"/>
  <c r="I29" i="2" s="1"/>
  <c r="G28" i="2"/>
  <c r="G29" i="2" s="1"/>
  <c r="W14" i="2"/>
  <c r="Y14" i="2" s="1"/>
  <c r="AC14" i="2" s="1"/>
  <c r="Y25" i="2"/>
  <c r="AC25" i="2" s="1"/>
  <c r="M88" i="5"/>
  <c r="I88" i="5"/>
  <c r="M56" i="5"/>
  <c r="I56" i="5"/>
  <c r="M51" i="5"/>
  <c r="I51" i="5"/>
  <c r="M17" i="5"/>
  <c r="I17" i="5"/>
  <c r="W22" i="2"/>
  <c r="Y22" i="2" s="1"/>
  <c r="W18" i="2"/>
  <c r="Y18" i="2" s="1"/>
  <c r="AC18" i="2" s="1"/>
  <c r="G68" i="1"/>
  <c r="M68" i="1"/>
  <c r="I68" i="1"/>
  <c r="K15" i="1"/>
  <c r="G15" i="1"/>
  <c r="M15" i="1"/>
  <c r="I15" i="1"/>
  <c r="K56" i="5"/>
  <c r="G88" i="5"/>
  <c r="M50" i="1" l="1"/>
  <c r="G50" i="1"/>
  <c r="K50" i="1"/>
  <c r="I50" i="1"/>
  <c r="I31" i="5"/>
  <c r="I58" i="5"/>
  <c r="I90" i="5" s="1"/>
  <c r="G62" i="1"/>
  <c r="G28" i="1"/>
  <c r="G30" i="1" s="1"/>
  <c r="G32" i="1" s="1"/>
  <c r="K62" i="1"/>
  <c r="M58" i="5"/>
  <c r="M90" i="5" s="1"/>
  <c r="G31" i="5"/>
  <c r="M31" i="5"/>
  <c r="W26" i="4"/>
  <c r="W27" i="4" s="1"/>
  <c r="W28" i="2"/>
  <c r="W29" i="2" s="1"/>
  <c r="M62" i="1"/>
  <c r="I62" i="1"/>
  <c r="M28" i="1"/>
  <c r="M30" i="1" s="1"/>
  <c r="M32" i="1" s="1"/>
  <c r="M20" i="4" s="1"/>
  <c r="I28" i="1"/>
  <c r="I30" i="1" s="1"/>
  <c r="I32" i="1" s="1"/>
  <c r="K28" i="1"/>
  <c r="K30" i="1" s="1"/>
  <c r="K32" i="1" s="1"/>
  <c r="K58" i="5"/>
  <c r="K90" i="5" s="1"/>
  <c r="K31" i="5"/>
  <c r="AC22" i="2"/>
  <c r="AC28" i="2" s="1"/>
  <c r="AC29" i="2" s="1"/>
  <c r="Y28" i="2"/>
  <c r="Y29" i="2" s="1"/>
  <c r="G58" i="5"/>
  <c r="G90" i="5" s="1"/>
  <c r="Y23" i="4"/>
  <c r="M28" i="2"/>
  <c r="M29" i="2" s="1"/>
  <c r="F10" i="3" l="1"/>
  <c r="F30" i="3" s="1"/>
  <c r="F38" i="3" s="1"/>
  <c r="F74" i="3" s="1"/>
  <c r="H10" i="3"/>
  <c r="H30" i="3" s="1"/>
  <c r="H38" i="3" s="1"/>
  <c r="H74" i="3" s="1"/>
  <c r="D10" i="3"/>
  <c r="D30" i="3" s="1"/>
  <c r="D38" i="3" s="1"/>
  <c r="D74" i="3" s="1"/>
  <c r="J10" i="3"/>
  <c r="J30" i="3" s="1"/>
  <c r="J38" i="3" s="1"/>
  <c r="J74" i="3" s="1"/>
  <c r="I91" i="5"/>
  <c r="G91" i="5"/>
  <c r="M91" i="5"/>
  <c r="K91" i="5"/>
  <c r="I63" i="1"/>
  <c r="K63" i="1"/>
  <c r="K68" i="1" s="1"/>
  <c r="G63" i="1"/>
  <c r="M63" i="1"/>
  <c r="Y20" i="4" l="1"/>
  <c r="Y26" i="4" s="1"/>
  <c r="Y27" i="4" s="1"/>
  <c r="M26" i="4"/>
  <c r="M27" i="4" s="1"/>
  <c r="F77" i="3"/>
  <c r="M77" i="3" s="1"/>
  <c r="J77" i="3"/>
  <c r="O77" i="3" s="1"/>
  <c r="D77" i="3" l="1"/>
  <c r="L77" i="3" s="1"/>
  <c r="H77" i="3"/>
  <c r="N77" i="3" s="1"/>
</calcChain>
</file>

<file path=xl/sharedStrings.xml><?xml version="1.0" encoding="utf-8"?>
<sst xmlns="http://schemas.openxmlformats.org/spreadsheetml/2006/main" count="535" uniqueCount="251">
  <si>
    <t>Consolidated</t>
  </si>
  <si>
    <t>Current assets</t>
  </si>
  <si>
    <t>Cash and cash equivalents</t>
  </si>
  <si>
    <t>Total 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</si>
  <si>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</si>
  <si>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</si>
  <si>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</si>
  <si>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</si>
  <si>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</si>
  <si>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</si>
  <si>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</si>
  <si>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</si>
  <si>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</si>
  <si>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</si>
  <si>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</si>
  <si>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</si>
  <si>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</si>
  <si>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</si>
  <si>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</si>
  <si>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</si>
  <si>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</si>
  <si>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</si>
  <si>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</si>
  <si>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</si>
  <si>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</si>
  <si>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</si>
  <si>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</si>
  <si>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</si>
  <si>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Total expenses</t>
  </si>
  <si>
    <t>financial statements</t>
  </si>
  <si>
    <t>Separate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</si>
  <si>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</si>
  <si>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</si>
  <si>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</si>
  <si>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</si>
  <si>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</si>
  <si>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</si>
  <si>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</si>
  <si>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</si>
  <si>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</si>
  <si>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</si>
  <si>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</si>
  <si>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</si>
  <si>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</si>
  <si>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</si>
  <si>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</si>
  <si>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</si>
  <si>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</si>
  <si>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Dividends</t>
  </si>
  <si>
    <t>Operating agreement fee</t>
  </si>
  <si>
    <t>Unappropriated</t>
  </si>
  <si>
    <t>Finance costs</t>
  </si>
  <si>
    <t>Depreciation and amortisation</t>
  </si>
  <si>
    <t>Investments in subsidiaries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</si>
  <si>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</si>
  <si>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</si>
  <si>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</si>
  <si>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</si>
  <si>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</si>
  <si>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</si>
  <si>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</si>
  <si>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</si>
  <si>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</si>
  <si>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</si>
  <si>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</si>
  <si>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</si>
  <si>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</si>
  <si>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</si>
  <si>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</si>
  <si>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</si>
  <si>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</si>
  <si>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</si>
  <si>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</si>
  <si>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</si>
  <si>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Proceeds from short-term borrowings</t>
  </si>
  <si>
    <t>Repayments of short-term borrowings</t>
  </si>
  <si>
    <t>Administrative expenses</t>
  </si>
  <si>
    <t>Income tax paid</t>
  </si>
  <si>
    <t>Other reserves</t>
  </si>
  <si>
    <t>share-based</t>
  </si>
  <si>
    <t>payment</t>
  </si>
  <si>
    <t>Impairment losses on non-current assets held for sale</t>
  </si>
  <si>
    <t>31 December</t>
  </si>
  <si>
    <t>Directors and management benefit expenses</t>
  </si>
  <si>
    <t>Additional paid-in capital</t>
  </si>
  <si>
    <t>INTOUCH HOLDINGS PUBLIC COMPANY LIMITED AND ITS SUBSIDIARIES</t>
  </si>
  <si>
    <t>STATEMENTS OF PROFIT OR LOSS</t>
  </si>
  <si>
    <t>STATEMENTS OF PROFIT OR LOSS AND OTHER COMPREHENSIVE INCOME</t>
  </si>
  <si>
    <r>
      <t xml:space="preserve">STATEMENTS OF CASH FLOWS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</si>
  <si>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</si>
  <si>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</si>
  <si>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</si>
  <si>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</si>
  <si>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</si>
  <si>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</si>
  <si>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</si>
  <si>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</si>
  <si>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Short-term borrowings from</t>
  </si>
  <si>
    <t>financial institutions</t>
  </si>
  <si>
    <t>Authorised share capital</t>
  </si>
  <si>
    <t>Issued and paid-up share capital</t>
  </si>
  <si>
    <t>Appropriated</t>
  </si>
  <si>
    <t>Legal reserve</t>
  </si>
  <si>
    <t>holders of the Company</t>
  </si>
  <si>
    <t>net of income tax</t>
  </si>
  <si>
    <t xml:space="preserve">Items that are or may be reclassified </t>
  </si>
  <si>
    <t>Other long-term investments</t>
  </si>
  <si>
    <t>Distribution costs</t>
  </si>
  <si>
    <t>Exchange differences on translating</t>
  </si>
  <si>
    <t>Owners of parent</t>
  </si>
  <si>
    <t>Current income tax payable</t>
  </si>
  <si>
    <t>Shareholders’ equity</t>
  </si>
  <si>
    <t>to owners of parent (Baht per share)</t>
  </si>
  <si>
    <t xml:space="preserve">   subsidiaries</t>
  </si>
  <si>
    <t>Share of other comprehensive income of a joint venture</t>
  </si>
  <si>
    <t>Unrealised gain</t>
  </si>
  <si>
    <t>on dilution from</t>
  </si>
  <si>
    <t>Revenues from sales and revenues from services</t>
  </si>
  <si>
    <t>Cash proceed from disposal of equipment</t>
  </si>
  <si>
    <t>Net foreign exchange loss</t>
  </si>
  <si>
    <t>Cash proceed from liquidation of a subsidiary, net</t>
  </si>
  <si>
    <t>Profit before income tax</t>
  </si>
  <si>
    <t>Loss from impairment on investment in associates</t>
  </si>
  <si>
    <t>and loan to a related party</t>
  </si>
  <si>
    <t>Other current financial assets</t>
  </si>
  <si>
    <t>Investments in venture capital</t>
  </si>
  <si>
    <t>Right-of-use assets</t>
  </si>
  <si>
    <t xml:space="preserve">   in venture capital</t>
  </si>
  <si>
    <t>Loss from write-off other</t>
  </si>
  <si>
    <t xml:space="preserve">   current account receivables</t>
  </si>
  <si>
    <t>Repayments of lease liabilities</t>
  </si>
  <si>
    <t>Lease liabilities</t>
  </si>
  <si>
    <t>Income tax expense</t>
  </si>
  <si>
    <t>Cash paid for investment in associates</t>
  </si>
  <si>
    <t>subsequently to profit or loss</t>
  </si>
  <si>
    <t>Items that will not be reclassified</t>
  </si>
  <si>
    <t>Cash and cash equivalents as at 1 January</t>
  </si>
  <si>
    <t>Net foreign exchange gain</t>
  </si>
  <si>
    <t>Profit from operating activities</t>
  </si>
  <si>
    <t>Cash paid for investment in venture capital, net</t>
  </si>
  <si>
    <t>Cash proceed from disposal of investments</t>
  </si>
  <si>
    <t xml:space="preserve">   and others, net</t>
  </si>
  <si>
    <t>Retained earnings</t>
  </si>
  <si>
    <t>financial assets</t>
  </si>
  <si>
    <t>Other income</t>
  </si>
  <si>
    <t>Net cash used in financing activities</t>
  </si>
  <si>
    <t>Costs of sales and costs of services</t>
  </si>
  <si>
    <t>Gains (losses) on remeasurements of defined benefit plans</t>
  </si>
  <si>
    <t>(Reversal) allowance for obsolete inventory</t>
  </si>
  <si>
    <t>Unit: Thousand Baht</t>
  </si>
  <si>
    <t>Profit for the period</t>
  </si>
  <si>
    <t xml:space="preserve">Other comprehensive income for the period, </t>
  </si>
  <si>
    <t>Total comprehensive income for the period</t>
  </si>
  <si>
    <t>Share premium on ordinary shares</t>
  </si>
  <si>
    <t>Other components of shareholders’ equity</t>
  </si>
  <si>
    <t xml:space="preserve">Unrealised gain on foreign exchange </t>
  </si>
  <si>
    <t>Dividends payable</t>
  </si>
  <si>
    <t>Income</t>
  </si>
  <si>
    <t>Total income</t>
  </si>
  <si>
    <t>Share of other comprehensive income of an associate</t>
  </si>
  <si>
    <t>Investments in an associate</t>
  </si>
  <si>
    <t xml:space="preserve">   an associate</t>
  </si>
  <si>
    <t>Net cash provided from operating activities</t>
  </si>
  <si>
    <t>Gains (losses) on remeasuring financial assets</t>
  </si>
  <si>
    <t>Current service costs of employee</t>
  </si>
  <si>
    <t>Share of profit of subsidiaries, joint ventures and</t>
  </si>
  <si>
    <t>an associate accounted for using equity method</t>
  </si>
  <si>
    <t>Share of (profit) loss - using equity method</t>
  </si>
  <si>
    <t>FOR THE THREE-MONTH PERIOD ENDED 30 SEPTEMBER 2022 (UNAUDITED)</t>
  </si>
  <si>
    <t>Loss from impairment of assets</t>
  </si>
  <si>
    <t>Amounts due to and advances from related parties</t>
  </si>
  <si>
    <t xml:space="preserve">Total items that are or may be reclassified </t>
  </si>
  <si>
    <t>Total items that will not be reclassified</t>
  </si>
  <si>
    <t>Unit: Baht</t>
  </si>
  <si>
    <t>Profit for the year</t>
  </si>
  <si>
    <t>Total comprehensive income for the year</t>
  </si>
  <si>
    <t>Changes in equity for the year</t>
  </si>
  <si>
    <t>Comprehensive income for the year</t>
  </si>
  <si>
    <t>Other comprehensive income for the year</t>
  </si>
  <si>
    <t>Cash and cash equivalents as at 31 December</t>
  </si>
  <si>
    <t>Dividends receivable from related parties</t>
  </si>
  <si>
    <t>Exchange differences on translating financial statements</t>
  </si>
  <si>
    <t>Owners of the parent</t>
  </si>
  <si>
    <t>Reversal of expected credit loss</t>
  </si>
  <si>
    <t>Non-current provisions for employee benefits</t>
  </si>
  <si>
    <t>Current portion of long-term lease liabilities</t>
  </si>
  <si>
    <t>Gains on remeasurements of defined benefit plans</t>
  </si>
  <si>
    <t>Profit for the year from continuing operations</t>
  </si>
  <si>
    <t>Basic and diluted earnings per share</t>
  </si>
  <si>
    <t>to owners of parent</t>
  </si>
  <si>
    <t>Share of profit of subsidiaries and an associate</t>
  </si>
  <si>
    <t>accounted for using equity method</t>
  </si>
  <si>
    <t>For the year ended 31 December 2023</t>
  </si>
  <si>
    <t>Balance as at 1 January 2023</t>
  </si>
  <si>
    <t>Balance as at 31 December 2023</t>
  </si>
  <si>
    <t>Other current receivables</t>
  </si>
  <si>
    <t>Advances to related parties</t>
  </si>
  <si>
    <t>Property and equipment</t>
  </si>
  <si>
    <t>Intangible assets</t>
  </si>
  <si>
    <t>Other current payables</t>
  </si>
  <si>
    <t>Other comprehensive income,  net of income tax</t>
  </si>
  <si>
    <t>Items that will or may be reclassified subsequently to profit or loss</t>
  </si>
  <si>
    <t>Total items that will or may be reclassified subsequently to profit or loss</t>
  </si>
  <si>
    <t>Items that will not be reclassified subsequently to profit or loss</t>
  </si>
  <si>
    <t>Total items that will not be reclassified subsequently to profit or loss</t>
  </si>
  <si>
    <t>Other comprehensive income for the year, net of income tax</t>
  </si>
  <si>
    <t>3,206,687,685 ordinary shares at par value of Baht 1</t>
  </si>
  <si>
    <t xml:space="preserve">Items that will or may be reclassified </t>
  </si>
  <si>
    <t>Purchase of property and equipment</t>
  </si>
  <si>
    <t>Purchase of intangible assets</t>
  </si>
  <si>
    <t>Share</t>
  </si>
  <si>
    <t>premium</t>
  </si>
  <si>
    <t xml:space="preserve">   agreement fee and interest</t>
  </si>
  <si>
    <t>Reversal of provision for unpaid operating</t>
  </si>
  <si>
    <t>Reversal of provision for unpaid operating agreement fee and interest</t>
  </si>
  <si>
    <t>Revenue from rendering of services</t>
  </si>
  <si>
    <t>Cost of rendering of services</t>
  </si>
  <si>
    <t>Non-current assets</t>
  </si>
  <si>
    <t>Gain on sale of investments and interest income</t>
  </si>
  <si>
    <t>Realised gain on dilution</t>
  </si>
  <si>
    <t>from revaluation of investment</t>
  </si>
  <si>
    <t>AS AT 31 DECEMBER 2024</t>
  </si>
  <si>
    <t>(31 December 2023 : 3,206,687,685 shares)</t>
  </si>
  <si>
    <t>(31 December 2023 : 5,000,000,000 shares)</t>
  </si>
  <si>
    <t>FOR THE YEAR ENDED 31 DECEMBER 2024</t>
  </si>
  <si>
    <t>Transactions with owners</t>
  </si>
  <si>
    <t>Contributions by and distributions to owners of the parent</t>
  </si>
  <si>
    <t>For the year ended 31 December 2024</t>
  </si>
  <si>
    <t>Balance as at 1 January 2024</t>
  </si>
  <si>
    <t>Balance as at 31 December 2024</t>
  </si>
  <si>
    <t>Capital reduction of a subsidiary</t>
  </si>
  <si>
    <t>Profit (loss) for the year</t>
  </si>
  <si>
    <t>Cash proceeds from capital reduction</t>
  </si>
  <si>
    <t xml:space="preserve">   of a subsidiary</t>
  </si>
  <si>
    <t>Net cash provided from (used in) investing activities</t>
  </si>
  <si>
    <t>Capital reduction paid to</t>
  </si>
  <si>
    <t xml:space="preserve">   non-controlling interests of a subsidiary</t>
  </si>
  <si>
    <t>Net increase (decrease) in cash and cash equivalents</t>
  </si>
  <si>
    <t>7, 8</t>
  </si>
  <si>
    <t>15, 16</t>
  </si>
  <si>
    <t>10, 11, 12</t>
  </si>
  <si>
    <t>Gains from the remeasurement of financial assets</t>
  </si>
  <si>
    <t>Loss on remeasurement of investments</t>
  </si>
  <si>
    <t>Loss on remeasurement of investments in venture capital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</si>
  <si>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</si>
  <si>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</si>
  <si>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CASH FLOWS</t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</si>
  <si>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</si>
  <si>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</si>
  <si>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Cash proceeds from other current financial assets</t>
  </si>
  <si>
    <t>Cash paid for advances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</si>
</sst>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.0;\(#,##0.0\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</cellStyleXfs>
  <cellXfs count="15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5" fontId="4" fillId="0" borderId="2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>
      <alignment horizontal="right"/>
    </xf>
    <xf numFmtId="41" fontId="1" fillId="0" borderId="0" xfId="2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/>
    </xf>
    <xf numFmtId="41" fontId="1" fillId="0" borderId="2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Continuous" vertical="center"/>
    </xf>
    <xf numFmtId="164" fontId="1" fillId="0" borderId="0" xfId="1" applyFont="1" applyFill="1"/>
    <xf numFmtId="41" fontId="1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5" fontId="4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168" fontId="1" fillId="0" borderId="4" xfId="0" applyNumberFormat="1" applyFont="1" applyBorder="1" applyAlignment="1">
      <alignment horizontal="right"/>
    </xf>
    <xf numFmtId="41" fontId="1" fillId="0" borderId="0" xfId="2" applyNumberFormat="1" applyFont="1" applyFill="1" applyAlignment="1"/>
    <xf numFmtId="41" fontId="4" fillId="0" borderId="4" xfId="1" applyNumberFormat="1" applyFont="1" applyFill="1" applyBorder="1" applyAlignment="1">
      <alignment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2" xfId="0" applyNumberFormat="1" applyFont="1" applyBorder="1" applyAlignment="1">
      <alignment horizontal="centerContinuous" vertical="center"/>
    </xf>
    <xf numFmtId="0" fontId="4" fillId="0" borderId="0" xfId="0" applyFont="1"/>
    <xf numFmtId="165" fontId="4" fillId="0" borderId="5" xfId="0" applyNumberFormat="1" applyFont="1" applyBorder="1" applyAlignment="1">
      <alignment horizontal="centerContinuous" vertical="center"/>
    </xf>
    <xf numFmtId="165" fontId="4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Continuous"/>
    </xf>
    <xf numFmtId="165" fontId="1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3" fillId="0" borderId="0" xfId="0" applyNumberFormat="1" applyFont="1"/>
    <xf numFmtId="41" fontId="1" fillId="0" borderId="0" xfId="4" applyNumberFormat="1" applyFont="1" applyAlignment="1">
      <alignment horizontal="right"/>
    </xf>
    <xf numFmtId="0" fontId="1" fillId="0" borderId="0" xfId="0" quotePrefix="1" applyFont="1" applyAlignment="1">
      <alignment vertical="center"/>
    </xf>
    <xf numFmtId="41" fontId="1" fillId="0" borderId="0" xfId="0" applyNumberFormat="1" applyFont="1"/>
    <xf numFmtId="41" fontId="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Continuous" vertical="center"/>
    </xf>
    <xf numFmtId="37" fontId="1" fillId="0" borderId="2" xfId="0" applyNumberFormat="1" applyFont="1" applyBorder="1" applyAlignment="1">
      <alignment horizontal="centerContinuous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41" fontId="1" fillId="0" borderId="0" xfId="0" quotePrefix="1" applyNumberFormat="1" applyFont="1" applyAlignment="1">
      <alignment horizontal="right"/>
    </xf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/>
    <xf numFmtId="0" fontId="9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quotePrefix="1" applyFont="1"/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49" fontId="4" fillId="0" borderId="0" xfId="0" applyNumberFormat="1" applyFont="1" applyAlignment="1">
      <alignment horizontal="centerContinuous"/>
    </xf>
    <xf numFmtId="49" fontId="4" fillId="0" borderId="2" xfId="0" applyNumberFormat="1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165" fontId="1" fillId="0" borderId="2" xfId="0" applyNumberFormat="1" applyFont="1" applyBorder="1" applyAlignment="1">
      <alignment horizontal="centerContinuous"/>
    </xf>
    <xf numFmtId="165" fontId="4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Continuous"/>
    </xf>
    <xf numFmtId="165" fontId="1" fillId="0" borderId="0" xfId="0" applyNumberFormat="1" applyFont="1"/>
    <xf numFmtId="0" fontId="1" fillId="0" borderId="0" xfId="0" applyFont="1" applyAlignment="1">
      <alignment horizontal="right"/>
    </xf>
    <xf numFmtId="165" fontId="3" fillId="0" borderId="0" xfId="0" applyNumberFormat="1" applyFont="1" applyAlignment="1">
      <alignment horizontal="center"/>
    </xf>
    <xf numFmtId="41" fontId="4" fillId="0" borderId="0" xfId="0" applyNumberFormat="1" applyFont="1"/>
    <xf numFmtId="165" fontId="4" fillId="0" borderId="0" xfId="0" applyNumberFormat="1" applyFont="1"/>
    <xf numFmtId="165" fontId="4" fillId="0" borderId="5" xfId="0" applyNumberFormat="1" applyFont="1" applyBorder="1"/>
    <xf numFmtId="165" fontId="4" fillId="0" borderId="5" xfId="0" applyNumberFormat="1" applyFont="1" applyBorder="1" applyAlignment="1">
      <alignment horizontal="centerContinuous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center" vertical="center"/>
    </xf>
    <xf numFmtId="164" fontId="1" fillId="0" borderId="0" xfId="1" applyFont="1" applyAlignment="1">
      <alignment horizontal="right" vertical="center"/>
    </xf>
    <xf numFmtId="41" fontId="4" fillId="0" borderId="0" xfId="1" quotePrefix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1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42.710937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6384" width="9.140625" style="12"/>
  </cols>
  <sheetData>
    <row r="1" spans="1:13" ht="20.25" customHeight="1" x14ac:dyDescent="0.2">
      <c r="A1" s="49" t="s">
        <v>85</v>
      </c>
      <c r="B1" s="49"/>
      <c r="C1" s="49"/>
      <c r="D1" s="49"/>
      <c r="E1" s="8"/>
      <c r="F1" s="8"/>
      <c r="G1" s="51"/>
      <c r="H1" s="51"/>
      <c r="I1" s="73"/>
      <c r="J1" s="73"/>
      <c r="K1" s="51"/>
      <c r="L1" s="51"/>
      <c r="M1" s="51"/>
    </row>
    <row r="2" spans="1:13" ht="20.25" customHeight="1" x14ac:dyDescent="0.2">
      <c r="A2" s="49" t="s">
        <v>244</v>
      </c>
      <c r="B2" s="49"/>
      <c r="C2" s="49"/>
      <c r="D2" s="49"/>
      <c r="E2" s="8"/>
      <c r="F2" s="8"/>
      <c r="G2" s="51"/>
      <c r="H2" s="51"/>
      <c r="I2" s="51"/>
      <c r="J2" s="51"/>
      <c r="K2" s="51"/>
      <c r="L2" s="51"/>
      <c r="M2" s="51"/>
    </row>
    <row r="3" spans="1:13" ht="20.25" customHeight="1" x14ac:dyDescent="0.2">
      <c r="A3" s="74" t="s">
        <v>221</v>
      </c>
      <c r="B3" s="74"/>
      <c r="C3" s="74"/>
      <c r="D3" s="74"/>
      <c r="E3" s="8"/>
      <c r="F3" s="8"/>
      <c r="G3" s="51"/>
      <c r="H3" s="51"/>
      <c r="I3" s="51"/>
      <c r="J3" s="51"/>
      <c r="K3" s="51"/>
      <c r="L3" s="51"/>
      <c r="M3" s="51"/>
    </row>
    <row r="4" spans="1:13" ht="20.25" customHeight="1" x14ac:dyDescent="0.2">
      <c r="A4" s="75"/>
      <c r="B4" s="142" t="s">
        <v>173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0.25" customHeight="1" x14ac:dyDescent="0.2">
      <c r="A5" s="76"/>
      <c r="B5" s="76"/>
      <c r="C5" s="76"/>
      <c r="D5" s="76"/>
      <c r="G5" s="77" t="s">
        <v>0</v>
      </c>
      <c r="H5" s="77"/>
      <c r="I5" s="77"/>
      <c r="J5" s="78"/>
      <c r="K5" s="77" t="s">
        <v>30</v>
      </c>
      <c r="L5" s="77"/>
      <c r="M5" s="77"/>
    </row>
    <row r="6" spans="1:13" ht="20.25" customHeight="1" x14ac:dyDescent="0.2">
      <c r="A6" s="2"/>
      <c r="B6" s="2"/>
      <c r="C6" s="2"/>
      <c r="D6" s="2"/>
      <c r="G6" s="50" t="s">
        <v>29</v>
      </c>
      <c r="H6" s="50"/>
      <c r="I6" s="50"/>
      <c r="J6" s="79"/>
      <c r="K6" s="50" t="s">
        <v>29</v>
      </c>
      <c r="L6" s="50"/>
      <c r="M6" s="50"/>
    </row>
    <row r="7" spans="1:13" ht="20.25" customHeight="1" x14ac:dyDescent="0.2">
      <c r="A7" s="2"/>
      <c r="B7" s="2"/>
      <c r="C7" s="2"/>
      <c r="D7" s="2"/>
      <c r="E7" s="12"/>
      <c r="F7" s="12"/>
      <c r="G7" s="80" t="s">
        <v>82</v>
      </c>
      <c r="H7" s="81"/>
      <c r="I7" s="80" t="s">
        <v>82</v>
      </c>
      <c r="J7" s="38"/>
      <c r="K7" s="80" t="s">
        <v>82</v>
      </c>
      <c r="L7" s="82"/>
      <c r="M7" s="38" t="s">
        <v>82</v>
      </c>
    </row>
    <row r="8" spans="1:13" ht="20.25" customHeight="1" x14ac:dyDescent="0.2">
      <c r="A8" s="12"/>
      <c r="B8" s="12"/>
      <c r="C8" s="12"/>
      <c r="D8" s="12"/>
      <c r="E8" s="7" t="s">
        <v>94</v>
      </c>
      <c r="F8" s="7"/>
      <c r="G8" s="13">
        <v>2024</v>
      </c>
      <c r="H8" s="13"/>
      <c r="I8" s="13">
        <v>2023</v>
      </c>
      <c r="J8" s="13"/>
      <c r="K8" s="13">
        <v>2024</v>
      </c>
      <c r="L8" s="13"/>
      <c r="M8" s="13">
        <v>2023</v>
      </c>
    </row>
    <row r="9" spans="1:13" ht="20.25" customHeight="1" x14ac:dyDescent="0.2">
      <c r="A9" s="2"/>
      <c r="B9" s="2"/>
      <c r="C9" s="2"/>
      <c r="D9" s="2"/>
      <c r="G9" s="38"/>
      <c r="H9" s="10"/>
      <c r="I9" s="10"/>
      <c r="J9" s="10"/>
      <c r="K9" s="38"/>
      <c r="L9" s="10"/>
      <c r="M9" s="38"/>
    </row>
    <row r="10" spans="1:13" ht="20.25" customHeight="1" x14ac:dyDescent="0.2">
      <c r="A10" s="2" t="s">
        <v>27</v>
      </c>
      <c r="B10" s="2"/>
      <c r="C10" s="2"/>
      <c r="D10" s="2"/>
      <c r="E10" s="12"/>
      <c r="F10" s="12"/>
      <c r="G10" s="38"/>
      <c r="H10" s="10"/>
      <c r="I10" s="10"/>
      <c r="J10" s="10"/>
      <c r="K10" s="38"/>
      <c r="L10" s="10"/>
      <c r="M10" s="10"/>
    </row>
    <row r="11" spans="1:13" ht="20.25" customHeight="1" x14ac:dyDescent="0.2">
      <c r="A11" s="83" t="s">
        <v>1</v>
      </c>
      <c r="B11" s="83"/>
      <c r="C11" s="83"/>
      <c r="D11" s="83"/>
      <c r="E11" s="84"/>
      <c r="F11" s="84"/>
      <c r="G11" s="42"/>
      <c r="H11" s="42"/>
      <c r="I11" s="42"/>
      <c r="J11" s="42"/>
      <c r="K11" s="42"/>
      <c r="L11" s="42"/>
      <c r="M11" s="42"/>
    </row>
    <row r="12" spans="1:13" ht="20.25" customHeight="1" x14ac:dyDescent="0.2">
      <c r="A12" s="12" t="s">
        <v>2</v>
      </c>
      <c r="B12" s="12"/>
      <c r="C12" s="12"/>
      <c r="D12" s="12"/>
      <c r="E12" s="84">
        <v>5</v>
      </c>
      <c r="F12" s="84"/>
      <c r="G12" s="25">
        <v>1318019795</v>
      </c>
      <c r="H12" s="25"/>
      <c r="I12" s="25">
        <v>2523590046</v>
      </c>
      <c r="J12" s="25"/>
      <c r="K12" s="25">
        <v>1273456275</v>
      </c>
      <c r="L12" s="25"/>
      <c r="M12" s="25">
        <v>1246131046</v>
      </c>
    </row>
    <row r="13" spans="1:13" ht="20.25" customHeight="1" x14ac:dyDescent="0.2">
      <c r="A13" s="12" t="s">
        <v>124</v>
      </c>
      <c r="B13" s="12"/>
      <c r="C13" s="12"/>
      <c r="E13" s="84">
        <v>6</v>
      </c>
      <c r="F13" s="84"/>
      <c r="G13" s="25">
        <v>0</v>
      </c>
      <c r="H13" s="25"/>
      <c r="I13" s="25">
        <v>18989863</v>
      </c>
      <c r="J13" s="25"/>
      <c r="K13" s="26">
        <v>0</v>
      </c>
      <c r="L13" s="25"/>
      <c r="M13" s="26">
        <v>0</v>
      </c>
    </row>
    <row r="14" spans="1:13" ht="20.25" customHeight="1" x14ac:dyDescent="0.2">
      <c r="A14" s="12" t="s">
        <v>195</v>
      </c>
      <c r="B14" s="12"/>
      <c r="C14" s="12"/>
      <c r="D14" s="12"/>
      <c r="E14" s="84"/>
      <c r="F14" s="84"/>
      <c r="G14" s="25">
        <v>7728528</v>
      </c>
      <c r="H14" s="25"/>
      <c r="I14" s="25">
        <v>11232239</v>
      </c>
      <c r="J14" s="25"/>
      <c r="K14" s="25">
        <v>6891930</v>
      </c>
      <c r="L14" s="25"/>
      <c r="M14" s="25">
        <v>5511548</v>
      </c>
    </row>
    <row r="15" spans="1:13" ht="20.25" hidden="1" customHeight="1" x14ac:dyDescent="0.2">
      <c r="A15" s="12" t="s">
        <v>180</v>
      </c>
      <c r="B15" s="12"/>
      <c r="C15" s="12"/>
      <c r="D15" s="12"/>
      <c r="E15" s="84"/>
      <c r="F15" s="84"/>
      <c r="G15" s="25"/>
      <c r="H15" s="25"/>
      <c r="I15" s="25"/>
      <c r="J15" s="25"/>
      <c r="K15" s="25"/>
      <c r="L15" s="25"/>
      <c r="M15" s="25"/>
    </row>
    <row r="16" spans="1:13" ht="20.25" customHeight="1" x14ac:dyDescent="0.2">
      <c r="A16" s="12" t="s">
        <v>196</v>
      </c>
      <c r="B16" s="12"/>
      <c r="C16" s="12"/>
      <c r="D16" s="12"/>
      <c r="E16" s="84"/>
      <c r="F16" s="84"/>
      <c r="G16" s="25">
        <v>343869</v>
      </c>
      <c r="H16" s="25"/>
      <c r="I16" s="25">
        <v>0</v>
      </c>
      <c r="J16" s="25"/>
      <c r="K16" s="25">
        <v>343869</v>
      </c>
      <c r="L16" s="25"/>
      <c r="M16" s="25">
        <v>0</v>
      </c>
    </row>
    <row r="17" spans="1:13" s="76" customFormat="1" ht="20.25" customHeight="1" x14ac:dyDescent="0.2">
      <c r="A17" s="76" t="s">
        <v>3</v>
      </c>
      <c r="E17" s="85"/>
      <c r="F17" s="85"/>
      <c r="G17" s="43">
        <f>SUM(G12:G16)</f>
        <v>1326092192</v>
      </c>
      <c r="H17" s="31"/>
      <c r="I17" s="43">
        <f>SUM(I12:I16)</f>
        <v>2553812148</v>
      </c>
      <c r="J17" s="48"/>
      <c r="K17" s="43">
        <f>SUM(K12:K16)</f>
        <v>1280692074</v>
      </c>
      <c r="L17" s="31"/>
      <c r="M17" s="43">
        <f>SUM(M12:M16)</f>
        <v>1251642594</v>
      </c>
    </row>
    <row r="18" spans="1:13" ht="20.25" customHeight="1" x14ac:dyDescent="0.2">
      <c r="A18" s="12"/>
      <c r="B18" s="12"/>
      <c r="C18" s="12"/>
      <c r="D18" s="12"/>
      <c r="E18" s="84"/>
      <c r="F18" s="84"/>
      <c r="G18" s="21"/>
      <c r="H18" s="21"/>
      <c r="I18" s="21"/>
      <c r="J18" s="21"/>
      <c r="K18" s="21"/>
      <c r="L18" s="21"/>
      <c r="M18" s="21"/>
    </row>
    <row r="19" spans="1:13" ht="20.25" customHeight="1" x14ac:dyDescent="0.2">
      <c r="A19" s="83" t="s">
        <v>217</v>
      </c>
      <c r="B19" s="12"/>
      <c r="C19" s="12"/>
      <c r="D19" s="12"/>
      <c r="E19" s="84"/>
      <c r="F19" s="84"/>
      <c r="G19" s="21"/>
      <c r="H19" s="21"/>
      <c r="I19" s="21"/>
      <c r="J19" s="21"/>
      <c r="K19" s="21"/>
      <c r="L19" s="21"/>
      <c r="M19" s="21"/>
    </row>
    <row r="20" spans="1:13" ht="20.25" customHeight="1" x14ac:dyDescent="0.2">
      <c r="A20" s="12" t="s">
        <v>53</v>
      </c>
      <c r="B20" s="12"/>
      <c r="C20" s="12"/>
      <c r="D20" s="12"/>
      <c r="E20" s="84">
        <v>7</v>
      </c>
      <c r="F20" s="84"/>
      <c r="G20" s="21">
        <v>0</v>
      </c>
      <c r="H20" s="21"/>
      <c r="I20" s="21">
        <v>0</v>
      </c>
      <c r="J20" s="25"/>
      <c r="K20" s="21">
        <v>33168460</v>
      </c>
      <c r="L20" s="21"/>
      <c r="M20" s="21">
        <v>698064999</v>
      </c>
    </row>
    <row r="21" spans="1:13" ht="20.25" customHeight="1" x14ac:dyDescent="0.2">
      <c r="A21" s="12" t="s">
        <v>160</v>
      </c>
      <c r="B21" s="12"/>
      <c r="C21" s="12"/>
      <c r="D21" s="12"/>
      <c r="E21" s="84" t="s">
        <v>238</v>
      </c>
      <c r="F21" s="84"/>
      <c r="G21" s="21">
        <v>40030068251</v>
      </c>
      <c r="H21" s="21"/>
      <c r="I21" s="21">
        <v>37342840745</v>
      </c>
      <c r="J21" s="21"/>
      <c r="K21" s="21">
        <v>40030068251</v>
      </c>
      <c r="L21" s="21"/>
      <c r="M21" s="21">
        <v>37342840745</v>
      </c>
    </row>
    <row r="22" spans="1:13" ht="20.25" customHeight="1" x14ac:dyDescent="0.2">
      <c r="A22" s="12" t="s">
        <v>125</v>
      </c>
      <c r="B22" s="12"/>
      <c r="C22" s="12"/>
      <c r="D22" s="12"/>
      <c r="E22" s="84">
        <v>9</v>
      </c>
      <c r="F22" s="84"/>
      <c r="G22" s="21">
        <v>169564109</v>
      </c>
      <c r="H22" s="21"/>
      <c r="I22" s="21">
        <v>573663230</v>
      </c>
      <c r="J22" s="21"/>
      <c r="K22" s="21">
        <v>169564109</v>
      </c>
      <c r="L22" s="21"/>
      <c r="M22" s="21">
        <v>573663230</v>
      </c>
    </row>
    <row r="23" spans="1:13" ht="20.25" hidden="1" customHeight="1" x14ac:dyDescent="0.2">
      <c r="A23" s="12" t="s">
        <v>106</v>
      </c>
      <c r="B23" s="12"/>
      <c r="C23" s="12"/>
      <c r="D23" s="12"/>
      <c r="E23" s="84"/>
      <c r="F23" s="84"/>
      <c r="G23" s="21"/>
      <c r="H23" s="21"/>
      <c r="I23" s="21"/>
      <c r="J23" s="21"/>
      <c r="K23" s="21"/>
      <c r="L23" s="21"/>
      <c r="M23" s="21"/>
    </row>
    <row r="24" spans="1:13" ht="20.25" customHeight="1" x14ac:dyDescent="0.2">
      <c r="A24" s="12" t="s">
        <v>197</v>
      </c>
      <c r="B24" s="12"/>
      <c r="C24" s="12"/>
      <c r="D24" s="12"/>
      <c r="E24" s="84">
        <v>10</v>
      </c>
      <c r="F24" s="84"/>
      <c r="G24" s="21">
        <v>11927132</v>
      </c>
      <c r="H24" s="21"/>
      <c r="I24" s="21">
        <v>13258191</v>
      </c>
      <c r="J24" s="21"/>
      <c r="K24" s="21">
        <v>11927132</v>
      </c>
      <c r="L24" s="21"/>
      <c r="M24" s="21">
        <v>13249525</v>
      </c>
    </row>
    <row r="25" spans="1:13" ht="20.25" customHeight="1" x14ac:dyDescent="0.2">
      <c r="A25" s="12" t="s">
        <v>198</v>
      </c>
      <c r="B25" s="12"/>
      <c r="C25" s="12"/>
      <c r="D25" s="12"/>
      <c r="E25" s="84">
        <v>11</v>
      </c>
      <c r="F25" s="84"/>
      <c r="G25" s="21">
        <v>948103</v>
      </c>
      <c r="H25" s="21"/>
      <c r="I25" s="21">
        <v>1101642</v>
      </c>
      <c r="J25" s="21"/>
      <c r="K25" s="21">
        <v>889357</v>
      </c>
      <c r="L25" s="21"/>
      <c r="M25" s="21">
        <v>925339</v>
      </c>
    </row>
    <row r="26" spans="1:13" ht="20.25" customHeight="1" x14ac:dyDescent="0.2">
      <c r="A26" s="12" t="s">
        <v>126</v>
      </c>
      <c r="B26" s="12"/>
      <c r="C26" s="12"/>
      <c r="D26" s="12"/>
      <c r="E26" s="84">
        <v>12</v>
      </c>
      <c r="F26" s="84"/>
      <c r="G26" s="21">
        <v>18681902</v>
      </c>
      <c r="H26" s="21"/>
      <c r="I26" s="21">
        <v>24044725</v>
      </c>
      <c r="J26" s="21"/>
      <c r="K26" s="21">
        <v>18681902</v>
      </c>
      <c r="L26" s="21"/>
      <c r="M26" s="21">
        <v>24044725</v>
      </c>
    </row>
    <row r="27" spans="1:13" ht="20.25" customHeight="1" x14ac:dyDescent="0.2">
      <c r="A27" s="12" t="s">
        <v>4</v>
      </c>
      <c r="B27" s="12"/>
      <c r="C27" s="12"/>
      <c r="D27" s="12"/>
      <c r="E27" s="84"/>
      <c r="F27" s="84"/>
      <c r="G27" s="21">
        <v>0</v>
      </c>
      <c r="H27" s="21"/>
      <c r="I27" s="21">
        <v>836</v>
      </c>
      <c r="J27" s="21"/>
      <c r="K27" s="21">
        <v>0</v>
      </c>
      <c r="L27" s="21"/>
      <c r="M27" s="21">
        <v>0</v>
      </c>
    </row>
    <row r="28" spans="1:13" ht="20.25" customHeight="1" x14ac:dyDescent="0.2">
      <c r="A28" s="12" t="s">
        <v>42</v>
      </c>
      <c r="B28" s="12"/>
      <c r="C28" s="12"/>
      <c r="D28" s="12"/>
      <c r="E28" s="84"/>
      <c r="F28" s="84"/>
      <c r="G28" s="44">
        <v>2321579</v>
      </c>
      <c r="H28" s="21"/>
      <c r="I28" s="44">
        <v>2321579</v>
      </c>
      <c r="J28" s="21"/>
      <c r="K28" s="44">
        <v>2321579</v>
      </c>
      <c r="L28" s="21"/>
      <c r="M28" s="44">
        <v>2321579</v>
      </c>
    </row>
    <row r="29" spans="1:13" s="76" customFormat="1" ht="20.25" customHeight="1" x14ac:dyDescent="0.2">
      <c r="A29" s="76" t="s">
        <v>5</v>
      </c>
      <c r="E29" s="85"/>
      <c r="F29" s="85"/>
      <c r="G29" s="45">
        <f>SUM(G20:G28)</f>
        <v>40233511076</v>
      </c>
      <c r="H29" s="31"/>
      <c r="I29" s="45">
        <f>SUM(I20:I28)</f>
        <v>37957230948</v>
      </c>
      <c r="J29" s="21"/>
      <c r="K29" s="45">
        <f>SUM(K20:K28)</f>
        <v>40266620790</v>
      </c>
      <c r="L29" s="21"/>
      <c r="M29" s="45">
        <f>SUM(M20:M28)</f>
        <v>38655110142</v>
      </c>
    </row>
    <row r="30" spans="1:13" ht="20.25" customHeight="1" x14ac:dyDescent="0.2">
      <c r="A30" s="12"/>
      <c r="B30" s="12"/>
      <c r="C30" s="12"/>
      <c r="D30" s="12"/>
      <c r="E30" s="84"/>
      <c r="F30" s="84"/>
      <c r="G30" s="21"/>
      <c r="H30" s="21"/>
      <c r="I30" s="21"/>
      <c r="J30" s="21"/>
      <c r="K30" s="21"/>
      <c r="L30" s="21"/>
      <c r="M30" s="21"/>
    </row>
    <row r="31" spans="1:13" s="76" customFormat="1" ht="20.25" customHeight="1" thickBot="1" x14ac:dyDescent="0.25">
      <c r="A31" s="76" t="s">
        <v>6</v>
      </c>
      <c r="E31" s="85"/>
      <c r="F31" s="85"/>
      <c r="G31" s="46">
        <f>G17+G29</f>
        <v>41559603268</v>
      </c>
      <c r="H31" s="31"/>
      <c r="I31" s="46">
        <f>I17+I29</f>
        <v>40511043096</v>
      </c>
      <c r="J31" s="48"/>
      <c r="K31" s="46">
        <f>K17+K29</f>
        <v>41547312864</v>
      </c>
      <c r="L31" s="21"/>
      <c r="M31" s="46">
        <f>M17+M29</f>
        <v>39906752736</v>
      </c>
    </row>
    <row r="32" spans="1:13" ht="20.25" customHeight="1" thickTop="1" x14ac:dyDescent="0.2">
      <c r="A32" s="12"/>
      <c r="B32" s="12"/>
      <c r="C32" s="12"/>
      <c r="D32" s="12"/>
      <c r="E32" s="84"/>
      <c r="F32" s="84"/>
      <c r="G32" s="86"/>
      <c r="H32" s="86"/>
      <c r="I32" s="86"/>
      <c r="J32" s="86"/>
      <c r="K32" s="86"/>
      <c r="L32" s="21"/>
      <c r="M32" s="86"/>
    </row>
    <row r="33" spans="1:13" ht="20.25" customHeight="1" x14ac:dyDescent="0.2">
      <c r="A33" s="49" t="s">
        <v>85</v>
      </c>
      <c r="B33" s="49"/>
      <c r="C33" s="49"/>
      <c r="D33" s="49"/>
      <c r="E33" s="87"/>
      <c r="F33" s="87"/>
      <c r="G33" s="88"/>
      <c r="H33" s="88"/>
      <c r="I33" s="88"/>
      <c r="J33" s="88"/>
      <c r="K33" s="88"/>
      <c r="L33" s="88"/>
      <c r="M33" s="88"/>
    </row>
    <row r="34" spans="1:13" ht="20.25" customHeight="1" x14ac:dyDescent="0.2">
      <c r="A34" s="49" t="s">
        <v>245</v>
      </c>
      <c r="B34" s="49"/>
      <c r="C34" s="49"/>
      <c r="D34" s="49"/>
      <c r="E34" s="87"/>
      <c r="F34" s="87"/>
      <c r="G34" s="89"/>
      <c r="H34" s="88"/>
      <c r="I34" s="90"/>
      <c r="J34" s="90"/>
      <c r="K34" s="88"/>
      <c r="L34" s="88"/>
      <c r="M34" s="88"/>
    </row>
    <row r="35" spans="1:13" ht="20.25" customHeight="1" x14ac:dyDescent="0.2">
      <c r="A35" s="74" t="s">
        <v>221</v>
      </c>
      <c r="B35" s="74"/>
      <c r="C35" s="74"/>
      <c r="D35" s="74"/>
      <c r="E35" s="87"/>
      <c r="F35" s="87"/>
      <c r="G35" s="89"/>
      <c r="H35" s="88"/>
      <c r="I35" s="90"/>
      <c r="J35" s="90"/>
      <c r="K35" s="88"/>
      <c r="L35" s="88"/>
      <c r="M35" s="88"/>
    </row>
    <row r="36" spans="1:13" ht="20.25" customHeight="1" x14ac:dyDescent="0.2">
      <c r="A36" s="142" t="s">
        <v>173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</row>
    <row r="37" spans="1:13" ht="20.25" customHeight="1" x14ac:dyDescent="0.2">
      <c r="A37" s="12"/>
      <c r="B37" s="12"/>
      <c r="C37" s="12"/>
      <c r="D37" s="12"/>
      <c r="E37" s="84"/>
      <c r="F37" s="84"/>
      <c r="G37" s="144" t="s">
        <v>0</v>
      </c>
      <c r="H37" s="144"/>
      <c r="I37" s="144"/>
      <c r="J37" s="144"/>
      <c r="K37" s="144" t="s">
        <v>30</v>
      </c>
      <c r="L37" s="144"/>
      <c r="M37" s="144"/>
    </row>
    <row r="38" spans="1:13" ht="20.25" customHeight="1" x14ac:dyDescent="0.2">
      <c r="A38" s="12"/>
      <c r="B38" s="12"/>
      <c r="C38" s="12"/>
      <c r="D38" s="12"/>
      <c r="E38" s="84"/>
      <c r="F38" s="84"/>
      <c r="G38" s="144" t="s">
        <v>29</v>
      </c>
      <c r="H38" s="144"/>
      <c r="I38" s="144"/>
      <c r="J38" s="144"/>
      <c r="K38" s="144" t="s">
        <v>29</v>
      </c>
      <c r="L38" s="144"/>
      <c r="M38" s="144"/>
    </row>
    <row r="39" spans="1:13" ht="20.25" customHeight="1" x14ac:dyDescent="0.2">
      <c r="A39" s="12"/>
      <c r="B39" s="12"/>
      <c r="C39" s="12"/>
      <c r="D39" s="12"/>
      <c r="E39" s="12"/>
      <c r="F39" s="12"/>
      <c r="G39" s="80" t="s">
        <v>82</v>
      </c>
      <c r="H39" s="81"/>
      <c r="I39" s="80" t="s">
        <v>82</v>
      </c>
      <c r="J39" s="38"/>
      <c r="K39" s="80" t="s">
        <v>82</v>
      </c>
      <c r="L39" s="81"/>
      <c r="M39" s="80" t="s">
        <v>82</v>
      </c>
    </row>
    <row r="40" spans="1:13" ht="20.25" customHeight="1" x14ac:dyDescent="0.2">
      <c r="A40" s="12"/>
      <c r="B40" s="12"/>
      <c r="C40" s="12"/>
      <c r="D40" s="12"/>
      <c r="E40" s="7" t="s">
        <v>94</v>
      </c>
      <c r="F40" s="7"/>
      <c r="G40" s="13">
        <v>2024</v>
      </c>
      <c r="H40" s="13"/>
      <c r="I40" s="13">
        <v>2023</v>
      </c>
      <c r="J40" s="92"/>
      <c r="K40" s="13">
        <v>2024</v>
      </c>
      <c r="L40" s="13"/>
      <c r="M40" s="13">
        <v>2023</v>
      </c>
    </row>
    <row r="41" spans="1:13" ht="20.25" customHeight="1" x14ac:dyDescent="0.2">
      <c r="A41" s="12"/>
      <c r="B41" s="12"/>
      <c r="C41" s="12"/>
      <c r="D41" s="12"/>
      <c r="G41" s="38"/>
      <c r="H41" s="10"/>
      <c r="I41" s="10"/>
      <c r="J41" s="93"/>
      <c r="K41" s="38"/>
      <c r="L41" s="10"/>
      <c r="M41" s="10"/>
    </row>
    <row r="42" spans="1:13" ht="20.25" customHeight="1" x14ac:dyDescent="0.2">
      <c r="A42" s="76" t="s">
        <v>43</v>
      </c>
      <c r="B42" s="76"/>
      <c r="C42" s="76"/>
      <c r="D42" s="76"/>
      <c r="E42" s="12"/>
      <c r="F42" s="12"/>
      <c r="G42" s="38"/>
      <c r="H42" s="93"/>
      <c r="I42" s="93"/>
      <c r="J42" s="93"/>
      <c r="K42" s="38"/>
      <c r="L42" s="93"/>
      <c r="M42" s="93"/>
    </row>
    <row r="43" spans="1:13" ht="20.25" customHeight="1" x14ac:dyDescent="0.2">
      <c r="A43" s="83" t="s">
        <v>7</v>
      </c>
      <c r="B43" s="83"/>
      <c r="C43" s="83"/>
      <c r="D43" s="83"/>
      <c r="E43" s="84"/>
      <c r="F43" s="84"/>
      <c r="G43" s="42"/>
      <c r="H43" s="42"/>
      <c r="I43" s="42"/>
      <c r="J43" s="42"/>
      <c r="K43" s="42"/>
      <c r="L43" s="42"/>
      <c r="M43" s="42"/>
    </row>
    <row r="44" spans="1:13" ht="20.25" hidden="1" customHeight="1" x14ac:dyDescent="0.2">
      <c r="A44" s="12" t="s">
        <v>97</v>
      </c>
      <c r="B44" s="12"/>
      <c r="C44" s="12"/>
      <c r="D44" s="12"/>
      <c r="E44" s="92"/>
      <c r="F44" s="92"/>
      <c r="G44" s="42"/>
      <c r="H44" s="42"/>
      <c r="I44" s="42"/>
      <c r="J44" s="42"/>
      <c r="K44" s="42"/>
      <c r="L44" s="42"/>
      <c r="M44" s="42"/>
    </row>
    <row r="45" spans="1:13" ht="20.25" hidden="1" customHeight="1" x14ac:dyDescent="0.2">
      <c r="A45" s="12"/>
      <c r="B45" s="12" t="s">
        <v>98</v>
      </c>
      <c r="C45" s="12"/>
      <c r="D45" s="12"/>
      <c r="E45" s="84"/>
      <c r="F45" s="84"/>
      <c r="G45" s="21"/>
      <c r="H45" s="21"/>
      <c r="I45" s="21">
        <v>0</v>
      </c>
      <c r="J45" s="21"/>
      <c r="K45" s="21"/>
      <c r="L45" s="21"/>
      <c r="M45" s="21"/>
    </row>
    <row r="46" spans="1:13" ht="20.25" customHeight="1" x14ac:dyDescent="0.2">
      <c r="A46" s="12" t="s">
        <v>199</v>
      </c>
      <c r="B46" s="12"/>
      <c r="C46" s="12"/>
      <c r="D46" s="12"/>
      <c r="E46" s="84">
        <v>4</v>
      </c>
      <c r="F46" s="84"/>
      <c r="G46" s="21">
        <v>165052898</v>
      </c>
      <c r="H46" s="15"/>
      <c r="I46" s="21">
        <v>34712243</v>
      </c>
      <c r="J46" s="94"/>
      <c r="K46" s="21">
        <v>163019533</v>
      </c>
      <c r="L46" s="15"/>
      <c r="M46" s="21">
        <v>32606517</v>
      </c>
    </row>
    <row r="47" spans="1:13" ht="20.25" hidden="1" customHeight="1" x14ac:dyDescent="0.2">
      <c r="A47" s="12" t="s">
        <v>156</v>
      </c>
      <c r="B47" s="12"/>
      <c r="C47" s="12"/>
      <c r="D47" s="12"/>
      <c r="E47" s="84"/>
      <c r="F47" s="84"/>
      <c r="G47" s="21"/>
      <c r="H47" s="15"/>
      <c r="I47" s="21"/>
      <c r="J47" s="94"/>
      <c r="K47" s="21"/>
      <c r="L47" s="15"/>
      <c r="M47" s="21"/>
    </row>
    <row r="48" spans="1:13" ht="20.25" customHeight="1" x14ac:dyDescent="0.2">
      <c r="A48" s="12" t="s">
        <v>170</v>
      </c>
      <c r="B48" s="12"/>
      <c r="C48" s="12"/>
      <c r="D48" s="12"/>
      <c r="E48" s="84">
        <v>4</v>
      </c>
      <c r="F48" s="84"/>
      <c r="G48" s="21">
        <v>163429</v>
      </c>
      <c r="H48" s="15"/>
      <c r="I48" s="21">
        <v>161748</v>
      </c>
      <c r="J48" s="94"/>
      <c r="K48" s="21">
        <v>1099363</v>
      </c>
      <c r="L48" s="15"/>
      <c r="M48" s="21">
        <v>992630</v>
      </c>
    </row>
    <row r="49" spans="1:13" ht="20.25" customHeight="1" x14ac:dyDescent="0.2">
      <c r="A49" s="12" t="s">
        <v>185</v>
      </c>
      <c r="B49" s="12"/>
      <c r="C49" s="12"/>
      <c r="D49" s="12"/>
      <c r="E49" s="84">
        <v>13</v>
      </c>
      <c r="F49" s="84"/>
      <c r="G49" s="21">
        <v>5329353</v>
      </c>
      <c r="H49" s="15"/>
      <c r="I49" s="21">
        <v>5040528</v>
      </c>
      <c r="J49" s="94"/>
      <c r="K49" s="94">
        <v>5329353</v>
      </c>
      <c r="L49" s="15"/>
      <c r="M49" s="94">
        <v>5040528</v>
      </c>
    </row>
    <row r="50" spans="1:13" ht="20.25" hidden="1" customHeight="1" x14ac:dyDescent="0.2">
      <c r="A50" s="12" t="s">
        <v>110</v>
      </c>
      <c r="B50" s="12"/>
      <c r="C50" s="12"/>
      <c r="D50" s="12"/>
      <c r="E50" s="84"/>
      <c r="F50" s="84"/>
      <c r="G50" s="21"/>
      <c r="H50" s="25"/>
      <c r="I50" s="21">
        <v>0</v>
      </c>
      <c r="J50" s="25"/>
      <c r="K50" s="94"/>
      <c r="L50" s="25"/>
      <c r="M50" s="94">
        <v>0</v>
      </c>
    </row>
    <row r="51" spans="1:13" s="76" customFormat="1" ht="20.25" customHeight="1" x14ac:dyDescent="0.2">
      <c r="A51" s="76" t="s">
        <v>8</v>
      </c>
      <c r="E51" s="85"/>
      <c r="F51" s="85"/>
      <c r="G51" s="43">
        <f>SUM(G45:G50)</f>
        <v>170545680</v>
      </c>
      <c r="H51" s="31"/>
      <c r="I51" s="43">
        <f>SUM(I45:I50)</f>
        <v>39914519</v>
      </c>
      <c r="J51" s="48"/>
      <c r="K51" s="43">
        <f>SUM(K45:K50)</f>
        <v>169448249</v>
      </c>
      <c r="L51" s="31"/>
      <c r="M51" s="43">
        <f>SUM(M45:M50)</f>
        <v>38639675</v>
      </c>
    </row>
    <row r="52" spans="1:13" ht="20.25" customHeight="1" x14ac:dyDescent="0.2">
      <c r="A52" s="12"/>
      <c r="B52" s="12"/>
      <c r="C52" s="12"/>
      <c r="D52" s="12"/>
      <c r="E52" s="84"/>
      <c r="F52" s="84"/>
      <c r="G52" s="21"/>
      <c r="H52" s="21"/>
      <c r="I52" s="21"/>
      <c r="J52" s="21"/>
      <c r="K52" s="21"/>
      <c r="L52" s="21"/>
      <c r="M52" s="21"/>
    </row>
    <row r="53" spans="1:13" ht="20.25" customHeight="1" x14ac:dyDescent="0.2">
      <c r="A53" s="83" t="s">
        <v>9</v>
      </c>
      <c r="B53" s="83"/>
      <c r="C53" s="83"/>
      <c r="D53" s="83"/>
      <c r="E53" s="84"/>
      <c r="F53" s="84"/>
      <c r="G53" s="21"/>
      <c r="H53" s="21"/>
      <c r="I53" s="21"/>
      <c r="J53" s="21"/>
      <c r="K53" s="21"/>
      <c r="L53" s="21"/>
      <c r="M53" s="21"/>
    </row>
    <row r="54" spans="1:13" ht="20.25" customHeight="1" x14ac:dyDescent="0.2">
      <c r="A54" s="12" t="s">
        <v>131</v>
      </c>
      <c r="B54" s="12"/>
      <c r="C54" s="12"/>
      <c r="D54" s="12"/>
      <c r="E54" s="84">
        <v>13</v>
      </c>
      <c r="F54" s="84"/>
      <c r="G54" s="21">
        <v>14307531</v>
      </c>
      <c r="H54" s="21"/>
      <c r="I54" s="21">
        <v>19636884</v>
      </c>
      <c r="J54" s="21"/>
      <c r="K54" s="21">
        <v>14307531</v>
      </c>
      <c r="L54" s="21"/>
      <c r="M54" s="21">
        <v>19636884</v>
      </c>
    </row>
    <row r="55" spans="1:13" ht="20.25" customHeight="1" x14ac:dyDescent="0.2">
      <c r="A55" s="12" t="s">
        <v>184</v>
      </c>
      <c r="B55" s="12"/>
      <c r="C55" s="12"/>
      <c r="D55" s="12"/>
      <c r="E55" s="84">
        <v>14</v>
      </c>
      <c r="F55" s="84"/>
      <c r="G55" s="21">
        <v>39835977</v>
      </c>
      <c r="H55" s="21"/>
      <c r="I55" s="21">
        <v>37133900</v>
      </c>
      <c r="J55" s="21"/>
      <c r="K55" s="21">
        <v>35417330</v>
      </c>
      <c r="L55" s="21"/>
      <c r="M55" s="21">
        <v>32949397</v>
      </c>
    </row>
    <row r="56" spans="1:13" s="76" customFormat="1" ht="20.25" customHeight="1" x14ac:dyDescent="0.2">
      <c r="A56" s="76" t="s">
        <v>10</v>
      </c>
      <c r="E56" s="85"/>
      <c r="F56" s="85"/>
      <c r="G56" s="47">
        <f>SUM(G54:G55)</f>
        <v>54143508</v>
      </c>
      <c r="H56" s="48"/>
      <c r="I56" s="47">
        <f>SUM(I54:I55)</f>
        <v>56770784</v>
      </c>
      <c r="J56" s="21"/>
      <c r="K56" s="47">
        <f>SUM(K54:K55)</f>
        <v>49724861</v>
      </c>
      <c r="L56" s="48"/>
      <c r="M56" s="47">
        <f>SUM(M54:M55)</f>
        <v>52586281</v>
      </c>
    </row>
    <row r="57" spans="1:13" s="76" customFormat="1" ht="20.25" customHeight="1" x14ac:dyDescent="0.2">
      <c r="E57" s="85"/>
      <c r="F57" s="85"/>
      <c r="G57" s="47"/>
      <c r="H57" s="48"/>
      <c r="I57" s="47"/>
      <c r="J57" s="21"/>
      <c r="K57" s="47"/>
      <c r="L57" s="48"/>
      <c r="M57" s="47"/>
    </row>
    <row r="58" spans="1:13" ht="20.25" customHeight="1" x14ac:dyDescent="0.2">
      <c r="A58" s="76" t="s">
        <v>11</v>
      </c>
      <c r="B58" s="76"/>
      <c r="C58" s="76"/>
      <c r="D58" s="76"/>
      <c r="E58" s="84"/>
      <c r="F58" s="84"/>
      <c r="G58" s="45">
        <f>G51+G56</f>
        <v>224689188</v>
      </c>
      <c r="H58" s="31"/>
      <c r="I58" s="45">
        <f>I51+I56</f>
        <v>96685303</v>
      </c>
      <c r="J58" s="21"/>
      <c r="K58" s="45">
        <f>K51+K56</f>
        <v>219173110</v>
      </c>
      <c r="L58" s="31"/>
      <c r="M58" s="45">
        <f>M51+M56</f>
        <v>91225956</v>
      </c>
    </row>
    <row r="59" spans="1:13" ht="20.25" customHeight="1" x14ac:dyDescent="0.2">
      <c r="A59" s="2"/>
      <c r="B59" s="2"/>
      <c r="C59" s="2"/>
      <c r="D59" s="2"/>
      <c r="G59" s="3"/>
      <c r="H59" s="5"/>
      <c r="I59" s="3"/>
      <c r="J59" s="21"/>
      <c r="K59" s="3"/>
      <c r="L59" s="5"/>
      <c r="M59" s="3"/>
    </row>
    <row r="60" spans="1:13" ht="20.25" customHeight="1" x14ac:dyDescent="0.2">
      <c r="A60" s="49" t="s">
        <v>85</v>
      </c>
      <c r="B60" s="49"/>
      <c r="C60" s="49"/>
      <c r="D60" s="49"/>
      <c r="E60" s="8"/>
      <c r="F60" s="8"/>
      <c r="G60" s="51"/>
      <c r="H60" s="51"/>
      <c r="I60" s="51"/>
      <c r="J60" s="51"/>
      <c r="K60" s="51"/>
      <c r="L60" s="51"/>
      <c r="M60" s="51"/>
    </row>
    <row r="61" spans="1:13" ht="20.25" customHeight="1" x14ac:dyDescent="0.2">
      <c r="A61" s="49" t="s">
        <v>245</v>
      </c>
      <c r="B61" s="49"/>
      <c r="C61" s="49"/>
      <c r="D61" s="49"/>
      <c r="E61" s="8"/>
      <c r="F61" s="8"/>
      <c r="G61" s="51"/>
      <c r="H61" s="51"/>
      <c r="I61" s="51"/>
      <c r="J61" s="51"/>
      <c r="K61" s="51"/>
      <c r="L61" s="51"/>
      <c r="M61" s="51"/>
    </row>
    <row r="62" spans="1:13" ht="20.25" customHeight="1" x14ac:dyDescent="0.2">
      <c r="A62" s="74" t="s">
        <v>221</v>
      </c>
      <c r="B62" s="74"/>
      <c r="C62" s="74"/>
      <c r="D62" s="74"/>
      <c r="E62" s="8"/>
      <c r="F62" s="8"/>
      <c r="G62" s="51"/>
      <c r="H62" s="51"/>
      <c r="I62" s="51"/>
      <c r="J62" s="51"/>
      <c r="K62" s="51"/>
      <c r="L62" s="51"/>
      <c r="M62" s="51"/>
    </row>
    <row r="63" spans="1:13" ht="20.25" customHeight="1" x14ac:dyDescent="0.2">
      <c r="A63" s="142" t="s">
        <v>173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</row>
    <row r="64" spans="1:13" ht="20.25" customHeight="1" x14ac:dyDescent="0.2">
      <c r="G64" s="143" t="s">
        <v>0</v>
      </c>
      <c r="H64" s="143"/>
      <c r="I64" s="143"/>
      <c r="J64" s="143"/>
      <c r="K64" s="143" t="s">
        <v>30</v>
      </c>
      <c r="L64" s="143"/>
      <c r="M64" s="143"/>
    </row>
    <row r="65" spans="1:13" ht="20.25" customHeight="1" x14ac:dyDescent="0.2">
      <c r="G65" s="143" t="s">
        <v>29</v>
      </c>
      <c r="H65" s="143"/>
      <c r="I65" s="143"/>
      <c r="J65" s="143"/>
      <c r="K65" s="143" t="s">
        <v>29</v>
      </c>
      <c r="L65" s="143"/>
      <c r="M65" s="143"/>
    </row>
    <row r="66" spans="1:13" ht="20.25" customHeight="1" x14ac:dyDescent="0.2">
      <c r="E66" s="12"/>
      <c r="F66" s="12"/>
      <c r="G66" s="80" t="s">
        <v>82</v>
      </c>
      <c r="H66" s="81"/>
      <c r="I66" s="80" t="s">
        <v>82</v>
      </c>
      <c r="J66" s="38"/>
      <c r="K66" s="80" t="s">
        <v>82</v>
      </c>
      <c r="L66" s="81"/>
      <c r="M66" s="80" t="s">
        <v>82</v>
      </c>
    </row>
    <row r="67" spans="1:13" ht="20.25" customHeight="1" x14ac:dyDescent="0.2">
      <c r="A67" s="12"/>
      <c r="B67" s="12"/>
      <c r="C67" s="12"/>
      <c r="D67" s="12"/>
      <c r="E67" s="7" t="s">
        <v>94</v>
      </c>
      <c r="F67" s="12"/>
      <c r="G67" s="13">
        <v>2024</v>
      </c>
      <c r="H67" s="13"/>
      <c r="I67" s="13">
        <v>2023</v>
      </c>
      <c r="J67" s="92"/>
      <c r="K67" s="13">
        <v>2024</v>
      </c>
      <c r="L67" s="13"/>
      <c r="M67" s="13">
        <v>2023</v>
      </c>
    </row>
    <row r="68" spans="1:13" ht="20.25" customHeight="1" x14ac:dyDescent="0.2">
      <c r="E68" s="7"/>
      <c r="F68" s="7"/>
      <c r="G68" s="38"/>
      <c r="H68" s="10"/>
      <c r="I68" s="10"/>
      <c r="J68" s="10"/>
      <c r="K68" s="38"/>
      <c r="L68" s="10"/>
      <c r="M68" s="10"/>
    </row>
    <row r="69" spans="1:13" ht="20.25" customHeight="1" x14ac:dyDescent="0.2">
      <c r="A69" s="2" t="s">
        <v>43</v>
      </c>
      <c r="B69" s="2"/>
      <c r="C69" s="2"/>
      <c r="D69" s="2"/>
      <c r="E69" s="11"/>
      <c r="F69" s="11"/>
      <c r="G69" s="38"/>
      <c r="H69" s="10"/>
      <c r="I69" s="10"/>
      <c r="J69" s="10"/>
      <c r="K69" s="38"/>
      <c r="L69" s="10"/>
      <c r="M69" s="10"/>
    </row>
    <row r="70" spans="1:13" ht="20.25" customHeight="1" x14ac:dyDescent="0.2">
      <c r="A70" s="4" t="s">
        <v>111</v>
      </c>
      <c r="B70" s="4"/>
      <c r="C70" s="4"/>
      <c r="D70" s="4"/>
      <c r="G70" s="14"/>
      <c r="H70" s="14"/>
      <c r="I70" s="14"/>
      <c r="J70" s="14"/>
      <c r="K70" s="14"/>
      <c r="L70" s="14"/>
      <c r="M70" s="14"/>
    </row>
    <row r="71" spans="1:13" ht="20.25" customHeight="1" x14ac:dyDescent="0.2">
      <c r="A71" s="11" t="s">
        <v>12</v>
      </c>
      <c r="E71" s="1">
        <v>15</v>
      </c>
      <c r="G71" s="14"/>
      <c r="H71" s="14"/>
      <c r="I71" s="14"/>
      <c r="J71" s="14"/>
      <c r="K71" s="14"/>
      <c r="L71" s="14"/>
      <c r="M71" s="14"/>
    </row>
    <row r="72" spans="1:13" ht="20.25" customHeight="1" x14ac:dyDescent="0.2">
      <c r="B72" s="11" t="s">
        <v>99</v>
      </c>
      <c r="G72" s="14"/>
      <c r="H72" s="14"/>
      <c r="I72" s="14"/>
      <c r="J72" s="14"/>
      <c r="K72" s="14"/>
      <c r="L72" s="14"/>
      <c r="M72" s="14"/>
    </row>
    <row r="73" spans="1:13" ht="20.25" customHeight="1" x14ac:dyDescent="0.2">
      <c r="C73" s="11" t="s">
        <v>206</v>
      </c>
      <c r="G73" s="14"/>
      <c r="H73" s="14"/>
      <c r="I73" s="14"/>
      <c r="J73" s="14"/>
      <c r="K73" s="14"/>
      <c r="L73" s="14"/>
      <c r="M73" s="14"/>
    </row>
    <row r="74" spans="1:13" ht="20.25" customHeight="1" thickBot="1" x14ac:dyDescent="0.25">
      <c r="A74" s="12"/>
      <c r="B74" s="12"/>
      <c r="C74" s="95" t="s">
        <v>223</v>
      </c>
      <c r="D74" s="95"/>
      <c r="G74" s="29">
        <v>3206687685</v>
      </c>
      <c r="H74" s="20"/>
      <c r="I74" s="29">
        <v>5000000000</v>
      </c>
      <c r="J74" s="27"/>
      <c r="K74" s="29">
        <v>3206687685</v>
      </c>
      <c r="L74" s="20"/>
      <c r="M74" s="29">
        <v>5000000000</v>
      </c>
    </row>
    <row r="75" spans="1:13" ht="20.25" customHeight="1" thickTop="1" x14ac:dyDescent="0.2">
      <c r="A75" s="12"/>
      <c r="B75" s="11" t="s">
        <v>100</v>
      </c>
      <c r="C75" s="95"/>
      <c r="G75" s="27"/>
      <c r="H75" s="20"/>
      <c r="I75" s="27"/>
      <c r="J75" s="27"/>
      <c r="K75" s="27"/>
      <c r="L75" s="20"/>
      <c r="M75" s="27"/>
    </row>
    <row r="76" spans="1:13" ht="20.25" customHeight="1" x14ac:dyDescent="0.2">
      <c r="A76" s="12"/>
      <c r="C76" s="95" t="s">
        <v>206</v>
      </c>
      <c r="G76" s="27"/>
      <c r="H76" s="20"/>
      <c r="I76" s="27"/>
      <c r="J76" s="27"/>
      <c r="K76" s="27"/>
      <c r="L76" s="20"/>
      <c r="M76" s="27"/>
    </row>
    <row r="77" spans="1:13" ht="20.25" customHeight="1" x14ac:dyDescent="0.2">
      <c r="A77" s="12"/>
      <c r="C77" s="95" t="s">
        <v>222</v>
      </c>
      <c r="G77" s="27">
        <v>3206687685</v>
      </c>
      <c r="H77" s="20"/>
      <c r="I77" s="27">
        <v>3206687685</v>
      </c>
      <c r="J77" s="27"/>
      <c r="K77" s="27">
        <v>3206687685</v>
      </c>
      <c r="L77" s="20"/>
      <c r="M77" s="27">
        <v>3206687685</v>
      </c>
    </row>
    <row r="78" spans="1:13" ht="20.25" customHeight="1" x14ac:dyDescent="0.2">
      <c r="A78" s="11" t="s">
        <v>84</v>
      </c>
      <c r="E78" s="6" t="s">
        <v>239</v>
      </c>
      <c r="F78" s="6"/>
      <c r="G78" s="20"/>
      <c r="H78" s="21"/>
      <c r="I78" s="20"/>
      <c r="J78" s="20"/>
      <c r="K78" s="20"/>
      <c r="L78" s="20"/>
      <c r="M78" s="20"/>
    </row>
    <row r="79" spans="1:13" ht="20.25" customHeight="1" x14ac:dyDescent="0.2">
      <c r="A79" s="12"/>
      <c r="B79" s="11" t="s">
        <v>153</v>
      </c>
      <c r="C79" s="95"/>
      <c r="E79" s="6"/>
      <c r="F79" s="6"/>
      <c r="G79" s="27">
        <v>10361982659</v>
      </c>
      <c r="H79" s="21"/>
      <c r="I79" s="27">
        <v>10361982659</v>
      </c>
      <c r="J79" s="27"/>
      <c r="K79" s="27">
        <v>10361982659</v>
      </c>
      <c r="L79" s="20"/>
      <c r="M79" s="27">
        <v>10361982659</v>
      </c>
    </row>
    <row r="80" spans="1:13" ht="20.25" customHeight="1" x14ac:dyDescent="0.2">
      <c r="A80" s="11" t="s">
        <v>26</v>
      </c>
      <c r="G80" s="27"/>
      <c r="H80" s="20"/>
      <c r="I80" s="27"/>
      <c r="J80" s="27"/>
      <c r="K80" s="27"/>
      <c r="L80" s="20"/>
      <c r="M80" s="27"/>
    </row>
    <row r="81" spans="1:13" ht="20.25" customHeight="1" x14ac:dyDescent="0.2">
      <c r="B81" s="11" t="s">
        <v>101</v>
      </c>
      <c r="G81" s="27"/>
      <c r="H81" s="20"/>
      <c r="I81" s="27"/>
      <c r="J81" s="27"/>
      <c r="K81" s="27"/>
      <c r="L81" s="20"/>
      <c r="M81" s="27"/>
    </row>
    <row r="82" spans="1:13" ht="20.25" customHeight="1" x14ac:dyDescent="0.2">
      <c r="C82" s="11" t="s">
        <v>102</v>
      </c>
      <c r="E82" s="1">
        <v>16</v>
      </c>
      <c r="G82" s="27">
        <v>500000000</v>
      </c>
      <c r="H82" s="20"/>
      <c r="I82" s="27">
        <v>500000000</v>
      </c>
      <c r="J82" s="27"/>
      <c r="K82" s="27">
        <v>500000000</v>
      </c>
      <c r="L82" s="20"/>
      <c r="M82" s="27">
        <v>500000000</v>
      </c>
    </row>
    <row r="83" spans="1:13" ht="20.25" customHeight="1" x14ac:dyDescent="0.2">
      <c r="B83" s="11" t="s">
        <v>50</v>
      </c>
      <c r="G83" s="27">
        <v>23721194015</v>
      </c>
      <c r="H83" s="20"/>
      <c r="I83" s="27">
        <v>22193770563</v>
      </c>
      <c r="J83" s="27"/>
      <c r="K83" s="27">
        <v>23721194015</v>
      </c>
      <c r="L83" s="20"/>
      <c r="M83" s="27">
        <v>22193770563</v>
      </c>
    </row>
    <row r="84" spans="1:13" ht="20.25" customHeight="1" x14ac:dyDescent="0.2">
      <c r="A84" s="11" t="s">
        <v>154</v>
      </c>
      <c r="E84" s="6"/>
      <c r="F84" s="6"/>
      <c r="G84" s="22">
        <v>3538275395</v>
      </c>
      <c r="H84" s="25"/>
      <c r="I84" s="22">
        <v>3553084299</v>
      </c>
      <c r="J84" s="27"/>
      <c r="K84" s="22">
        <v>3538275395</v>
      </c>
      <c r="L84" s="27"/>
      <c r="M84" s="22">
        <v>3553085873</v>
      </c>
    </row>
    <row r="85" spans="1:13" ht="20.25" customHeight="1" x14ac:dyDescent="0.2">
      <c r="A85" s="2" t="s">
        <v>46</v>
      </c>
      <c r="B85" s="2"/>
      <c r="C85" s="2"/>
      <c r="D85" s="2"/>
      <c r="E85" s="4"/>
      <c r="F85" s="4"/>
      <c r="G85" s="96"/>
      <c r="H85" s="96"/>
      <c r="I85" s="96"/>
      <c r="J85" s="96"/>
      <c r="K85" s="96"/>
      <c r="L85" s="96"/>
      <c r="M85" s="97"/>
    </row>
    <row r="86" spans="1:13" ht="20.25" customHeight="1" x14ac:dyDescent="0.2">
      <c r="B86" s="2" t="s">
        <v>103</v>
      </c>
      <c r="C86" s="2"/>
      <c r="D86" s="2"/>
      <c r="E86" s="4"/>
      <c r="F86" s="4"/>
      <c r="G86" s="28">
        <f>SUM(G76:G84)</f>
        <v>41328139754</v>
      </c>
      <c r="H86" s="19"/>
      <c r="I86" s="28">
        <f>SUM(I76:I84)</f>
        <v>39815525206</v>
      </c>
      <c r="J86" s="28"/>
      <c r="K86" s="28">
        <f>SUM(K76:K84)</f>
        <v>41328139754</v>
      </c>
      <c r="L86" s="19"/>
      <c r="M86" s="28">
        <f>SUM(M76:M84)</f>
        <v>39815526780</v>
      </c>
    </row>
    <row r="87" spans="1:13" ht="20.25" customHeight="1" x14ac:dyDescent="0.2">
      <c r="A87" s="11" t="s">
        <v>55</v>
      </c>
      <c r="E87" s="6">
        <v>18</v>
      </c>
      <c r="F87" s="6"/>
      <c r="G87" s="27">
        <v>6774326</v>
      </c>
      <c r="H87" s="21"/>
      <c r="I87" s="27">
        <v>598832587</v>
      </c>
      <c r="J87" s="27"/>
      <c r="K87" s="16">
        <v>0</v>
      </c>
      <c r="L87" s="20"/>
      <c r="M87" s="16">
        <v>0</v>
      </c>
    </row>
    <row r="88" spans="1:13" ht="20.25" customHeight="1" x14ac:dyDescent="0.2">
      <c r="A88" s="2" t="s">
        <v>33</v>
      </c>
      <c r="B88" s="2"/>
      <c r="C88" s="2"/>
      <c r="D88" s="2"/>
      <c r="G88" s="18">
        <f>SUM(G86:G87)</f>
        <v>41334914080</v>
      </c>
      <c r="H88" s="19"/>
      <c r="I88" s="18">
        <f>SUM(I86:I87)</f>
        <v>40414357793</v>
      </c>
      <c r="J88" s="28"/>
      <c r="K88" s="18">
        <f>SUM(K86:K87)</f>
        <v>41328139754</v>
      </c>
      <c r="L88" s="19"/>
      <c r="M88" s="18">
        <f>SUM(M86:M87)</f>
        <v>39815526780</v>
      </c>
    </row>
    <row r="89" spans="1:13" ht="20.25" customHeight="1" x14ac:dyDescent="0.2">
      <c r="G89" s="30"/>
      <c r="H89" s="30"/>
      <c r="I89" s="30"/>
      <c r="J89" s="30"/>
      <c r="K89" s="30"/>
      <c r="L89" s="30"/>
      <c r="M89" s="30"/>
    </row>
    <row r="90" spans="1:13" ht="20.25" customHeight="1" thickBot="1" x14ac:dyDescent="0.25">
      <c r="A90" s="2" t="s">
        <v>45</v>
      </c>
      <c r="B90" s="2"/>
      <c r="C90" s="2"/>
      <c r="D90" s="2"/>
      <c r="G90" s="24">
        <f>G58+G88</f>
        <v>41559603268</v>
      </c>
      <c r="H90" s="19"/>
      <c r="I90" s="24">
        <f>I58+I88</f>
        <v>40511043096</v>
      </c>
      <c r="J90" s="28"/>
      <c r="K90" s="24">
        <f>K58+K88</f>
        <v>41547312864</v>
      </c>
      <c r="L90" s="19"/>
      <c r="M90" s="24">
        <f>M58+M88</f>
        <v>39906752736</v>
      </c>
    </row>
    <row r="91" spans="1:13" ht="20.25" customHeight="1" thickTop="1" x14ac:dyDescent="0.2">
      <c r="G91" s="98" t="str">
        <f>IF((G31-G90)=0,"",G31-G90)</f>
        <v/>
      </c>
      <c r="H91" s="99"/>
      <c r="I91" s="98" t="str">
        <f>IF((I31-I90)=0,"",I31-I90)</f>
        <v/>
      </c>
      <c r="J91" s="99"/>
      <c r="K91" s="98" t="str">
        <f>IF((K31-K90)=0,"",K31-K90)</f>
        <v/>
      </c>
      <c r="L91" s="99"/>
      <c r="M91" s="98" t="str">
        <f>IF((M31-M90)=0,"",M31-M90)</f>
        <v/>
      </c>
    </row>
  </sheetData>
  <mergeCells count="11">
    <mergeCell ref="B4:M4"/>
    <mergeCell ref="A36:M36"/>
    <mergeCell ref="A63:M63"/>
    <mergeCell ref="K65:M65"/>
    <mergeCell ref="K37:M37"/>
    <mergeCell ref="G64:J64"/>
    <mergeCell ref="G65:J65"/>
    <mergeCell ref="G37:J37"/>
    <mergeCell ref="G38:J38"/>
    <mergeCell ref="K64:M64"/>
    <mergeCell ref="K38:M38"/>
  </mergeCells>
  <pageMargins left="0.9055118110236221" right="0.31496062992125984" top="0.98425196850393704" bottom="0.98425196850393704" header="0.51181102362204722" footer="0.51181102362204722"/>
  <pageSetup paperSize="9" scale="75" firstPageNumber="6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2" manualBreakCount="2">
    <brk id="32" max="8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1A46-277C-477D-A149-D0BE9EDAFF84}">
  <sheetPr>
    <pageSetUpPr fitToPage="1"/>
  </sheetPr>
  <dimension ref="A1:L82"/>
  <sheetViews>
    <sheetView zoomScaleNormal="100" zoomScaleSheetLayoutView="100" workbookViewId="0">
      <selection activeCell="O36" sqref="O36"/>
    </sheetView>
  </sheetViews>
  <sheetFormatPr defaultColWidth="9.140625" defaultRowHeight="20.25" customHeight="1" x14ac:dyDescent="0.2"/>
  <cols>
    <col min="1" max="3" width="1.5703125" style="11" customWidth="1"/>
    <col min="4" max="4" width="38" style="11" customWidth="1"/>
    <col min="5" max="5" width="7.7109375" style="1" customWidth="1"/>
    <col min="6" max="6" width="15.5703125" style="17" customWidth="1"/>
    <col min="7" max="7" width="1" style="17" customWidth="1"/>
    <col min="8" max="8" width="15.5703125" style="17" customWidth="1"/>
    <col min="9" max="9" width="1" style="17" customWidth="1"/>
    <col min="10" max="10" width="15.5703125" style="17" customWidth="1"/>
    <col min="11" max="11" width="1" style="17" customWidth="1"/>
    <col min="12" max="12" width="15.5703125" style="17" customWidth="1"/>
    <col min="13" max="16384" width="9.140625" style="12"/>
  </cols>
  <sheetData>
    <row r="1" spans="1:12" ht="17.100000000000001" customHeight="1" x14ac:dyDescent="0.2">
      <c r="A1" s="49" t="s">
        <v>85</v>
      </c>
      <c r="B1" s="49"/>
      <c r="C1" s="49"/>
      <c r="D1" s="49"/>
      <c r="E1" s="53"/>
      <c r="F1" s="50"/>
      <c r="G1" s="50"/>
      <c r="H1" s="50"/>
      <c r="I1" s="50"/>
      <c r="J1" s="50"/>
      <c r="K1" s="50"/>
      <c r="L1" s="50"/>
    </row>
    <row r="2" spans="1:12" ht="17.100000000000001" customHeight="1" x14ac:dyDescent="0.2">
      <c r="A2" s="49" t="s">
        <v>86</v>
      </c>
      <c r="B2" s="49"/>
      <c r="C2" s="49"/>
      <c r="D2" s="49"/>
      <c r="E2" s="53"/>
      <c r="F2" s="50"/>
      <c r="G2" s="50"/>
      <c r="H2" s="50"/>
      <c r="I2" s="50"/>
      <c r="J2" s="50"/>
      <c r="K2" s="50"/>
      <c r="L2" s="50"/>
    </row>
    <row r="3" spans="1:12" ht="17.100000000000001" customHeight="1" x14ac:dyDescent="0.2">
      <c r="A3" s="50" t="s">
        <v>168</v>
      </c>
      <c r="B3" s="50"/>
      <c r="C3" s="50"/>
      <c r="D3" s="50"/>
      <c r="E3" s="53"/>
      <c r="F3" s="50"/>
      <c r="G3" s="50"/>
      <c r="H3" s="50"/>
      <c r="I3" s="50"/>
      <c r="J3" s="50"/>
      <c r="K3" s="50"/>
      <c r="L3" s="50"/>
    </row>
    <row r="4" spans="1:12" ht="17.100000000000001" customHeight="1" x14ac:dyDescent="0.2">
      <c r="A4" s="9"/>
      <c r="B4" s="9"/>
      <c r="C4" s="9"/>
      <c r="D4" s="9"/>
      <c r="E4" s="56"/>
      <c r="F4" s="9"/>
      <c r="G4" s="9"/>
      <c r="H4" s="9"/>
      <c r="I4" s="9"/>
      <c r="J4" s="9"/>
      <c r="K4" s="9"/>
      <c r="L4" s="55" t="s">
        <v>149</v>
      </c>
    </row>
    <row r="5" spans="1:12" ht="17.100000000000001" customHeight="1" x14ac:dyDescent="0.2">
      <c r="F5" s="143" t="s">
        <v>0</v>
      </c>
      <c r="G5" s="143"/>
      <c r="H5" s="143"/>
      <c r="I5" s="71"/>
      <c r="J5" s="143" t="s">
        <v>30</v>
      </c>
      <c r="K5" s="143"/>
      <c r="L5" s="143"/>
    </row>
    <row r="6" spans="1:12" ht="17.100000000000001" customHeight="1" x14ac:dyDescent="0.2">
      <c r="F6" s="143" t="s">
        <v>29</v>
      </c>
      <c r="G6" s="143"/>
      <c r="H6" s="143"/>
      <c r="I6" s="71"/>
      <c r="J6" s="143" t="s">
        <v>29</v>
      </c>
      <c r="K6" s="143"/>
      <c r="L6" s="143"/>
    </row>
    <row r="7" spans="1:12" ht="17.100000000000001" customHeight="1" x14ac:dyDescent="0.2">
      <c r="E7" s="7" t="s">
        <v>94</v>
      </c>
      <c r="F7" s="13">
        <v>2022</v>
      </c>
      <c r="G7" s="13"/>
      <c r="H7" s="13">
        <v>2021</v>
      </c>
      <c r="I7" s="13"/>
      <c r="J7" s="13">
        <v>2022</v>
      </c>
      <c r="K7" s="13"/>
      <c r="L7" s="13">
        <v>2021</v>
      </c>
    </row>
    <row r="8" spans="1:12" ht="19.5" customHeight="1" x14ac:dyDescent="0.2">
      <c r="A8" s="4" t="s">
        <v>157</v>
      </c>
      <c r="B8" s="4"/>
      <c r="C8" s="4"/>
      <c r="D8" s="4"/>
      <c r="F8" s="14"/>
      <c r="G8" s="14"/>
      <c r="H8" s="14"/>
      <c r="I8" s="14"/>
      <c r="J8" s="14"/>
      <c r="K8" s="14"/>
      <c r="L8" s="14"/>
    </row>
    <row r="9" spans="1:12" ht="19.5" customHeight="1" x14ac:dyDescent="0.2">
      <c r="A9" s="11" t="s">
        <v>117</v>
      </c>
      <c r="E9" s="6"/>
      <c r="F9" s="27">
        <v>761568</v>
      </c>
      <c r="G9" s="27"/>
      <c r="H9" s="27">
        <v>935283</v>
      </c>
      <c r="I9" s="27"/>
      <c r="J9" s="27">
        <v>0</v>
      </c>
      <c r="K9" s="27"/>
      <c r="L9" s="27">
        <v>0</v>
      </c>
    </row>
    <row r="10" spans="1:12" ht="19.5" hidden="1" customHeight="1" x14ac:dyDescent="0.2">
      <c r="A10" s="11" t="s">
        <v>92</v>
      </c>
      <c r="E10" s="6"/>
      <c r="F10" s="16"/>
      <c r="G10" s="27"/>
      <c r="H10" s="16"/>
      <c r="I10" s="27"/>
      <c r="J10" s="16"/>
      <c r="K10" s="20"/>
      <c r="L10" s="16"/>
    </row>
    <row r="11" spans="1:12" ht="19.5" customHeight="1" x14ac:dyDescent="0.2">
      <c r="A11" s="11" t="s">
        <v>165</v>
      </c>
      <c r="E11" s="6"/>
      <c r="F11" s="12"/>
      <c r="G11" s="27"/>
      <c r="H11" s="12"/>
      <c r="I11" s="16"/>
      <c r="J11" s="27"/>
      <c r="K11" s="27"/>
      <c r="L11" s="27"/>
    </row>
    <row r="12" spans="1:12" ht="19.5" customHeight="1" x14ac:dyDescent="0.2">
      <c r="B12" s="11" t="s">
        <v>166</v>
      </c>
      <c r="E12" s="6"/>
      <c r="F12" s="27">
        <v>2365999</v>
      </c>
      <c r="G12" s="27"/>
      <c r="H12" s="27">
        <v>2511273</v>
      </c>
      <c r="I12" s="27"/>
      <c r="J12" s="27">
        <v>2487643</v>
      </c>
      <c r="K12" s="27"/>
      <c r="L12" s="27">
        <v>2623722</v>
      </c>
    </row>
    <row r="13" spans="1:12" ht="19.5" customHeight="1" x14ac:dyDescent="0.2">
      <c r="A13" s="11" t="s">
        <v>137</v>
      </c>
      <c r="E13" s="6"/>
      <c r="F13" s="27">
        <v>313527</v>
      </c>
      <c r="G13" s="27"/>
      <c r="H13" s="27">
        <v>206402</v>
      </c>
      <c r="I13" s="27"/>
      <c r="J13" s="27">
        <v>0</v>
      </c>
      <c r="K13" s="27"/>
      <c r="L13" s="27">
        <v>57</v>
      </c>
    </row>
    <row r="14" spans="1:12" ht="19.5" customHeight="1" x14ac:dyDescent="0.2">
      <c r="A14" s="11" t="s">
        <v>144</v>
      </c>
      <c r="E14" s="6"/>
      <c r="F14" s="27">
        <v>84319</v>
      </c>
      <c r="G14" s="27"/>
      <c r="H14" s="27">
        <v>168497</v>
      </c>
      <c r="I14" s="27"/>
      <c r="J14" s="27">
        <v>28952</v>
      </c>
      <c r="K14" s="27"/>
      <c r="L14" s="27">
        <v>124564</v>
      </c>
    </row>
    <row r="15" spans="1:12" ht="19.5" customHeight="1" x14ac:dyDescent="0.2">
      <c r="A15" s="2" t="s">
        <v>158</v>
      </c>
      <c r="B15" s="2"/>
      <c r="C15" s="2"/>
      <c r="D15" s="2"/>
      <c r="F15" s="18">
        <f>SUM(F9:F14)</f>
        <v>3525413</v>
      </c>
      <c r="G15" s="28"/>
      <c r="H15" s="18">
        <f>SUM(H9:H14)</f>
        <v>3821455</v>
      </c>
      <c r="I15" s="28"/>
      <c r="J15" s="18">
        <f>SUM(J9:J14)</f>
        <v>2516595</v>
      </c>
      <c r="K15" s="28"/>
      <c r="L15" s="18">
        <f>SUM(L9:L14)</f>
        <v>2748343</v>
      </c>
    </row>
    <row r="16" spans="1:12" ht="19.5" customHeight="1" x14ac:dyDescent="0.2">
      <c r="A16" s="2"/>
      <c r="B16" s="2"/>
      <c r="C16" s="2"/>
      <c r="D16" s="2"/>
      <c r="F16" s="28"/>
      <c r="G16" s="28"/>
      <c r="H16" s="28"/>
      <c r="I16" s="28"/>
      <c r="J16" s="28"/>
      <c r="K16" s="28"/>
      <c r="L16" s="28"/>
    </row>
    <row r="17" spans="1:12" ht="19.5" customHeight="1" x14ac:dyDescent="0.2">
      <c r="A17" s="4" t="s">
        <v>13</v>
      </c>
      <c r="B17" s="4"/>
      <c r="C17" s="4"/>
      <c r="D17" s="4"/>
      <c r="F17" s="20"/>
      <c r="G17" s="20"/>
      <c r="H17" s="20"/>
      <c r="I17" s="20"/>
      <c r="J17" s="20"/>
      <c r="K17" s="20"/>
      <c r="L17" s="20"/>
    </row>
    <row r="18" spans="1:12" ht="19.5" customHeight="1" x14ac:dyDescent="0.2">
      <c r="A18" s="11" t="s">
        <v>146</v>
      </c>
      <c r="E18" s="6"/>
      <c r="F18" s="27">
        <v>366088</v>
      </c>
      <c r="G18" s="21"/>
      <c r="H18" s="27">
        <v>567579</v>
      </c>
      <c r="I18" s="27"/>
      <c r="J18" s="16">
        <v>0</v>
      </c>
      <c r="K18" s="20"/>
      <c r="L18" s="16">
        <v>0</v>
      </c>
    </row>
    <row r="19" spans="1:12" ht="19.5" hidden="1" customHeight="1" x14ac:dyDescent="0.2">
      <c r="A19" s="11" t="s">
        <v>93</v>
      </c>
      <c r="E19" s="6"/>
      <c r="F19" s="27">
        <v>0</v>
      </c>
      <c r="G19" s="21"/>
      <c r="H19" s="27">
        <v>0</v>
      </c>
      <c r="I19" s="27"/>
      <c r="J19" s="16">
        <v>0</v>
      </c>
      <c r="K19" s="20"/>
      <c r="L19" s="16">
        <v>0</v>
      </c>
    </row>
    <row r="20" spans="1:12" ht="19.5" customHeight="1" x14ac:dyDescent="0.2">
      <c r="A20" s="11" t="s">
        <v>49</v>
      </c>
      <c r="E20" s="6"/>
      <c r="F20" s="27">
        <v>0</v>
      </c>
      <c r="G20" s="21"/>
      <c r="H20" s="27">
        <v>97539</v>
      </c>
      <c r="I20" s="27"/>
      <c r="J20" s="16">
        <v>0</v>
      </c>
      <c r="K20" s="20"/>
      <c r="L20" s="16">
        <v>0</v>
      </c>
    </row>
    <row r="21" spans="1:12" ht="19.5" customHeight="1" x14ac:dyDescent="0.2">
      <c r="A21" s="11" t="s">
        <v>107</v>
      </c>
      <c r="E21" s="6"/>
      <c r="F21" s="27">
        <v>8353</v>
      </c>
      <c r="G21" s="21"/>
      <c r="H21" s="27">
        <v>4742</v>
      </c>
      <c r="I21" s="27"/>
      <c r="J21" s="16">
        <v>0</v>
      </c>
      <c r="K21" s="20"/>
      <c r="L21" s="16">
        <v>0</v>
      </c>
    </row>
    <row r="22" spans="1:12" ht="19.5" customHeight="1" x14ac:dyDescent="0.2">
      <c r="A22" s="11" t="s">
        <v>76</v>
      </c>
      <c r="E22" s="6"/>
      <c r="F22" s="27">
        <v>250326</v>
      </c>
      <c r="G22" s="21"/>
      <c r="H22" s="27">
        <v>302938</v>
      </c>
      <c r="I22" s="27"/>
      <c r="J22" s="27">
        <v>44692</v>
      </c>
      <c r="K22" s="20"/>
      <c r="L22" s="27">
        <v>68003</v>
      </c>
    </row>
    <row r="23" spans="1:12" ht="19.5" hidden="1" customHeight="1" x14ac:dyDescent="0.2">
      <c r="A23" s="11" t="s">
        <v>119</v>
      </c>
      <c r="E23" s="6"/>
      <c r="F23" s="27">
        <v>0</v>
      </c>
      <c r="G23" s="21"/>
      <c r="H23" s="27">
        <v>0</v>
      </c>
      <c r="I23" s="27"/>
      <c r="J23" s="27">
        <v>0</v>
      </c>
      <c r="K23" s="20"/>
      <c r="L23" s="27">
        <v>0</v>
      </c>
    </row>
    <row r="24" spans="1:12" ht="19.5" hidden="1" customHeight="1" x14ac:dyDescent="0.2">
      <c r="A24" s="11" t="s">
        <v>122</v>
      </c>
      <c r="E24" s="6"/>
      <c r="F24" s="27"/>
      <c r="G24" s="21"/>
      <c r="H24" s="27"/>
      <c r="I24" s="27"/>
      <c r="J24" s="27"/>
      <c r="K24" s="20"/>
      <c r="L24" s="27"/>
    </row>
    <row r="25" spans="1:12" ht="19.5" hidden="1" customHeight="1" x14ac:dyDescent="0.2">
      <c r="A25" s="12"/>
      <c r="B25" s="11" t="s">
        <v>123</v>
      </c>
      <c r="E25" s="6"/>
      <c r="F25" s="27"/>
      <c r="G25" s="21"/>
      <c r="H25" s="27"/>
      <c r="I25" s="27"/>
      <c r="J25" s="27"/>
      <c r="K25" s="20"/>
      <c r="L25" s="27"/>
    </row>
    <row r="26" spans="1:12" ht="19.5" customHeight="1" x14ac:dyDescent="0.2">
      <c r="A26" s="11" t="s">
        <v>169</v>
      </c>
      <c r="E26" s="6">
        <v>9</v>
      </c>
      <c r="F26" s="27">
        <v>259000</v>
      </c>
      <c r="G26" s="21"/>
      <c r="H26" s="27">
        <v>0</v>
      </c>
      <c r="I26" s="27"/>
      <c r="J26" s="27">
        <v>0</v>
      </c>
      <c r="K26" s="20"/>
      <c r="L26" s="27">
        <v>0</v>
      </c>
    </row>
    <row r="27" spans="1:12" ht="19.5" customHeight="1" x14ac:dyDescent="0.2">
      <c r="A27" s="11" t="s">
        <v>83</v>
      </c>
      <c r="F27" s="22">
        <v>22799</v>
      </c>
      <c r="G27" s="21"/>
      <c r="H27" s="22">
        <v>39351</v>
      </c>
      <c r="I27" s="27"/>
      <c r="J27" s="22">
        <v>8854</v>
      </c>
      <c r="K27" s="20"/>
      <c r="L27" s="22">
        <v>17896</v>
      </c>
    </row>
    <row r="28" spans="1:12" ht="19.5" customHeight="1" x14ac:dyDescent="0.2">
      <c r="A28" s="2" t="s">
        <v>28</v>
      </c>
      <c r="B28" s="2"/>
      <c r="C28" s="2"/>
      <c r="D28" s="2"/>
      <c r="F28" s="23">
        <f>SUM(F18:F27)</f>
        <v>906566</v>
      </c>
      <c r="G28" s="19"/>
      <c r="H28" s="23">
        <f>SUM(H18:H27)</f>
        <v>1012149</v>
      </c>
      <c r="I28" s="28"/>
      <c r="J28" s="23">
        <f>SUM(J18:J27)</f>
        <v>53546</v>
      </c>
      <c r="K28" s="19"/>
      <c r="L28" s="23">
        <f>SUM(L18:L27)</f>
        <v>85899</v>
      </c>
    </row>
    <row r="29" spans="1:12" ht="19.5" customHeight="1" x14ac:dyDescent="0.2">
      <c r="A29" s="2"/>
      <c r="B29" s="2"/>
      <c r="C29" s="2"/>
      <c r="D29" s="2"/>
      <c r="F29" s="28"/>
      <c r="G29" s="19"/>
      <c r="H29" s="28"/>
      <c r="I29" s="28"/>
      <c r="J29" s="28"/>
      <c r="K29" s="19"/>
      <c r="L29" s="28"/>
    </row>
    <row r="30" spans="1:12" ht="19.5" customHeight="1" x14ac:dyDescent="0.2">
      <c r="A30" s="2" t="s">
        <v>138</v>
      </c>
      <c r="B30" s="2"/>
      <c r="C30" s="2"/>
      <c r="F30" s="28">
        <f>F15-F28</f>
        <v>2618847</v>
      </c>
      <c r="G30" s="19"/>
      <c r="H30" s="28">
        <f>H15-H28</f>
        <v>2809306</v>
      </c>
      <c r="I30" s="28"/>
      <c r="J30" s="28">
        <f>J15-J28</f>
        <v>2463049</v>
      </c>
      <c r="K30" s="28"/>
      <c r="L30" s="28">
        <f>L15-L28</f>
        <v>2662444</v>
      </c>
    </row>
    <row r="31" spans="1:12" ht="19.5" customHeight="1" x14ac:dyDescent="0.2">
      <c r="A31" s="11" t="s">
        <v>51</v>
      </c>
      <c r="E31" s="6"/>
      <c r="F31" s="22">
        <v>-31640</v>
      </c>
      <c r="G31" s="21"/>
      <c r="H31" s="22">
        <v>-47725</v>
      </c>
      <c r="I31" s="27"/>
      <c r="J31" s="22">
        <v>-690</v>
      </c>
      <c r="K31" s="20"/>
      <c r="L31" s="22">
        <v>-972</v>
      </c>
    </row>
    <row r="32" spans="1:12" ht="19.5" customHeight="1" x14ac:dyDescent="0.2">
      <c r="A32" s="2" t="s">
        <v>121</v>
      </c>
      <c r="B32" s="2"/>
      <c r="C32" s="2"/>
      <c r="D32" s="2"/>
      <c r="E32" s="6"/>
      <c r="F32" s="28">
        <f>SUM(F30:F31)</f>
        <v>2587207</v>
      </c>
      <c r="G32" s="31"/>
      <c r="H32" s="28">
        <f>SUM(H30:H31)</f>
        <v>2761581</v>
      </c>
      <c r="I32" s="28"/>
      <c r="J32" s="28">
        <f>SUM(J30:J31)</f>
        <v>2462359</v>
      </c>
      <c r="K32" s="19"/>
      <c r="L32" s="28">
        <f>SUM(L30:L31)</f>
        <v>2661472</v>
      </c>
    </row>
    <row r="33" spans="1:12" ht="19.5" customHeight="1" x14ac:dyDescent="0.2">
      <c r="A33" s="11" t="s">
        <v>132</v>
      </c>
      <c r="E33" s="6"/>
      <c r="F33" s="22">
        <v>-51348</v>
      </c>
      <c r="G33" s="21"/>
      <c r="H33" s="22">
        <v>-12699</v>
      </c>
      <c r="I33" s="27"/>
      <c r="J33" s="16">
        <v>0</v>
      </c>
      <c r="K33" s="20"/>
      <c r="L33" s="16">
        <v>0</v>
      </c>
    </row>
    <row r="34" spans="1:12" ht="19.5" customHeight="1" thickBot="1" x14ac:dyDescent="0.25">
      <c r="A34" s="2" t="s">
        <v>150</v>
      </c>
      <c r="B34" s="2"/>
      <c r="C34" s="2"/>
      <c r="D34" s="2"/>
      <c r="F34" s="32">
        <f>SUM(F32:F33)</f>
        <v>2535859</v>
      </c>
      <c r="G34" s="19"/>
      <c r="H34" s="32">
        <f>SUM(H32:H33)</f>
        <v>2748882</v>
      </c>
      <c r="I34" s="28"/>
      <c r="J34" s="32">
        <f>SUM(J32:J33)</f>
        <v>2462359</v>
      </c>
      <c r="K34" s="19"/>
      <c r="L34" s="32">
        <f>SUM(L32:L33)</f>
        <v>2661472</v>
      </c>
    </row>
    <row r="35" spans="1:12" ht="19.5" customHeight="1" thickTop="1" x14ac:dyDescent="0.2">
      <c r="A35" s="2"/>
      <c r="B35" s="2"/>
      <c r="C35" s="2"/>
      <c r="D35" s="2"/>
      <c r="F35" s="28"/>
      <c r="G35" s="19"/>
      <c r="H35" s="28"/>
      <c r="I35" s="28"/>
      <c r="J35" s="28"/>
      <c r="K35" s="19"/>
      <c r="L35" s="28"/>
    </row>
    <row r="36" spans="1:12" ht="19.5" customHeight="1" x14ac:dyDescent="0.2">
      <c r="A36" s="2" t="s">
        <v>41</v>
      </c>
      <c r="B36" s="2"/>
      <c r="C36" s="2"/>
      <c r="D36" s="2"/>
      <c r="F36" s="20"/>
      <c r="G36" s="20"/>
      <c r="H36" s="20"/>
      <c r="I36" s="20"/>
      <c r="J36" s="20"/>
      <c r="K36" s="20"/>
      <c r="L36" s="20"/>
    </row>
    <row r="37" spans="1:12" ht="19.5" customHeight="1" x14ac:dyDescent="0.2">
      <c r="B37" s="11" t="s">
        <v>109</v>
      </c>
      <c r="F37" s="27">
        <v>2463605</v>
      </c>
      <c r="G37" s="20"/>
      <c r="H37" s="27">
        <v>2662356</v>
      </c>
      <c r="I37" s="27"/>
      <c r="J37" s="27">
        <v>2462359</v>
      </c>
      <c r="K37" s="20"/>
      <c r="L37" s="27">
        <v>2661472</v>
      </c>
    </row>
    <row r="38" spans="1:12" ht="19.5" customHeight="1" x14ac:dyDescent="0.2">
      <c r="B38" s="11" t="s">
        <v>55</v>
      </c>
      <c r="F38" s="27">
        <v>72254</v>
      </c>
      <c r="G38" s="20"/>
      <c r="H38" s="27">
        <v>86526</v>
      </c>
      <c r="I38" s="27"/>
      <c r="J38" s="27">
        <v>0</v>
      </c>
      <c r="K38" s="27"/>
      <c r="L38" s="27">
        <v>0</v>
      </c>
    </row>
    <row r="39" spans="1:12" ht="19.5" customHeight="1" thickBot="1" x14ac:dyDescent="0.25">
      <c r="A39" s="2" t="s">
        <v>150</v>
      </c>
      <c r="B39" s="2"/>
      <c r="C39" s="2"/>
      <c r="D39" s="2"/>
      <c r="F39" s="32">
        <f>SUM(F37:F38)</f>
        <v>2535859</v>
      </c>
      <c r="G39" s="19"/>
      <c r="H39" s="32">
        <f>SUM(H37:H38)</f>
        <v>2748882</v>
      </c>
      <c r="I39" s="28"/>
      <c r="J39" s="32">
        <f>SUM(J37:J38)</f>
        <v>2462359</v>
      </c>
      <c r="K39" s="19"/>
      <c r="L39" s="32">
        <f>SUM(L37:L38)</f>
        <v>2661472</v>
      </c>
    </row>
    <row r="40" spans="1:12" ht="19.5" customHeight="1" thickTop="1" x14ac:dyDescent="0.2">
      <c r="A40" s="2"/>
      <c r="B40" s="2"/>
      <c r="C40" s="2"/>
      <c r="D40" s="2"/>
      <c r="F40" s="28"/>
      <c r="G40" s="19"/>
      <c r="H40" s="28"/>
      <c r="I40" s="28"/>
      <c r="J40" s="28"/>
      <c r="K40" s="19"/>
      <c r="L40" s="28"/>
    </row>
    <row r="41" spans="1:12" ht="19.5" customHeight="1" x14ac:dyDescent="0.2">
      <c r="A41" s="2" t="s">
        <v>91</v>
      </c>
      <c r="B41" s="2"/>
      <c r="C41" s="2"/>
      <c r="D41" s="2"/>
      <c r="F41" s="28"/>
      <c r="G41" s="19"/>
      <c r="H41" s="28"/>
      <c r="I41" s="28"/>
      <c r="J41" s="28"/>
      <c r="K41" s="19"/>
      <c r="L41" s="28"/>
    </row>
    <row r="42" spans="1:12" ht="19.5" customHeight="1" x14ac:dyDescent="0.2">
      <c r="B42" s="2" t="s">
        <v>112</v>
      </c>
      <c r="C42" s="2"/>
      <c r="F42" s="28"/>
      <c r="G42" s="19"/>
      <c r="H42" s="28"/>
      <c r="I42" s="28"/>
      <c r="J42" s="28"/>
      <c r="K42" s="19"/>
      <c r="L42" s="28"/>
    </row>
    <row r="43" spans="1:12" ht="19.5" customHeight="1" thickBot="1" x14ac:dyDescent="0.25">
      <c r="C43" s="11" t="s">
        <v>89</v>
      </c>
      <c r="F43" s="57">
        <v>0.77</v>
      </c>
      <c r="G43" s="33"/>
      <c r="H43" s="57">
        <v>0.83000000000000007</v>
      </c>
      <c r="I43" s="33"/>
      <c r="J43" s="57">
        <v>0.77</v>
      </c>
      <c r="K43" s="33"/>
      <c r="L43" s="57">
        <v>0.83000000000000007</v>
      </c>
    </row>
    <row r="44" spans="1:12" ht="19.5" customHeight="1" thickTop="1" thickBot="1" x14ac:dyDescent="0.25">
      <c r="C44" s="11" t="s">
        <v>90</v>
      </c>
      <c r="E44" s="11"/>
      <c r="F44" s="57">
        <v>0.77</v>
      </c>
      <c r="G44" s="33"/>
      <c r="H44" s="57">
        <v>0.83000000000000007</v>
      </c>
      <c r="I44" s="33"/>
      <c r="J44" s="57">
        <v>0.77</v>
      </c>
      <c r="K44" s="33"/>
      <c r="L44" s="57">
        <v>0.83000000000000007</v>
      </c>
    </row>
    <row r="45" spans="1:12" ht="19.5" customHeight="1" thickTop="1" x14ac:dyDescent="0.2">
      <c r="A45" s="2"/>
      <c r="B45" s="2"/>
      <c r="C45" s="2"/>
      <c r="D45" s="2"/>
      <c r="F45" s="28"/>
      <c r="G45" s="20"/>
      <c r="H45" s="28"/>
      <c r="I45" s="28"/>
      <c r="J45" s="28"/>
      <c r="K45" s="20"/>
      <c r="L45" s="28"/>
    </row>
    <row r="46" spans="1:12" ht="20.25" customHeight="1" x14ac:dyDescent="0.2">
      <c r="A46" s="49" t="s">
        <v>85</v>
      </c>
      <c r="B46" s="49"/>
      <c r="C46" s="49"/>
      <c r="D46" s="49"/>
      <c r="E46" s="8"/>
      <c r="F46" s="51"/>
      <c r="G46" s="51"/>
      <c r="H46" s="51"/>
      <c r="I46" s="51"/>
      <c r="J46" s="51"/>
      <c r="K46" s="51"/>
      <c r="L46" s="51"/>
    </row>
    <row r="47" spans="1:12" ht="20.25" customHeight="1" x14ac:dyDescent="0.2">
      <c r="A47" s="49" t="s">
        <v>87</v>
      </c>
      <c r="B47" s="49"/>
      <c r="C47" s="49"/>
      <c r="D47" s="49"/>
      <c r="E47" s="8"/>
      <c r="F47" s="51"/>
      <c r="G47" s="51"/>
      <c r="H47" s="51"/>
      <c r="I47" s="51"/>
      <c r="J47" s="51"/>
      <c r="K47" s="51"/>
      <c r="L47" s="51"/>
    </row>
    <row r="48" spans="1:12" ht="20.25" customHeight="1" x14ac:dyDescent="0.2">
      <c r="A48" s="50" t="s">
        <v>168</v>
      </c>
      <c r="B48" s="50"/>
      <c r="C48" s="50"/>
      <c r="D48" s="50"/>
      <c r="E48" s="8"/>
      <c r="F48" s="51"/>
      <c r="G48" s="51"/>
      <c r="H48" s="51"/>
      <c r="I48" s="51"/>
      <c r="J48" s="51"/>
      <c r="K48" s="51"/>
      <c r="L48" s="51"/>
    </row>
    <row r="49" spans="1:12" ht="20.25" customHeight="1" x14ac:dyDescent="0.2">
      <c r="A49" s="9"/>
      <c r="B49" s="9"/>
      <c r="C49" s="9"/>
      <c r="D49" s="9"/>
      <c r="E49" s="54"/>
      <c r="F49" s="39"/>
      <c r="G49" s="39"/>
      <c r="H49" s="39"/>
      <c r="I49" s="39"/>
      <c r="J49" s="39"/>
      <c r="K49" s="39"/>
      <c r="L49" s="55" t="s">
        <v>149</v>
      </c>
    </row>
    <row r="50" spans="1:12" ht="20.25" customHeight="1" x14ac:dyDescent="0.2">
      <c r="F50" s="143" t="s">
        <v>0</v>
      </c>
      <c r="G50" s="143"/>
      <c r="H50" s="143"/>
      <c r="I50" s="71"/>
      <c r="J50" s="143" t="s">
        <v>30</v>
      </c>
      <c r="K50" s="143"/>
      <c r="L50" s="143"/>
    </row>
    <row r="51" spans="1:12" ht="20.25" customHeight="1" x14ac:dyDescent="0.2">
      <c r="F51" s="143" t="s">
        <v>29</v>
      </c>
      <c r="G51" s="143"/>
      <c r="H51" s="143"/>
      <c r="I51" s="71"/>
      <c r="J51" s="143" t="s">
        <v>29</v>
      </c>
      <c r="K51" s="143"/>
      <c r="L51" s="143"/>
    </row>
    <row r="52" spans="1:12" ht="20.25" customHeight="1" x14ac:dyDescent="0.2">
      <c r="E52" s="7"/>
      <c r="F52" s="13">
        <v>2022</v>
      </c>
      <c r="G52" s="13"/>
      <c r="H52" s="13">
        <v>2021</v>
      </c>
      <c r="I52" s="13"/>
      <c r="J52" s="13">
        <v>2022</v>
      </c>
      <c r="K52" s="13"/>
      <c r="L52" s="13">
        <v>2021</v>
      </c>
    </row>
    <row r="53" spans="1:12" ht="20.25" customHeight="1" x14ac:dyDescent="0.2">
      <c r="F53" s="10"/>
      <c r="G53" s="10"/>
      <c r="H53" s="10"/>
      <c r="I53" s="10"/>
      <c r="J53" s="10"/>
      <c r="K53" s="10"/>
      <c r="L53" s="38"/>
    </row>
    <row r="54" spans="1:12" ht="20.25" customHeight="1" x14ac:dyDescent="0.2">
      <c r="A54" s="2" t="s">
        <v>150</v>
      </c>
      <c r="B54" s="2"/>
      <c r="C54" s="2"/>
      <c r="D54" s="2"/>
      <c r="F54" s="34">
        <f>F39</f>
        <v>2535859</v>
      </c>
      <c r="G54" s="28">
        <v>0</v>
      </c>
      <c r="H54" s="34">
        <f>H39</f>
        <v>2748882</v>
      </c>
      <c r="I54" s="34"/>
      <c r="J54" s="34">
        <f>J39</f>
        <v>2462359</v>
      </c>
      <c r="K54" s="28">
        <v>0</v>
      </c>
      <c r="L54" s="34">
        <f>L39</f>
        <v>2661472</v>
      </c>
    </row>
    <row r="55" spans="1:12" ht="20.25" customHeight="1" x14ac:dyDescent="0.2">
      <c r="F55" s="30"/>
      <c r="G55" s="30"/>
      <c r="H55" s="30"/>
      <c r="I55" s="30"/>
      <c r="J55" s="30"/>
      <c r="K55" s="30"/>
      <c r="L55" s="30"/>
    </row>
    <row r="56" spans="1:12" ht="20.25" customHeight="1" x14ac:dyDescent="0.2">
      <c r="A56" s="2" t="s">
        <v>56</v>
      </c>
      <c r="B56" s="2"/>
      <c r="C56" s="2"/>
      <c r="D56" s="2"/>
      <c r="F56" s="30"/>
      <c r="G56" s="30"/>
      <c r="H56" s="30"/>
      <c r="I56" s="30"/>
      <c r="J56" s="30"/>
      <c r="K56" s="30"/>
      <c r="L56" s="30"/>
    </row>
    <row r="57" spans="1:12" ht="20.25" customHeight="1" x14ac:dyDescent="0.2">
      <c r="B57" s="2" t="s">
        <v>104</v>
      </c>
      <c r="C57" s="2"/>
      <c r="D57" s="2"/>
      <c r="F57" s="30"/>
      <c r="G57" s="30"/>
      <c r="H57" s="30"/>
      <c r="I57" s="30"/>
      <c r="J57" s="30"/>
      <c r="K57" s="30"/>
      <c r="L57" s="30"/>
    </row>
    <row r="58" spans="1:12" ht="20.25" customHeight="1" x14ac:dyDescent="0.2">
      <c r="A58" s="2" t="s">
        <v>105</v>
      </c>
      <c r="B58" s="2"/>
      <c r="C58" s="2"/>
      <c r="D58" s="2"/>
      <c r="F58" s="30"/>
      <c r="G58" s="30"/>
      <c r="H58" s="30"/>
      <c r="I58" s="30"/>
      <c r="J58" s="30"/>
      <c r="K58" s="30"/>
      <c r="L58" s="30"/>
    </row>
    <row r="59" spans="1:12" ht="20.25" customHeight="1" x14ac:dyDescent="0.2">
      <c r="A59" s="2"/>
      <c r="B59" s="2" t="s">
        <v>134</v>
      </c>
      <c r="C59" s="2"/>
      <c r="D59" s="2"/>
      <c r="F59" s="30"/>
      <c r="G59" s="30"/>
      <c r="H59" s="30"/>
      <c r="I59" s="30"/>
      <c r="J59" s="30"/>
      <c r="K59" s="30"/>
      <c r="L59" s="30"/>
    </row>
    <row r="60" spans="1:12" ht="20.25" customHeight="1" x14ac:dyDescent="0.2">
      <c r="A60" s="12"/>
      <c r="B60" s="11" t="s">
        <v>108</v>
      </c>
      <c r="C60" s="12"/>
      <c r="F60" s="30"/>
      <c r="G60" s="30"/>
      <c r="H60" s="30"/>
      <c r="I60" s="30"/>
      <c r="J60" s="30"/>
      <c r="K60" s="30"/>
      <c r="L60" s="30"/>
    </row>
    <row r="61" spans="1:12" ht="20.25" customHeight="1" x14ac:dyDescent="0.2">
      <c r="A61" s="12"/>
      <c r="B61" s="12"/>
      <c r="C61" s="11" t="s">
        <v>29</v>
      </c>
      <c r="F61" s="30">
        <v>-92908</v>
      </c>
      <c r="G61" s="30"/>
      <c r="H61" s="30">
        <v>8770</v>
      </c>
      <c r="I61" s="30"/>
      <c r="J61" s="60">
        <v>-38217</v>
      </c>
      <c r="K61" s="27"/>
      <c r="L61" s="60">
        <v>3607</v>
      </c>
    </row>
    <row r="62" spans="1:12" ht="20.25" customHeight="1" x14ac:dyDescent="0.2">
      <c r="A62" s="12"/>
      <c r="B62" s="11" t="s">
        <v>163</v>
      </c>
      <c r="F62" s="30">
        <v>6426</v>
      </c>
      <c r="G62" s="30"/>
      <c r="H62" s="30">
        <v>-12237</v>
      </c>
      <c r="I62" s="30"/>
      <c r="J62" s="30">
        <v>9174</v>
      </c>
      <c r="K62" s="30"/>
      <c r="L62" s="30">
        <v>-9300</v>
      </c>
    </row>
    <row r="63" spans="1:12" ht="20.25" customHeight="1" x14ac:dyDescent="0.2">
      <c r="A63" s="12"/>
      <c r="B63" s="11" t="s">
        <v>159</v>
      </c>
      <c r="F63" s="41">
        <v>16343</v>
      </c>
      <c r="G63" s="30"/>
      <c r="H63" s="41">
        <v>23149</v>
      </c>
      <c r="I63" s="30"/>
      <c r="J63" s="41">
        <v>16343</v>
      </c>
      <c r="K63" s="30"/>
      <c r="L63" s="41">
        <v>23149</v>
      </c>
    </row>
    <row r="64" spans="1:12" ht="20.25" customHeight="1" x14ac:dyDescent="0.2">
      <c r="A64" s="11" t="s">
        <v>171</v>
      </c>
      <c r="F64" s="30"/>
      <c r="G64" s="30"/>
      <c r="H64" s="30"/>
      <c r="I64" s="30"/>
      <c r="J64" s="30"/>
      <c r="K64" s="30"/>
      <c r="L64" s="30"/>
    </row>
    <row r="65" spans="1:12" ht="20.25" customHeight="1" x14ac:dyDescent="0.2">
      <c r="A65" s="12"/>
      <c r="B65" s="11" t="s">
        <v>134</v>
      </c>
      <c r="F65" s="41">
        <f>SUM(F61:F63)</f>
        <v>-70139</v>
      </c>
      <c r="G65" s="30">
        <v>0</v>
      </c>
      <c r="H65" s="41">
        <f>SUM(H61:H63)</f>
        <v>19682</v>
      </c>
      <c r="I65" s="30"/>
      <c r="J65" s="41">
        <f>SUM(J61:J63)</f>
        <v>-12700</v>
      </c>
      <c r="K65" s="30">
        <v>0</v>
      </c>
      <c r="L65" s="41">
        <f>SUM(L61:L63)</f>
        <v>17456</v>
      </c>
    </row>
    <row r="66" spans="1:12" ht="20.25" customHeight="1" x14ac:dyDescent="0.2">
      <c r="A66" s="2" t="s">
        <v>135</v>
      </c>
      <c r="B66" s="2"/>
      <c r="C66" s="2"/>
      <c r="D66" s="2"/>
      <c r="F66" s="30"/>
      <c r="G66" s="30"/>
      <c r="H66" s="30"/>
      <c r="I66" s="30"/>
      <c r="J66" s="30"/>
      <c r="K66" s="30"/>
      <c r="L66" s="30"/>
    </row>
    <row r="67" spans="1:12" ht="20.25" customHeight="1" x14ac:dyDescent="0.2">
      <c r="A67" s="2"/>
      <c r="B67" s="2" t="s">
        <v>134</v>
      </c>
      <c r="C67" s="2"/>
      <c r="D67" s="2"/>
      <c r="F67" s="30"/>
      <c r="G67" s="30"/>
      <c r="H67" s="30"/>
      <c r="I67" s="30"/>
      <c r="J67" s="30"/>
      <c r="K67" s="30"/>
      <c r="L67" s="30"/>
    </row>
    <row r="68" spans="1:12" ht="20.25" hidden="1" customHeight="1" x14ac:dyDescent="0.2">
      <c r="A68" s="2"/>
      <c r="B68" s="11" t="s">
        <v>147</v>
      </c>
      <c r="C68" s="2"/>
      <c r="D68" s="2"/>
      <c r="F68" s="30"/>
      <c r="G68" s="30"/>
      <c r="H68" s="30">
        <v>0</v>
      </c>
      <c r="I68" s="30"/>
      <c r="J68" s="30"/>
      <c r="K68" s="30"/>
      <c r="L68" s="30">
        <v>0</v>
      </c>
    </row>
    <row r="69" spans="1:12" ht="20.25" hidden="1" customHeight="1" x14ac:dyDescent="0.2">
      <c r="A69" s="2"/>
      <c r="B69" s="11" t="s">
        <v>114</v>
      </c>
      <c r="C69" s="2"/>
      <c r="D69" s="2"/>
      <c r="F69" s="30"/>
      <c r="G69" s="30"/>
      <c r="H69" s="30">
        <v>0</v>
      </c>
      <c r="I69" s="30"/>
      <c r="J69" s="30"/>
      <c r="K69" s="30"/>
      <c r="L69" s="30">
        <v>0</v>
      </c>
    </row>
    <row r="70" spans="1:12" ht="20.25" customHeight="1" x14ac:dyDescent="0.2">
      <c r="B70" s="11" t="s">
        <v>159</v>
      </c>
      <c r="F70" s="41">
        <v>0</v>
      </c>
      <c r="G70" s="30"/>
      <c r="H70" s="41">
        <v>479</v>
      </c>
      <c r="I70" s="30"/>
      <c r="J70" s="41">
        <v>0</v>
      </c>
      <c r="K70" s="27"/>
      <c r="L70" s="41">
        <v>479</v>
      </c>
    </row>
    <row r="71" spans="1:12" ht="20.25" customHeight="1" x14ac:dyDescent="0.2">
      <c r="A71" s="11" t="s">
        <v>172</v>
      </c>
      <c r="F71" s="30"/>
      <c r="G71" s="30"/>
      <c r="H71" s="30"/>
      <c r="I71" s="30"/>
      <c r="J71" s="30"/>
      <c r="K71" s="27"/>
      <c r="L71" s="30"/>
    </row>
    <row r="72" spans="1:12" ht="20.25" customHeight="1" x14ac:dyDescent="0.2">
      <c r="A72" s="12"/>
      <c r="B72" s="11" t="s">
        <v>134</v>
      </c>
      <c r="F72" s="41">
        <f>SUM(F68:F70)</f>
        <v>0</v>
      </c>
      <c r="G72" s="30"/>
      <c r="H72" s="41">
        <f>SUM(H68:H70)</f>
        <v>479</v>
      </c>
      <c r="I72" s="30"/>
      <c r="J72" s="41">
        <f>SUM(J68:J70)</f>
        <v>0</v>
      </c>
      <c r="K72" s="30"/>
      <c r="L72" s="41">
        <f>SUM(L68:L70)</f>
        <v>479</v>
      </c>
    </row>
    <row r="73" spans="1:12" ht="20.25" customHeight="1" x14ac:dyDescent="0.2">
      <c r="A73" s="2" t="s">
        <v>151</v>
      </c>
      <c r="B73" s="2"/>
      <c r="C73" s="2"/>
      <c r="D73" s="2"/>
      <c r="F73" s="30"/>
      <c r="G73" s="30"/>
      <c r="H73" s="30"/>
      <c r="I73" s="30"/>
      <c r="J73" s="30"/>
      <c r="K73" s="30"/>
      <c r="L73" s="30"/>
    </row>
    <row r="74" spans="1:12" ht="20.25" customHeight="1" x14ac:dyDescent="0.2">
      <c r="A74" s="12"/>
      <c r="B74" s="2" t="s">
        <v>104</v>
      </c>
      <c r="C74" s="2"/>
      <c r="D74" s="2"/>
      <c r="F74" s="35">
        <f>F65+F72</f>
        <v>-70139</v>
      </c>
      <c r="G74" s="30"/>
      <c r="H74" s="35">
        <f>H65+H72</f>
        <v>20161</v>
      </c>
      <c r="I74" s="30"/>
      <c r="J74" s="35">
        <f>J65+J72</f>
        <v>-12700</v>
      </c>
      <c r="K74" s="30"/>
      <c r="L74" s="35">
        <f>L65+L72</f>
        <v>17935</v>
      </c>
    </row>
    <row r="75" spans="1:12" ht="20.25" customHeight="1" x14ac:dyDescent="0.2">
      <c r="F75" s="30"/>
      <c r="G75" s="30"/>
      <c r="H75" s="30"/>
      <c r="I75" s="30"/>
      <c r="J75" s="30"/>
      <c r="K75" s="30"/>
      <c r="L75" s="30"/>
    </row>
    <row r="76" spans="1:12" ht="20.25" customHeight="1" thickBot="1" x14ac:dyDescent="0.25">
      <c r="A76" s="2" t="s">
        <v>152</v>
      </c>
      <c r="B76" s="2"/>
      <c r="C76" s="2"/>
      <c r="D76" s="2"/>
      <c r="F76" s="36">
        <f>F54+F74</f>
        <v>2465720</v>
      </c>
      <c r="G76" s="34">
        <v>0</v>
      </c>
      <c r="H76" s="36">
        <f>H54+H74</f>
        <v>2769043</v>
      </c>
      <c r="I76" s="34"/>
      <c r="J76" s="36">
        <f>J54+J74</f>
        <v>2449659</v>
      </c>
      <c r="K76" s="34">
        <v>0</v>
      </c>
      <c r="L76" s="36">
        <f>L54+L74</f>
        <v>2679407</v>
      </c>
    </row>
    <row r="77" spans="1:12" ht="20.25" customHeight="1" thickTop="1" x14ac:dyDescent="0.2">
      <c r="A77" s="2"/>
      <c r="B77" s="2"/>
      <c r="C77" s="2"/>
      <c r="D77" s="2"/>
      <c r="F77" s="34"/>
      <c r="G77" s="34"/>
      <c r="H77" s="34"/>
      <c r="I77" s="34"/>
      <c r="J77" s="34"/>
      <c r="K77" s="34"/>
      <c r="L77" s="34"/>
    </row>
    <row r="78" spans="1:12" ht="20.25" customHeight="1" x14ac:dyDescent="0.2">
      <c r="A78" s="2" t="s">
        <v>57</v>
      </c>
      <c r="B78" s="2"/>
      <c r="C78" s="2"/>
      <c r="D78" s="2"/>
      <c r="F78" s="30"/>
      <c r="G78" s="30"/>
      <c r="H78" s="30"/>
      <c r="I78" s="30"/>
      <c r="J78" s="30"/>
      <c r="K78" s="30"/>
      <c r="L78" s="30"/>
    </row>
    <row r="79" spans="1:12" ht="20.25" customHeight="1" x14ac:dyDescent="0.2">
      <c r="A79" s="12"/>
      <c r="B79" s="11" t="s">
        <v>109</v>
      </c>
      <c r="F79" s="30">
        <v>2450145</v>
      </c>
      <c r="G79" s="30"/>
      <c r="H79" s="30">
        <v>2678137</v>
      </c>
      <c r="I79" s="30"/>
      <c r="J79" s="30">
        <v>2449659</v>
      </c>
      <c r="K79" s="30"/>
      <c r="L79" s="30">
        <v>2679407</v>
      </c>
    </row>
    <row r="80" spans="1:12" ht="20.25" customHeight="1" x14ac:dyDescent="0.2">
      <c r="A80" s="12"/>
      <c r="B80" s="11" t="s">
        <v>55</v>
      </c>
      <c r="F80" s="30">
        <v>15575</v>
      </c>
      <c r="G80" s="30"/>
      <c r="H80" s="30">
        <v>90906</v>
      </c>
      <c r="I80" s="30"/>
      <c r="J80" s="16">
        <v>0</v>
      </c>
      <c r="K80" s="20"/>
      <c r="L80" s="16">
        <v>0</v>
      </c>
    </row>
    <row r="81" spans="1:12" ht="20.25" customHeight="1" thickBot="1" x14ac:dyDescent="0.25">
      <c r="A81" s="2" t="s">
        <v>152</v>
      </c>
      <c r="F81" s="37">
        <f>SUM(F79:F80)</f>
        <v>2465720</v>
      </c>
      <c r="G81" s="30"/>
      <c r="H81" s="37">
        <f>SUM(H79:H80)</f>
        <v>2769043</v>
      </c>
      <c r="I81" s="34"/>
      <c r="J81" s="37">
        <f>SUM(J79:J80)</f>
        <v>2449659</v>
      </c>
      <c r="K81" s="30"/>
      <c r="L81" s="37">
        <f>SUM(L79:L80)</f>
        <v>2679407</v>
      </c>
    </row>
    <row r="82" spans="1:12" ht="20.25" customHeight="1" thickTop="1" x14ac:dyDescent="0.2"/>
  </sheetData>
  <mergeCells count="8">
    <mergeCell ref="F51:H51"/>
    <mergeCell ref="J51:L51"/>
    <mergeCell ref="F5:H5"/>
    <mergeCell ref="J5:L5"/>
    <mergeCell ref="F6:H6"/>
    <mergeCell ref="J6:L6"/>
    <mergeCell ref="F50:H50"/>
    <mergeCell ref="J50:L50"/>
  </mergeCells>
  <pageMargins left="0.90551181102362199" right="0.39370078740157499" top="0.98425196850393704" bottom="0.98425196850393704" header="0.511811023622047" footer="0.511811023622047"/>
  <pageSetup paperSize="9" scale="78" firstPageNumber="6" fitToHeight="0" orientation="portrait" useFirstPageNumber="1" r:id="rId1"/>
  <headerFooter>
    <oddFooter>&amp;L&amp;"Arial,Regular"&amp;9See condensed notes to the financial statements.&amp;C&amp;"Arial,Regular"&amp;9&amp;P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9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54.28515625" style="11" customWidth="1"/>
    <col min="5" max="5" width="7.7109375" style="1" customWidth="1"/>
    <col min="6" max="6" width="1" style="1" customWidth="1"/>
    <col min="7" max="7" width="15.5703125" style="17" customWidth="1"/>
    <col min="8" max="8" width="1" style="17" customWidth="1"/>
    <col min="9" max="9" width="15.5703125" style="17" customWidth="1"/>
    <col min="10" max="10" width="1" style="17" customWidth="1"/>
    <col min="11" max="11" width="15.5703125" style="17" customWidth="1"/>
    <col min="12" max="12" width="1" style="17" customWidth="1"/>
    <col min="13" max="13" width="15.5703125" style="17" customWidth="1"/>
    <col min="14" max="14" width="9.140625" style="12"/>
    <col min="15" max="15" width="12.28515625" style="12" bestFit="1" customWidth="1"/>
    <col min="16" max="16384" width="9.140625" style="12"/>
  </cols>
  <sheetData>
    <row r="1" spans="1:13" ht="17.100000000000001" customHeight="1" x14ac:dyDescent="0.2">
      <c r="A1" s="49" t="s">
        <v>85</v>
      </c>
      <c r="B1" s="49"/>
      <c r="C1" s="49"/>
      <c r="D1" s="49"/>
      <c r="E1" s="53"/>
      <c r="F1" s="53"/>
      <c r="G1" s="50"/>
      <c r="H1" s="50"/>
      <c r="I1" s="50"/>
      <c r="J1" s="50"/>
      <c r="K1" s="50"/>
      <c r="L1" s="50"/>
      <c r="M1" s="50"/>
    </row>
    <row r="2" spans="1:13" ht="17.100000000000001" customHeight="1" x14ac:dyDescent="0.2">
      <c r="A2" s="49" t="s">
        <v>86</v>
      </c>
      <c r="B2" s="49"/>
      <c r="C2" s="49"/>
      <c r="D2" s="49"/>
      <c r="E2" s="53"/>
      <c r="F2" s="53"/>
      <c r="G2" s="50"/>
      <c r="H2" s="50"/>
      <c r="I2" s="50"/>
      <c r="J2" s="50"/>
      <c r="K2" s="50"/>
      <c r="L2" s="50"/>
      <c r="M2" s="50"/>
    </row>
    <row r="3" spans="1:13" ht="17.100000000000001" customHeight="1" x14ac:dyDescent="0.2">
      <c r="A3" s="50" t="s">
        <v>224</v>
      </c>
      <c r="B3" s="50"/>
      <c r="C3" s="50"/>
      <c r="D3" s="50"/>
      <c r="E3" s="53"/>
      <c r="F3" s="53"/>
      <c r="G3" s="50"/>
      <c r="H3" s="50"/>
      <c r="I3" s="50"/>
      <c r="J3" s="50"/>
      <c r="K3" s="50"/>
      <c r="L3" s="50"/>
      <c r="M3" s="50"/>
    </row>
    <row r="4" spans="1:13" ht="17.100000000000001" customHeight="1" x14ac:dyDescent="0.2">
      <c r="A4" s="9"/>
      <c r="B4" s="9"/>
      <c r="C4" s="9"/>
      <c r="D4" s="9"/>
      <c r="E4" s="56"/>
      <c r="F4" s="56"/>
      <c r="G4" s="9"/>
      <c r="H4" s="9"/>
      <c r="I4" s="9"/>
      <c r="J4" s="9"/>
      <c r="K4" s="9"/>
      <c r="L4" s="9"/>
      <c r="M4" s="55" t="s">
        <v>173</v>
      </c>
    </row>
    <row r="5" spans="1:13" ht="17.100000000000001" customHeight="1" x14ac:dyDescent="0.2">
      <c r="G5" s="143" t="s">
        <v>0</v>
      </c>
      <c r="H5" s="143"/>
      <c r="I5" s="143"/>
      <c r="J5" s="71"/>
      <c r="K5" s="143" t="s">
        <v>30</v>
      </c>
      <c r="L5" s="143"/>
      <c r="M5" s="143"/>
    </row>
    <row r="6" spans="1:13" ht="17.100000000000001" customHeight="1" x14ac:dyDescent="0.2">
      <c r="G6" s="143" t="s">
        <v>29</v>
      </c>
      <c r="H6" s="143"/>
      <c r="I6" s="143"/>
      <c r="J6" s="71"/>
      <c r="K6" s="143" t="s">
        <v>29</v>
      </c>
      <c r="L6" s="143"/>
      <c r="M6" s="143"/>
    </row>
    <row r="7" spans="1:13" ht="17.100000000000001" customHeight="1" x14ac:dyDescent="0.2">
      <c r="E7" s="7" t="s">
        <v>94</v>
      </c>
      <c r="F7" s="7"/>
      <c r="G7" s="13">
        <v>2024</v>
      </c>
      <c r="H7" s="13"/>
      <c r="I7" s="13">
        <v>2023</v>
      </c>
      <c r="J7" s="13"/>
      <c r="K7" s="13">
        <v>2024</v>
      </c>
      <c r="L7" s="13"/>
      <c r="M7" s="13">
        <v>2023</v>
      </c>
    </row>
    <row r="8" spans="1:13" ht="19.5" customHeight="1" x14ac:dyDescent="0.2">
      <c r="B8" s="4"/>
      <c r="C8" s="4"/>
      <c r="D8" s="4"/>
      <c r="G8" s="14"/>
      <c r="H8" s="14"/>
      <c r="I8" s="72"/>
      <c r="J8" s="14"/>
      <c r="K8" s="14"/>
      <c r="L8" s="14"/>
      <c r="M8" s="72"/>
    </row>
    <row r="9" spans="1:13" ht="19.5" customHeight="1" x14ac:dyDescent="0.2">
      <c r="A9" s="4" t="s">
        <v>157</v>
      </c>
      <c r="B9" s="4"/>
      <c r="C9" s="4"/>
      <c r="D9" s="4"/>
      <c r="E9" s="1">
        <v>20</v>
      </c>
      <c r="G9" s="14"/>
      <c r="H9" s="14"/>
      <c r="I9" s="14"/>
      <c r="J9" s="14"/>
      <c r="K9" s="14"/>
      <c r="L9" s="14"/>
      <c r="M9" s="14"/>
    </row>
    <row r="10" spans="1:13" ht="19.5" hidden="1" customHeight="1" x14ac:dyDescent="0.2">
      <c r="A10" s="11" t="s">
        <v>215</v>
      </c>
      <c r="E10" s="6"/>
      <c r="F10" s="6"/>
      <c r="G10" s="27">
        <v>0</v>
      </c>
      <c r="H10" s="27"/>
      <c r="I10" s="27">
        <v>0</v>
      </c>
      <c r="J10" s="27"/>
      <c r="K10" s="27">
        <v>0</v>
      </c>
      <c r="L10" s="27"/>
      <c r="M10" s="27">
        <v>0</v>
      </c>
    </row>
    <row r="11" spans="1:13" ht="19.5" hidden="1" customHeight="1" x14ac:dyDescent="0.2">
      <c r="A11" s="11" t="s">
        <v>92</v>
      </c>
      <c r="E11" s="6"/>
      <c r="F11" s="6"/>
      <c r="G11" s="16">
        <v>0</v>
      </c>
      <c r="H11" s="27"/>
      <c r="I11" s="16">
        <v>0</v>
      </c>
      <c r="J11" s="27"/>
      <c r="K11" s="16">
        <v>0</v>
      </c>
      <c r="L11" s="20"/>
      <c r="M11" s="16">
        <v>0</v>
      </c>
    </row>
    <row r="12" spans="1:13" ht="19.5" customHeight="1" x14ac:dyDescent="0.2">
      <c r="A12" s="11" t="s">
        <v>190</v>
      </c>
      <c r="E12" s="6"/>
      <c r="F12" s="6"/>
      <c r="G12" s="12"/>
      <c r="H12" s="27"/>
      <c r="I12" s="12"/>
      <c r="J12" s="16"/>
      <c r="K12" s="27"/>
      <c r="L12" s="27"/>
      <c r="M12" s="27"/>
    </row>
    <row r="13" spans="1:13" ht="19.5" customHeight="1" x14ac:dyDescent="0.2">
      <c r="B13" s="11" t="s">
        <v>191</v>
      </c>
      <c r="E13" s="6">
        <v>7</v>
      </c>
      <c r="F13" s="6"/>
      <c r="G13" s="27">
        <v>14184760880</v>
      </c>
      <c r="H13" s="27"/>
      <c r="I13" s="27">
        <v>11761923983</v>
      </c>
      <c r="J13" s="27"/>
      <c r="K13" s="27">
        <v>14180465834</v>
      </c>
      <c r="L13" s="27"/>
      <c r="M13" s="27">
        <v>12435309265</v>
      </c>
    </row>
    <row r="14" spans="1:13" ht="19.5" customHeight="1" x14ac:dyDescent="0.2">
      <c r="A14" s="11" t="s">
        <v>144</v>
      </c>
      <c r="E14" s="6">
        <v>21</v>
      </c>
      <c r="F14" s="6"/>
      <c r="G14" s="27">
        <v>36913371</v>
      </c>
      <c r="H14" s="27"/>
      <c r="I14" s="27">
        <v>32442909</v>
      </c>
      <c r="J14" s="27"/>
      <c r="K14" s="27">
        <v>33589698</v>
      </c>
      <c r="L14" s="27"/>
      <c r="M14" s="27">
        <v>23657099</v>
      </c>
    </row>
    <row r="15" spans="1:13" ht="19.5" customHeight="1" x14ac:dyDescent="0.2">
      <c r="A15" s="2" t="s">
        <v>158</v>
      </c>
      <c r="B15" s="2"/>
      <c r="C15" s="2"/>
      <c r="D15" s="2"/>
      <c r="G15" s="18">
        <f>SUM(G10:G14)</f>
        <v>14221674251</v>
      </c>
      <c r="H15" s="28"/>
      <c r="I15" s="18">
        <f>SUM(I10:I14)</f>
        <v>11794366892</v>
      </c>
      <c r="J15" s="28"/>
      <c r="K15" s="18">
        <f>SUM(K10:K14)</f>
        <v>14214055532</v>
      </c>
      <c r="L15" s="28"/>
      <c r="M15" s="18">
        <f>SUM(M10:M14)</f>
        <v>12458966364</v>
      </c>
    </row>
    <row r="16" spans="1:13" ht="19.5" customHeight="1" x14ac:dyDescent="0.2">
      <c r="A16" s="2"/>
      <c r="B16" s="2"/>
      <c r="C16" s="2"/>
      <c r="D16" s="2"/>
      <c r="G16" s="28"/>
      <c r="H16" s="28"/>
      <c r="I16" s="28"/>
      <c r="J16" s="28"/>
      <c r="K16" s="28"/>
      <c r="L16" s="28"/>
      <c r="M16" s="28"/>
    </row>
    <row r="17" spans="1:15" ht="19.5" customHeight="1" x14ac:dyDescent="0.2">
      <c r="A17" s="4" t="s">
        <v>13</v>
      </c>
      <c r="B17" s="4"/>
      <c r="C17" s="4"/>
      <c r="D17" s="4"/>
      <c r="E17" s="1">
        <v>20</v>
      </c>
      <c r="G17" s="20"/>
      <c r="H17" s="20"/>
      <c r="I17" s="20"/>
      <c r="J17" s="20"/>
      <c r="K17" s="20"/>
      <c r="L17" s="20"/>
      <c r="M17" s="20"/>
    </row>
    <row r="18" spans="1:15" ht="19.5" hidden="1" customHeight="1" x14ac:dyDescent="0.2">
      <c r="A18" s="11" t="s">
        <v>216</v>
      </c>
      <c r="E18" s="6"/>
      <c r="F18" s="6"/>
      <c r="G18" s="27">
        <v>0</v>
      </c>
      <c r="H18" s="21"/>
      <c r="I18" s="27">
        <v>0</v>
      </c>
      <c r="J18" s="27"/>
      <c r="K18" s="16">
        <v>0</v>
      </c>
      <c r="L18" s="20"/>
      <c r="M18" s="16">
        <v>0</v>
      </c>
    </row>
    <row r="19" spans="1:15" ht="19.5" customHeight="1" x14ac:dyDescent="0.2">
      <c r="A19" s="11" t="s">
        <v>214</v>
      </c>
      <c r="E19" s="138">
        <v>29.3</v>
      </c>
      <c r="F19" s="6"/>
      <c r="G19" s="27">
        <v>0</v>
      </c>
      <c r="H19" s="21"/>
      <c r="I19" s="27">
        <v>-2890345206</v>
      </c>
      <c r="J19" s="27"/>
      <c r="K19" s="16">
        <v>0</v>
      </c>
      <c r="L19" s="20"/>
      <c r="M19" s="16">
        <v>0</v>
      </c>
    </row>
    <row r="20" spans="1:15" ht="19.5" hidden="1" customHeight="1" x14ac:dyDescent="0.2">
      <c r="A20" s="11" t="s">
        <v>107</v>
      </c>
      <c r="E20" s="6"/>
      <c r="F20" s="6"/>
      <c r="G20" s="27"/>
      <c r="H20" s="21"/>
      <c r="I20" s="27"/>
      <c r="J20" s="27"/>
      <c r="K20" s="16"/>
      <c r="L20" s="20"/>
      <c r="M20" s="16"/>
    </row>
    <row r="21" spans="1:15" ht="19.5" customHeight="1" x14ac:dyDescent="0.2">
      <c r="A21" s="11" t="s">
        <v>76</v>
      </c>
      <c r="E21" s="6"/>
      <c r="F21" s="6"/>
      <c r="G21" s="27">
        <v>171849722</v>
      </c>
      <c r="H21" s="21"/>
      <c r="I21" s="27">
        <v>114240534</v>
      </c>
      <c r="J21" s="27"/>
      <c r="K21" s="27">
        <v>160470801</v>
      </c>
      <c r="L21" s="20"/>
      <c r="M21" s="27">
        <v>110143837</v>
      </c>
    </row>
    <row r="22" spans="1:15" ht="19.5" hidden="1" customHeight="1" x14ac:dyDescent="0.2">
      <c r="A22" s="11" t="s">
        <v>119</v>
      </c>
      <c r="E22" s="6"/>
      <c r="F22" s="6"/>
      <c r="G22" s="27"/>
      <c r="H22" s="21"/>
      <c r="I22" s="27"/>
      <c r="J22" s="27"/>
      <c r="K22" s="27"/>
      <c r="L22" s="20"/>
      <c r="M22" s="27"/>
    </row>
    <row r="23" spans="1:15" ht="19.5" customHeight="1" x14ac:dyDescent="0.2">
      <c r="A23" s="11" t="s">
        <v>243</v>
      </c>
      <c r="E23" s="6">
        <v>9</v>
      </c>
      <c r="F23" s="6"/>
      <c r="G23" s="27">
        <v>422475183</v>
      </c>
      <c r="H23" s="21"/>
      <c r="I23" s="27">
        <v>28176685</v>
      </c>
      <c r="J23" s="27"/>
      <c r="K23" s="27">
        <v>422475183</v>
      </c>
      <c r="L23" s="20"/>
      <c r="M23" s="27">
        <v>28176685</v>
      </c>
    </row>
    <row r="24" spans="1:15" ht="19.5" hidden="1" customHeight="1" x14ac:dyDescent="0.2">
      <c r="A24" s="11" t="s">
        <v>169</v>
      </c>
      <c r="E24" s="6"/>
      <c r="F24" s="6"/>
      <c r="G24" s="27"/>
      <c r="H24" s="21"/>
      <c r="I24" s="27"/>
      <c r="J24" s="27"/>
      <c r="K24" s="27"/>
      <c r="L24" s="20"/>
      <c r="M24" s="27"/>
    </row>
    <row r="25" spans="1:15" ht="19.5" customHeight="1" x14ac:dyDescent="0.2">
      <c r="A25" s="11" t="s">
        <v>83</v>
      </c>
      <c r="E25" s="1">
        <v>4</v>
      </c>
      <c r="G25" s="22">
        <v>35087643</v>
      </c>
      <c r="H25" s="21"/>
      <c r="I25" s="22">
        <v>38275861</v>
      </c>
      <c r="J25" s="27"/>
      <c r="K25" s="22">
        <v>34665976</v>
      </c>
      <c r="L25" s="20"/>
      <c r="M25" s="22">
        <v>37675861</v>
      </c>
    </row>
    <row r="26" spans="1:15" ht="19.5" customHeight="1" x14ac:dyDescent="0.2">
      <c r="A26" s="2" t="s">
        <v>28</v>
      </c>
      <c r="B26" s="2"/>
      <c r="C26" s="2"/>
      <c r="D26" s="2"/>
      <c r="G26" s="23">
        <f>SUM(G18:G25)</f>
        <v>629412548</v>
      </c>
      <c r="H26" s="19"/>
      <c r="I26" s="23">
        <f>SUM(I18:I25)</f>
        <v>-2709652126</v>
      </c>
      <c r="J26" s="28"/>
      <c r="K26" s="23">
        <f>SUM(K18:K25)</f>
        <v>617611960</v>
      </c>
      <c r="L26" s="19"/>
      <c r="M26" s="23">
        <f>SUM(M18:M25)</f>
        <v>175996383</v>
      </c>
      <c r="O26" s="96"/>
    </row>
    <row r="27" spans="1:15" ht="19.5" customHeight="1" x14ac:dyDescent="0.2">
      <c r="A27" s="2"/>
      <c r="B27" s="2"/>
      <c r="C27" s="2"/>
      <c r="D27" s="2"/>
      <c r="G27" s="28"/>
      <c r="H27" s="19"/>
      <c r="I27" s="28"/>
      <c r="J27" s="28"/>
      <c r="K27" s="28"/>
      <c r="L27" s="19"/>
      <c r="M27" s="28"/>
    </row>
    <row r="28" spans="1:15" ht="19.5" customHeight="1" x14ac:dyDescent="0.2">
      <c r="A28" s="2" t="s">
        <v>138</v>
      </c>
      <c r="B28" s="2"/>
      <c r="C28" s="2"/>
      <c r="G28" s="28">
        <f>G15-G26</f>
        <v>13592261703</v>
      </c>
      <c r="H28" s="19"/>
      <c r="I28" s="28">
        <f>I15-I26</f>
        <v>14504019018</v>
      </c>
      <c r="J28" s="28"/>
      <c r="K28" s="28">
        <f>K15-K26</f>
        <v>13596443572</v>
      </c>
      <c r="L28" s="28"/>
      <c r="M28" s="28">
        <f>M15-M26</f>
        <v>12282969981</v>
      </c>
    </row>
    <row r="29" spans="1:15" ht="19.5" customHeight="1" x14ac:dyDescent="0.2">
      <c r="A29" s="11" t="s">
        <v>51</v>
      </c>
      <c r="E29" s="6"/>
      <c r="F29" s="6"/>
      <c r="G29" s="22">
        <v>-124665694</v>
      </c>
      <c r="H29" s="21"/>
      <c r="I29" s="22">
        <v>-2819937</v>
      </c>
      <c r="J29" s="27"/>
      <c r="K29" s="22">
        <v>-124455202</v>
      </c>
      <c r="L29" s="20"/>
      <c r="M29" s="22">
        <v>-2708989</v>
      </c>
    </row>
    <row r="30" spans="1:15" ht="19.5" customHeight="1" x14ac:dyDescent="0.2">
      <c r="A30" s="2" t="s">
        <v>121</v>
      </c>
      <c r="B30" s="2"/>
      <c r="C30" s="2"/>
      <c r="D30" s="2"/>
      <c r="E30" s="6"/>
      <c r="F30" s="6"/>
      <c r="G30" s="28">
        <f>SUM(G28:G29)</f>
        <v>13467596009</v>
      </c>
      <c r="H30" s="31"/>
      <c r="I30" s="28">
        <f>SUM(I28:I29)</f>
        <v>14501199081</v>
      </c>
      <c r="J30" s="28"/>
      <c r="K30" s="28">
        <f>SUM(K28:K29)</f>
        <v>13471988370</v>
      </c>
      <c r="L30" s="19"/>
      <c r="M30" s="28">
        <f>SUM(M28:M29)</f>
        <v>12280260992</v>
      </c>
    </row>
    <row r="31" spans="1:15" ht="19.5" customHeight="1" x14ac:dyDescent="0.2">
      <c r="A31" s="11" t="s">
        <v>132</v>
      </c>
      <c r="E31" s="6">
        <v>24</v>
      </c>
      <c r="F31" s="6"/>
      <c r="G31" s="22">
        <v>0</v>
      </c>
      <c r="H31" s="21"/>
      <c r="I31" s="22">
        <v>-851476</v>
      </c>
      <c r="J31" s="27"/>
      <c r="K31" s="16">
        <v>0</v>
      </c>
      <c r="L31" s="20"/>
      <c r="M31" s="16">
        <v>0</v>
      </c>
    </row>
    <row r="32" spans="1:15" ht="19.5" customHeight="1" thickBot="1" x14ac:dyDescent="0.25">
      <c r="A32" s="2" t="s">
        <v>174</v>
      </c>
      <c r="B32" s="2"/>
      <c r="C32" s="2"/>
      <c r="D32" s="2"/>
      <c r="G32" s="32">
        <f>SUM(G30:G31)</f>
        <v>13467596009</v>
      </c>
      <c r="H32" s="28"/>
      <c r="I32" s="32">
        <f>SUM(I30:I31)</f>
        <v>14500347605</v>
      </c>
      <c r="J32" s="28"/>
      <c r="K32" s="32">
        <f>SUM(K30:K31)</f>
        <v>13471988370</v>
      </c>
      <c r="L32" s="28"/>
      <c r="M32" s="32">
        <f>SUM(M30:M31)</f>
        <v>12280260992</v>
      </c>
    </row>
    <row r="33" spans="1:13" ht="19.5" customHeight="1" thickTop="1" x14ac:dyDescent="0.2">
      <c r="A33" s="2"/>
      <c r="G33" s="28"/>
      <c r="H33" s="20"/>
      <c r="I33" s="28"/>
      <c r="J33" s="27"/>
      <c r="K33" s="28"/>
      <c r="L33" s="20"/>
      <c r="M33" s="28"/>
    </row>
    <row r="34" spans="1:13" ht="19.5" customHeight="1" x14ac:dyDescent="0.2">
      <c r="A34" s="2" t="s">
        <v>41</v>
      </c>
      <c r="B34" s="2"/>
      <c r="C34" s="2"/>
      <c r="D34" s="2"/>
      <c r="G34" s="20"/>
      <c r="H34" s="20"/>
      <c r="I34" s="20"/>
      <c r="J34" s="20"/>
      <c r="K34" s="20"/>
      <c r="L34" s="20"/>
      <c r="M34" s="20"/>
    </row>
    <row r="35" spans="1:13" ht="19.5" customHeight="1" x14ac:dyDescent="0.2">
      <c r="A35" s="2"/>
      <c r="B35" s="2" t="s">
        <v>109</v>
      </c>
      <c r="C35" s="2"/>
      <c r="D35" s="2"/>
      <c r="G35" s="20">
        <v>13471988370</v>
      </c>
      <c r="H35" s="20"/>
      <c r="I35" s="27">
        <v>13138576048</v>
      </c>
      <c r="J35" s="27"/>
      <c r="K35" s="27">
        <v>13471988370</v>
      </c>
      <c r="L35" s="20"/>
      <c r="M35" s="27">
        <v>12280260992</v>
      </c>
    </row>
    <row r="36" spans="1:13" ht="19.5" customHeight="1" x14ac:dyDescent="0.2">
      <c r="B36" s="2" t="s">
        <v>55</v>
      </c>
      <c r="E36" s="1">
        <v>18</v>
      </c>
      <c r="G36" s="27">
        <v>-4392361</v>
      </c>
      <c r="H36" s="20"/>
      <c r="I36" s="27">
        <v>1361771557</v>
      </c>
      <c r="J36" s="27"/>
      <c r="K36" s="27">
        <v>0</v>
      </c>
      <c r="L36" s="27"/>
      <c r="M36" s="27">
        <v>0</v>
      </c>
    </row>
    <row r="37" spans="1:13" ht="19.5" customHeight="1" thickBot="1" x14ac:dyDescent="0.25">
      <c r="A37" s="2" t="s">
        <v>174</v>
      </c>
      <c r="B37" s="2"/>
      <c r="C37" s="2"/>
      <c r="D37" s="2"/>
      <c r="G37" s="32">
        <f>SUM(G35:G36)</f>
        <v>13467596009</v>
      </c>
      <c r="H37" s="19"/>
      <c r="I37" s="32">
        <f>SUM(I35:I36)</f>
        <v>14500347605</v>
      </c>
      <c r="J37" s="28"/>
      <c r="K37" s="32">
        <f>SUM(K35:K36)</f>
        <v>13471988370</v>
      </c>
      <c r="L37" s="19"/>
      <c r="M37" s="32">
        <f>SUM(M35:M36)</f>
        <v>12280260992</v>
      </c>
    </row>
    <row r="38" spans="1:13" ht="19.5" customHeight="1" thickTop="1" x14ac:dyDescent="0.2">
      <c r="A38" s="2"/>
      <c r="B38" s="2"/>
      <c r="C38" s="2"/>
      <c r="D38" s="2"/>
      <c r="G38" s="28"/>
      <c r="H38" s="19"/>
      <c r="I38" s="28"/>
      <c r="J38" s="28"/>
      <c r="K38" s="28"/>
      <c r="L38" s="19"/>
      <c r="M38" s="28"/>
    </row>
    <row r="39" spans="1:13" ht="19.5" customHeight="1" x14ac:dyDescent="0.2">
      <c r="A39" s="2" t="s">
        <v>188</v>
      </c>
      <c r="B39" s="2"/>
      <c r="C39" s="2"/>
      <c r="D39" s="2"/>
      <c r="E39" s="1">
        <v>25</v>
      </c>
      <c r="G39" s="28"/>
      <c r="H39" s="19"/>
      <c r="I39" s="28"/>
      <c r="J39" s="28"/>
      <c r="K39" s="28"/>
      <c r="L39" s="19"/>
      <c r="M39" s="28"/>
    </row>
    <row r="40" spans="1:13" ht="19.5" customHeight="1" thickBot="1" x14ac:dyDescent="0.25">
      <c r="B40" s="2" t="s">
        <v>189</v>
      </c>
      <c r="C40" s="2"/>
      <c r="G40" s="141">
        <v>4.2</v>
      </c>
      <c r="H40" s="28"/>
      <c r="I40" s="141">
        <v>4.0999999999999996</v>
      </c>
      <c r="J40" s="28"/>
      <c r="K40" s="141">
        <v>4.2</v>
      </c>
      <c r="L40" s="28"/>
      <c r="M40" s="141">
        <v>3.83</v>
      </c>
    </row>
    <row r="41" spans="1:13" ht="19.5" customHeight="1" thickTop="1" x14ac:dyDescent="0.2">
      <c r="A41" s="2"/>
      <c r="B41" s="2"/>
      <c r="C41" s="2"/>
      <c r="D41" s="2"/>
      <c r="G41" s="28"/>
      <c r="H41" s="20"/>
      <c r="I41" s="28"/>
      <c r="J41" s="28"/>
      <c r="K41" s="28"/>
      <c r="L41" s="20"/>
      <c r="M41" s="28"/>
    </row>
    <row r="42" spans="1:13" ht="20.25" customHeight="1" x14ac:dyDescent="0.2">
      <c r="A42" s="49" t="s">
        <v>85</v>
      </c>
      <c r="B42" s="49"/>
      <c r="C42" s="49"/>
      <c r="D42" s="49"/>
      <c r="E42" s="8"/>
      <c r="F42" s="8"/>
      <c r="G42" s="51"/>
      <c r="H42" s="51"/>
      <c r="I42" s="51"/>
      <c r="J42" s="51"/>
      <c r="K42" s="51"/>
      <c r="L42" s="51"/>
      <c r="M42" s="51"/>
    </row>
    <row r="43" spans="1:13" ht="20.25" customHeight="1" x14ac:dyDescent="0.2">
      <c r="A43" s="49" t="s">
        <v>87</v>
      </c>
      <c r="B43" s="49"/>
      <c r="C43" s="49"/>
      <c r="D43" s="49"/>
      <c r="E43" s="8"/>
      <c r="F43" s="8"/>
      <c r="G43" s="51"/>
      <c r="H43" s="51"/>
      <c r="I43" s="51"/>
      <c r="J43" s="51"/>
      <c r="K43" s="51"/>
      <c r="L43" s="51"/>
      <c r="M43" s="51"/>
    </row>
    <row r="44" spans="1:13" ht="20.25" customHeight="1" x14ac:dyDescent="0.2">
      <c r="A44" s="50" t="s">
        <v>224</v>
      </c>
      <c r="B44" s="50"/>
      <c r="C44" s="50"/>
      <c r="D44" s="50"/>
      <c r="E44" s="8"/>
      <c r="F44" s="8"/>
      <c r="G44" s="51"/>
      <c r="H44" s="51"/>
      <c r="I44" s="51"/>
      <c r="J44" s="51"/>
      <c r="K44" s="51"/>
      <c r="L44" s="51"/>
      <c r="M44" s="51"/>
    </row>
    <row r="45" spans="1:13" ht="20.25" customHeight="1" x14ac:dyDescent="0.2">
      <c r="A45" s="9"/>
      <c r="B45" s="9"/>
      <c r="C45" s="9"/>
      <c r="D45" s="9"/>
      <c r="E45" s="54"/>
      <c r="F45" s="54"/>
      <c r="G45" s="39"/>
      <c r="H45" s="39"/>
      <c r="I45" s="39"/>
      <c r="J45" s="39"/>
      <c r="K45" s="39"/>
      <c r="L45" s="39"/>
      <c r="M45" s="55" t="s">
        <v>173</v>
      </c>
    </row>
    <row r="46" spans="1:13" ht="20.25" customHeight="1" x14ac:dyDescent="0.2">
      <c r="G46" s="143" t="s">
        <v>0</v>
      </c>
      <c r="H46" s="143"/>
      <c r="I46" s="143"/>
      <c r="J46" s="71"/>
      <c r="K46" s="143" t="s">
        <v>30</v>
      </c>
      <c r="L46" s="143"/>
      <c r="M46" s="143"/>
    </row>
    <row r="47" spans="1:13" ht="20.25" customHeight="1" x14ac:dyDescent="0.2">
      <c r="G47" s="143" t="s">
        <v>29</v>
      </c>
      <c r="H47" s="143"/>
      <c r="I47" s="143"/>
      <c r="J47" s="71"/>
      <c r="K47" s="143" t="s">
        <v>29</v>
      </c>
      <c r="L47" s="143"/>
      <c r="M47" s="143"/>
    </row>
    <row r="48" spans="1:13" ht="20.25" customHeight="1" x14ac:dyDescent="0.2">
      <c r="E48" s="7" t="s">
        <v>94</v>
      </c>
      <c r="F48" s="7"/>
      <c r="G48" s="13">
        <v>2024</v>
      </c>
      <c r="H48" s="13"/>
      <c r="I48" s="13">
        <v>2023</v>
      </c>
      <c r="J48" s="13"/>
      <c r="K48" s="13">
        <v>2024</v>
      </c>
      <c r="L48" s="13"/>
      <c r="M48" s="13">
        <v>2023</v>
      </c>
    </row>
    <row r="49" spans="1:13" ht="20.25" customHeight="1" x14ac:dyDescent="0.2">
      <c r="G49" s="10"/>
      <c r="H49" s="10"/>
      <c r="I49" s="10"/>
      <c r="J49" s="10"/>
      <c r="K49" s="10"/>
      <c r="L49" s="10"/>
      <c r="M49" s="38"/>
    </row>
    <row r="50" spans="1:13" ht="20.25" customHeight="1" x14ac:dyDescent="0.2">
      <c r="A50" s="2" t="s">
        <v>174</v>
      </c>
      <c r="B50" s="2"/>
      <c r="C50" s="2"/>
      <c r="D50" s="2"/>
      <c r="G50" s="34">
        <f>G37</f>
        <v>13467596009</v>
      </c>
      <c r="H50" s="28">
        <v>0</v>
      </c>
      <c r="I50" s="34">
        <f>I37</f>
        <v>14500347605</v>
      </c>
      <c r="J50" s="34"/>
      <c r="K50" s="34">
        <f>K37</f>
        <v>13471988370</v>
      </c>
      <c r="L50" s="28">
        <v>0</v>
      </c>
      <c r="M50" s="34">
        <f>M37</f>
        <v>12280260992</v>
      </c>
    </row>
    <row r="51" spans="1:13" ht="20.25" customHeight="1" x14ac:dyDescent="0.2">
      <c r="A51" s="2" t="s">
        <v>200</v>
      </c>
      <c r="B51" s="2"/>
      <c r="C51" s="2"/>
      <c r="D51" s="2"/>
      <c r="E51" s="1">
        <v>19</v>
      </c>
      <c r="G51" s="30"/>
      <c r="H51" s="30"/>
      <c r="I51" s="30"/>
      <c r="J51" s="30"/>
      <c r="K51" s="30"/>
      <c r="L51" s="30"/>
      <c r="M51" s="30"/>
    </row>
    <row r="52" spans="1:13" ht="20.25" customHeight="1" x14ac:dyDescent="0.2">
      <c r="A52" s="2" t="s">
        <v>201</v>
      </c>
      <c r="B52" s="2"/>
      <c r="C52" s="2"/>
      <c r="D52" s="2"/>
      <c r="G52" s="30"/>
      <c r="H52" s="30"/>
      <c r="I52" s="30"/>
      <c r="J52" s="30"/>
      <c r="K52" s="30"/>
      <c r="L52" s="30"/>
      <c r="M52" s="30"/>
    </row>
    <row r="53" spans="1:13" ht="20.25" hidden="1" customHeight="1" x14ac:dyDescent="0.2">
      <c r="A53" s="12"/>
      <c r="B53" s="11" t="s">
        <v>181</v>
      </c>
      <c r="G53" s="30">
        <v>0</v>
      </c>
      <c r="H53" s="30"/>
      <c r="I53" s="30">
        <v>0</v>
      </c>
      <c r="J53" s="30"/>
      <c r="K53" s="60">
        <v>0</v>
      </c>
      <c r="L53" s="27"/>
      <c r="M53" s="60">
        <v>0</v>
      </c>
    </row>
    <row r="54" spans="1:13" ht="20.25" customHeight="1" x14ac:dyDescent="0.2">
      <c r="A54" s="12"/>
      <c r="B54" s="11" t="s">
        <v>241</v>
      </c>
      <c r="G54" s="30">
        <v>3343</v>
      </c>
      <c r="H54" s="30"/>
      <c r="I54" s="30">
        <v>5169507</v>
      </c>
      <c r="J54" s="30"/>
      <c r="K54" s="30">
        <v>1769</v>
      </c>
      <c r="L54" s="30"/>
      <c r="M54" s="30">
        <v>121209</v>
      </c>
    </row>
    <row r="55" spans="1:13" ht="20.25" customHeight="1" x14ac:dyDescent="0.2">
      <c r="A55" s="12"/>
      <c r="B55" s="11" t="s">
        <v>159</v>
      </c>
      <c r="G55" s="41">
        <v>-12768571</v>
      </c>
      <c r="H55" s="30"/>
      <c r="I55" s="41">
        <v>26725302</v>
      </c>
      <c r="J55" s="30"/>
      <c r="K55" s="41">
        <v>-12768571</v>
      </c>
      <c r="L55" s="30"/>
      <c r="M55" s="41">
        <v>26725302</v>
      </c>
    </row>
    <row r="56" spans="1:13" ht="20.25" customHeight="1" x14ac:dyDescent="0.2">
      <c r="A56" s="11" t="s">
        <v>202</v>
      </c>
      <c r="G56" s="41">
        <f>SUM(G53:G55)</f>
        <v>-12765228</v>
      </c>
      <c r="H56" s="30">
        <v>0</v>
      </c>
      <c r="I56" s="41">
        <f>SUM(I53:I55)</f>
        <v>31894809</v>
      </c>
      <c r="J56" s="30"/>
      <c r="K56" s="41">
        <f>SUM(K53:K55)</f>
        <v>-12766802</v>
      </c>
      <c r="L56" s="30">
        <v>0</v>
      </c>
      <c r="M56" s="41">
        <f>SUM(M53:M55)</f>
        <v>26846511</v>
      </c>
    </row>
    <row r="57" spans="1:13" ht="20.25" customHeight="1" x14ac:dyDescent="0.2">
      <c r="A57" s="2" t="s">
        <v>203</v>
      </c>
      <c r="B57" s="2"/>
      <c r="C57" s="2"/>
      <c r="D57" s="2"/>
      <c r="G57" s="30"/>
      <c r="H57" s="30"/>
      <c r="I57" s="30"/>
      <c r="J57" s="30"/>
      <c r="K57" s="30"/>
      <c r="L57" s="30"/>
      <c r="M57" s="30"/>
    </row>
    <row r="58" spans="1:13" ht="20.25" customHeight="1" x14ac:dyDescent="0.2">
      <c r="A58" s="2"/>
      <c r="B58" s="11" t="s">
        <v>186</v>
      </c>
      <c r="C58" s="2"/>
      <c r="D58" s="2"/>
      <c r="G58" s="30">
        <v>0</v>
      </c>
      <c r="H58" s="30"/>
      <c r="I58" s="30">
        <v>4633378</v>
      </c>
      <c r="J58" s="30"/>
      <c r="K58" s="30">
        <v>0</v>
      </c>
      <c r="L58" s="30"/>
      <c r="M58" s="30">
        <v>5202565</v>
      </c>
    </row>
    <row r="59" spans="1:13" ht="20.25" hidden="1" customHeight="1" x14ac:dyDescent="0.2">
      <c r="A59" s="2"/>
      <c r="B59" s="11" t="s">
        <v>114</v>
      </c>
      <c r="C59" s="2"/>
      <c r="D59" s="2"/>
      <c r="G59" s="30"/>
      <c r="H59" s="30"/>
      <c r="I59" s="30"/>
      <c r="J59" s="30"/>
      <c r="K59" s="30"/>
      <c r="L59" s="30"/>
      <c r="M59" s="30"/>
    </row>
    <row r="60" spans="1:13" ht="20.25" customHeight="1" x14ac:dyDescent="0.2">
      <c r="B60" s="11" t="s">
        <v>159</v>
      </c>
      <c r="G60" s="41">
        <v>-83055042</v>
      </c>
      <c r="H60" s="30"/>
      <c r="I60" s="41">
        <v>98467046</v>
      </c>
      <c r="J60" s="30"/>
      <c r="K60" s="41">
        <v>-83055042</v>
      </c>
      <c r="L60" s="27"/>
      <c r="M60" s="41">
        <v>98467046</v>
      </c>
    </row>
    <row r="61" spans="1:13" ht="20.25" customHeight="1" x14ac:dyDescent="0.2">
      <c r="A61" s="11" t="s">
        <v>204</v>
      </c>
      <c r="G61" s="41">
        <f>SUM(G58:G60)</f>
        <v>-83055042</v>
      </c>
      <c r="H61" s="30"/>
      <c r="I61" s="41">
        <f>SUM(I58:I60)</f>
        <v>103100424</v>
      </c>
      <c r="J61" s="30"/>
      <c r="K61" s="41">
        <f>SUM(K58:K60)</f>
        <v>-83055042</v>
      </c>
      <c r="L61" s="30"/>
      <c r="M61" s="41">
        <f>SUM(M58:M60)</f>
        <v>103669611</v>
      </c>
    </row>
    <row r="62" spans="1:13" ht="20.25" customHeight="1" x14ac:dyDescent="0.2">
      <c r="A62" s="2" t="s">
        <v>205</v>
      </c>
      <c r="B62" s="2"/>
      <c r="C62" s="2"/>
      <c r="D62" s="2"/>
      <c r="G62" s="35">
        <f>G56+G61</f>
        <v>-95820270</v>
      </c>
      <c r="H62" s="30"/>
      <c r="I62" s="35">
        <f>I56+I61</f>
        <v>134995233</v>
      </c>
      <c r="J62" s="30"/>
      <c r="K62" s="35">
        <f>K56+K61</f>
        <v>-95821844</v>
      </c>
      <c r="L62" s="30"/>
      <c r="M62" s="35">
        <f>M56+M61</f>
        <v>130516122</v>
      </c>
    </row>
    <row r="63" spans="1:13" ht="20.25" customHeight="1" thickBot="1" x14ac:dyDescent="0.25">
      <c r="A63" s="2" t="s">
        <v>175</v>
      </c>
      <c r="B63" s="2"/>
      <c r="C63" s="2"/>
      <c r="D63" s="2"/>
      <c r="G63" s="36">
        <f>G50+G62</f>
        <v>13371775739</v>
      </c>
      <c r="H63" s="34">
        <v>0</v>
      </c>
      <c r="I63" s="36">
        <f>I50+I62</f>
        <v>14635342838</v>
      </c>
      <c r="J63" s="34"/>
      <c r="K63" s="36">
        <f>K50+K62</f>
        <v>13376166526</v>
      </c>
      <c r="L63" s="34">
        <v>0</v>
      </c>
      <c r="M63" s="36">
        <f>M50+M62</f>
        <v>12410777114</v>
      </c>
    </row>
    <row r="64" spans="1:13" ht="20.25" customHeight="1" thickTop="1" x14ac:dyDescent="0.2">
      <c r="A64" s="2"/>
      <c r="B64" s="2"/>
      <c r="C64" s="2"/>
      <c r="D64" s="2"/>
      <c r="G64" s="34"/>
      <c r="H64" s="34"/>
      <c r="I64" s="34"/>
      <c r="J64" s="34"/>
      <c r="K64" s="34"/>
      <c r="L64" s="34"/>
      <c r="M64" s="34"/>
    </row>
    <row r="65" spans="1:13" ht="20.25" customHeight="1" x14ac:dyDescent="0.2">
      <c r="A65" s="2" t="s">
        <v>57</v>
      </c>
      <c r="B65" s="2"/>
      <c r="C65" s="2"/>
      <c r="D65" s="2"/>
      <c r="G65" s="30"/>
      <c r="H65" s="30"/>
      <c r="I65" s="30"/>
      <c r="J65" s="30"/>
      <c r="K65" s="30"/>
      <c r="L65" s="30"/>
      <c r="M65" s="30"/>
    </row>
    <row r="66" spans="1:13" ht="20.25" customHeight="1" x14ac:dyDescent="0.2">
      <c r="A66" s="12"/>
      <c r="B66" s="11" t="s">
        <v>182</v>
      </c>
      <c r="G66" s="30">
        <v>13376168100</v>
      </c>
      <c r="H66" s="30"/>
      <c r="I66" s="30">
        <v>13271351846</v>
      </c>
      <c r="J66" s="30"/>
      <c r="K66" s="30">
        <v>13376166526</v>
      </c>
      <c r="L66" s="30"/>
      <c r="M66" s="30">
        <v>12410777114</v>
      </c>
    </row>
    <row r="67" spans="1:13" ht="20.25" customHeight="1" x14ac:dyDescent="0.2">
      <c r="A67" s="12"/>
      <c r="B67" s="11" t="s">
        <v>55</v>
      </c>
      <c r="E67" s="1">
        <v>18</v>
      </c>
      <c r="G67" s="30">
        <v>-4392361</v>
      </c>
      <c r="H67" s="30"/>
      <c r="I67" s="30">
        <v>1363990992</v>
      </c>
      <c r="J67" s="30"/>
      <c r="K67" s="16">
        <v>0</v>
      </c>
      <c r="L67" s="20"/>
      <c r="M67" s="16">
        <v>0</v>
      </c>
    </row>
    <row r="68" spans="1:13" ht="20.25" customHeight="1" thickBot="1" x14ac:dyDescent="0.25">
      <c r="A68" s="2" t="s">
        <v>175</v>
      </c>
      <c r="G68" s="37">
        <f>SUM(G66:G67)</f>
        <v>13371775739</v>
      </c>
      <c r="H68" s="30"/>
      <c r="I68" s="37">
        <f>SUM(I66:I67)</f>
        <v>14635342838</v>
      </c>
      <c r="J68" s="34"/>
      <c r="K68" s="37">
        <f>SUM(K66:K67)</f>
        <v>13376166526</v>
      </c>
      <c r="L68" s="30"/>
      <c r="M68" s="37">
        <f>SUM(M66:M67)</f>
        <v>12410777114</v>
      </c>
    </row>
    <row r="69" spans="1:13" ht="20.25" customHeight="1" thickTop="1" x14ac:dyDescent="0.2"/>
  </sheetData>
  <mergeCells count="8">
    <mergeCell ref="G5:I5"/>
    <mergeCell ref="K5:M5"/>
    <mergeCell ref="G6:I6"/>
    <mergeCell ref="K6:M6"/>
    <mergeCell ref="G47:I47"/>
    <mergeCell ref="K47:M47"/>
    <mergeCell ref="G46:I46"/>
    <mergeCell ref="K46:M46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68" firstPageNumber="9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40"/>
  <sheetViews>
    <sheetView zoomScaleNormal="100" zoomScaleSheetLayoutView="70" workbookViewId="0"/>
  </sheetViews>
  <sheetFormatPr defaultColWidth="9.140625" defaultRowHeight="19.5" customHeight="1" x14ac:dyDescent="0.2"/>
  <cols>
    <col min="1" max="3" width="1.5703125" style="12" customWidth="1"/>
    <col min="4" max="4" width="37.42578125" style="12" customWidth="1"/>
    <col min="5" max="5" width="7.28515625" style="106" bestFit="1" customWidth="1"/>
    <col min="6" max="6" width="0.85546875" style="12" customWidth="1"/>
    <col min="7" max="7" width="14" style="137" customWidth="1"/>
    <col min="8" max="8" width="0.85546875" style="137" customWidth="1"/>
    <col min="9" max="9" width="15" style="137" customWidth="1"/>
    <col min="10" max="10" width="1" style="137" customWidth="1"/>
    <col min="11" max="11" width="14" style="137" customWidth="1"/>
    <col min="12" max="12" width="1" style="137" customWidth="1"/>
    <col min="13" max="13" width="15.7109375" style="137" customWidth="1"/>
    <col min="14" max="14" width="1" style="137" customWidth="1"/>
    <col min="15" max="15" width="14" style="137" customWidth="1"/>
    <col min="16" max="16" width="1" style="137" customWidth="1"/>
    <col min="17" max="17" width="14" style="137" customWidth="1"/>
    <col min="18" max="18" width="1" style="137" customWidth="1"/>
    <col min="19" max="19" width="14" style="137" customWidth="1"/>
    <col min="20" max="20" width="1" style="137" customWidth="1"/>
    <col min="21" max="21" width="14" style="137" customWidth="1"/>
    <col min="22" max="22" width="1" style="137" customWidth="1"/>
    <col min="23" max="23" width="14" style="137" customWidth="1"/>
    <col min="24" max="24" width="1" style="137" customWidth="1"/>
    <col min="25" max="25" width="15.7109375" style="137" customWidth="1"/>
    <col min="26" max="26" width="1" style="137" customWidth="1"/>
    <col min="27" max="27" width="15.7109375" style="137" customWidth="1"/>
    <col min="28" max="28" width="1" style="137" customWidth="1"/>
    <col min="29" max="29" width="15.7109375" style="137" customWidth="1"/>
    <col min="30" max="30" width="1" style="12" hidden="1" customWidth="1"/>
    <col min="31" max="16384" width="9.140625" style="12"/>
  </cols>
  <sheetData>
    <row r="1" spans="1:30" ht="19.5" customHeight="1" x14ac:dyDescent="0.2">
      <c r="A1" s="119" t="s">
        <v>85</v>
      </c>
      <c r="B1" s="119"/>
      <c r="C1" s="119"/>
      <c r="D1" s="119"/>
      <c r="E1" s="87"/>
      <c r="F1" s="119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120"/>
      <c r="AB1" s="88"/>
      <c r="AC1" s="88"/>
      <c r="AD1" s="120"/>
    </row>
    <row r="2" spans="1:30" ht="19.5" customHeight="1" x14ac:dyDescent="0.2">
      <c r="A2" s="119" t="s">
        <v>247</v>
      </c>
      <c r="B2" s="119"/>
      <c r="C2" s="119"/>
      <c r="D2" s="119"/>
      <c r="E2" s="87"/>
      <c r="F2" s="119"/>
      <c r="G2" s="89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120"/>
    </row>
    <row r="3" spans="1:30" ht="19.5" customHeight="1" x14ac:dyDescent="0.2">
      <c r="A3" s="121" t="s">
        <v>224</v>
      </c>
      <c r="B3" s="121"/>
      <c r="C3" s="121"/>
      <c r="D3" s="121"/>
      <c r="E3" s="87"/>
      <c r="F3" s="119"/>
      <c r="G3" s="89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120"/>
    </row>
    <row r="4" spans="1:30" ht="19.5" customHeight="1" x14ac:dyDescent="0.2">
      <c r="A4" s="122"/>
      <c r="B4" s="122"/>
      <c r="C4" s="122"/>
      <c r="D4" s="122"/>
      <c r="E4" s="123"/>
      <c r="F4" s="124"/>
      <c r="G4" s="125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7" t="s">
        <v>173</v>
      </c>
      <c r="AD4" s="128"/>
    </row>
    <row r="5" spans="1:30" ht="19.5" customHeight="1" x14ac:dyDescent="0.2">
      <c r="E5" s="87"/>
      <c r="F5" s="120"/>
      <c r="G5" s="145" t="s">
        <v>31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</row>
    <row r="6" spans="1:30" ht="19.5" customHeight="1" x14ac:dyDescent="0.2">
      <c r="G6" s="146" t="s">
        <v>58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91"/>
      <c r="AA6" s="91"/>
      <c r="AB6" s="91"/>
      <c r="AC6" s="91"/>
    </row>
    <row r="7" spans="1:30" ht="19.5" customHeight="1" x14ac:dyDescent="0.2">
      <c r="G7" s="91"/>
      <c r="H7" s="91"/>
      <c r="I7" s="91"/>
      <c r="J7" s="91"/>
      <c r="K7" s="12"/>
      <c r="L7" s="12"/>
      <c r="M7" s="12"/>
      <c r="N7" s="91"/>
      <c r="O7" s="147" t="s">
        <v>54</v>
      </c>
      <c r="P7" s="147"/>
      <c r="Q7" s="147"/>
      <c r="R7" s="147"/>
      <c r="S7" s="147"/>
      <c r="T7" s="147"/>
      <c r="U7" s="147"/>
      <c r="V7" s="147"/>
      <c r="W7" s="147"/>
      <c r="X7" s="91"/>
      <c r="Y7" s="91"/>
      <c r="Z7" s="91"/>
      <c r="AA7" s="91"/>
      <c r="AB7" s="91"/>
      <c r="AC7" s="91"/>
    </row>
    <row r="8" spans="1:30" s="92" customFormat="1" ht="19.5" customHeight="1" x14ac:dyDescent="0.2">
      <c r="E8" s="84"/>
      <c r="G8" s="114"/>
      <c r="H8" s="114"/>
      <c r="I8" s="114"/>
      <c r="J8" s="114"/>
      <c r="M8" s="114"/>
      <c r="N8" s="114"/>
      <c r="O8" s="114"/>
      <c r="P8" s="114"/>
      <c r="Q8" s="114"/>
      <c r="R8" s="114"/>
      <c r="S8" s="114"/>
      <c r="T8" s="114"/>
      <c r="U8" s="114" t="s">
        <v>60</v>
      </c>
      <c r="V8" s="114"/>
      <c r="W8" s="114" t="s">
        <v>21</v>
      </c>
      <c r="X8" s="114"/>
      <c r="Y8" s="92" t="s">
        <v>61</v>
      </c>
      <c r="Z8" s="114"/>
      <c r="AA8" s="114"/>
      <c r="AB8" s="114"/>
      <c r="AC8" s="114"/>
    </row>
    <row r="9" spans="1:30" s="92" customFormat="1" ht="19.5" customHeight="1" x14ac:dyDescent="0.2">
      <c r="E9" s="84"/>
      <c r="G9" s="114" t="s">
        <v>15</v>
      </c>
      <c r="H9" s="114"/>
      <c r="I9" s="114"/>
      <c r="J9" s="114"/>
      <c r="K9" s="126" t="s">
        <v>142</v>
      </c>
      <c r="L9" s="126"/>
      <c r="M9" s="126"/>
      <c r="N9" s="114"/>
      <c r="O9" s="114" t="s">
        <v>78</v>
      </c>
      <c r="P9" s="114"/>
      <c r="Q9" s="114" t="s">
        <v>115</v>
      </c>
      <c r="R9" s="114"/>
      <c r="S9" s="114" t="s">
        <v>59</v>
      </c>
      <c r="T9" s="114"/>
      <c r="U9" s="114" t="s">
        <v>63</v>
      </c>
      <c r="V9" s="114"/>
      <c r="W9" s="114" t="s">
        <v>64</v>
      </c>
      <c r="X9" s="129"/>
      <c r="Y9" s="92" t="s">
        <v>65</v>
      </c>
      <c r="Z9" s="114"/>
      <c r="AA9" s="114" t="s">
        <v>66</v>
      </c>
      <c r="AB9" s="114"/>
    </row>
    <row r="10" spans="1:30" s="92" customFormat="1" ht="19.5" customHeight="1" x14ac:dyDescent="0.2">
      <c r="E10" s="84"/>
      <c r="G10" s="114" t="s">
        <v>25</v>
      </c>
      <c r="H10" s="114"/>
      <c r="I10" s="114" t="s">
        <v>16</v>
      </c>
      <c r="J10" s="114"/>
      <c r="K10" s="114" t="s">
        <v>17</v>
      </c>
      <c r="L10" s="114"/>
      <c r="M10" s="114"/>
      <c r="N10" s="114"/>
      <c r="O10" s="114" t="s">
        <v>79</v>
      </c>
      <c r="P10" s="114"/>
      <c r="Q10" s="114" t="s">
        <v>116</v>
      </c>
      <c r="R10" s="114"/>
      <c r="S10" s="114" t="s">
        <v>62</v>
      </c>
      <c r="T10" s="114"/>
      <c r="U10" s="92" t="s">
        <v>67</v>
      </c>
      <c r="V10" s="114"/>
      <c r="W10" s="114" t="s">
        <v>68</v>
      </c>
      <c r="X10" s="114"/>
      <c r="Y10" s="92" t="s">
        <v>69</v>
      </c>
      <c r="Z10" s="114"/>
      <c r="AA10" s="92" t="s">
        <v>70</v>
      </c>
      <c r="AC10" s="92" t="s">
        <v>21</v>
      </c>
    </row>
    <row r="11" spans="1:30" s="92" customFormat="1" ht="19.5" customHeight="1" x14ac:dyDescent="0.2">
      <c r="A11" s="115"/>
      <c r="B11" s="115"/>
      <c r="C11" s="115"/>
      <c r="D11" s="115"/>
      <c r="E11" s="7" t="s">
        <v>94</v>
      </c>
      <c r="G11" s="114" t="s">
        <v>18</v>
      </c>
      <c r="H11" s="114"/>
      <c r="I11" s="114" t="s">
        <v>18</v>
      </c>
      <c r="J11" s="114"/>
      <c r="K11" s="114" t="s">
        <v>19</v>
      </c>
      <c r="L11" s="114"/>
      <c r="M11" s="114" t="s">
        <v>50</v>
      </c>
      <c r="N11" s="114"/>
      <c r="O11" s="114" t="s">
        <v>80</v>
      </c>
      <c r="P11" s="114"/>
      <c r="Q11" s="114" t="s">
        <v>24</v>
      </c>
      <c r="R11" s="114"/>
      <c r="S11" s="114" t="s">
        <v>143</v>
      </c>
      <c r="T11" s="114"/>
      <c r="U11" s="92" t="s">
        <v>71</v>
      </c>
      <c r="V11" s="114"/>
      <c r="W11" s="114" t="s">
        <v>72</v>
      </c>
      <c r="X11" s="114"/>
      <c r="Y11" s="92" t="s">
        <v>73</v>
      </c>
      <c r="Z11" s="114"/>
      <c r="AA11" s="92" t="s">
        <v>20</v>
      </c>
      <c r="AC11" s="92" t="s">
        <v>34</v>
      </c>
    </row>
    <row r="12" spans="1:30" ht="19.5" customHeight="1" x14ac:dyDescent="0.2">
      <c r="E12" s="84"/>
      <c r="F12" s="130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</row>
    <row r="13" spans="1:30" ht="19.5" customHeight="1" x14ac:dyDescent="0.2">
      <c r="A13" s="76" t="s">
        <v>192</v>
      </c>
      <c r="B13" s="76"/>
      <c r="C13" s="76"/>
      <c r="D13" s="76"/>
      <c r="E13" s="84"/>
      <c r="F13" s="130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</row>
    <row r="14" spans="1:30" ht="19.5" customHeight="1" x14ac:dyDescent="0.2">
      <c r="A14" s="76" t="s">
        <v>193</v>
      </c>
      <c r="B14" s="76"/>
      <c r="C14" s="76"/>
      <c r="D14" s="76"/>
      <c r="E14" s="84"/>
      <c r="G14" s="48">
        <v>3206687685</v>
      </c>
      <c r="H14" s="25"/>
      <c r="I14" s="48">
        <v>10361982659</v>
      </c>
      <c r="J14" s="25"/>
      <c r="K14" s="48">
        <v>500000000</v>
      </c>
      <c r="L14" s="25"/>
      <c r="M14" s="48">
        <v>18660747756</v>
      </c>
      <c r="N14" s="25"/>
      <c r="O14" s="48">
        <v>40544358</v>
      </c>
      <c r="P14" s="25"/>
      <c r="Q14" s="48">
        <v>3552466773</v>
      </c>
      <c r="R14" s="25"/>
      <c r="S14" s="48">
        <v>-2953415</v>
      </c>
      <c r="T14" s="25"/>
      <c r="U14" s="48">
        <v>-1706434</v>
      </c>
      <c r="V14" s="25"/>
      <c r="W14" s="48">
        <f>SUM(O14:V14)</f>
        <v>3588351282</v>
      </c>
      <c r="X14" s="25"/>
      <c r="Y14" s="48">
        <f>SUM(G14:M14)+W14</f>
        <v>36317769382</v>
      </c>
      <c r="Z14" s="25"/>
      <c r="AA14" s="48">
        <v>-765158405</v>
      </c>
      <c r="AB14" s="25"/>
      <c r="AC14" s="48">
        <f>SUM(Y14:AB14)</f>
        <v>35552610977</v>
      </c>
    </row>
    <row r="15" spans="1:30" s="76" customFormat="1" ht="19.5" customHeight="1" x14ac:dyDescent="0.2">
      <c r="A15" s="76" t="s">
        <v>176</v>
      </c>
      <c r="E15" s="84"/>
      <c r="G15" s="48"/>
      <c r="H15" s="48"/>
      <c r="I15" s="48"/>
      <c r="J15" s="48"/>
      <c r="K15" s="48"/>
      <c r="L15" s="48"/>
      <c r="M15" s="48"/>
      <c r="N15" s="48"/>
      <c r="O15" s="25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32"/>
      <c r="AC15" s="132"/>
    </row>
    <row r="16" spans="1:30" s="76" customFormat="1" ht="19.5" customHeight="1" x14ac:dyDescent="0.2">
      <c r="A16" s="83" t="s">
        <v>225</v>
      </c>
      <c r="E16" s="84"/>
      <c r="G16" s="48"/>
      <c r="H16" s="48"/>
      <c r="I16" s="48"/>
      <c r="J16" s="48"/>
      <c r="K16" s="48"/>
      <c r="L16" s="48"/>
      <c r="M16" s="48"/>
      <c r="N16" s="48"/>
      <c r="O16" s="25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132"/>
      <c r="AC16" s="132"/>
    </row>
    <row r="17" spans="1:29" s="76" customFormat="1" ht="19.5" customHeight="1" x14ac:dyDescent="0.2">
      <c r="A17" s="83"/>
      <c r="B17" s="76" t="s">
        <v>226</v>
      </c>
      <c r="E17" s="84"/>
      <c r="G17" s="48"/>
      <c r="H17" s="48"/>
      <c r="I17" s="48"/>
      <c r="J17" s="48"/>
      <c r="K17" s="48"/>
      <c r="L17" s="48"/>
      <c r="M17" s="48"/>
      <c r="N17" s="48"/>
      <c r="O17" s="25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132"/>
      <c r="AC17" s="132"/>
    </row>
    <row r="18" spans="1:29" ht="19.5" customHeight="1" x14ac:dyDescent="0.2">
      <c r="C18" s="12" t="s">
        <v>48</v>
      </c>
      <c r="E18" s="84">
        <v>26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-9715582668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25"/>
      <c r="W18" s="25">
        <f>SUM(O18:U18)</f>
        <v>0</v>
      </c>
      <c r="X18" s="25"/>
      <c r="Y18" s="25">
        <f>SUM(G18:M18)+W18</f>
        <v>-9715582668</v>
      </c>
      <c r="Z18" s="25"/>
      <c r="AA18" s="25">
        <v>0</v>
      </c>
      <c r="AB18" s="25"/>
      <c r="AC18" s="25">
        <f>SUM(Y18:AB18)</f>
        <v>-9715582668</v>
      </c>
    </row>
    <row r="19" spans="1:29" ht="19.5" customHeight="1" x14ac:dyDescent="0.2">
      <c r="C19" s="12" t="s">
        <v>219</v>
      </c>
      <c r="E19" s="84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19.5" customHeight="1" x14ac:dyDescent="0.2">
      <c r="D20" s="12" t="s">
        <v>220</v>
      </c>
      <c r="E20" s="84">
        <v>9</v>
      </c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0</v>
      </c>
      <c r="P20" s="25"/>
      <c r="Q20" s="25">
        <v>-58013354</v>
      </c>
      <c r="R20" s="25"/>
      <c r="S20" s="25">
        <v>0</v>
      </c>
      <c r="T20" s="25"/>
      <c r="U20" s="25">
        <v>0</v>
      </c>
      <c r="V20" s="25"/>
      <c r="W20" s="25">
        <f>SUM(O20:U20)</f>
        <v>-58013354</v>
      </c>
      <c r="X20" s="25"/>
      <c r="Y20" s="25">
        <f>SUM(G20:M20)+W20</f>
        <v>-58013354</v>
      </c>
      <c r="Z20" s="25"/>
      <c r="AA20" s="25">
        <v>0</v>
      </c>
      <c r="AB20" s="25"/>
      <c r="AC20" s="25">
        <f>SUM(Y20:AB20)</f>
        <v>-58013354</v>
      </c>
    </row>
    <row r="21" spans="1:29" ht="19.5" customHeight="1" x14ac:dyDescent="0.2">
      <c r="A21" s="76" t="s">
        <v>177</v>
      </c>
      <c r="B21" s="76"/>
      <c r="C21" s="76"/>
      <c r="D21" s="76"/>
      <c r="G21" s="25"/>
      <c r="H21" s="25"/>
      <c r="I21" s="25"/>
      <c r="J21" s="25"/>
      <c r="K21" s="86"/>
      <c r="L21" s="86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s="76" customFormat="1" ht="19.5" customHeight="1" x14ac:dyDescent="0.2">
      <c r="B22" s="76" t="s">
        <v>174</v>
      </c>
      <c r="C22" s="12"/>
      <c r="D22" s="12"/>
      <c r="E22" s="84"/>
      <c r="G22" s="25">
        <v>0</v>
      </c>
      <c r="H22" s="25"/>
      <c r="I22" s="25">
        <v>0</v>
      </c>
      <c r="J22" s="25"/>
      <c r="K22" s="25">
        <v>0</v>
      </c>
      <c r="L22" s="132"/>
      <c r="M22" s="25">
        <f>'pl 9-10'!I35</f>
        <v>13138576048</v>
      </c>
      <c r="N22" s="25"/>
      <c r="O22" s="25">
        <v>0</v>
      </c>
      <c r="P22" s="25"/>
      <c r="Q22" s="25">
        <v>0</v>
      </c>
      <c r="R22" s="25"/>
      <c r="S22" s="25">
        <v>0</v>
      </c>
      <c r="T22" s="25"/>
      <c r="U22" s="25">
        <v>0</v>
      </c>
      <c r="V22" s="25"/>
      <c r="W22" s="25">
        <f>SUM(O22:U22)</f>
        <v>0</v>
      </c>
      <c r="X22" s="25"/>
      <c r="Y22" s="25">
        <f>SUM(G22:M22)+W22</f>
        <v>13138576048</v>
      </c>
      <c r="Z22" s="25"/>
      <c r="AA22" s="25">
        <f>'pl 9-10'!I36</f>
        <v>1361771557</v>
      </c>
      <c r="AB22" s="25"/>
      <c r="AC22" s="25">
        <f>SUM(Y22:AB22)</f>
        <v>14500347605</v>
      </c>
    </row>
    <row r="23" spans="1:29" s="76" customFormat="1" ht="19.5" customHeight="1" x14ac:dyDescent="0.2">
      <c r="B23" s="76" t="s">
        <v>178</v>
      </c>
      <c r="C23" s="12"/>
      <c r="D23" s="12"/>
      <c r="E23" s="84">
        <v>19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132"/>
      <c r="U23" s="25"/>
      <c r="V23" s="132"/>
      <c r="W23" s="25"/>
      <c r="X23" s="132"/>
      <c r="Y23" s="25"/>
      <c r="Z23" s="25"/>
      <c r="AA23" s="25"/>
      <c r="AB23" s="25"/>
      <c r="AC23" s="25"/>
    </row>
    <row r="24" spans="1:29" s="76" customFormat="1" ht="19.5" customHeight="1" x14ac:dyDescent="0.2">
      <c r="C24" s="12" t="s">
        <v>207</v>
      </c>
      <c r="E24" s="84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s="76" customFormat="1" ht="19.5" customHeight="1" x14ac:dyDescent="0.2">
      <c r="B25" s="12"/>
      <c r="C25" s="12"/>
      <c r="D25" s="12" t="s">
        <v>134</v>
      </c>
      <c r="E25" s="84"/>
      <c r="G25" s="25">
        <v>0</v>
      </c>
      <c r="H25" s="25"/>
      <c r="I25" s="25">
        <v>0</v>
      </c>
      <c r="J25" s="25"/>
      <c r="K25" s="25">
        <v>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2950072</v>
      </c>
      <c r="T25" s="25"/>
      <c r="U25" s="25">
        <v>26725302</v>
      </c>
      <c r="V25" s="25"/>
      <c r="W25" s="25">
        <f>SUM(O25:U25)</f>
        <v>29675374</v>
      </c>
      <c r="X25" s="25"/>
      <c r="Y25" s="25">
        <f>SUM(G23:M23)+W25</f>
        <v>29675374</v>
      </c>
      <c r="Z25" s="25"/>
      <c r="AA25" s="25">
        <v>2219435</v>
      </c>
      <c r="AB25" s="25"/>
      <c r="AC25" s="25">
        <f>SUM(Y25:AB25)</f>
        <v>31894809</v>
      </c>
    </row>
    <row r="26" spans="1:29" s="76" customFormat="1" ht="19.5" customHeight="1" x14ac:dyDescent="0.2">
      <c r="C26" s="12" t="s">
        <v>135</v>
      </c>
      <c r="D26" s="12"/>
      <c r="E26" s="84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spans="1:29" s="76" customFormat="1" ht="19.5" customHeight="1" x14ac:dyDescent="0.2">
      <c r="B27" s="12"/>
      <c r="D27" s="12" t="s">
        <v>134</v>
      </c>
      <c r="E27" s="84"/>
      <c r="G27" s="25">
        <v>0</v>
      </c>
      <c r="H27" s="25"/>
      <c r="I27" s="25">
        <v>0</v>
      </c>
      <c r="J27" s="25"/>
      <c r="K27" s="25">
        <v>0</v>
      </c>
      <c r="L27" s="25"/>
      <c r="M27" s="25">
        <v>110029427</v>
      </c>
      <c r="N27" s="25"/>
      <c r="O27" s="25">
        <v>0</v>
      </c>
      <c r="P27" s="25"/>
      <c r="Q27" s="25">
        <v>0</v>
      </c>
      <c r="R27" s="25"/>
      <c r="S27" s="25">
        <v>0</v>
      </c>
      <c r="T27" s="25"/>
      <c r="U27" s="25">
        <v>-6929003</v>
      </c>
      <c r="V27" s="25"/>
      <c r="W27" s="25">
        <f>SUM(O27:U27)</f>
        <v>-6929003</v>
      </c>
      <c r="X27" s="25"/>
      <c r="Y27" s="25">
        <f>SUM(G27:M27)+W27</f>
        <v>103100424</v>
      </c>
      <c r="Z27" s="25"/>
      <c r="AA27" s="25">
        <v>0</v>
      </c>
      <c r="AB27" s="25"/>
      <c r="AC27" s="25">
        <f>SUM(Y27:AB27)</f>
        <v>103100424</v>
      </c>
    </row>
    <row r="28" spans="1:29" ht="19.5" customHeight="1" x14ac:dyDescent="0.2">
      <c r="B28" s="76" t="s">
        <v>175</v>
      </c>
      <c r="C28" s="76"/>
      <c r="D28" s="76"/>
      <c r="E28" s="84"/>
      <c r="G28" s="43">
        <f>SUM(G22:G27)</f>
        <v>0</v>
      </c>
      <c r="H28" s="25">
        <v>0</v>
      </c>
      <c r="I28" s="43">
        <f>SUM(I22:I27)</f>
        <v>0</v>
      </c>
      <c r="J28" s="25"/>
      <c r="K28" s="43">
        <f>SUM(K22:K27)</f>
        <v>0</v>
      </c>
      <c r="L28" s="86">
        <v>0</v>
      </c>
      <c r="M28" s="43">
        <f>SUM(M22:M27)</f>
        <v>13248605475</v>
      </c>
      <c r="N28" s="25"/>
      <c r="O28" s="43">
        <f>SUM(O22:O27)</f>
        <v>0</v>
      </c>
      <c r="P28" s="25"/>
      <c r="Q28" s="43">
        <f>SUM(Q22:Q27)</f>
        <v>0</v>
      </c>
      <c r="R28" s="25"/>
      <c r="S28" s="43">
        <f>SUM(S22:S27)</f>
        <v>2950072</v>
      </c>
      <c r="T28" s="25">
        <v>0</v>
      </c>
      <c r="U28" s="43">
        <f>SUM(U22:U27)</f>
        <v>19796299</v>
      </c>
      <c r="V28" s="25">
        <v>0</v>
      </c>
      <c r="W28" s="43">
        <f>SUM(W22:W27)</f>
        <v>22746371</v>
      </c>
      <c r="X28" s="25"/>
      <c r="Y28" s="43">
        <f>SUM(Y22:Y27)</f>
        <v>13271351846</v>
      </c>
      <c r="Z28" s="25">
        <v>0</v>
      </c>
      <c r="AA28" s="43">
        <f>SUM(AA22:AA27)</f>
        <v>1363990992</v>
      </c>
      <c r="AB28" s="25">
        <v>0</v>
      </c>
      <c r="AC28" s="43">
        <f>SUM(AC22:AC27)</f>
        <v>14635342838</v>
      </c>
    </row>
    <row r="29" spans="1:29" s="76" customFormat="1" ht="19.5" customHeight="1" thickBot="1" x14ac:dyDescent="0.25">
      <c r="A29" s="76" t="s">
        <v>194</v>
      </c>
      <c r="F29" s="12"/>
      <c r="G29" s="46">
        <f>SUM(G14:G21)+G28</f>
        <v>3206687685</v>
      </c>
      <c r="H29" s="48"/>
      <c r="I29" s="46">
        <f>SUM(I14:I21)+I28</f>
        <v>10361982659</v>
      </c>
      <c r="J29" s="25"/>
      <c r="K29" s="46">
        <f>SUM(K14:K21)+K28</f>
        <v>500000000</v>
      </c>
      <c r="L29" s="132"/>
      <c r="M29" s="46">
        <f>SUM(M14:M21)+M28</f>
        <v>22193770563</v>
      </c>
      <c r="N29" s="48"/>
      <c r="O29" s="46">
        <f>SUM(O14:O21)+O28</f>
        <v>40544358</v>
      </c>
      <c r="P29" s="25"/>
      <c r="Q29" s="46">
        <f>SUM(Q14:Q21)+Q28</f>
        <v>3494453419</v>
      </c>
      <c r="R29" s="48"/>
      <c r="S29" s="46">
        <f>SUM(S14:S21)+S28</f>
        <v>-3343</v>
      </c>
      <c r="T29" s="48"/>
      <c r="U29" s="46">
        <f>SUM(U14:U21)+U28</f>
        <v>18089865</v>
      </c>
      <c r="V29" s="48"/>
      <c r="W29" s="46">
        <f>SUM(W14:W21)+W28</f>
        <v>3553084299</v>
      </c>
      <c r="X29" s="48"/>
      <c r="Y29" s="46">
        <f>SUM(Y14:Y21)+Y28</f>
        <v>39815525206</v>
      </c>
      <c r="Z29" s="25">
        <v>9565801224</v>
      </c>
      <c r="AA29" s="46">
        <f>SUM(AA14:AA21)+AA28</f>
        <v>598832587</v>
      </c>
      <c r="AB29" s="48"/>
      <c r="AC29" s="46">
        <f>SUM(AC14:AC21)+AC28</f>
        <v>40414357793</v>
      </c>
    </row>
    <row r="30" spans="1:29" s="76" customFormat="1" ht="19.5" customHeight="1" thickTop="1" x14ac:dyDescent="0.2">
      <c r="F30" s="12"/>
      <c r="G30" s="63"/>
      <c r="H30" s="64"/>
      <c r="I30" s="65"/>
      <c r="J30" s="66"/>
      <c r="K30" s="63"/>
      <c r="L30" s="64"/>
      <c r="M30" s="63"/>
      <c r="N30" s="63"/>
      <c r="O30" s="64"/>
      <c r="P30" s="66"/>
      <c r="Q30" s="63"/>
      <c r="R30" s="63"/>
      <c r="S30" s="63"/>
      <c r="T30" s="64"/>
      <c r="U30" s="63"/>
      <c r="V30" s="64"/>
      <c r="W30" s="63"/>
      <c r="X30" s="64"/>
      <c r="Y30" s="63"/>
      <c r="Z30" s="64"/>
      <c r="AA30" s="63"/>
      <c r="AB30" s="64"/>
      <c r="AC30" s="63"/>
    </row>
    <row r="40" ht="8.4499999999999993" customHeight="1" x14ac:dyDescent="0.2"/>
  </sheetData>
  <mergeCells count="4">
    <mergeCell ref="G5:AC5"/>
    <mergeCell ref="G6:Y6"/>
    <mergeCell ref="O7:W7"/>
    <mergeCell ref="G12:AC12"/>
  </mergeCells>
  <phoneticPr fontId="0" type="noConversion"/>
  <pageMargins left="0.47244094488188981" right="3.937007874015748E-2" top="0.98425196850393704" bottom="0.98425196850393704" header="0.51181102362204722" footer="0.51181102362204722"/>
  <pageSetup paperSize="9" scale="60" firstPageNumber="11" fitToHeight="0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  <colBreaks count="1" manualBreakCount="1">
    <brk id="29" max="5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8B661-99BE-4423-AC22-C1548A8F0DD4}">
  <sheetPr>
    <pageSetUpPr fitToPage="1"/>
  </sheetPr>
  <dimension ref="A1:AD120"/>
  <sheetViews>
    <sheetView zoomScaleNormal="100" workbookViewId="0"/>
  </sheetViews>
  <sheetFormatPr defaultColWidth="9.140625" defaultRowHeight="12.75" x14ac:dyDescent="0.2"/>
  <cols>
    <col min="1" max="3" width="1.5703125" style="12" customWidth="1"/>
    <col min="4" max="4" width="37.42578125" style="12" customWidth="1"/>
    <col min="5" max="5" width="7.28515625" style="106" bestFit="1" customWidth="1"/>
    <col min="6" max="6" width="0.85546875" style="12" customWidth="1"/>
    <col min="7" max="7" width="14" style="137" customWidth="1"/>
    <col min="8" max="8" width="0.85546875" style="137" customWidth="1"/>
    <col min="9" max="9" width="15" style="137" customWidth="1"/>
    <col min="10" max="10" width="1" style="137" customWidth="1"/>
    <col min="11" max="11" width="14" style="137" customWidth="1"/>
    <col min="12" max="12" width="1" style="137" customWidth="1"/>
    <col min="13" max="13" width="15.7109375" style="137" customWidth="1"/>
    <col min="14" max="14" width="1" style="137" customWidth="1"/>
    <col min="15" max="15" width="14" style="137" customWidth="1"/>
    <col min="16" max="16" width="1" style="137" customWidth="1"/>
    <col min="17" max="17" width="14" style="137" customWidth="1"/>
    <col min="18" max="18" width="1" style="137" customWidth="1"/>
    <col min="19" max="19" width="14" style="137" customWidth="1"/>
    <col min="20" max="20" width="1" style="137" customWidth="1"/>
    <col min="21" max="21" width="14" style="137" customWidth="1"/>
    <col min="22" max="22" width="1" style="137" customWidth="1"/>
    <col min="23" max="23" width="14" style="137" customWidth="1"/>
    <col min="24" max="24" width="1" style="137" customWidth="1"/>
    <col min="25" max="25" width="15.7109375" style="137" customWidth="1"/>
    <col min="26" max="26" width="1" style="137" customWidth="1"/>
    <col min="27" max="27" width="15.7109375" style="137" customWidth="1"/>
    <col min="28" max="28" width="1" style="137" customWidth="1"/>
    <col min="29" max="29" width="15.7109375" style="137" customWidth="1"/>
    <col min="30" max="30" width="1" style="12" hidden="1" customWidth="1"/>
    <col min="31" max="16384" width="9.140625" style="12"/>
  </cols>
  <sheetData>
    <row r="1" spans="1:30" ht="19.5" customHeight="1" x14ac:dyDescent="0.2">
      <c r="A1" s="119" t="s">
        <v>85</v>
      </c>
      <c r="B1" s="119"/>
      <c r="C1" s="119"/>
      <c r="D1" s="119"/>
      <c r="E1" s="87"/>
      <c r="F1" s="119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120"/>
    </row>
    <row r="2" spans="1:30" ht="19.5" customHeight="1" x14ac:dyDescent="0.2">
      <c r="A2" s="119" t="s">
        <v>248</v>
      </c>
      <c r="B2" s="119"/>
      <c r="C2" s="119"/>
      <c r="D2" s="119"/>
      <c r="E2" s="87"/>
      <c r="F2" s="119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120"/>
    </row>
    <row r="3" spans="1:30" ht="19.5" customHeight="1" x14ac:dyDescent="0.2">
      <c r="A3" s="121" t="s">
        <v>224</v>
      </c>
      <c r="B3" s="121"/>
      <c r="C3" s="121"/>
      <c r="D3" s="121"/>
      <c r="E3" s="87"/>
      <c r="F3" s="119"/>
      <c r="G3" s="88"/>
      <c r="H3" s="88"/>
      <c r="I3" s="89"/>
      <c r="J3" s="120"/>
      <c r="K3" s="88"/>
      <c r="L3" s="120"/>
      <c r="M3" s="88"/>
      <c r="N3" s="88"/>
      <c r="O3" s="120"/>
      <c r="P3" s="120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120"/>
    </row>
    <row r="4" spans="1:30" ht="19.5" customHeight="1" x14ac:dyDescent="0.2">
      <c r="A4" s="122"/>
      <c r="B4" s="122"/>
      <c r="C4" s="122"/>
      <c r="D4" s="122"/>
      <c r="E4" s="123"/>
      <c r="F4" s="124"/>
      <c r="G4" s="126"/>
      <c r="H4" s="126"/>
      <c r="I4" s="125"/>
      <c r="J4" s="128"/>
      <c r="K4" s="126"/>
      <c r="L4" s="128"/>
      <c r="M4" s="126"/>
      <c r="N4" s="126"/>
      <c r="O4" s="128"/>
      <c r="P4" s="128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7" t="s">
        <v>173</v>
      </c>
      <c r="AD4" s="128"/>
    </row>
    <row r="5" spans="1:30" ht="19.5" customHeight="1" x14ac:dyDescent="0.2">
      <c r="G5" s="145" t="s">
        <v>31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33"/>
    </row>
    <row r="6" spans="1:30" ht="19.5" customHeight="1" x14ac:dyDescent="0.2">
      <c r="G6" s="146" t="s">
        <v>58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34"/>
      <c r="AA6" s="134"/>
      <c r="AB6" s="91"/>
      <c r="AC6" s="91"/>
    </row>
    <row r="7" spans="1:30" ht="19.5" customHeight="1" x14ac:dyDescent="0.2">
      <c r="G7" s="91"/>
      <c r="H7" s="91"/>
      <c r="I7" s="91"/>
      <c r="J7" s="91"/>
      <c r="K7" s="12"/>
      <c r="L7" s="91"/>
      <c r="M7" s="12"/>
      <c r="N7" s="91"/>
      <c r="O7" s="147" t="s">
        <v>54</v>
      </c>
      <c r="P7" s="147"/>
      <c r="Q7" s="147"/>
      <c r="R7" s="147"/>
      <c r="S7" s="147"/>
      <c r="T7" s="147"/>
      <c r="U7" s="147"/>
      <c r="V7" s="147"/>
      <c r="W7" s="147"/>
      <c r="X7" s="135"/>
      <c r="Y7" s="135"/>
      <c r="Z7" s="91"/>
      <c r="AA7" s="91"/>
      <c r="AB7" s="91"/>
      <c r="AC7" s="91"/>
    </row>
    <row r="8" spans="1:30" s="92" customFormat="1" ht="19.5" customHeight="1" x14ac:dyDescent="0.2">
      <c r="E8" s="8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92" t="s">
        <v>60</v>
      </c>
      <c r="W8" s="114" t="s">
        <v>21</v>
      </c>
      <c r="X8" s="114"/>
      <c r="Y8" s="92" t="s">
        <v>61</v>
      </c>
      <c r="Z8" s="114"/>
      <c r="AA8" s="114"/>
      <c r="AB8" s="114"/>
      <c r="AC8" s="114"/>
    </row>
    <row r="9" spans="1:30" s="92" customFormat="1" ht="19.5" customHeight="1" x14ac:dyDescent="0.2">
      <c r="E9" s="84"/>
      <c r="G9" s="114" t="s">
        <v>15</v>
      </c>
      <c r="H9" s="114"/>
      <c r="I9" s="114"/>
      <c r="J9" s="114"/>
      <c r="K9" s="126" t="s">
        <v>142</v>
      </c>
      <c r="L9" s="126"/>
      <c r="M9" s="126"/>
      <c r="N9" s="114"/>
      <c r="O9" s="114" t="s">
        <v>78</v>
      </c>
      <c r="P9" s="114"/>
      <c r="Q9" s="114" t="s">
        <v>115</v>
      </c>
      <c r="R9" s="114"/>
      <c r="S9" s="114" t="s">
        <v>59</v>
      </c>
      <c r="T9" s="114"/>
      <c r="U9" s="92" t="s">
        <v>63</v>
      </c>
      <c r="W9" s="114" t="s">
        <v>64</v>
      </c>
      <c r="X9" s="129"/>
      <c r="Y9" s="92" t="s">
        <v>65</v>
      </c>
      <c r="Z9" s="114"/>
      <c r="AA9" s="114" t="s">
        <v>66</v>
      </c>
      <c r="AB9" s="114"/>
    </row>
    <row r="10" spans="1:30" s="92" customFormat="1" ht="19.5" customHeight="1" x14ac:dyDescent="0.2">
      <c r="E10" s="84"/>
      <c r="G10" s="114" t="s">
        <v>25</v>
      </c>
      <c r="H10" s="114"/>
      <c r="I10" s="114" t="s">
        <v>16</v>
      </c>
      <c r="J10" s="114"/>
      <c r="K10" s="114" t="s">
        <v>17</v>
      </c>
      <c r="L10" s="114"/>
      <c r="M10" s="114"/>
      <c r="N10" s="114"/>
      <c r="O10" s="114" t="s">
        <v>79</v>
      </c>
      <c r="P10" s="114"/>
      <c r="Q10" s="114" t="s">
        <v>116</v>
      </c>
      <c r="R10" s="114"/>
      <c r="S10" s="114" t="s">
        <v>62</v>
      </c>
      <c r="T10" s="114"/>
      <c r="U10" s="92" t="s">
        <v>67</v>
      </c>
      <c r="W10" s="114" t="s">
        <v>68</v>
      </c>
      <c r="X10" s="114"/>
      <c r="Y10" s="92" t="s">
        <v>69</v>
      </c>
      <c r="Z10" s="114"/>
      <c r="AA10" s="92" t="s">
        <v>70</v>
      </c>
      <c r="AC10" s="92" t="s">
        <v>21</v>
      </c>
    </row>
    <row r="11" spans="1:30" s="92" customFormat="1" ht="19.5" customHeight="1" x14ac:dyDescent="0.2">
      <c r="A11" s="115"/>
      <c r="B11" s="115"/>
      <c r="C11" s="115"/>
      <c r="D11" s="115"/>
      <c r="E11" s="85" t="s">
        <v>94</v>
      </c>
      <c r="G11" s="114" t="s">
        <v>18</v>
      </c>
      <c r="H11" s="114"/>
      <c r="I11" s="114" t="s">
        <v>18</v>
      </c>
      <c r="J11" s="114"/>
      <c r="K11" s="114" t="s">
        <v>19</v>
      </c>
      <c r="L11" s="114"/>
      <c r="M11" s="114" t="s">
        <v>50</v>
      </c>
      <c r="N11" s="114"/>
      <c r="O11" s="114" t="s">
        <v>80</v>
      </c>
      <c r="P11" s="114"/>
      <c r="Q11" s="114" t="s">
        <v>24</v>
      </c>
      <c r="R11" s="114"/>
      <c r="S11" s="114" t="s">
        <v>143</v>
      </c>
      <c r="T11" s="114"/>
      <c r="U11" s="92" t="s">
        <v>71</v>
      </c>
      <c r="W11" s="114" t="s">
        <v>72</v>
      </c>
      <c r="X11" s="114"/>
      <c r="Y11" s="92" t="s">
        <v>73</v>
      </c>
      <c r="Z11" s="114"/>
      <c r="AA11" s="92" t="s">
        <v>20</v>
      </c>
      <c r="AC11" s="92" t="s">
        <v>34</v>
      </c>
    </row>
    <row r="12" spans="1:30" ht="19.5" customHeight="1" x14ac:dyDescent="0.2">
      <c r="E12" s="84"/>
      <c r="F12" s="130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93"/>
    </row>
    <row r="13" spans="1:30" ht="19.5" customHeight="1" x14ac:dyDescent="0.2">
      <c r="A13" s="76" t="s">
        <v>227</v>
      </c>
      <c r="B13" s="76"/>
      <c r="C13" s="76"/>
      <c r="D13" s="76"/>
      <c r="E13" s="84"/>
      <c r="F13" s="130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93"/>
    </row>
    <row r="14" spans="1:30" s="76" customFormat="1" ht="19.5" customHeight="1" x14ac:dyDescent="0.2">
      <c r="A14" s="76" t="s">
        <v>228</v>
      </c>
      <c r="B14" s="118"/>
      <c r="E14" s="84"/>
      <c r="G14" s="69">
        <v>3206687685</v>
      </c>
      <c r="H14" s="69"/>
      <c r="I14" s="69">
        <v>10361982659</v>
      </c>
      <c r="J14" s="69"/>
      <c r="K14" s="69">
        <v>500000000</v>
      </c>
      <c r="L14" s="69"/>
      <c r="M14" s="69">
        <v>22193770563</v>
      </c>
      <c r="N14" s="69"/>
      <c r="O14" s="69">
        <v>40544358</v>
      </c>
      <c r="P14" s="69"/>
      <c r="Q14" s="69">
        <v>3494453419</v>
      </c>
      <c r="R14" s="69"/>
      <c r="S14" s="69">
        <v>-3343</v>
      </c>
      <c r="T14" s="70"/>
      <c r="U14" s="69">
        <v>18089865</v>
      </c>
      <c r="V14" s="132"/>
      <c r="W14" s="48">
        <f>SUM(O14:U14)</f>
        <v>3553084299</v>
      </c>
      <c r="X14" s="48"/>
      <c r="Y14" s="48">
        <f>SUM(G14:M14)+W14</f>
        <v>39815525206</v>
      </c>
      <c r="Z14" s="48"/>
      <c r="AA14" s="48">
        <v>598832587</v>
      </c>
      <c r="AB14" s="48"/>
      <c r="AC14" s="48">
        <f>SUM(Y14:AA14)</f>
        <v>40414357793</v>
      </c>
    </row>
    <row r="15" spans="1:30" s="76" customFormat="1" ht="19.5" customHeight="1" x14ac:dyDescent="0.2">
      <c r="A15" s="76" t="s">
        <v>176</v>
      </c>
      <c r="E15" s="84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132"/>
      <c r="AC15" s="132"/>
    </row>
    <row r="16" spans="1:30" s="76" customFormat="1" ht="19.5" customHeight="1" x14ac:dyDescent="0.2">
      <c r="A16" s="83" t="s">
        <v>225</v>
      </c>
      <c r="E16" s="84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132"/>
      <c r="AC16" s="132"/>
    </row>
    <row r="17" spans="1:29" s="76" customFormat="1" ht="19.5" customHeight="1" x14ac:dyDescent="0.2">
      <c r="A17" s="83"/>
      <c r="B17" s="76" t="s">
        <v>226</v>
      </c>
      <c r="E17" s="84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132"/>
      <c r="AC17" s="132"/>
    </row>
    <row r="18" spans="1:29" ht="19.5" customHeight="1" x14ac:dyDescent="0.2">
      <c r="C18" s="12" t="s">
        <v>48</v>
      </c>
      <c r="E18" s="84">
        <v>26</v>
      </c>
      <c r="G18" s="25">
        <v>0</v>
      </c>
      <c r="H18" s="25"/>
      <c r="I18" s="25">
        <v>0</v>
      </c>
      <c r="J18" s="25"/>
      <c r="K18" s="25">
        <v>0</v>
      </c>
      <c r="L18" s="25"/>
      <c r="M18" s="25">
        <v>-11863553552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0</v>
      </c>
      <c r="V18" s="96"/>
      <c r="W18" s="25">
        <f>SUM(O18:V18)</f>
        <v>0</v>
      </c>
      <c r="X18" s="25"/>
      <c r="Y18" s="25">
        <f>SUM(G18:M18)+W18</f>
        <v>-11863553552</v>
      </c>
      <c r="Z18" s="25"/>
      <c r="AA18" s="25">
        <v>0</v>
      </c>
      <c r="AB18" s="25"/>
      <c r="AC18" s="25">
        <f>SUM(Y18:AA18)</f>
        <v>-11863553552</v>
      </c>
    </row>
    <row r="19" spans="1:29" ht="19.5" customHeight="1" x14ac:dyDescent="0.2">
      <c r="B19" s="11"/>
      <c r="C19" s="136" t="s">
        <v>230</v>
      </c>
      <c r="D19" s="136"/>
      <c r="E19" s="84">
        <v>7</v>
      </c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5">
        <v>0</v>
      </c>
      <c r="V19" s="96"/>
      <c r="W19" s="25">
        <f>SUM(O19:V19)</f>
        <v>0</v>
      </c>
      <c r="X19" s="25"/>
      <c r="Y19" s="25">
        <f>SUM(G19:M19)+W19</f>
        <v>0</v>
      </c>
      <c r="Z19" s="25"/>
      <c r="AA19" s="25">
        <v>-587665900</v>
      </c>
      <c r="AB19" s="25"/>
      <c r="AC19" s="25">
        <f t="shared" ref="AC19" si="0">SUM(Y19:AA19)</f>
        <v>-587665900</v>
      </c>
    </row>
    <row r="20" spans="1:29" ht="19.5" customHeight="1" x14ac:dyDescent="0.2">
      <c r="A20" s="76" t="s">
        <v>177</v>
      </c>
      <c r="B20" s="76"/>
      <c r="C20" s="76"/>
      <c r="D20" s="76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96"/>
      <c r="Y20" s="25"/>
      <c r="Z20" s="25"/>
      <c r="AA20" s="25"/>
      <c r="AB20" s="25"/>
      <c r="AC20" s="25"/>
    </row>
    <row r="21" spans="1:29" s="76" customFormat="1" ht="19.5" customHeight="1" x14ac:dyDescent="0.2">
      <c r="B21" s="76" t="s">
        <v>231</v>
      </c>
      <c r="C21" s="12"/>
      <c r="D21" s="12"/>
      <c r="E21" s="84"/>
      <c r="G21" s="25">
        <v>0</v>
      </c>
      <c r="H21" s="25"/>
      <c r="I21" s="25">
        <v>0</v>
      </c>
      <c r="J21" s="25"/>
      <c r="K21" s="25">
        <v>0</v>
      </c>
      <c r="L21" s="25"/>
      <c r="M21" s="25">
        <f>'pl 9-10'!G35</f>
        <v>13471988370</v>
      </c>
      <c r="N21" s="25"/>
      <c r="O21" s="25">
        <v>0</v>
      </c>
      <c r="P21" s="25"/>
      <c r="Q21" s="25">
        <v>0</v>
      </c>
      <c r="R21" s="25"/>
      <c r="S21" s="25">
        <v>0</v>
      </c>
      <c r="T21" s="25"/>
      <c r="U21" s="25">
        <v>0</v>
      </c>
      <c r="V21" s="25"/>
      <c r="W21" s="25">
        <f>SUM(O21:V21)</f>
        <v>0</v>
      </c>
      <c r="X21" s="132"/>
      <c r="Y21" s="25">
        <f>SUM(G21:M21)+W21</f>
        <v>13471988370</v>
      </c>
      <c r="Z21" s="25"/>
      <c r="AA21" s="25">
        <f>'pl 9-10'!G36</f>
        <v>-4392361</v>
      </c>
      <c r="AB21" s="25"/>
      <c r="AC21" s="25">
        <f>SUM(Y21:AA21)</f>
        <v>13467596009</v>
      </c>
    </row>
    <row r="22" spans="1:29" s="76" customFormat="1" ht="19.5" customHeight="1" x14ac:dyDescent="0.2">
      <c r="B22" s="76" t="s">
        <v>178</v>
      </c>
      <c r="C22" s="12"/>
      <c r="D22" s="12"/>
      <c r="E22" s="84">
        <v>19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132"/>
      <c r="Y22" s="25"/>
      <c r="Z22" s="25"/>
      <c r="AA22" s="25"/>
      <c r="AB22" s="25"/>
      <c r="AC22" s="25"/>
    </row>
    <row r="23" spans="1:29" s="76" customFormat="1" ht="19.5" customHeight="1" x14ac:dyDescent="0.2">
      <c r="B23" s="12"/>
      <c r="C23" s="12" t="s">
        <v>207</v>
      </c>
      <c r="D23" s="12"/>
      <c r="E23" s="84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32"/>
      <c r="Y23" s="25"/>
      <c r="Z23" s="25"/>
      <c r="AA23" s="25"/>
      <c r="AB23" s="25"/>
      <c r="AC23" s="25"/>
    </row>
    <row r="24" spans="1:29" s="76" customFormat="1" ht="19.5" customHeight="1" x14ac:dyDescent="0.2">
      <c r="B24" s="12"/>
      <c r="C24" s="12"/>
      <c r="D24" s="12" t="s">
        <v>134</v>
      </c>
      <c r="E24" s="84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0</v>
      </c>
      <c r="R24" s="25"/>
      <c r="S24" s="25">
        <v>3343</v>
      </c>
      <c r="T24" s="25"/>
      <c r="U24" s="25">
        <v>-12768571</v>
      </c>
      <c r="V24" s="25"/>
      <c r="W24" s="25">
        <f>SUM(O24:V24)</f>
        <v>-12765228</v>
      </c>
      <c r="X24" s="132"/>
      <c r="Y24" s="25">
        <f>SUM(G24:M24)+W24</f>
        <v>-12765228</v>
      </c>
      <c r="Z24" s="25"/>
      <c r="AA24" s="25">
        <v>0</v>
      </c>
      <c r="AB24" s="25"/>
      <c r="AC24" s="25">
        <f>SUM(Y24:AA24)</f>
        <v>-12765228</v>
      </c>
    </row>
    <row r="25" spans="1:29" s="76" customFormat="1" ht="19.5" customHeight="1" x14ac:dyDescent="0.2">
      <c r="B25" s="12"/>
      <c r="C25" s="12" t="s">
        <v>135</v>
      </c>
      <c r="D25" s="12"/>
      <c r="E25" s="8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132"/>
      <c r="Y25" s="25"/>
      <c r="Z25" s="25"/>
      <c r="AA25" s="25"/>
      <c r="AB25" s="25"/>
      <c r="AC25" s="25"/>
    </row>
    <row r="26" spans="1:29" s="76" customFormat="1" ht="19.5" customHeight="1" x14ac:dyDescent="0.2">
      <c r="B26" s="12"/>
      <c r="C26" s="12"/>
      <c r="D26" s="12" t="s">
        <v>134</v>
      </c>
      <c r="E26" s="84"/>
      <c r="G26" s="25">
        <v>0</v>
      </c>
      <c r="H26" s="25"/>
      <c r="I26" s="25">
        <v>0</v>
      </c>
      <c r="J26" s="25"/>
      <c r="K26" s="25">
        <v>0</v>
      </c>
      <c r="L26" s="25"/>
      <c r="M26" s="25">
        <v>-81011366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-2043676</v>
      </c>
      <c r="V26" s="25"/>
      <c r="W26" s="25">
        <f>SUM(O26:V26)</f>
        <v>-2043676</v>
      </c>
      <c r="X26" s="132"/>
      <c r="Y26" s="25">
        <f>SUM(G26:M26)+W26</f>
        <v>-83055042</v>
      </c>
      <c r="Z26" s="25"/>
      <c r="AA26" s="25">
        <v>0</v>
      </c>
      <c r="AB26" s="25"/>
      <c r="AC26" s="25">
        <f>SUM(Y26:AA26)</f>
        <v>-83055042</v>
      </c>
    </row>
    <row r="27" spans="1:29" ht="19.5" customHeight="1" x14ac:dyDescent="0.2">
      <c r="B27" s="76" t="s">
        <v>175</v>
      </c>
      <c r="D27" s="76"/>
      <c r="E27" s="84"/>
      <c r="G27" s="43">
        <f>SUM(G21:H26)</f>
        <v>0</v>
      </c>
      <c r="H27" s="25">
        <v>0</v>
      </c>
      <c r="I27" s="43">
        <f>SUM(I21:J26)</f>
        <v>0</v>
      </c>
      <c r="J27" s="25"/>
      <c r="K27" s="43">
        <f>SUM(K21:L26)</f>
        <v>0</v>
      </c>
      <c r="L27" s="25">
        <v>0</v>
      </c>
      <c r="M27" s="43">
        <f>SUM(M21:N26)</f>
        <v>13390977004</v>
      </c>
      <c r="N27" s="25"/>
      <c r="O27" s="43">
        <f>SUM(O21:P26)</f>
        <v>0</v>
      </c>
      <c r="P27" s="25"/>
      <c r="Q27" s="43">
        <f>SUM(Q21:R26)</f>
        <v>0</v>
      </c>
      <c r="R27" s="25"/>
      <c r="S27" s="43">
        <f>SUM(S21:T26)</f>
        <v>3343</v>
      </c>
      <c r="T27" s="25">
        <v>0</v>
      </c>
      <c r="U27" s="43">
        <f>SUM(U21:V26)</f>
        <v>-14812247</v>
      </c>
      <c r="V27" s="25">
        <v>0</v>
      </c>
      <c r="W27" s="43">
        <f>SUM(W21:X26)</f>
        <v>-14808904</v>
      </c>
      <c r="X27" s="96"/>
      <c r="Y27" s="43">
        <f>SUM(Y21:Z26)</f>
        <v>13376168100</v>
      </c>
      <c r="Z27" s="25">
        <v>0</v>
      </c>
      <c r="AA27" s="43">
        <f>SUM(AA21:AB26)</f>
        <v>-4392361</v>
      </c>
      <c r="AB27" s="25">
        <v>0</v>
      </c>
      <c r="AC27" s="43">
        <f>SUM(AC21:AD26)</f>
        <v>13371775739</v>
      </c>
    </row>
    <row r="28" spans="1:29" s="76" customFormat="1" ht="19.5" customHeight="1" thickBot="1" x14ac:dyDescent="0.25">
      <c r="A28" s="76" t="s">
        <v>229</v>
      </c>
      <c r="F28" s="12"/>
      <c r="G28" s="46">
        <f>SUM(G14:G19)+G27</f>
        <v>3206687685</v>
      </c>
      <c r="H28" s="48"/>
      <c r="I28" s="46">
        <f>SUM(I14:I19)+I27</f>
        <v>10361982659</v>
      </c>
      <c r="J28" s="25"/>
      <c r="K28" s="46">
        <f>SUM(K14:K19)+K27</f>
        <v>500000000</v>
      </c>
      <c r="L28" s="48"/>
      <c r="M28" s="46">
        <f>SUM(M14:M19)+M27</f>
        <v>23721194015</v>
      </c>
      <c r="N28" s="25"/>
      <c r="O28" s="46">
        <f>SUM(O14:O19)+O27</f>
        <v>40544358</v>
      </c>
      <c r="P28" s="48"/>
      <c r="Q28" s="46">
        <f>SUM(Q14:Q19)+Q27</f>
        <v>3494453419</v>
      </c>
      <c r="R28" s="48"/>
      <c r="S28" s="46">
        <f>SUM(S14:S19)+S27</f>
        <v>0</v>
      </c>
      <c r="T28" s="48"/>
      <c r="U28" s="46">
        <f>SUM(U14:U19)+U27</f>
        <v>3277618</v>
      </c>
      <c r="V28" s="48"/>
      <c r="W28" s="46">
        <f>SUM(W14:W19)+W27</f>
        <v>3538275395</v>
      </c>
      <c r="X28" s="132"/>
      <c r="Y28" s="46">
        <f>SUM(Y14:Y19)+Y27</f>
        <v>41328139754</v>
      </c>
      <c r="Z28" s="48">
        <v>9565801224</v>
      </c>
      <c r="AA28" s="46">
        <f>SUM(AA14:AA19)+AA27</f>
        <v>6774326</v>
      </c>
      <c r="AB28" s="48"/>
      <c r="AC28" s="46">
        <f>SUM(AC14:AC19)+AC27</f>
        <v>41334914080</v>
      </c>
    </row>
    <row r="29" spans="1:29" ht="19.5" customHeight="1" thickTop="1" x14ac:dyDescent="0.2">
      <c r="J29" s="66"/>
      <c r="N29" s="67"/>
    </row>
    <row r="30" spans="1:29" ht="19.5" customHeight="1" x14ac:dyDescent="0.2">
      <c r="E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ht="19.5" customHeight="1" x14ac:dyDescent="0.2">
      <c r="E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91" spans="1:1" ht="19.5" customHeight="1" x14ac:dyDescent="0.2">
      <c r="A91" s="12" t="s">
        <v>81</v>
      </c>
    </row>
    <row r="107" spans="5:5" ht="19.5" customHeight="1" x14ac:dyDescent="0.2">
      <c r="E107" s="106">
        <v>9</v>
      </c>
    </row>
    <row r="120" ht="8.4499999999999993" customHeight="1" x14ac:dyDescent="0.2"/>
  </sheetData>
  <mergeCells count="4">
    <mergeCell ref="G5:AC5"/>
    <mergeCell ref="G6:Y6"/>
    <mergeCell ref="O7:W7"/>
    <mergeCell ref="G12:AC12"/>
  </mergeCells>
  <pageMargins left="0.47244094488188981" right="3.937007874015748E-2" top="0.98425196850393704" bottom="0.98425196850393704" header="0.51181102362204722" footer="0.51181102362204722"/>
  <pageSetup paperSize="9" scale="60" firstPageNumber="12" orientation="landscape" useFirstPageNumber="1" r:id="rId1"/>
  <headerFooter>
    <oddFooter>&amp;L&amp;"Arial,Regular"&amp;9The accompanying notes are an integral part of these financial statements&amp;C&amp;"Arial,Regular"&amp;9&amp;P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22"/>
  <sheetViews>
    <sheetView zoomScaleNormal="100" zoomScaleSheetLayoutView="100" workbookViewId="0"/>
  </sheetViews>
  <sheetFormatPr defaultColWidth="9.140625" defaultRowHeight="20.25" customHeight="1" x14ac:dyDescent="0.2"/>
  <cols>
    <col min="1" max="3" width="1.5703125" style="11" customWidth="1"/>
    <col min="4" max="4" width="37.42578125" style="11" customWidth="1"/>
    <col min="5" max="5" width="7.28515625" style="113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5" ht="19.5" customHeight="1" x14ac:dyDescent="0.2">
      <c r="A1" s="49" t="s">
        <v>85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customHeight="1" x14ac:dyDescent="0.2">
      <c r="A2" s="49" t="s">
        <v>247</v>
      </c>
      <c r="B2" s="49"/>
      <c r="C2" s="49"/>
      <c r="D2" s="49"/>
      <c r="E2" s="8"/>
      <c r="F2" s="49"/>
      <c r="G2" s="11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9.5" customHeight="1" x14ac:dyDescent="0.2">
      <c r="A3" s="74" t="s">
        <v>224</v>
      </c>
      <c r="B3" s="74"/>
      <c r="C3" s="74"/>
      <c r="D3" s="74"/>
      <c r="E3" s="8"/>
      <c r="F3" s="49"/>
      <c r="G3" s="110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customHeight="1" x14ac:dyDescent="0.2">
      <c r="A4" s="75"/>
      <c r="B4" s="75"/>
      <c r="C4" s="75"/>
      <c r="D4" s="75"/>
      <c r="E4" s="54"/>
      <c r="F4" s="111"/>
      <c r="G4" s="112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55" t="s">
        <v>173</v>
      </c>
    </row>
    <row r="5" spans="1:25" ht="19.5" customHeight="1" x14ac:dyDescent="0.2">
      <c r="G5" s="149" t="s">
        <v>32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</row>
    <row r="6" spans="1:25" ht="19.5" customHeight="1" x14ac:dyDescent="0.2">
      <c r="G6" s="71"/>
      <c r="H6" s="71"/>
      <c r="I6" s="71"/>
      <c r="J6" s="71"/>
      <c r="K6" s="12"/>
      <c r="L6" s="12"/>
      <c r="M6" s="12"/>
      <c r="N6" s="71"/>
      <c r="O6" s="150" t="s">
        <v>54</v>
      </c>
      <c r="P6" s="150"/>
      <c r="Q6" s="150"/>
      <c r="R6" s="150"/>
      <c r="S6" s="150"/>
      <c r="T6" s="150"/>
      <c r="U6" s="150"/>
      <c r="V6" s="150"/>
      <c r="W6" s="150"/>
      <c r="X6" s="71"/>
      <c r="Y6" s="71"/>
    </row>
    <row r="7" spans="1:25" s="92" customFormat="1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114"/>
      <c r="T7" s="38"/>
      <c r="U7" s="38" t="s">
        <v>60</v>
      </c>
      <c r="V7" s="38"/>
      <c r="W7" s="38" t="s">
        <v>21</v>
      </c>
      <c r="X7" s="38"/>
      <c r="Y7" s="38"/>
    </row>
    <row r="8" spans="1:25" s="92" customFormat="1" ht="19.5" customHeight="1" x14ac:dyDescent="0.2">
      <c r="A8" s="13"/>
      <c r="B8" s="13"/>
      <c r="C8" s="13"/>
      <c r="D8" s="13"/>
      <c r="E8" s="1"/>
      <c r="F8" s="13"/>
      <c r="G8" s="38" t="s">
        <v>15</v>
      </c>
      <c r="H8" s="38"/>
      <c r="I8" s="38"/>
      <c r="J8" s="38"/>
      <c r="K8" s="39" t="s">
        <v>142</v>
      </c>
      <c r="L8" s="9"/>
      <c r="M8" s="9"/>
      <c r="N8" s="38"/>
      <c r="O8" s="38" t="s">
        <v>78</v>
      </c>
      <c r="P8" s="38"/>
      <c r="Q8" s="38" t="s">
        <v>115</v>
      </c>
      <c r="R8" s="38"/>
      <c r="S8" s="114" t="s">
        <v>59</v>
      </c>
      <c r="T8" s="38"/>
      <c r="U8" s="38" t="s">
        <v>63</v>
      </c>
      <c r="V8" s="38"/>
      <c r="W8" s="38" t="s">
        <v>64</v>
      </c>
      <c r="X8" s="82"/>
    </row>
    <row r="9" spans="1:25" s="92" customFormat="1" ht="19.5" customHeight="1" x14ac:dyDescent="0.2">
      <c r="A9" s="13"/>
      <c r="B9" s="13"/>
      <c r="C9" s="13"/>
      <c r="D9" s="13"/>
      <c r="E9" s="1"/>
      <c r="F9" s="13"/>
      <c r="G9" s="38" t="s">
        <v>25</v>
      </c>
      <c r="H9" s="38"/>
      <c r="I9" s="38" t="s">
        <v>16</v>
      </c>
      <c r="J9" s="38"/>
      <c r="K9" s="38" t="s">
        <v>17</v>
      </c>
      <c r="L9" s="38"/>
      <c r="M9" s="38"/>
      <c r="N9" s="38"/>
      <c r="O9" s="38" t="s">
        <v>79</v>
      </c>
      <c r="P9" s="38"/>
      <c r="Q9" s="38" t="s">
        <v>116</v>
      </c>
      <c r="R9" s="38"/>
      <c r="S9" s="114" t="s">
        <v>62</v>
      </c>
      <c r="T9" s="38"/>
      <c r="U9" s="38" t="s">
        <v>67</v>
      </c>
      <c r="V9" s="38"/>
      <c r="W9" s="38" t="s">
        <v>68</v>
      </c>
      <c r="X9" s="38"/>
      <c r="Y9" s="92" t="s">
        <v>21</v>
      </c>
    </row>
    <row r="10" spans="1:25" s="92" customFormat="1" ht="19.5" customHeight="1" x14ac:dyDescent="0.2">
      <c r="E10" s="7" t="s">
        <v>94</v>
      </c>
      <c r="F10" s="13"/>
      <c r="G10" s="38" t="s">
        <v>18</v>
      </c>
      <c r="H10" s="38"/>
      <c r="I10" s="38" t="s">
        <v>18</v>
      </c>
      <c r="J10" s="38"/>
      <c r="K10" s="38" t="s">
        <v>19</v>
      </c>
      <c r="L10" s="38"/>
      <c r="M10" s="38" t="s">
        <v>50</v>
      </c>
      <c r="N10" s="38"/>
      <c r="O10" s="38" t="s">
        <v>80</v>
      </c>
      <c r="P10" s="38"/>
      <c r="Q10" s="38" t="s">
        <v>24</v>
      </c>
      <c r="R10" s="38"/>
      <c r="S10" s="114" t="s">
        <v>143</v>
      </c>
      <c r="T10" s="38"/>
      <c r="U10" s="38" t="s">
        <v>71</v>
      </c>
      <c r="V10" s="38"/>
      <c r="W10" s="38" t="s">
        <v>72</v>
      </c>
      <c r="X10" s="38"/>
      <c r="Y10" s="92" t="s">
        <v>34</v>
      </c>
    </row>
    <row r="11" spans="1:25" s="92" customFormat="1" ht="19.5" customHeight="1" x14ac:dyDescent="0.2">
      <c r="A11" s="115" t="s">
        <v>192</v>
      </c>
      <c r="B11" s="115"/>
      <c r="C11" s="115"/>
      <c r="D11" s="115"/>
      <c r="E11" s="7"/>
      <c r="F11" s="13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25" s="76" customFormat="1" ht="19.5" customHeight="1" x14ac:dyDescent="0.2">
      <c r="A12" s="2" t="s">
        <v>193</v>
      </c>
      <c r="B12" s="2"/>
      <c r="C12" s="2"/>
      <c r="D12" s="2"/>
      <c r="E12" s="1"/>
      <c r="F12" s="2"/>
      <c r="G12" s="28">
        <v>3206687685</v>
      </c>
      <c r="H12" s="28"/>
      <c r="I12" s="28">
        <v>10361982659</v>
      </c>
      <c r="J12" s="28"/>
      <c r="K12" s="28">
        <v>500000000</v>
      </c>
      <c r="L12" s="28"/>
      <c r="M12" s="28">
        <v>19518493625</v>
      </c>
      <c r="N12" s="28"/>
      <c r="O12" s="28">
        <v>40544358</v>
      </c>
      <c r="P12" s="28"/>
      <c r="Q12" s="28">
        <v>3552466773</v>
      </c>
      <c r="R12" s="28"/>
      <c r="S12" s="28">
        <v>-122978</v>
      </c>
      <c r="T12" s="28"/>
      <c r="U12" s="28">
        <v>-1706434</v>
      </c>
      <c r="V12" s="28"/>
      <c r="W12" s="28">
        <f>SUM(O12:V12)</f>
        <v>3591181719</v>
      </c>
      <c r="X12" s="28"/>
      <c r="Y12" s="28">
        <f>SUM(G12:M12)+W12</f>
        <v>37178345688</v>
      </c>
    </row>
    <row r="13" spans="1:25" s="76" customFormat="1" ht="19.5" customHeight="1" x14ac:dyDescent="0.2">
      <c r="A13" s="2" t="s">
        <v>176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s="76" customFormat="1" ht="19.5" customHeight="1" x14ac:dyDescent="0.2">
      <c r="A14" s="83" t="s">
        <v>225</v>
      </c>
      <c r="C14" s="2"/>
      <c r="D14" s="2"/>
      <c r="E14" s="1"/>
      <c r="F14" s="2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s="76" customFormat="1" ht="19.5" customHeight="1" x14ac:dyDescent="0.2">
      <c r="A15" s="83"/>
      <c r="B15" s="76" t="s">
        <v>226</v>
      </c>
      <c r="C15" s="2"/>
      <c r="D15" s="2"/>
      <c r="E15" s="1"/>
      <c r="F15" s="2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ht="19.5" customHeight="1" x14ac:dyDescent="0.2">
      <c r="A16" s="12"/>
      <c r="C16" s="11" t="s">
        <v>48</v>
      </c>
      <c r="E16" s="1">
        <v>26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-9715582668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-9715582668</v>
      </c>
    </row>
    <row r="17" spans="1:25" ht="19.5" customHeight="1" x14ac:dyDescent="0.2">
      <c r="A17" s="12"/>
      <c r="C17" s="11" t="s">
        <v>219</v>
      </c>
      <c r="E17" s="1"/>
    </row>
    <row r="18" spans="1:25" ht="19.5" customHeight="1" x14ac:dyDescent="0.2">
      <c r="B18" s="12"/>
      <c r="D18" s="11" t="s">
        <v>220</v>
      </c>
      <c r="E18" s="1">
        <v>9</v>
      </c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>
        <v>0</v>
      </c>
      <c r="P18" s="27"/>
      <c r="Q18" s="27">
        <v>-58013354</v>
      </c>
      <c r="R18" s="27"/>
      <c r="S18" s="27">
        <v>0</v>
      </c>
      <c r="T18" s="27"/>
      <c r="U18" s="27">
        <v>0</v>
      </c>
      <c r="V18" s="27"/>
      <c r="W18" s="27">
        <f>SUM(O18:V18)</f>
        <v>-58013354</v>
      </c>
      <c r="X18" s="27"/>
      <c r="Y18" s="27">
        <f>SUM(G18:M18)+W18</f>
        <v>-58013354</v>
      </c>
    </row>
    <row r="19" spans="1:25" ht="19.5" customHeight="1" x14ac:dyDescent="0.2">
      <c r="A19" s="2" t="s">
        <v>177</v>
      </c>
      <c r="B19" s="2"/>
      <c r="C19" s="2"/>
      <c r="D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6" customFormat="1" ht="19.5" customHeight="1" x14ac:dyDescent="0.2">
      <c r="B20" s="2" t="s">
        <v>174</v>
      </c>
      <c r="C20" s="11"/>
      <c r="E20" s="1"/>
      <c r="F20" s="2"/>
      <c r="G20" s="27">
        <v>0</v>
      </c>
      <c r="H20" s="27"/>
      <c r="I20" s="27">
        <v>0</v>
      </c>
      <c r="J20" s="27"/>
      <c r="K20" s="27">
        <v>0</v>
      </c>
      <c r="L20" s="27"/>
      <c r="M20" s="27">
        <f>'pl 9-10'!M32</f>
        <v>12280260992</v>
      </c>
      <c r="N20" s="27"/>
      <c r="O20" s="27">
        <v>0</v>
      </c>
      <c r="P20" s="27"/>
      <c r="Q20" s="27">
        <v>0</v>
      </c>
      <c r="R20" s="27"/>
      <c r="S20" s="27">
        <v>0</v>
      </c>
      <c r="T20" s="27"/>
      <c r="U20" s="27">
        <v>0</v>
      </c>
      <c r="V20" s="27"/>
      <c r="W20" s="27">
        <f>SUM(O20:V20)</f>
        <v>0</v>
      </c>
      <c r="X20" s="27"/>
      <c r="Y20" s="27">
        <f>SUM(G20:M20)+W20</f>
        <v>12280260992</v>
      </c>
    </row>
    <row r="21" spans="1:25" s="76" customFormat="1" ht="19.5" customHeight="1" x14ac:dyDescent="0.2">
      <c r="B21" s="2" t="s">
        <v>178</v>
      </c>
      <c r="C21" s="11"/>
      <c r="E21" s="1">
        <v>19</v>
      </c>
      <c r="F21" s="2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s="76" customFormat="1" ht="19.5" customHeight="1" x14ac:dyDescent="0.2">
      <c r="A22" s="11"/>
      <c r="C22" s="11" t="s">
        <v>207</v>
      </c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6" customFormat="1" ht="19.5" customHeight="1" x14ac:dyDescent="0.2">
      <c r="B23" s="11"/>
      <c r="D23" s="11" t="s">
        <v>134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0</v>
      </c>
      <c r="N23" s="27"/>
      <c r="O23" s="27">
        <v>0</v>
      </c>
      <c r="P23" s="27"/>
      <c r="Q23" s="27">
        <v>0</v>
      </c>
      <c r="R23" s="27"/>
      <c r="S23" s="27">
        <v>121209</v>
      </c>
      <c r="T23" s="27"/>
      <c r="U23" s="27">
        <v>26725302</v>
      </c>
      <c r="V23" s="27"/>
      <c r="W23" s="27">
        <f>SUM(O23:V23)</f>
        <v>26846511</v>
      </c>
      <c r="X23" s="27"/>
      <c r="Y23" s="27">
        <f>SUM(G23:M23)+W23</f>
        <v>26846511</v>
      </c>
    </row>
    <row r="24" spans="1:25" s="76" customFormat="1" ht="19.5" customHeight="1" x14ac:dyDescent="0.2">
      <c r="B24" s="11"/>
      <c r="C24" s="11" t="s">
        <v>135</v>
      </c>
      <c r="D24" s="11"/>
      <c r="E24" s="1"/>
      <c r="F24" s="2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s="76" customFormat="1" ht="19.5" customHeight="1" x14ac:dyDescent="0.2">
      <c r="B25" s="11"/>
      <c r="D25" s="11" t="s">
        <v>134</v>
      </c>
      <c r="E25" s="1"/>
      <c r="F25" s="2"/>
      <c r="G25" s="27">
        <v>0</v>
      </c>
      <c r="H25" s="27"/>
      <c r="I25" s="27">
        <v>0</v>
      </c>
      <c r="J25" s="27"/>
      <c r="K25" s="27">
        <v>0</v>
      </c>
      <c r="L25" s="27"/>
      <c r="M25" s="27">
        <v>110598614</v>
      </c>
      <c r="N25" s="27"/>
      <c r="O25" s="27">
        <v>0</v>
      </c>
      <c r="P25" s="27"/>
      <c r="Q25" s="27">
        <v>0</v>
      </c>
      <c r="R25" s="27"/>
      <c r="S25" s="27">
        <v>0</v>
      </c>
      <c r="T25" s="27"/>
      <c r="U25" s="27">
        <v>-6929003</v>
      </c>
      <c r="V25" s="27"/>
      <c r="W25" s="27">
        <f>SUM(O25:V25)</f>
        <v>-6929003</v>
      </c>
      <c r="X25" s="27"/>
      <c r="Y25" s="27">
        <f>SUM(G25:M25)+W25</f>
        <v>103669611</v>
      </c>
    </row>
    <row r="26" spans="1:25" ht="19.5" customHeight="1" x14ac:dyDescent="0.2">
      <c r="A26" s="12"/>
      <c r="B26" s="2" t="s">
        <v>175</v>
      </c>
      <c r="C26" s="2"/>
      <c r="D26" s="2"/>
      <c r="E26" s="1"/>
      <c r="G26" s="18">
        <f>SUM(G20:G25)</f>
        <v>0</v>
      </c>
      <c r="H26" s="27">
        <v>0</v>
      </c>
      <c r="I26" s="18">
        <f>SUM(I20:I25)</f>
        <v>0</v>
      </c>
      <c r="J26" s="27">
        <v>0</v>
      </c>
      <c r="K26" s="18">
        <f>SUM(K20:K25)</f>
        <v>0</v>
      </c>
      <c r="L26" s="27"/>
      <c r="M26" s="18">
        <f>SUM(M20:M25)</f>
        <v>12390859606</v>
      </c>
      <c r="N26" s="27"/>
      <c r="O26" s="18">
        <f>SUM(O20:O25)</f>
        <v>0</v>
      </c>
      <c r="P26" s="27"/>
      <c r="Q26" s="18">
        <f>SUM(Q20:Q25)</f>
        <v>0</v>
      </c>
      <c r="R26" s="28">
        <f>SUM(R20:R25)</f>
        <v>0</v>
      </c>
      <c r="S26" s="18">
        <f>SUM(S20:S25)</f>
        <v>121209</v>
      </c>
      <c r="T26" s="27">
        <v>0</v>
      </c>
      <c r="U26" s="18">
        <f>SUM(U20:U25)</f>
        <v>19796299</v>
      </c>
      <c r="V26" s="27"/>
      <c r="W26" s="18">
        <f>SUM(W20:W25)</f>
        <v>19917508</v>
      </c>
      <c r="X26" s="27">
        <v>0</v>
      </c>
      <c r="Y26" s="18">
        <f>SUM(Y20:Y25)</f>
        <v>12410777114</v>
      </c>
    </row>
    <row r="27" spans="1:25" s="76" customFormat="1" ht="19.5" customHeight="1" thickBot="1" x14ac:dyDescent="0.25">
      <c r="A27" s="2" t="s">
        <v>194</v>
      </c>
      <c r="B27" s="2"/>
      <c r="C27" s="2"/>
      <c r="D27" s="2"/>
      <c r="F27" s="11"/>
      <c r="G27" s="32">
        <f>SUM(G12:G19)+G26</f>
        <v>3206687685</v>
      </c>
      <c r="H27" s="28"/>
      <c r="I27" s="32">
        <f>SUM(I12:I19)+I26</f>
        <v>10361982659</v>
      </c>
      <c r="J27" s="28"/>
      <c r="K27" s="32">
        <f>SUM(K12:K19)+K26</f>
        <v>500000000</v>
      </c>
      <c r="L27" s="28"/>
      <c r="M27" s="32">
        <f>SUM(M12:M19)+M26</f>
        <v>22193770563</v>
      </c>
      <c r="N27" s="28"/>
      <c r="O27" s="32">
        <f>SUM(O12:O19)+O26</f>
        <v>40544358</v>
      </c>
      <c r="P27" s="28"/>
      <c r="Q27" s="32">
        <f>SUM(Q12:Q19)+Q26</f>
        <v>3494453419</v>
      </c>
      <c r="R27" s="28"/>
      <c r="S27" s="32">
        <f>SUM(S12:S19)+S26</f>
        <v>-1769</v>
      </c>
      <c r="T27" s="28"/>
      <c r="U27" s="32">
        <f>SUM(U12:U19)+U26</f>
        <v>18089865</v>
      </c>
      <c r="V27" s="28"/>
      <c r="W27" s="32">
        <f>SUM(W12:W19)+W26</f>
        <v>3553085873</v>
      </c>
      <c r="X27" s="28"/>
      <c r="Y27" s="32">
        <f>SUM(Y12:Y19)+Y26</f>
        <v>39815526780</v>
      </c>
    </row>
    <row r="28" spans="1:25" ht="19.5" customHeight="1" thickTop="1" x14ac:dyDescent="0.2">
      <c r="A28" s="116"/>
      <c r="B28" s="116"/>
      <c r="C28" s="116"/>
      <c r="D28" s="116"/>
      <c r="E28" s="1"/>
      <c r="F28" s="117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</row>
    <row r="93" spans="1:1" ht="20.25" customHeight="1" x14ac:dyDescent="0.2">
      <c r="A93" s="11" t="s">
        <v>81</v>
      </c>
    </row>
    <row r="107" spans="5:5" ht="20.25" customHeight="1" x14ac:dyDescent="0.2">
      <c r="E107" s="113">
        <v>9</v>
      </c>
    </row>
    <row r="122" ht="8.4499999999999993" customHeight="1" x14ac:dyDescent="0.2"/>
  </sheetData>
  <mergeCells count="3">
    <mergeCell ref="G5:Y5"/>
    <mergeCell ref="O6:W6"/>
    <mergeCell ref="G28:Y28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70" firstPageNumber="13" fitToHeight="0" orientation="landscape" useFirstPageNumber="1" r:id="rId1"/>
  <headerFooter alignWithMargins="0">
    <oddFooter>&amp;L&amp;"Arial,Regular"&amp;10The accompanying notes are an integral part of these financial statements&amp;C&amp;"Arial,Regular"&amp;10&amp;P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30DF-70F5-4A50-AE83-E8EFCAC029BA}">
  <sheetPr>
    <pageSetUpPr fitToPage="1"/>
  </sheetPr>
  <dimension ref="A1:Y133"/>
  <sheetViews>
    <sheetView zoomScaleNormal="100" workbookViewId="0"/>
  </sheetViews>
  <sheetFormatPr defaultColWidth="9.140625" defaultRowHeight="12.75" x14ac:dyDescent="0.2"/>
  <cols>
    <col min="1" max="3" width="1.5703125" style="11" customWidth="1"/>
    <col min="4" max="4" width="37.42578125" style="11" customWidth="1"/>
    <col min="5" max="5" width="7.28515625" style="113" bestFit="1" customWidth="1"/>
    <col min="6" max="6" width="0.85546875" style="11" customWidth="1"/>
    <col min="7" max="7" width="14" style="17" bestFit="1" customWidth="1"/>
    <col min="8" max="8" width="1" style="17" customWidth="1"/>
    <col min="9" max="9" width="15" style="17" bestFit="1" customWidth="1"/>
    <col min="10" max="10" width="1" style="17" customWidth="1"/>
    <col min="11" max="11" width="12.42578125" style="17" bestFit="1" customWidth="1"/>
    <col min="12" max="12" width="1" style="17" customWidth="1"/>
    <col min="13" max="13" width="15.7109375" style="17" customWidth="1"/>
    <col min="14" max="14" width="1" style="17" customWidth="1"/>
    <col min="15" max="15" width="14" style="17" customWidth="1"/>
    <col min="16" max="16" width="1" style="17" customWidth="1"/>
    <col min="17" max="17" width="14" style="17" customWidth="1"/>
    <col min="18" max="18" width="1" style="17" customWidth="1"/>
    <col min="19" max="19" width="14" style="17" customWidth="1"/>
    <col min="20" max="20" width="1" style="17" customWidth="1"/>
    <col min="21" max="21" width="14" style="17" customWidth="1"/>
    <col min="22" max="22" width="1" style="17" customWidth="1"/>
    <col min="23" max="23" width="14" style="17" customWidth="1"/>
    <col min="24" max="24" width="1" style="17" customWidth="1"/>
    <col min="25" max="25" width="15.7109375" style="17" customWidth="1"/>
    <col min="26" max="16384" width="9.140625" style="12"/>
  </cols>
  <sheetData>
    <row r="1" spans="1:25" ht="19.5" customHeight="1" x14ac:dyDescent="0.2">
      <c r="A1" s="49" t="s">
        <v>85</v>
      </c>
      <c r="B1" s="49"/>
      <c r="C1" s="49"/>
      <c r="D1" s="49"/>
      <c r="E1" s="8"/>
      <c r="F1" s="49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customHeight="1" x14ac:dyDescent="0.2">
      <c r="A2" s="49" t="s">
        <v>248</v>
      </c>
      <c r="B2" s="49"/>
      <c r="C2" s="49"/>
      <c r="D2" s="49"/>
      <c r="E2" s="8"/>
      <c r="F2" s="49"/>
      <c r="G2" s="11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9.5" customHeight="1" x14ac:dyDescent="0.2">
      <c r="A3" s="74" t="s">
        <v>224</v>
      </c>
      <c r="B3" s="74"/>
      <c r="C3" s="74"/>
      <c r="D3" s="74"/>
      <c r="E3" s="8"/>
      <c r="F3" s="49"/>
      <c r="G3" s="110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customHeight="1" x14ac:dyDescent="0.2">
      <c r="A4" s="75"/>
      <c r="B4" s="75"/>
      <c r="C4" s="75"/>
      <c r="D4" s="75"/>
      <c r="E4" s="54"/>
      <c r="F4" s="111"/>
      <c r="G4" s="112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55" t="s">
        <v>173</v>
      </c>
    </row>
    <row r="5" spans="1:25" ht="19.5" customHeight="1" x14ac:dyDescent="0.2">
      <c r="G5" s="149" t="s">
        <v>32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</row>
    <row r="6" spans="1:25" ht="19.5" customHeight="1" x14ac:dyDescent="0.2">
      <c r="G6" s="71"/>
      <c r="H6" s="71"/>
      <c r="I6" s="71"/>
      <c r="J6" s="71"/>
      <c r="K6" s="12"/>
      <c r="L6" s="12"/>
      <c r="M6" s="12"/>
      <c r="N6" s="71"/>
      <c r="O6" s="150" t="s">
        <v>54</v>
      </c>
      <c r="P6" s="150"/>
      <c r="Q6" s="150"/>
      <c r="R6" s="150"/>
      <c r="S6" s="150"/>
      <c r="T6" s="150"/>
      <c r="U6" s="150"/>
      <c r="V6" s="150"/>
      <c r="W6" s="150"/>
      <c r="X6" s="71"/>
      <c r="Y6" s="71"/>
    </row>
    <row r="7" spans="1:25" ht="19.5" customHeight="1" x14ac:dyDescent="0.2">
      <c r="A7" s="13"/>
      <c r="B7" s="13"/>
      <c r="C7" s="13"/>
      <c r="D7" s="13"/>
      <c r="E7" s="1"/>
      <c r="F7" s="13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114"/>
      <c r="T7" s="38"/>
      <c r="U7" s="38" t="s">
        <v>60</v>
      </c>
      <c r="V7" s="38"/>
      <c r="W7" s="38" t="s">
        <v>21</v>
      </c>
      <c r="X7" s="38"/>
      <c r="Y7" s="38"/>
    </row>
    <row r="8" spans="1:25" ht="19.5" customHeight="1" x14ac:dyDescent="0.2">
      <c r="A8" s="13"/>
      <c r="B8" s="13"/>
      <c r="C8" s="13"/>
      <c r="D8" s="13"/>
      <c r="E8" s="1"/>
      <c r="F8" s="13"/>
      <c r="G8" s="38" t="s">
        <v>15</v>
      </c>
      <c r="H8" s="38"/>
      <c r="I8" s="38"/>
      <c r="J8" s="38"/>
      <c r="K8" s="39" t="s">
        <v>142</v>
      </c>
      <c r="L8" s="9"/>
      <c r="M8" s="9"/>
      <c r="N8" s="38"/>
      <c r="O8" s="38" t="s">
        <v>78</v>
      </c>
      <c r="P8" s="38"/>
      <c r="Q8" s="38" t="s">
        <v>115</v>
      </c>
      <c r="R8" s="38"/>
      <c r="S8" s="114" t="s">
        <v>59</v>
      </c>
      <c r="T8" s="38"/>
      <c r="U8" s="38" t="s">
        <v>63</v>
      </c>
      <c r="V8" s="38"/>
      <c r="W8" s="38" t="s">
        <v>64</v>
      </c>
      <c r="X8" s="82"/>
      <c r="Y8" s="92"/>
    </row>
    <row r="9" spans="1:25" ht="19.5" customHeight="1" x14ac:dyDescent="0.2">
      <c r="A9" s="13"/>
      <c r="B9" s="13"/>
      <c r="C9" s="13"/>
      <c r="D9" s="13"/>
      <c r="E9" s="1"/>
      <c r="F9" s="13"/>
      <c r="G9" s="38" t="s">
        <v>25</v>
      </c>
      <c r="H9" s="38"/>
      <c r="I9" s="38" t="s">
        <v>210</v>
      </c>
      <c r="J9" s="38"/>
      <c r="K9" s="38" t="s">
        <v>17</v>
      </c>
      <c r="L9" s="38"/>
      <c r="M9" s="38"/>
      <c r="N9" s="38"/>
      <c r="O9" s="38" t="s">
        <v>79</v>
      </c>
      <c r="P9" s="38"/>
      <c r="Q9" s="38" t="s">
        <v>116</v>
      </c>
      <c r="R9" s="38"/>
      <c r="S9" s="114" t="s">
        <v>62</v>
      </c>
      <c r="T9" s="38"/>
      <c r="U9" s="38" t="s">
        <v>67</v>
      </c>
      <c r="V9" s="38"/>
      <c r="W9" s="38" t="s">
        <v>68</v>
      </c>
      <c r="X9" s="38"/>
      <c r="Y9" s="92" t="s">
        <v>21</v>
      </c>
    </row>
    <row r="10" spans="1:25" ht="19.5" customHeight="1" x14ac:dyDescent="0.2">
      <c r="A10" s="92"/>
      <c r="B10" s="92"/>
      <c r="C10" s="92"/>
      <c r="D10" s="92"/>
      <c r="E10" s="7" t="s">
        <v>94</v>
      </c>
      <c r="F10" s="13"/>
      <c r="G10" s="38" t="s">
        <v>18</v>
      </c>
      <c r="H10" s="38"/>
      <c r="I10" s="38" t="s">
        <v>211</v>
      </c>
      <c r="J10" s="38"/>
      <c r="K10" s="38" t="s">
        <v>19</v>
      </c>
      <c r="L10" s="38"/>
      <c r="M10" s="38" t="s">
        <v>50</v>
      </c>
      <c r="N10" s="38"/>
      <c r="O10" s="38" t="s">
        <v>80</v>
      </c>
      <c r="P10" s="38"/>
      <c r="Q10" s="38" t="s">
        <v>24</v>
      </c>
      <c r="R10" s="38"/>
      <c r="S10" s="114" t="s">
        <v>143</v>
      </c>
      <c r="T10" s="38"/>
      <c r="U10" s="38" t="s">
        <v>71</v>
      </c>
      <c r="V10" s="38"/>
      <c r="W10" s="38" t="s">
        <v>72</v>
      </c>
      <c r="X10" s="38"/>
      <c r="Y10" s="92" t="s">
        <v>34</v>
      </c>
    </row>
    <row r="11" spans="1:25" s="76" customFormat="1" ht="19.5" customHeight="1" x14ac:dyDescent="0.2">
      <c r="A11" s="76" t="s">
        <v>227</v>
      </c>
      <c r="F11" s="11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s="76" customFormat="1" ht="19.5" customHeight="1" x14ac:dyDescent="0.2">
      <c r="A12" s="2" t="s">
        <v>228</v>
      </c>
      <c r="B12" s="118"/>
      <c r="C12" s="2"/>
      <c r="D12" s="2"/>
      <c r="E12" s="7"/>
      <c r="F12" s="2"/>
      <c r="G12" s="28">
        <v>3206687685</v>
      </c>
      <c r="H12" s="28"/>
      <c r="I12" s="28">
        <v>10361982659</v>
      </c>
      <c r="J12" s="28"/>
      <c r="K12" s="28">
        <v>500000000</v>
      </c>
      <c r="L12" s="28"/>
      <c r="M12" s="28">
        <v>22193770563</v>
      </c>
      <c r="N12" s="28"/>
      <c r="O12" s="28">
        <v>40544358</v>
      </c>
      <c r="P12" s="28"/>
      <c r="Q12" s="28">
        <v>3494453419</v>
      </c>
      <c r="R12" s="28"/>
      <c r="S12" s="28">
        <v>-1769</v>
      </c>
      <c r="T12" s="28"/>
      <c r="U12" s="28">
        <v>18089865</v>
      </c>
      <c r="V12" s="28"/>
      <c r="W12" s="28">
        <f>SUM(O12:V12)</f>
        <v>3553085873</v>
      </c>
      <c r="X12" s="28"/>
      <c r="Y12" s="28">
        <f>SUM(G12:M12)+W12</f>
        <v>39815526780</v>
      </c>
    </row>
    <row r="13" spans="1:25" s="76" customFormat="1" ht="19.5" customHeight="1" x14ac:dyDescent="0.2">
      <c r="A13" s="2" t="s">
        <v>176</v>
      </c>
      <c r="B13" s="2"/>
      <c r="C13" s="2"/>
      <c r="D13" s="2"/>
      <c r="E13" s="1"/>
      <c r="F13" s="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ht="19.5" customHeight="1" x14ac:dyDescent="0.2">
      <c r="A14" s="83" t="s">
        <v>225</v>
      </c>
      <c r="B14" s="76"/>
      <c r="E14" s="1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</row>
    <row r="15" spans="1:25" ht="19.5" customHeight="1" x14ac:dyDescent="0.2">
      <c r="A15" s="83"/>
      <c r="B15" s="76" t="s">
        <v>226</v>
      </c>
      <c r="E15" s="1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5" ht="19.149999999999999" customHeight="1" x14ac:dyDescent="0.2">
      <c r="A16" s="11" t="s">
        <v>48</v>
      </c>
      <c r="E16" s="1">
        <v>26</v>
      </c>
      <c r="G16" s="27">
        <v>0</v>
      </c>
      <c r="H16" s="27"/>
      <c r="I16" s="27">
        <v>0</v>
      </c>
      <c r="J16" s="27"/>
      <c r="K16" s="27">
        <v>0</v>
      </c>
      <c r="L16" s="27"/>
      <c r="M16" s="27">
        <v>-11863553552</v>
      </c>
      <c r="N16" s="27"/>
      <c r="O16" s="27">
        <v>0</v>
      </c>
      <c r="P16" s="27"/>
      <c r="Q16" s="27">
        <v>0</v>
      </c>
      <c r="R16" s="27"/>
      <c r="S16" s="27">
        <v>0</v>
      </c>
      <c r="T16" s="27"/>
      <c r="U16" s="27">
        <v>0</v>
      </c>
      <c r="V16" s="27"/>
      <c r="W16" s="27">
        <f>SUM(O16:V16)</f>
        <v>0</v>
      </c>
      <c r="X16" s="27"/>
      <c r="Y16" s="27">
        <f>SUM(G16:M16)+W16</f>
        <v>-11863553552</v>
      </c>
    </row>
    <row r="17" spans="1:25" ht="19.5" customHeight="1" x14ac:dyDescent="0.2">
      <c r="A17" s="2" t="s">
        <v>177</v>
      </c>
      <c r="B17" s="2"/>
      <c r="C17" s="2"/>
      <c r="D17" s="2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1:25" s="76" customFormat="1" ht="19.5" customHeight="1" x14ac:dyDescent="0.2">
      <c r="B18" s="11" t="s">
        <v>174</v>
      </c>
      <c r="C18" s="11"/>
      <c r="D18" s="11"/>
      <c r="E18" s="1"/>
      <c r="F18" s="2"/>
      <c r="G18" s="27">
        <v>0</v>
      </c>
      <c r="H18" s="27"/>
      <c r="I18" s="27">
        <v>0</v>
      </c>
      <c r="J18" s="27"/>
      <c r="K18" s="27">
        <v>0</v>
      </c>
      <c r="L18" s="27"/>
      <c r="M18" s="27">
        <f>'pl 9-10'!K35</f>
        <v>13471988370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7">
        <v>0</v>
      </c>
      <c r="V18" s="27"/>
      <c r="W18" s="27">
        <f>SUM(O18:V18)</f>
        <v>0</v>
      </c>
      <c r="X18" s="27"/>
      <c r="Y18" s="27">
        <f>SUM(G18:M18)+W18</f>
        <v>13471988370</v>
      </c>
    </row>
    <row r="19" spans="1:25" s="76" customFormat="1" ht="19.5" customHeight="1" x14ac:dyDescent="0.2">
      <c r="B19" s="11" t="s">
        <v>178</v>
      </c>
      <c r="C19" s="11"/>
      <c r="D19" s="11"/>
      <c r="E19" s="1">
        <v>19</v>
      </c>
      <c r="F19" s="2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76" customFormat="1" ht="19.5" customHeight="1" x14ac:dyDescent="0.2">
      <c r="B20" s="11"/>
      <c r="C20" s="11" t="s">
        <v>207</v>
      </c>
      <c r="D20" s="11"/>
      <c r="E20" s="1"/>
      <c r="F20" s="2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</row>
    <row r="21" spans="1:25" s="76" customFormat="1" ht="19.5" customHeight="1" x14ac:dyDescent="0.2">
      <c r="B21" s="11"/>
      <c r="C21" s="11"/>
      <c r="D21" s="11" t="s">
        <v>134</v>
      </c>
      <c r="E21" s="1"/>
      <c r="F21" s="2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v>0</v>
      </c>
      <c r="P21" s="27"/>
      <c r="Q21" s="27">
        <v>0</v>
      </c>
      <c r="R21" s="27"/>
      <c r="S21" s="27">
        <v>1769</v>
      </c>
      <c r="T21" s="27"/>
      <c r="U21" s="27">
        <v>-12768571</v>
      </c>
      <c r="V21" s="27"/>
      <c r="W21" s="27">
        <f>SUM(O21:V21)</f>
        <v>-12766802</v>
      </c>
      <c r="X21" s="27"/>
      <c r="Y21" s="27">
        <f>SUM(G21:M21)+W21</f>
        <v>-12766802</v>
      </c>
    </row>
    <row r="22" spans="1:25" s="76" customFormat="1" ht="19.5" customHeight="1" x14ac:dyDescent="0.2">
      <c r="B22" s="11"/>
      <c r="C22" s="11" t="s">
        <v>135</v>
      </c>
      <c r="D22" s="11"/>
      <c r="E22" s="1"/>
      <c r="F22" s="2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s="76" customFormat="1" ht="19.5" customHeight="1" x14ac:dyDescent="0.2">
      <c r="B23" s="11"/>
      <c r="D23" s="11" t="s">
        <v>134</v>
      </c>
      <c r="E23" s="1"/>
      <c r="F23" s="2"/>
      <c r="G23" s="27">
        <v>0</v>
      </c>
      <c r="H23" s="27"/>
      <c r="I23" s="27">
        <v>0</v>
      </c>
      <c r="J23" s="27"/>
      <c r="K23" s="27">
        <v>0</v>
      </c>
      <c r="L23" s="27"/>
      <c r="M23" s="27">
        <v>-81011366</v>
      </c>
      <c r="N23" s="27"/>
      <c r="O23" s="27">
        <v>0</v>
      </c>
      <c r="P23" s="27"/>
      <c r="Q23" s="27">
        <v>0</v>
      </c>
      <c r="R23" s="27"/>
      <c r="S23" s="27">
        <v>0</v>
      </c>
      <c r="T23" s="27"/>
      <c r="U23" s="27">
        <v>-2043676</v>
      </c>
      <c r="V23" s="27"/>
      <c r="W23" s="27">
        <f>SUM(O23:V23)</f>
        <v>-2043676</v>
      </c>
      <c r="X23" s="27"/>
      <c r="Y23" s="27">
        <f>SUM(G23:M23)+W23</f>
        <v>-83055042</v>
      </c>
    </row>
    <row r="24" spans="1:25" ht="19.5" customHeight="1" x14ac:dyDescent="0.2">
      <c r="A24" s="12"/>
      <c r="B24" s="2" t="s">
        <v>175</v>
      </c>
      <c r="C24" s="2"/>
      <c r="D24" s="2"/>
      <c r="E24" s="1"/>
      <c r="G24" s="61">
        <f>SUM(G18:G23)</f>
        <v>0</v>
      </c>
      <c r="H24" s="27">
        <v>0</v>
      </c>
      <c r="I24" s="61">
        <f>SUM(I18:I23)</f>
        <v>0</v>
      </c>
      <c r="J24" s="27">
        <v>0</v>
      </c>
      <c r="K24" s="61">
        <f>SUM(K18:K23)</f>
        <v>0</v>
      </c>
      <c r="L24" s="27"/>
      <c r="M24" s="61">
        <f>SUM(M18:M23)</f>
        <v>13390977004</v>
      </c>
      <c r="N24" s="27"/>
      <c r="O24" s="61">
        <f>SUM(O18:O23)</f>
        <v>0</v>
      </c>
      <c r="P24" s="27"/>
      <c r="Q24" s="61">
        <f>SUM(Q18:Q23)</f>
        <v>0</v>
      </c>
      <c r="R24" s="27"/>
      <c r="S24" s="61">
        <f>SUM(S18:S23)</f>
        <v>1769</v>
      </c>
      <c r="T24" s="27">
        <v>0</v>
      </c>
      <c r="U24" s="61">
        <f>SUM(U18:U23)</f>
        <v>-14812247</v>
      </c>
      <c r="V24" s="27"/>
      <c r="W24" s="61">
        <f>SUM(W18:W23)</f>
        <v>-14810478</v>
      </c>
      <c r="X24" s="27">
        <v>0</v>
      </c>
      <c r="Y24" s="61">
        <f>SUM(Y18:Y23)</f>
        <v>13376166526</v>
      </c>
    </row>
    <row r="25" spans="1:25" s="76" customFormat="1" ht="19.5" customHeight="1" thickBot="1" x14ac:dyDescent="0.25">
      <c r="A25" s="2" t="s">
        <v>229</v>
      </c>
      <c r="B25" s="2"/>
      <c r="C25" s="2"/>
      <c r="D25" s="2"/>
      <c r="F25" s="11"/>
      <c r="G25" s="32">
        <f>SUM(G12:G17)+G24</f>
        <v>3206687685</v>
      </c>
      <c r="H25" s="28"/>
      <c r="I25" s="32">
        <f>SUM(I12:I17)+I24</f>
        <v>10361982659</v>
      </c>
      <c r="J25" s="28"/>
      <c r="K25" s="32">
        <f>SUM(K12:K17)+K24</f>
        <v>500000000</v>
      </c>
      <c r="L25" s="28"/>
      <c r="M25" s="32">
        <f>SUM(M12:M17)+M24</f>
        <v>23721194015</v>
      </c>
      <c r="N25" s="28"/>
      <c r="O25" s="32">
        <f>SUM(O12:O17)+O24</f>
        <v>40544358</v>
      </c>
      <c r="P25" s="28"/>
      <c r="Q25" s="32">
        <f>SUM(Q12:Q17)+Q24</f>
        <v>3494453419</v>
      </c>
      <c r="R25" s="28"/>
      <c r="S25" s="32">
        <f>SUM(S12:S17)+S24</f>
        <v>0</v>
      </c>
      <c r="T25" s="28"/>
      <c r="U25" s="32">
        <f>SUM(U12:U17)+U24</f>
        <v>3277618</v>
      </c>
      <c r="V25" s="28"/>
      <c r="W25" s="32">
        <f>SUM(W12:W17)+W24</f>
        <v>3538275395</v>
      </c>
      <c r="X25" s="28"/>
      <c r="Y25" s="32">
        <f>SUM(Y12:Y17)+Y24</f>
        <v>41328139754</v>
      </c>
    </row>
    <row r="26" spans="1:25" ht="20.25" customHeight="1" thickTop="1" x14ac:dyDescent="0.2"/>
    <row r="27" spans="1:25" ht="20.2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104" spans="1:1" ht="20.25" customHeight="1" x14ac:dyDescent="0.2">
      <c r="A104" s="11" t="s">
        <v>81</v>
      </c>
    </row>
    <row r="118" spans="5:5" ht="20.25" customHeight="1" x14ac:dyDescent="0.2">
      <c r="E118" s="113">
        <v>9</v>
      </c>
    </row>
    <row r="133" ht="8.4499999999999993" customHeight="1" x14ac:dyDescent="0.2"/>
  </sheetData>
  <mergeCells count="2">
    <mergeCell ref="G5:Y5"/>
    <mergeCell ref="O6:W6"/>
  </mergeCells>
  <pageMargins left="0.47244094488188981" right="3.937007874015748E-2" top="0.98425196850393704" bottom="0.98425196850393704" header="0.51181102362204722" footer="0.51181102362204722"/>
  <pageSetup paperSize="9" scale="71" firstPageNumber="14" orientation="landscape" useFirstPageNumber="1" r:id="rId1"/>
  <headerFooter>
    <oddFooter>&amp;L&amp;"Arial,Regular"&amp;9The accompanying notes are an integral part of these financial statements&amp;C&amp;"Arial,Regular"&amp;9&amp;P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29"/>
  <sheetViews>
    <sheetView zoomScaleNormal="100" zoomScaleSheetLayoutView="100" workbookViewId="0"/>
  </sheetViews>
  <sheetFormatPr defaultColWidth="9.140625" defaultRowHeight="20.25" customHeight="1" x14ac:dyDescent="0.2"/>
  <cols>
    <col min="1" max="1" width="45.7109375" style="11" customWidth="1"/>
    <col min="2" max="2" width="8.7109375" style="1" customWidth="1"/>
    <col min="3" max="3" width="1" style="1" customWidth="1"/>
    <col min="4" max="4" width="15.5703125" style="108" customWidth="1"/>
    <col min="5" max="5" width="1" style="108" customWidth="1"/>
    <col min="6" max="6" width="15.5703125" style="108" customWidth="1"/>
    <col min="7" max="7" width="1.140625" style="108" customWidth="1"/>
    <col min="8" max="8" width="15.5703125" style="108" customWidth="1"/>
    <col min="9" max="9" width="1.42578125" style="108" customWidth="1"/>
    <col min="10" max="10" width="15.5703125" style="108" customWidth="1"/>
    <col min="11" max="16384" width="9.140625" style="12"/>
  </cols>
  <sheetData>
    <row r="1" spans="1:10" ht="20.25" customHeight="1" x14ac:dyDescent="0.2">
      <c r="A1" s="49" t="s">
        <v>85</v>
      </c>
      <c r="B1" s="8"/>
      <c r="C1" s="8"/>
      <c r="D1" s="100"/>
      <c r="E1" s="100"/>
      <c r="F1" s="100"/>
      <c r="G1" s="100"/>
      <c r="H1" s="100"/>
      <c r="I1" s="100"/>
      <c r="J1" s="100"/>
    </row>
    <row r="2" spans="1:10" ht="20.25" customHeight="1" x14ac:dyDescent="0.2">
      <c r="A2" s="49" t="s">
        <v>246</v>
      </c>
      <c r="B2" s="8"/>
      <c r="C2" s="8"/>
      <c r="D2" s="100"/>
      <c r="E2" s="100"/>
      <c r="F2" s="100"/>
      <c r="G2" s="100"/>
      <c r="H2" s="100"/>
      <c r="I2" s="100"/>
      <c r="J2" s="100"/>
    </row>
    <row r="3" spans="1:10" ht="20.25" customHeight="1" x14ac:dyDescent="0.2">
      <c r="A3" s="50" t="s">
        <v>224</v>
      </c>
      <c r="B3" s="8"/>
      <c r="C3" s="8"/>
      <c r="D3" s="100"/>
      <c r="E3" s="100"/>
      <c r="F3" s="100"/>
      <c r="G3" s="100"/>
      <c r="H3" s="100"/>
      <c r="I3" s="100"/>
      <c r="J3" s="100"/>
    </row>
    <row r="4" spans="1:10" ht="20.25" customHeight="1" x14ac:dyDescent="0.2">
      <c r="A4" s="9"/>
      <c r="B4" s="54"/>
      <c r="C4" s="54"/>
      <c r="D4" s="101"/>
      <c r="E4" s="101"/>
      <c r="F4" s="101"/>
      <c r="G4" s="101"/>
      <c r="H4" s="101"/>
      <c r="I4" s="101"/>
      <c r="J4" s="102" t="s">
        <v>173</v>
      </c>
    </row>
    <row r="5" spans="1:10" ht="20.25" customHeight="1" x14ac:dyDescent="0.2">
      <c r="D5" s="152" t="s">
        <v>0</v>
      </c>
      <c r="E5" s="152"/>
      <c r="F5" s="152"/>
      <c r="G5" s="103"/>
      <c r="H5" s="152" t="s">
        <v>30</v>
      </c>
      <c r="I5" s="152"/>
      <c r="J5" s="152"/>
    </row>
    <row r="6" spans="1:10" ht="20.25" customHeight="1" x14ac:dyDescent="0.2">
      <c r="D6" s="152" t="s">
        <v>29</v>
      </c>
      <c r="E6" s="152"/>
      <c r="F6" s="152"/>
      <c r="G6" s="103"/>
      <c r="H6" s="152" t="s">
        <v>29</v>
      </c>
      <c r="I6" s="152"/>
      <c r="J6" s="152"/>
    </row>
    <row r="7" spans="1:10" s="92" customFormat="1" ht="20.25" customHeight="1" x14ac:dyDescent="0.2">
      <c r="A7" s="11"/>
      <c r="B7" s="7" t="s">
        <v>94</v>
      </c>
      <c r="C7" s="7"/>
      <c r="D7" s="13">
        <v>2024</v>
      </c>
      <c r="E7" s="13"/>
      <c r="F7" s="13">
        <v>2023</v>
      </c>
      <c r="G7" s="104"/>
      <c r="H7" s="13">
        <v>2024</v>
      </c>
      <c r="I7" s="13"/>
      <c r="J7" s="13">
        <v>2023</v>
      </c>
    </row>
    <row r="8" spans="1:10" s="92" customFormat="1" ht="20.25" customHeight="1" x14ac:dyDescent="0.2">
      <c r="A8" s="11"/>
      <c r="B8" s="7"/>
      <c r="C8" s="7"/>
      <c r="D8" s="13"/>
      <c r="E8" s="13"/>
      <c r="F8" s="1"/>
      <c r="G8" s="104"/>
      <c r="H8" s="13"/>
      <c r="I8" s="13"/>
      <c r="J8" s="1"/>
    </row>
    <row r="9" spans="1:10" ht="20.25" customHeight="1" x14ac:dyDescent="0.2">
      <c r="A9" s="83" t="s">
        <v>35</v>
      </c>
      <c r="B9" s="84"/>
      <c r="C9" s="84"/>
      <c r="D9" s="105"/>
      <c r="E9" s="105"/>
      <c r="F9" s="105"/>
      <c r="G9" s="105"/>
      <c r="H9" s="105"/>
      <c r="I9" s="105"/>
      <c r="J9" s="105"/>
    </row>
    <row r="10" spans="1:10" ht="20.25" customHeight="1" x14ac:dyDescent="0.2">
      <c r="A10" s="12" t="s">
        <v>187</v>
      </c>
      <c r="B10" s="84"/>
      <c r="C10" s="84"/>
      <c r="D10" s="25">
        <f>'pl 9-10'!G32</f>
        <v>13467596009</v>
      </c>
      <c r="E10" s="86"/>
      <c r="F10" s="25">
        <f>'pl 9-10'!I32</f>
        <v>14500347605</v>
      </c>
      <c r="G10" s="86"/>
      <c r="H10" s="25">
        <f>'pl 9-10'!K32</f>
        <v>13471988370</v>
      </c>
      <c r="I10" s="86"/>
      <c r="J10" s="25">
        <f>'pl 9-10'!M32</f>
        <v>12280260992</v>
      </c>
    </row>
    <row r="11" spans="1:10" ht="20.25" customHeight="1" x14ac:dyDescent="0.2">
      <c r="A11" s="106" t="s">
        <v>36</v>
      </c>
      <c r="B11" s="84"/>
      <c r="C11" s="84"/>
      <c r="D11" s="86"/>
      <c r="E11" s="86"/>
      <c r="F11" s="86"/>
      <c r="G11" s="86"/>
      <c r="H11" s="86"/>
      <c r="I11" s="86"/>
      <c r="J11" s="86"/>
    </row>
    <row r="12" spans="1:10" ht="20.25" customHeight="1" x14ac:dyDescent="0.2">
      <c r="A12" s="12" t="s">
        <v>52</v>
      </c>
      <c r="B12" s="84" t="s">
        <v>240</v>
      </c>
      <c r="C12" s="84"/>
      <c r="D12" s="25">
        <v>10875898</v>
      </c>
      <c r="E12" s="86"/>
      <c r="F12" s="25">
        <v>11810058</v>
      </c>
      <c r="G12" s="86"/>
      <c r="H12" s="58">
        <v>10813129</v>
      </c>
      <c r="I12" s="107"/>
      <c r="J12" s="58">
        <v>11747098</v>
      </c>
    </row>
    <row r="13" spans="1:10" ht="20.25" customHeight="1" x14ac:dyDescent="0.2">
      <c r="A13" s="12" t="s">
        <v>164</v>
      </c>
      <c r="B13" s="84">
        <v>14</v>
      </c>
      <c r="C13" s="84"/>
      <c r="D13" s="86">
        <v>1739857</v>
      </c>
      <c r="E13" s="107"/>
      <c r="F13" s="86">
        <v>2185628</v>
      </c>
      <c r="G13" s="107"/>
      <c r="H13" s="58">
        <v>1607400</v>
      </c>
      <c r="I13" s="107"/>
      <c r="J13" s="58">
        <v>2058452</v>
      </c>
    </row>
    <row r="14" spans="1:10" ht="20.25" customHeight="1" x14ac:dyDescent="0.2">
      <c r="A14" s="12" t="s">
        <v>242</v>
      </c>
      <c r="B14" s="84"/>
      <c r="C14" s="84"/>
      <c r="D14" s="86"/>
      <c r="E14" s="107"/>
      <c r="F14" s="86"/>
      <c r="G14" s="107"/>
      <c r="H14" s="58"/>
      <c r="I14" s="107"/>
      <c r="J14" s="58"/>
    </row>
    <row r="15" spans="1:10" ht="20.25" customHeight="1" x14ac:dyDescent="0.2">
      <c r="A15" s="12" t="s">
        <v>127</v>
      </c>
      <c r="B15" s="84">
        <v>9</v>
      </c>
      <c r="C15" s="84"/>
      <c r="D15" s="86">
        <v>422475183</v>
      </c>
      <c r="E15" s="107"/>
      <c r="F15" s="86">
        <v>28176685</v>
      </c>
      <c r="G15" s="107"/>
      <c r="H15" s="58">
        <v>422475183</v>
      </c>
      <c r="I15" s="107"/>
      <c r="J15" s="58">
        <v>28176685</v>
      </c>
    </row>
    <row r="16" spans="1:10" ht="20.25" customHeight="1" x14ac:dyDescent="0.2">
      <c r="A16" s="12" t="s">
        <v>218</v>
      </c>
      <c r="B16" s="84"/>
      <c r="C16" s="84"/>
      <c r="D16" s="86">
        <v>-29981891</v>
      </c>
      <c r="E16" s="107"/>
      <c r="F16" s="86">
        <v>-28719387</v>
      </c>
      <c r="G16" s="107"/>
      <c r="H16" s="58">
        <v>-19082594</v>
      </c>
      <c r="I16" s="107"/>
      <c r="J16" s="58">
        <v>-14097461</v>
      </c>
    </row>
    <row r="17" spans="1:10" ht="20.25" customHeight="1" x14ac:dyDescent="0.2">
      <c r="A17" s="12" t="s">
        <v>14</v>
      </c>
      <c r="B17" s="84"/>
      <c r="C17" s="84"/>
      <c r="D17" s="86">
        <v>1465692</v>
      </c>
      <c r="E17" s="107"/>
      <c r="F17" s="86">
        <v>1689936</v>
      </c>
      <c r="G17" s="107"/>
      <c r="H17" s="58">
        <v>1364005</v>
      </c>
      <c r="I17" s="107"/>
      <c r="J17" s="58">
        <v>1583055</v>
      </c>
    </row>
    <row r="18" spans="1:10" ht="20.25" customHeight="1" x14ac:dyDescent="0.2">
      <c r="A18" s="12" t="s">
        <v>132</v>
      </c>
      <c r="B18" s="84"/>
      <c r="C18" s="84"/>
      <c r="D18" s="86">
        <v>0</v>
      </c>
      <c r="E18" s="107"/>
      <c r="F18" s="86">
        <v>851476</v>
      </c>
      <c r="G18" s="107"/>
      <c r="H18" s="58">
        <v>0</v>
      </c>
      <c r="I18" s="107"/>
      <c r="J18" s="58">
        <v>0</v>
      </c>
    </row>
    <row r="19" spans="1:10" ht="20.25" customHeight="1" x14ac:dyDescent="0.2">
      <c r="A19" s="12" t="s">
        <v>167</v>
      </c>
      <c r="B19" s="84"/>
      <c r="C19" s="84"/>
      <c r="D19" s="86"/>
      <c r="E19" s="107"/>
      <c r="F19" s="86"/>
      <c r="G19" s="107"/>
      <c r="H19" s="58"/>
      <c r="I19" s="86"/>
      <c r="J19" s="58"/>
    </row>
    <row r="20" spans="1:10" ht="20.25" customHeight="1" x14ac:dyDescent="0.2">
      <c r="A20" s="12" t="s">
        <v>113</v>
      </c>
      <c r="B20" s="84">
        <v>7</v>
      </c>
      <c r="C20" s="84"/>
      <c r="D20" s="86">
        <v>0</v>
      </c>
      <c r="E20" s="107"/>
      <c r="F20" s="86">
        <v>0</v>
      </c>
      <c r="G20" s="107"/>
      <c r="H20" s="58">
        <v>4295046</v>
      </c>
      <c r="I20" s="86"/>
      <c r="J20" s="58">
        <v>-673385282</v>
      </c>
    </row>
    <row r="21" spans="1:10" ht="20.25" customHeight="1" x14ac:dyDescent="0.2">
      <c r="A21" s="12" t="s">
        <v>161</v>
      </c>
      <c r="B21" s="84">
        <v>7</v>
      </c>
      <c r="C21" s="84"/>
      <c r="D21" s="86">
        <v>-14184760880</v>
      </c>
      <c r="E21" s="86"/>
      <c r="F21" s="86">
        <v>-11761923983</v>
      </c>
      <c r="G21" s="86"/>
      <c r="H21" s="58">
        <v>-14184760880</v>
      </c>
      <c r="I21" s="86"/>
      <c r="J21" s="58">
        <v>-11761923983</v>
      </c>
    </row>
    <row r="22" spans="1:10" ht="20.25" customHeight="1" x14ac:dyDescent="0.2">
      <c r="A22" s="12" t="s">
        <v>213</v>
      </c>
      <c r="B22" s="84"/>
      <c r="C22" s="84"/>
      <c r="D22" s="86"/>
      <c r="E22" s="86"/>
      <c r="F22" s="86"/>
      <c r="G22" s="86"/>
      <c r="H22" s="58"/>
      <c r="I22" s="86"/>
      <c r="J22" s="58"/>
    </row>
    <row r="23" spans="1:10" ht="20.25" customHeight="1" x14ac:dyDescent="0.2">
      <c r="A23" s="12" t="s">
        <v>212</v>
      </c>
      <c r="B23" s="84">
        <v>29.3</v>
      </c>
      <c r="C23" s="84"/>
      <c r="D23" s="86">
        <v>0</v>
      </c>
      <c r="E23" s="86"/>
      <c r="F23" s="86">
        <v>-2890345206</v>
      </c>
      <c r="G23" s="86"/>
      <c r="H23" s="58">
        <v>0</v>
      </c>
      <c r="I23" s="86"/>
      <c r="J23" s="58">
        <v>0</v>
      </c>
    </row>
    <row r="24" spans="1:10" ht="20.25" hidden="1" customHeight="1" x14ac:dyDescent="0.2">
      <c r="A24" s="12" t="s">
        <v>128</v>
      </c>
      <c r="B24" s="84"/>
      <c r="C24" s="84"/>
      <c r="D24" s="25"/>
      <c r="E24" s="86"/>
      <c r="F24" s="25"/>
      <c r="G24" s="86"/>
      <c r="H24" s="58"/>
      <c r="I24" s="86"/>
      <c r="J24" s="58"/>
    </row>
    <row r="25" spans="1:10" ht="20.25" hidden="1" customHeight="1" x14ac:dyDescent="0.2">
      <c r="A25" s="12" t="s">
        <v>129</v>
      </c>
      <c r="B25" s="84"/>
      <c r="C25" s="84"/>
      <c r="D25" s="25"/>
      <c r="E25" s="86"/>
      <c r="F25" s="25"/>
      <c r="G25" s="86"/>
      <c r="H25" s="58">
        <v>0</v>
      </c>
      <c r="I25" s="86"/>
      <c r="J25" s="58">
        <v>0</v>
      </c>
    </row>
    <row r="26" spans="1:10" ht="20.25" hidden="1" customHeight="1" x14ac:dyDescent="0.2">
      <c r="A26" s="12" t="s">
        <v>155</v>
      </c>
      <c r="B26" s="84"/>
      <c r="C26" s="84"/>
      <c r="D26" s="25"/>
      <c r="E26" s="86"/>
      <c r="F26" s="25"/>
      <c r="G26" s="86"/>
      <c r="H26" s="58"/>
      <c r="I26" s="86"/>
      <c r="J26" s="58"/>
    </row>
    <row r="27" spans="1:10" ht="20.25" hidden="1" customHeight="1" x14ac:dyDescent="0.2">
      <c r="A27" s="12" t="s">
        <v>183</v>
      </c>
      <c r="B27" s="84"/>
      <c r="C27" s="84"/>
      <c r="D27" s="25"/>
      <c r="E27" s="86"/>
      <c r="F27" s="25"/>
      <c r="G27" s="86"/>
      <c r="H27" s="58"/>
      <c r="I27" s="86"/>
      <c r="J27" s="58"/>
    </row>
    <row r="28" spans="1:10" ht="20.25" hidden="1" customHeight="1" x14ac:dyDescent="0.2">
      <c r="A28" s="12" t="s">
        <v>148</v>
      </c>
      <c r="B28" s="84"/>
      <c r="C28" s="84"/>
      <c r="D28" s="25"/>
      <c r="E28" s="86"/>
      <c r="F28" s="25"/>
      <c r="G28" s="86"/>
      <c r="H28" s="58"/>
      <c r="I28" s="86"/>
      <c r="J28" s="58"/>
    </row>
    <row r="29" spans="1:10" ht="20.25" customHeight="1" x14ac:dyDescent="0.2">
      <c r="A29" s="12" t="s">
        <v>37</v>
      </c>
      <c r="B29" s="84"/>
      <c r="C29" s="84"/>
      <c r="D29" s="44">
        <v>-850007</v>
      </c>
      <c r="E29" s="86"/>
      <c r="F29" s="44">
        <v>-1845180</v>
      </c>
      <c r="G29" s="86"/>
      <c r="H29" s="44">
        <v>-913462</v>
      </c>
      <c r="I29" s="86"/>
      <c r="J29" s="44">
        <v>-1845180</v>
      </c>
    </row>
    <row r="30" spans="1:10" ht="20.25" customHeight="1" x14ac:dyDescent="0.2">
      <c r="A30" s="12"/>
      <c r="B30" s="84"/>
      <c r="C30" s="84"/>
      <c r="D30" s="25">
        <f>SUM(D10:D29)</f>
        <v>-311440139</v>
      </c>
      <c r="E30" s="86"/>
      <c r="F30" s="25">
        <f>SUM(F10:F29)</f>
        <v>-137772368</v>
      </c>
      <c r="G30" s="86"/>
      <c r="H30" s="25">
        <f>SUM(H10:H29)</f>
        <v>-292213803</v>
      </c>
      <c r="I30" s="86"/>
      <c r="J30" s="25">
        <f>SUM(J10:J29)</f>
        <v>-127425624</v>
      </c>
    </row>
    <row r="31" spans="1:10" ht="20.25" customHeight="1" x14ac:dyDescent="0.2">
      <c r="A31" s="106" t="s">
        <v>38</v>
      </c>
      <c r="B31" s="84"/>
      <c r="C31" s="84"/>
      <c r="D31" s="25"/>
      <c r="E31" s="86"/>
      <c r="F31" s="25"/>
      <c r="G31" s="86"/>
      <c r="H31" s="25"/>
      <c r="I31" s="86"/>
      <c r="J31" s="25"/>
    </row>
    <row r="32" spans="1:10" ht="20.25" customHeight="1" x14ac:dyDescent="0.2">
      <c r="A32" s="12" t="s">
        <v>195</v>
      </c>
      <c r="B32" s="84"/>
      <c r="C32" s="84"/>
      <c r="D32" s="25">
        <v>-1105611</v>
      </c>
      <c r="E32" s="86"/>
      <c r="F32" s="25">
        <v>3548774</v>
      </c>
      <c r="G32" s="86"/>
      <c r="H32" s="25">
        <v>-1438560</v>
      </c>
      <c r="I32" s="86"/>
      <c r="J32" s="25">
        <v>154360</v>
      </c>
    </row>
    <row r="33" spans="1:10" ht="20.25" customHeight="1" x14ac:dyDescent="0.2">
      <c r="A33" s="12" t="s">
        <v>199</v>
      </c>
      <c r="B33" s="84"/>
      <c r="C33" s="84"/>
      <c r="D33" s="25">
        <v>130268172</v>
      </c>
      <c r="E33" s="86"/>
      <c r="F33" s="25">
        <v>-4194479</v>
      </c>
      <c r="G33" s="86"/>
      <c r="H33" s="25">
        <v>130444749</v>
      </c>
      <c r="I33" s="86"/>
      <c r="J33" s="25">
        <v>-3532615</v>
      </c>
    </row>
    <row r="34" spans="1:10" ht="20.25" customHeight="1" x14ac:dyDescent="0.2">
      <c r="A34" s="12" t="s">
        <v>44</v>
      </c>
      <c r="B34" s="84"/>
      <c r="C34" s="84"/>
      <c r="D34" s="25">
        <v>0</v>
      </c>
      <c r="E34" s="86"/>
      <c r="F34" s="25">
        <v>-18239</v>
      </c>
      <c r="G34" s="86"/>
      <c r="H34" s="25">
        <v>0</v>
      </c>
      <c r="I34" s="86"/>
      <c r="J34" s="25">
        <v>-18239</v>
      </c>
    </row>
    <row r="35" spans="1:10" ht="20.25" customHeight="1" x14ac:dyDescent="0.2">
      <c r="A35" s="12" t="s">
        <v>39</v>
      </c>
      <c r="B35" s="84"/>
      <c r="C35" s="84"/>
      <c r="D35" s="25">
        <v>34591213</v>
      </c>
      <c r="E35" s="86"/>
      <c r="F35" s="25">
        <v>50333768</v>
      </c>
      <c r="G35" s="86"/>
      <c r="H35" s="25">
        <v>19140772</v>
      </c>
      <c r="I35" s="86"/>
      <c r="J35" s="25">
        <v>13818049</v>
      </c>
    </row>
    <row r="36" spans="1:10" ht="20.25" customHeight="1" x14ac:dyDescent="0.2">
      <c r="A36" s="12" t="s">
        <v>95</v>
      </c>
      <c r="B36" s="84">
        <v>7</v>
      </c>
      <c r="C36" s="84"/>
      <c r="D36" s="25">
        <v>11401709760</v>
      </c>
      <c r="E36" s="86"/>
      <c r="F36" s="25">
        <v>9910346880</v>
      </c>
      <c r="G36" s="86"/>
      <c r="H36" s="25">
        <v>11401709760</v>
      </c>
      <c r="I36" s="86"/>
      <c r="J36" s="25">
        <v>9910346880</v>
      </c>
    </row>
    <row r="37" spans="1:10" ht="20.25" customHeight="1" x14ac:dyDescent="0.2">
      <c r="A37" s="12" t="s">
        <v>77</v>
      </c>
      <c r="B37" s="84"/>
      <c r="C37" s="84"/>
      <c r="D37" s="44">
        <v>0</v>
      </c>
      <c r="E37" s="86"/>
      <c r="F37" s="44">
        <v>-1616704</v>
      </c>
      <c r="G37" s="86"/>
      <c r="H37" s="44">
        <v>0</v>
      </c>
      <c r="I37" s="86"/>
      <c r="J37" s="44">
        <v>0</v>
      </c>
    </row>
    <row r="38" spans="1:10" ht="20.25" customHeight="1" x14ac:dyDescent="0.2">
      <c r="A38" s="76" t="s">
        <v>162</v>
      </c>
      <c r="B38" s="84"/>
      <c r="C38" s="84"/>
      <c r="D38" s="48">
        <f>SUM(D30:D37)</f>
        <v>11254023395</v>
      </c>
      <c r="E38" s="48">
        <v>0</v>
      </c>
      <c r="F38" s="48">
        <f>SUM(F30:F37)</f>
        <v>9820627632</v>
      </c>
      <c r="G38" s="31"/>
      <c r="H38" s="48">
        <f>SUM(H30:H37)</f>
        <v>11257642918</v>
      </c>
      <c r="I38" s="31"/>
      <c r="J38" s="48">
        <f>SUM(J30:J37)</f>
        <v>9793342811</v>
      </c>
    </row>
    <row r="39" spans="1:10" ht="20.25" customHeight="1" x14ac:dyDescent="0.2">
      <c r="A39" s="2"/>
      <c r="D39" s="62"/>
      <c r="E39" s="20"/>
      <c r="F39" s="62"/>
      <c r="G39" s="20"/>
      <c r="H39" s="62"/>
      <c r="I39" s="20"/>
      <c r="J39" s="62"/>
    </row>
    <row r="40" spans="1:10" ht="20.25" customHeight="1" x14ac:dyDescent="0.2">
      <c r="A40" s="49" t="s">
        <v>85</v>
      </c>
      <c r="B40" s="8"/>
      <c r="C40" s="8"/>
      <c r="D40" s="100"/>
      <c r="E40" s="100"/>
      <c r="F40" s="100"/>
      <c r="G40" s="100"/>
      <c r="H40" s="100"/>
      <c r="I40" s="100"/>
      <c r="J40" s="100"/>
    </row>
    <row r="41" spans="1:10" ht="20.25" customHeight="1" x14ac:dyDescent="0.2">
      <c r="A41" s="49" t="s">
        <v>88</v>
      </c>
      <c r="B41" s="8"/>
      <c r="C41" s="8"/>
      <c r="D41" s="100"/>
      <c r="E41" s="100"/>
      <c r="F41" s="100"/>
      <c r="G41" s="100"/>
      <c r="H41" s="100"/>
      <c r="I41" s="100"/>
      <c r="J41" s="100"/>
    </row>
    <row r="42" spans="1:10" ht="20.25" customHeight="1" x14ac:dyDescent="0.2">
      <c r="A42" s="50" t="s">
        <v>224</v>
      </c>
      <c r="B42" s="8"/>
      <c r="C42" s="8"/>
      <c r="D42" s="100"/>
      <c r="E42" s="100"/>
      <c r="F42" s="100"/>
      <c r="G42" s="100"/>
      <c r="H42" s="100"/>
      <c r="I42" s="100"/>
      <c r="J42" s="100"/>
    </row>
    <row r="43" spans="1:10" ht="20.25" customHeight="1" x14ac:dyDescent="0.2">
      <c r="A43" s="9"/>
      <c r="B43" s="54"/>
      <c r="C43" s="54"/>
      <c r="D43" s="101"/>
      <c r="E43" s="101"/>
      <c r="F43" s="101"/>
      <c r="G43" s="101"/>
      <c r="H43" s="101"/>
      <c r="I43" s="101"/>
      <c r="J43" s="102" t="s">
        <v>173</v>
      </c>
    </row>
    <row r="44" spans="1:10" ht="20.25" customHeight="1" x14ac:dyDescent="0.2">
      <c r="D44" s="152" t="s">
        <v>0</v>
      </c>
      <c r="E44" s="152"/>
      <c r="F44" s="152"/>
      <c r="G44" s="103"/>
      <c r="H44" s="152" t="s">
        <v>30</v>
      </c>
      <c r="I44" s="152"/>
      <c r="J44" s="152"/>
    </row>
    <row r="45" spans="1:10" ht="20.25" customHeight="1" x14ac:dyDescent="0.2">
      <c r="D45" s="152" t="s">
        <v>29</v>
      </c>
      <c r="E45" s="152"/>
      <c r="F45" s="152"/>
      <c r="G45" s="103"/>
      <c r="H45" s="152" t="s">
        <v>29</v>
      </c>
      <c r="I45" s="152"/>
      <c r="J45" s="152"/>
    </row>
    <row r="46" spans="1:10" s="92" customFormat="1" ht="20.25" customHeight="1" x14ac:dyDescent="0.2">
      <c r="A46" s="13"/>
      <c r="B46" s="7" t="s">
        <v>94</v>
      </c>
      <c r="C46" s="7"/>
      <c r="D46" s="13">
        <v>2024</v>
      </c>
      <c r="E46" s="13"/>
      <c r="F46" s="13">
        <v>2023</v>
      </c>
      <c r="G46" s="104"/>
      <c r="H46" s="13">
        <v>2024</v>
      </c>
      <c r="I46" s="13"/>
      <c r="J46" s="13">
        <v>2023</v>
      </c>
    </row>
    <row r="47" spans="1:10" s="92" customFormat="1" ht="20.25" customHeight="1" x14ac:dyDescent="0.2">
      <c r="A47" s="13"/>
      <c r="B47" s="7"/>
      <c r="C47" s="7"/>
      <c r="D47" s="13"/>
      <c r="E47" s="13"/>
      <c r="F47" s="1"/>
      <c r="G47" s="104"/>
      <c r="H47" s="13"/>
      <c r="I47" s="13"/>
      <c r="J47" s="13"/>
    </row>
    <row r="48" spans="1:10" ht="20.25" customHeight="1" x14ac:dyDescent="0.2">
      <c r="A48" s="4" t="s">
        <v>22</v>
      </c>
      <c r="D48" s="52"/>
      <c r="E48" s="52"/>
      <c r="F48" s="52"/>
      <c r="G48" s="52"/>
      <c r="H48" s="52"/>
      <c r="I48" s="52"/>
      <c r="J48" s="52"/>
    </row>
    <row r="49" spans="1:11" ht="20.25" hidden="1" customHeight="1" x14ac:dyDescent="0.2">
      <c r="A49" s="11" t="s">
        <v>133</v>
      </c>
      <c r="B49" s="1">
        <v>7</v>
      </c>
      <c r="D49" s="20"/>
      <c r="E49" s="52"/>
      <c r="F49" s="20"/>
      <c r="G49" s="20"/>
      <c r="H49" s="20"/>
      <c r="I49" s="20"/>
      <c r="J49" s="20"/>
    </row>
    <row r="50" spans="1:11" ht="20.25" customHeight="1" x14ac:dyDescent="0.2">
      <c r="A50" s="11" t="s">
        <v>139</v>
      </c>
      <c r="B50" s="1">
        <v>9</v>
      </c>
      <c r="D50" s="20">
        <v>-22376062</v>
      </c>
      <c r="E50" s="52"/>
      <c r="F50" s="20">
        <v>-19500068</v>
      </c>
      <c r="G50" s="20"/>
      <c r="H50" s="20">
        <v>-22376062</v>
      </c>
      <c r="I50" s="20"/>
      <c r="J50" s="20">
        <v>-19500068</v>
      </c>
    </row>
    <row r="51" spans="1:11" ht="20.25" customHeight="1" x14ac:dyDescent="0.2">
      <c r="A51" s="11" t="s">
        <v>232</v>
      </c>
      <c r="D51" s="20"/>
      <c r="E51" s="20"/>
      <c r="F51" s="20"/>
      <c r="G51" s="20"/>
      <c r="H51" s="20"/>
      <c r="I51" s="20"/>
      <c r="J51" s="20"/>
    </row>
    <row r="52" spans="1:11" ht="20.25" customHeight="1" x14ac:dyDescent="0.2">
      <c r="A52" s="11" t="s">
        <v>233</v>
      </c>
      <c r="B52" s="1">
        <v>7</v>
      </c>
      <c r="D52" s="20">
        <v>0</v>
      </c>
      <c r="E52" s="20"/>
      <c r="F52" s="20">
        <v>0</v>
      </c>
      <c r="G52" s="20"/>
      <c r="H52" s="20">
        <v>660603263</v>
      </c>
      <c r="I52" s="20"/>
      <c r="J52" s="20">
        <v>0</v>
      </c>
    </row>
    <row r="53" spans="1:11" ht="20.25" customHeight="1" x14ac:dyDescent="0.2">
      <c r="A53" s="11" t="s">
        <v>208</v>
      </c>
      <c r="D53" s="20">
        <v>-3462689</v>
      </c>
      <c r="E53" s="20"/>
      <c r="F53" s="20">
        <v>-599971</v>
      </c>
      <c r="G53" s="20"/>
      <c r="H53" s="20">
        <v>-3462689</v>
      </c>
      <c r="I53" s="20"/>
      <c r="J53" s="20">
        <v>-599971</v>
      </c>
      <c r="K53" s="40"/>
    </row>
    <row r="54" spans="1:11" ht="20.25" customHeight="1" x14ac:dyDescent="0.2">
      <c r="A54" s="11" t="s">
        <v>209</v>
      </c>
      <c r="D54" s="20">
        <v>-673250</v>
      </c>
      <c r="E54" s="20"/>
      <c r="F54" s="20">
        <v>-53500</v>
      </c>
      <c r="G54" s="20"/>
      <c r="H54" s="20">
        <v>-673250</v>
      </c>
      <c r="I54" s="20"/>
      <c r="J54" s="20">
        <v>0</v>
      </c>
    </row>
    <row r="55" spans="1:11" ht="20.25" customHeight="1" x14ac:dyDescent="0.2">
      <c r="A55" s="11" t="s">
        <v>249</v>
      </c>
      <c r="D55" s="20">
        <v>18993206</v>
      </c>
      <c r="E55" s="20"/>
      <c r="F55" s="20">
        <v>1369317581</v>
      </c>
      <c r="G55" s="20"/>
      <c r="H55" s="20">
        <v>0</v>
      </c>
      <c r="I55" s="20"/>
      <c r="J55" s="20">
        <v>157473997</v>
      </c>
    </row>
    <row r="56" spans="1:11" ht="20.25" customHeight="1" x14ac:dyDescent="0.2">
      <c r="A56" s="11" t="s">
        <v>250</v>
      </c>
      <c r="D56" s="27">
        <v>-343869</v>
      </c>
      <c r="E56" s="20"/>
      <c r="F56" s="27">
        <v>0</v>
      </c>
      <c r="G56" s="20"/>
      <c r="H56" s="27">
        <v>-343869</v>
      </c>
      <c r="I56" s="27"/>
      <c r="J56" s="27">
        <v>0</v>
      </c>
    </row>
    <row r="57" spans="1:11" ht="20.25" customHeight="1" x14ac:dyDescent="0.2">
      <c r="A57" s="11" t="s">
        <v>140</v>
      </c>
      <c r="D57" s="27"/>
      <c r="E57" s="20"/>
      <c r="F57" s="27"/>
      <c r="G57" s="20"/>
      <c r="H57" s="25"/>
      <c r="I57" s="25"/>
      <c r="J57" s="25"/>
    </row>
    <row r="58" spans="1:11" ht="20.25" customHeight="1" x14ac:dyDescent="0.2">
      <c r="A58" s="11" t="s">
        <v>141</v>
      </c>
      <c r="B58" s="1">
        <v>9</v>
      </c>
      <c r="D58" s="27">
        <v>4000000</v>
      </c>
      <c r="E58" s="20"/>
      <c r="F58" s="27">
        <v>390300</v>
      </c>
      <c r="G58" s="20"/>
      <c r="H58" s="20">
        <v>4000000</v>
      </c>
      <c r="I58" s="20"/>
      <c r="J58" s="20">
        <v>390300</v>
      </c>
    </row>
    <row r="59" spans="1:11" ht="20.25" hidden="1" customHeight="1" x14ac:dyDescent="0.2">
      <c r="A59" s="11" t="s">
        <v>120</v>
      </c>
      <c r="D59" s="27"/>
      <c r="E59" s="20"/>
      <c r="F59" s="27"/>
      <c r="G59" s="20"/>
      <c r="H59" s="20"/>
      <c r="I59" s="20"/>
      <c r="J59" s="20"/>
    </row>
    <row r="60" spans="1:11" ht="20.25" customHeight="1" x14ac:dyDescent="0.2">
      <c r="A60" s="11" t="s">
        <v>118</v>
      </c>
      <c r="D60" s="27">
        <v>1032470</v>
      </c>
      <c r="E60" s="27"/>
      <c r="F60" s="27">
        <v>1454902</v>
      </c>
      <c r="G60" s="27"/>
      <c r="H60" s="20">
        <v>1032470</v>
      </c>
      <c r="I60" s="27"/>
      <c r="J60" s="20">
        <v>1454902</v>
      </c>
    </row>
    <row r="61" spans="1:11" ht="20.25" customHeight="1" x14ac:dyDescent="0.2">
      <c r="A61" s="2" t="s">
        <v>234</v>
      </c>
      <c r="D61" s="18">
        <f>SUM(D49:D60)</f>
        <v>-2830194</v>
      </c>
      <c r="E61" s="19"/>
      <c r="F61" s="18">
        <f>SUM(F49:F60)</f>
        <v>1351009244</v>
      </c>
      <c r="G61" s="19"/>
      <c r="H61" s="18">
        <f>SUM(H49:H60)</f>
        <v>638779863</v>
      </c>
      <c r="I61" s="19"/>
      <c r="J61" s="18">
        <f>SUM(J49:J60)</f>
        <v>139219160</v>
      </c>
    </row>
    <row r="62" spans="1:11" ht="20.25" customHeight="1" x14ac:dyDescent="0.2">
      <c r="A62" s="2"/>
      <c r="D62" s="20"/>
      <c r="E62" s="20"/>
      <c r="F62" s="20"/>
      <c r="G62" s="20"/>
      <c r="H62" s="20"/>
      <c r="I62" s="20"/>
      <c r="J62" s="20"/>
    </row>
    <row r="63" spans="1:11" ht="20.25" customHeight="1" x14ac:dyDescent="0.2">
      <c r="A63" s="4" t="s">
        <v>23</v>
      </c>
      <c r="D63" s="20"/>
      <c r="E63" s="20"/>
      <c r="F63" s="20"/>
      <c r="G63" s="20"/>
      <c r="H63" s="20"/>
      <c r="I63" s="20"/>
      <c r="J63" s="20"/>
    </row>
    <row r="64" spans="1:11" ht="20.25" hidden="1" customHeight="1" x14ac:dyDescent="0.2">
      <c r="A64" s="11" t="s">
        <v>74</v>
      </c>
      <c r="B64" s="1">
        <v>10</v>
      </c>
      <c r="D64" s="20">
        <v>0</v>
      </c>
      <c r="E64" s="20"/>
      <c r="F64" s="20">
        <v>0</v>
      </c>
      <c r="G64" s="20"/>
      <c r="H64" s="27">
        <v>0</v>
      </c>
      <c r="I64" s="25"/>
      <c r="J64" s="27">
        <v>0</v>
      </c>
    </row>
    <row r="65" spans="1:15" ht="20.25" hidden="1" customHeight="1" x14ac:dyDescent="0.2">
      <c r="A65" s="11" t="s">
        <v>75</v>
      </c>
      <c r="B65" s="1">
        <v>10</v>
      </c>
      <c r="D65" s="27">
        <v>0</v>
      </c>
      <c r="E65" s="20"/>
      <c r="F65" s="27">
        <v>0</v>
      </c>
      <c r="G65" s="20"/>
      <c r="H65" s="27">
        <v>0</v>
      </c>
      <c r="I65" s="25"/>
      <c r="J65" s="27">
        <v>0</v>
      </c>
    </row>
    <row r="66" spans="1:15" ht="20.25" hidden="1" customHeight="1" x14ac:dyDescent="0.2">
      <c r="A66" s="11" t="s">
        <v>47</v>
      </c>
      <c r="D66" s="27"/>
      <c r="E66" s="27"/>
      <c r="F66" s="27"/>
      <c r="G66" s="27"/>
      <c r="H66" s="27"/>
      <c r="I66" s="27"/>
      <c r="J66" s="27"/>
    </row>
    <row r="67" spans="1:15" ht="20.25" customHeight="1" x14ac:dyDescent="0.2">
      <c r="A67" s="11" t="s">
        <v>130</v>
      </c>
      <c r="B67" s="1">
        <v>13</v>
      </c>
      <c r="D67" s="27">
        <v>-5040528</v>
      </c>
      <c r="E67" s="27"/>
      <c r="F67" s="27">
        <v>-4928486</v>
      </c>
      <c r="G67" s="27"/>
      <c r="H67" s="27">
        <v>-5040528</v>
      </c>
      <c r="I67" s="27"/>
      <c r="J67" s="27">
        <v>-4928486</v>
      </c>
    </row>
    <row r="68" spans="1:15" ht="20.25" customHeight="1" x14ac:dyDescent="0.2">
      <c r="A68" s="11" t="s">
        <v>40</v>
      </c>
      <c r="D68" s="27">
        <v>-503472</v>
      </c>
      <c r="E68" s="27"/>
      <c r="F68" s="27">
        <v>-615514</v>
      </c>
      <c r="G68" s="27"/>
      <c r="H68" s="27">
        <v>-503472</v>
      </c>
      <c r="I68" s="27"/>
      <c r="J68" s="27">
        <v>-615514</v>
      </c>
    </row>
    <row r="69" spans="1:15" ht="20.25" customHeight="1" x14ac:dyDescent="0.2">
      <c r="A69" s="11" t="s">
        <v>96</v>
      </c>
      <c r="B69" s="1">
        <v>26</v>
      </c>
      <c r="D69" s="27">
        <v>-11863553552</v>
      </c>
      <c r="E69" s="27"/>
      <c r="F69" s="27">
        <v>-14204697586</v>
      </c>
      <c r="G69" s="27"/>
      <c r="H69" s="27">
        <v>-11863553552</v>
      </c>
      <c r="I69" s="27"/>
      <c r="J69" s="27">
        <v>-14204697586</v>
      </c>
    </row>
    <row r="70" spans="1:15" ht="20.25" customHeight="1" x14ac:dyDescent="0.2">
      <c r="A70" s="11" t="s">
        <v>235</v>
      </c>
      <c r="D70" s="27"/>
      <c r="E70" s="27"/>
      <c r="F70" s="27"/>
      <c r="G70" s="27"/>
      <c r="H70" s="27"/>
      <c r="I70" s="27"/>
      <c r="J70" s="27"/>
    </row>
    <row r="71" spans="1:15" ht="20.25" customHeight="1" x14ac:dyDescent="0.2">
      <c r="A71" s="11" t="s">
        <v>236</v>
      </c>
      <c r="B71" s="1">
        <v>7</v>
      </c>
      <c r="D71" s="22">
        <v>-587665900</v>
      </c>
      <c r="E71" s="27"/>
      <c r="F71" s="22">
        <v>0</v>
      </c>
      <c r="G71" s="27"/>
      <c r="H71" s="22">
        <v>0</v>
      </c>
      <c r="I71" s="27"/>
      <c r="J71" s="22">
        <v>0</v>
      </c>
    </row>
    <row r="72" spans="1:15" ht="20.25" customHeight="1" x14ac:dyDescent="0.2">
      <c r="A72" s="2" t="s">
        <v>145</v>
      </c>
      <c r="D72" s="18">
        <f>SUM(D64:D71)</f>
        <v>-12456763452</v>
      </c>
      <c r="E72" s="28"/>
      <c r="F72" s="18">
        <f>SUM(F64:F71)</f>
        <v>-14210241586</v>
      </c>
      <c r="G72" s="28"/>
      <c r="H72" s="18">
        <f>SUM(H64:H71)</f>
        <v>-11869097552</v>
      </c>
      <c r="I72" s="28"/>
      <c r="J72" s="18">
        <f>SUM(J64:J71)</f>
        <v>-14210241586</v>
      </c>
    </row>
    <row r="73" spans="1:15" ht="20.25" customHeight="1" x14ac:dyDescent="0.2">
      <c r="A73" s="12"/>
      <c r="D73" s="30"/>
      <c r="E73" s="27"/>
      <c r="F73" s="30"/>
      <c r="G73" s="27"/>
      <c r="H73" s="68"/>
      <c r="I73" s="27"/>
      <c r="J73" s="68"/>
    </row>
    <row r="74" spans="1:15" ht="20.25" customHeight="1" x14ac:dyDescent="0.2">
      <c r="A74" s="2" t="s">
        <v>237</v>
      </c>
      <c r="D74" s="140">
        <f>D38+D61+D72</f>
        <v>-1205570251</v>
      </c>
      <c r="E74" s="27"/>
      <c r="F74" s="140">
        <f>F38+F61+F72</f>
        <v>-3038604710</v>
      </c>
      <c r="G74" s="27"/>
      <c r="H74" s="140">
        <f>H38+H61+H72</f>
        <v>27325229</v>
      </c>
      <c r="I74" s="30"/>
      <c r="J74" s="140">
        <f>J38+J61+J72</f>
        <v>-4277679615</v>
      </c>
    </row>
    <row r="75" spans="1:15" ht="20.25" customHeight="1" x14ac:dyDescent="0.2">
      <c r="A75" s="11" t="s">
        <v>136</v>
      </c>
      <c r="D75" s="41">
        <v>2523590046</v>
      </c>
      <c r="E75" s="27"/>
      <c r="F75" s="41">
        <v>5562194756</v>
      </c>
      <c r="G75" s="27"/>
      <c r="H75" s="41">
        <v>1246131046</v>
      </c>
      <c r="I75" s="30"/>
      <c r="J75" s="41">
        <v>5523810661</v>
      </c>
    </row>
    <row r="76" spans="1:15" ht="20.25" customHeight="1" x14ac:dyDescent="0.2">
      <c r="D76" s="30"/>
      <c r="E76" s="27"/>
      <c r="F76" s="30"/>
      <c r="G76" s="27"/>
      <c r="H76" s="30"/>
      <c r="I76" s="30"/>
      <c r="J76" s="30"/>
    </row>
    <row r="77" spans="1:15" ht="20.25" customHeight="1" thickBot="1" x14ac:dyDescent="0.25">
      <c r="A77" s="2" t="s">
        <v>179</v>
      </c>
      <c r="B77" s="1">
        <v>5</v>
      </c>
      <c r="D77" s="59">
        <f>SUM(D74:D76)</f>
        <v>1318019795</v>
      </c>
      <c r="E77" s="19"/>
      <c r="F77" s="59">
        <f>SUM(F74:F76)</f>
        <v>2523590046</v>
      </c>
      <c r="G77" s="19"/>
      <c r="H77" s="59">
        <f>SUM(H74:H76)</f>
        <v>1273456275</v>
      </c>
      <c r="I77" s="19"/>
      <c r="J77" s="59">
        <f>SUM(J74:J76)</f>
        <v>1246131046</v>
      </c>
      <c r="L77" s="139">
        <f>'bs 6-8'!G12-D77</f>
        <v>0</v>
      </c>
      <c r="M77" s="139">
        <f>'bs 6-8'!I12-F77</f>
        <v>0</v>
      </c>
      <c r="N77" s="139">
        <f>'bs 6-8'!K12-H77</f>
        <v>0</v>
      </c>
      <c r="O77" s="139">
        <f>'bs 6-8'!M12-J77</f>
        <v>0</v>
      </c>
    </row>
    <row r="78" spans="1:15" ht="20.25" customHeight="1" thickTop="1" x14ac:dyDescent="0.2"/>
    <row r="100" spans="1:10" ht="20.25" customHeight="1" x14ac:dyDescent="0.2">
      <c r="B100" s="12"/>
      <c r="C100" s="12"/>
      <c r="D100" s="109"/>
      <c r="E100" s="109"/>
      <c r="F100" s="109"/>
      <c r="G100" s="109"/>
      <c r="H100" s="109"/>
      <c r="I100" s="109"/>
      <c r="J100" s="109"/>
    </row>
    <row r="111" spans="1:10" ht="20.25" customHeight="1" x14ac:dyDescent="0.2">
      <c r="A111" s="12"/>
      <c r="D111" s="109"/>
      <c r="E111" s="109"/>
      <c r="F111" s="109"/>
      <c r="G111" s="109"/>
      <c r="H111" s="109"/>
      <c r="I111" s="109"/>
      <c r="J111" s="109"/>
    </row>
    <row r="129" spans="1:10" ht="8.4499999999999993" customHeight="1" x14ac:dyDescent="0.2">
      <c r="A129" s="12"/>
      <c r="B129" s="12"/>
      <c r="C129" s="12"/>
      <c r="D129" s="109"/>
      <c r="E129" s="109"/>
      <c r="F129" s="109"/>
      <c r="G129" s="109"/>
      <c r="H129" s="109"/>
      <c r="I129" s="109"/>
      <c r="J129" s="109"/>
    </row>
  </sheetData>
  <mergeCells count="8">
    <mergeCell ref="D5:F5"/>
    <mergeCell ref="H5:J5"/>
    <mergeCell ref="D45:F45"/>
    <mergeCell ref="D6:F6"/>
    <mergeCell ref="H6:J6"/>
    <mergeCell ref="H45:J45"/>
    <mergeCell ref="D44:F44"/>
    <mergeCell ref="H44:J44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4" firstPageNumber="15" fitToHeight="0" orientation="portrait" useFirstPageNumber="1" r:id="rId1"/>
  <headerFooter>
    <oddFooter>&amp;L&amp;"Arial,Regular"&amp;9The accompanying notes are an integral part of these financial statements&amp;C&amp;"Arial,Regular"&amp;9&amp;P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6-8</vt:lpstr>
      <vt:lpstr>pl </vt:lpstr>
      <vt:lpstr>pl 9-10</vt:lpstr>
      <vt:lpstr>sh 11</vt:lpstr>
      <vt:lpstr>sh 12</vt:lpstr>
      <vt:lpstr>sh 13</vt:lpstr>
      <vt:lpstr>sh 14</vt:lpstr>
      <vt:lpstr>cf 15-16</vt:lpstr>
      <vt:lpstr>'bs 6-8'!Print_Area</vt:lpstr>
      <vt:lpstr>'cf 15-16'!Print_Area</vt:lpstr>
      <vt:lpstr>'pl '!Print_Area</vt:lpstr>
      <vt:lpstr>'pl 9-10'!Print_Area</vt:lpstr>
      <vt:lpstr>'sh 11'!Print_Area</vt:lpstr>
      <vt:lpstr>'sh 12'!Print_Area</vt:lpstr>
      <vt:lpstr>'sh 13'!Print_Area</vt:lpstr>
      <vt:lpstr>'sh 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2025-02-10T07:32:40Z</cp:lastPrinted>
  <dcterms:created xsi:type="dcterms:W3CDTF">2006-05-09T04:38:18Z</dcterms:created>
  <dcterms:modified xsi:type="dcterms:W3CDTF">2025-02-10T07:33:14Z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2021-08-02T05:08:00Z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c111c839-7b92-4072-890b-7572f0fa942c</vt:lpwstr>
  </property>
  <property fmtid="{D5CDD505-2E9C-101B-9397-08002B2CF9AE}" pid="10" name="MSIP_Label_ea60d57e-af5b-4752-ac57-3e4f28ca11dc_ContentBits">
    <vt:lpwstr>0</vt:lpwstr>
  </property>
</Properties>
</file>