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7-2024]\ตลาดหลักทรัพย์ (มหาชนและบริษัทในเครือ)\ไตรมาส 4 [31 ธันวาคม 2567]\New folder\"/>
    </mc:Choice>
  </mc:AlternateContent>
  <xr:revisionPtr revIDLastSave="0" documentId="13_ncr:1_{AFA15B22-AF27-4CF6-9910-DDABF3B6B10A}" xr6:coauthVersionLast="47" xr6:coauthVersionMax="47" xr10:uidLastSave="{00000000-0000-0000-0000-000000000000}"/>
  <bookViews>
    <workbookView xWindow="4920" yWindow="144" windowWidth="13524" windowHeight="11952" tabRatio="831" firstSheet="2" activeTab="4" xr2:uid="{00000000-000D-0000-FFFF-FFFF00000000}"/>
  </bookViews>
  <sheets>
    <sheet name="งบฐานะการเงิน " sheetId="22" r:id="rId1"/>
    <sheet name="งบกำไรขาดทุนเบ็ดเสร็จ " sheetId="32" r:id="rId2"/>
    <sheet name="งบแสดงการเปลี่ยนแปลงรวม" sheetId="29" r:id="rId3"/>
    <sheet name="งบแสดงการเปลี่ยนแปลง" sheetId="30" r:id="rId4"/>
    <sheet name="งบกระแสเงินสด" sheetId="31" r:id="rId5"/>
  </sheets>
  <definedNames>
    <definedName name="_xlnm.Print_Area" localSheetId="4">งบกระแสเงินสด!$A$1:$M$85</definedName>
    <definedName name="_xlnm.Print_Area" localSheetId="1">'งบกำไรขาดทุนเบ็ดเสร็จ '!$A$1:$M$60</definedName>
    <definedName name="_xlnm.Print_Area" localSheetId="0">'งบฐานะการเงิน '!$A$1:$O$111</definedName>
    <definedName name="_xlnm.Print_Area" localSheetId="3">งบแสดงการเปลี่ยนแปลง!$A$1:$Y$26</definedName>
    <definedName name="_xlnm.Print_Area" localSheetId="2">งบแสดงการเปลี่ยนแปลงรวม!$A$1:$AM$33</definedName>
  </definedNames>
  <calcPr calcId="181029" calcOnSave="0"/>
</workbook>
</file>

<file path=xl/calcChain.xml><?xml version="1.0" encoding="utf-8"?>
<calcChain xmlns="http://schemas.openxmlformats.org/spreadsheetml/2006/main">
  <c r="Q30" i="29" l="1"/>
  <c r="S28" i="29" l="1"/>
  <c r="G76" i="31" l="1"/>
  <c r="K76" i="31"/>
  <c r="G64" i="31"/>
  <c r="K64" i="31"/>
  <c r="AM26" i="29" l="1"/>
  <c r="AK28" i="29"/>
  <c r="AK30" i="29" s="1"/>
  <c r="AK34" i="29" s="1"/>
  <c r="AG30" i="29"/>
  <c r="AG34" i="29" s="1"/>
  <c r="AC30" i="29"/>
  <c r="Y30" i="29"/>
  <c r="W30" i="29"/>
  <c r="W34" i="29" s="1"/>
  <c r="U30" i="29"/>
  <c r="U34" i="29" s="1"/>
  <c r="Q34" i="29"/>
  <c r="O30" i="29"/>
  <c r="O34" i="29" s="1"/>
  <c r="M30" i="29"/>
  <c r="M34" i="29" s="1"/>
  <c r="K30" i="29"/>
  <c r="K34" i="29" s="1"/>
  <c r="I30" i="29"/>
  <c r="I34" i="29" s="1"/>
  <c r="G30" i="29"/>
  <c r="G34" i="29" s="1"/>
  <c r="O106" i="22" l="1"/>
  <c r="O108" i="22" s="1"/>
  <c r="O110" i="22" s="1"/>
  <c r="K106" i="22"/>
  <c r="K108" i="22" s="1"/>
  <c r="K110" i="22" s="1"/>
  <c r="O67" i="22"/>
  <c r="K67" i="22"/>
  <c r="O59" i="22"/>
  <c r="K59" i="22"/>
  <c r="O34" i="22"/>
  <c r="K34" i="22"/>
  <c r="O20" i="22"/>
  <c r="K20" i="22"/>
  <c r="O68" i="22" l="1"/>
  <c r="O111" i="22" s="1"/>
  <c r="O35" i="22"/>
  <c r="K35" i="22"/>
  <c r="K68" i="22"/>
  <c r="K111" i="22" s="1"/>
  <c r="Y20" i="30"/>
  <c r="Y23" i="30"/>
  <c r="Y19" i="30"/>
  <c r="O112" i="22" l="1"/>
  <c r="K112" i="22"/>
  <c r="W24" i="30"/>
  <c r="W27" i="30" s="1"/>
  <c r="U24" i="30"/>
  <c r="U27" i="30" s="1"/>
  <c r="Q24" i="30"/>
  <c r="Q27" i="30" s="1"/>
  <c r="O24" i="30"/>
  <c r="O27" i="30" s="1"/>
  <c r="M24" i="30"/>
  <c r="M27" i="30" s="1"/>
  <c r="K24" i="30"/>
  <c r="K27" i="30" s="1"/>
  <c r="I24" i="30"/>
  <c r="I27" i="30" s="1"/>
  <c r="G24" i="30"/>
  <c r="G27" i="30" s="1"/>
  <c r="G56" i="32"/>
  <c r="G51" i="32"/>
  <c r="G35" i="32"/>
  <c r="G36" i="32" s="1"/>
  <c r="AA29" i="29" s="1"/>
  <c r="AE29" i="29" l="1"/>
  <c r="AA30" i="29"/>
  <c r="K35" i="32"/>
  <c r="K36" i="32" s="1"/>
  <c r="G22" i="32"/>
  <c r="K22" i="32"/>
  <c r="G16" i="32"/>
  <c r="K16" i="32"/>
  <c r="I106" i="22"/>
  <c r="I108" i="22" s="1"/>
  <c r="I110" i="22" s="1"/>
  <c r="M106" i="22"/>
  <c r="M108" i="22" s="1"/>
  <c r="M110" i="22" s="1"/>
  <c r="I67" i="22"/>
  <c r="M67" i="22"/>
  <c r="I59" i="22"/>
  <c r="M59" i="22"/>
  <c r="I34" i="22"/>
  <c r="I20" i="22"/>
  <c r="M34" i="22"/>
  <c r="M20" i="22"/>
  <c r="I68" i="22" l="1"/>
  <c r="I111" i="22" s="1"/>
  <c r="I35" i="22"/>
  <c r="AE30" i="29"/>
  <c r="AE34" i="29" s="1"/>
  <c r="AI29" i="29"/>
  <c r="AM29" i="29" s="1"/>
  <c r="G23" i="32"/>
  <c r="G26" i="32" s="1"/>
  <c r="G28" i="32" s="1"/>
  <c r="G30" i="31" s="1"/>
  <c r="G41" i="31" s="1"/>
  <c r="G43" i="31" s="1"/>
  <c r="G78" i="31" s="1"/>
  <c r="G80" i="31" s="1"/>
  <c r="G86" i="31" s="1"/>
  <c r="M68" i="22"/>
  <c r="M111" i="22" s="1"/>
  <c r="M35" i="22"/>
  <c r="K23" i="32"/>
  <c r="K26" i="32" s="1"/>
  <c r="K28" i="32" s="1"/>
  <c r="AE19" i="29"/>
  <c r="K30" i="31" l="1"/>
  <c r="K41" i="31" s="1"/>
  <c r="K43" i="31" s="1"/>
  <c r="K78" i="31" s="1"/>
  <c r="K80" i="31" s="1"/>
  <c r="K86" i="31" s="1"/>
  <c r="K49" i="32"/>
  <c r="K51" i="32" s="1"/>
  <c r="M112" i="22"/>
  <c r="I112" i="22"/>
  <c r="G37" i="32"/>
  <c r="AI28" i="29"/>
  <c r="S30" i="29"/>
  <c r="S34" i="29" s="1"/>
  <c r="K37" i="32"/>
  <c r="K54" i="32" s="1"/>
  <c r="K56" i="32" s="1"/>
  <c r="A4" i="30"/>
  <c r="A47" i="31" s="1"/>
  <c r="A78" i="22"/>
  <c r="A41" i="22"/>
  <c r="AM28" i="29" l="1"/>
  <c r="AM30" i="29" s="1"/>
  <c r="AM34" i="29" s="1"/>
  <c r="AI30" i="29"/>
  <c r="AI34" i="29" s="1"/>
  <c r="Y22" i="30"/>
  <c r="Y24" i="30" s="1"/>
  <c r="Y27" i="30" s="1"/>
  <c r="S24" i="30"/>
  <c r="S27" i="30" s="1"/>
</calcChain>
</file>

<file path=xl/sharedStrings.xml><?xml version="1.0" encoding="utf-8"?>
<sst xmlns="http://schemas.openxmlformats.org/spreadsheetml/2006/main" count="375" uniqueCount="260">
  <si>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</si>
  <si>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</si>
  <si>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</si>
  <si>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</si>
  <si>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</si>
  <si>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</si>
  <si>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</si>
  <si>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</si>
  <si>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</si>
  <si>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</si>
  <si>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</si>
  <si>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</si>
  <si>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</si>
  <si>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</si>
  <si>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</si>
  <si>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</si>
  <si>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</si>
  <si>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</si>
  <si>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</si>
  <si>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</si>
  <si>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</si>
  <si>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</si>
  <si>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</si>
  <si>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</si>
  <si>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</si>
  <si>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</si>
  <si>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</si>
  <si>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</si>
  <si>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</si>
  <si>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</si>
  <si>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</si>
  <si>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</si>
  <si>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</si>
  <si>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</si>
  <si>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</si>
  <si>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</si>
  <si>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</si>
  <si>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</si>
  <si>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</si>
  <si>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</si>
  <si>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</si>
  <si>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</si>
  <si>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</si>
  <si>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</si>
  <si>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</si>
  <si>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</si>
  <si>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</si>
  <si>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</si>
  <si>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</si>
  <si>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</si>
  <si>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</si>
  <si>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</si>
  <si>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</si>
  <si>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</si>
  <si>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</si>
  <si>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</si>
  <si>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</si>
  <si>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</si>
  <si>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</si>
  <si>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</si>
  <si>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</si>
  <si>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</si>
  <si>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</si>
  <si>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</si>
  <si>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</si>
  <si>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</si>
  <si>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</si>
  <si>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หนี้สินภาษีเงินได้รอการตัดบัญชี</t>
  </si>
  <si>
    <t>ส่วนเกินมูลค่าหุ้น</t>
  </si>
  <si>
    <t>รายได้ค่าเช่า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</si>
  <si>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</si>
  <si>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</si>
  <si>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</si>
  <si>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</si>
  <si>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</si>
  <si>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การตีราคา</t>
  </si>
  <si>
    <t>ส่วนแบ่งกำไร</t>
  </si>
  <si>
    <t>รวมองค์ประกอบ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</si>
  <si>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</si>
  <si>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</si>
  <si>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</si>
  <si>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</si>
  <si>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</si>
  <si>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</si>
  <si>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</si>
  <si>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</si>
  <si>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</si>
  <si>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</si>
  <si>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เงินลงทุนในการร่วมค้า</t>
  </si>
  <si>
    <t>เงินเบิกเกินบัญชีและเงินกู้ยืมระยะสั้นจากสถาบันการเงิน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</si>
  <si>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</si>
  <si>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</si>
  <si>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</si>
  <si>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</si>
  <si>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เพิ่มขึ้น (ลดลง)</t>
  </si>
  <si>
    <t>อื่นของส่วนของ</t>
  </si>
  <si>
    <t>จากการตีราคา</t>
  </si>
  <si>
    <t>จัดสรร</t>
  </si>
  <si>
    <t>สำรองเพื่อ</t>
  </si>
  <si>
    <t>ทุนสำรอง</t>
  </si>
  <si>
    <t>ที่หมดสิทธิ</t>
  </si>
  <si>
    <t>ชำระแล้ว</t>
  </si>
  <si>
    <t>ส่วนเกินทุนจาก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</si>
  <si>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</si>
  <si>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</si>
  <si>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</si>
  <si>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</si>
  <si>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</si>
  <si>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</si>
  <si>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</si>
  <si>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</si>
  <si>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เงินสดจ่ายเพื่อชำระคืนหนี้สินตามสัญญาเช่า</t>
  </si>
  <si>
    <t>ทุนที่ออกและชำระแล้ว</t>
  </si>
  <si>
    <t>รวมรายการที่จะไม่ถูกจัดประเภทใหม่ไว้ในกำไรหรือขาดทุนในภายหลัง</t>
  </si>
  <si>
    <t>วัดมูลค่ายุติธรรม</t>
  </si>
  <si>
    <t>ผ่านกำไรขาดทุน</t>
  </si>
  <si>
    <t>เบ็ดเสร็จอื่น</t>
  </si>
  <si>
    <t>หุ้นทุน</t>
  </si>
  <si>
    <t>ซื้อคืน</t>
  </si>
  <si>
    <t>เงินเบิกเกินบัญชีและเงินกู้ยืมระยะสั้นจาก</t>
  </si>
  <si>
    <t>สถาบันการเงิน</t>
  </si>
  <si>
    <t>ในตราสารทุนที่</t>
  </si>
  <si>
    <t>ผลกำไรของเงินลงทุน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</si>
  <si>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</si>
  <si>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</si>
  <si>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เงินปันผลรับ</t>
  </si>
  <si>
    <t>เงินปันผลจ่าย</t>
  </si>
  <si>
    <t>รับเงินปันผล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</si>
  <si>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</si>
  <si>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</si>
  <si>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</si>
  <si>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</si>
  <si>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</si>
  <si>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</si>
  <si>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กำไรต่อหุ้น (บาท)</t>
  </si>
  <si>
    <t>กำไรต่อหุ้นขั้นพื้นฐาน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</si>
  <si>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</si>
  <si>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</si>
  <si>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t>กำไรสำหรับปี</t>
  </si>
  <si>
    <t>หมายเหตุประกอบงบการเงินเป็นส่วนหนึ่งของงบการเงินนี้</t>
  </si>
  <si>
    <t>กำไรเบ็ดเสร็จรวมสำหรับปี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</si>
  <si>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</si>
  <si>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</si>
  <si>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เงินให้กู้ยืมระยะสั้นแก่กิจการที่เกี่ยวข้องกัน</t>
  </si>
  <si>
    <t>ส่วนของหนี้สินตามสัญญาเช่าที่ถึงกำหนดชำระ</t>
  </si>
  <si>
    <t>ภายในหนึ่งปี</t>
  </si>
  <si>
    <t>ส่วนของหนี้สินระยะยาวที่ถึงกำหนดชำระ</t>
  </si>
  <si>
    <t>ประมาณการหนี้สินไม่หมุนเวียนสำหรับ</t>
  </si>
  <si>
    <t xml:space="preserve">ผลประโยชน์พนักงาน 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</si>
  <si>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</si>
  <si>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รายการปรับกระทบกำไรสำหรับปีเป็นเงินสดรับ (จ่าย)</t>
  </si>
  <si>
    <t>ขาดทุนจากการด้อยค่าของสินทรัพย์ (กลับรายการ)</t>
  </si>
  <si>
    <t>(กำไร) ขาดทุนจากการปรับมูลค่าสินค้าคงเหลือ</t>
  </si>
  <si>
    <t>(กำไร) ขาดทุนจากอัตราแลกเปลี่ยนที่ยังไม่เกิดขึ้นจริง</t>
  </si>
  <si>
    <t>เงินสดจ่ายเพื่อซื้อสินทรัพย์ทางการเงิน</t>
  </si>
  <si>
    <t>เงินสดรับจากเงินกู้ยืมระยะสั้นจากกิจการที่เกี่ยวข้องกัน</t>
  </si>
  <si>
    <t>5.4</t>
  </si>
  <si>
    <t>5.3</t>
  </si>
  <si>
    <t>ภาษีมูลค่าเพิ่มขอคืน</t>
  </si>
  <si>
    <t>เงินกู้ยืมระยะยาว</t>
  </si>
  <si>
    <t>เงินสดรับจากเงินให้กู้ยืมระยะสั้นแก่กิจการที่เกี่ยวข้องกัน</t>
  </si>
  <si>
    <t>เงินสดสุทธิได้มาจาก (ใช้ไปใน) กิจกรรมลงทุน</t>
  </si>
  <si>
    <t>เงินสดจ่ายเพื่อชำระคืนเงินกู้ยืมระยะสั้นจากกิจการที่เกี่ยวข้องกัน</t>
  </si>
  <si>
    <t xml:space="preserve">หุ้นทุนซื้อคืน (จำนวน 50.01 ล้านหุ้น)  </t>
  </si>
  <si>
    <t xml:space="preserve">หุ้นสามัญ 1,324,994,500 หุ้น มูลค่าหุ้นละ 1.00 บาท </t>
  </si>
  <si>
    <t xml:space="preserve">หุ้นสามัญ  1,050,000,056 หุ้น มูลค่าหุ้นละ 1.00 บาท </t>
  </si>
  <si>
    <t>เงินสดสุทธิได้มาจาก (ใช้ไปใน) กิจกรรมดำเนินงาน</t>
  </si>
  <si>
    <t>เงินสดจ่ายให้กู้ยืมระยะสั้นแก่กิจการที่เกี่ยวข้องกัน</t>
  </si>
  <si>
    <t>เงินสดสุทธิได้มาจาก (ใช้ไปใน) กิจกรรมจัดหาเงิน</t>
  </si>
  <si>
    <t>กำไรเบ็ดเสร็จอื่นสำหรับปี-สุทธิจากภาษี</t>
  </si>
  <si>
    <t>ค่าความนิยม</t>
  </si>
  <si>
    <t>ผลต่างจากการเปลี่ยนแปลงสัดส่วนการถือหุ้นในบริษัทย่อย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</si>
  <si>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</si>
  <si>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</si>
  <si>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รายได้จากการขาย-น้ำมัน</t>
  </si>
  <si>
    <t>รายได้จากการขาย-ยานยนต์ไฟฟ้า</t>
  </si>
  <si>
    <t>กำไรจากการขายเงินลงทุนในบริษัทย่อย</t>
  </si>
  <si>
    <t>ต้นทุนขาย-น้ำมัน</t>
  </si>
  <si>
    <t>ต้นทุนขาย-ยานยนต์ไฟฟ้า</t>
  </si>
  <si>
    <t>ผลกำไรจากเงินลงทุนในตราสารทุนที่กำหนดให้วัด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</si>
  <si>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</si>
  <si>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</si>
  <si>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</si>
  <si>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</si>
  <si>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</si>
  <si>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ผลต่างจาก</t>
  </si>
  <si>
    <t>การเปลี่ยนแปลง</t>
  </si>
  <si>
    <t>สัดส่วนการ</t>
  </si>
  <si>
    <t>ถือหุ้นใน</t>
  </si>
  <si>
    <t>บริษัทย่อย</t>
  </si>
  <si>
    <t>ส่วนของผู้ถือหุ้นบริษัทใหญ่</t>
  </si>
  <si>
    <t>บริษัทใหญ่</t>
  </si>
  <si>
    <t>ที่ไม่มีอำนาจ</t>
  </si>
  <si>
    <t>ควบคุม</t>
  </si>
  <si>
    <t xml:space="preserve">ส่วนของส่วนได้เสียที่ไม่มีอำนาจควบคุม </t>
  </si>
  <si>
    <t>ณ วันโอนกิจการ</t>
  </si>
  <si>
    <t>การเปลี่ยนแปลงสัดส่วนการถือหุ้นในบริษัทย่อย</t>
  </si>
  <si>
    <t>กำไรเบ็ดเสร็จอื่น - สุทธิจากภาษี</t>
  </si>
  <si>
    <t>ทุนหุ้นทุน</t>
  </si>
  <si>
    <t xml:space="preserve"> (ขาดทุน) </t>
  </si>
  <si>
    <t>ของบริษัทร่วม</t>
  </si>
  <si>
    <t>ยอดคงเหลือปลายปี ณ วันที่ 31 ธันวาคม 2566</t>
  </si>
  <si>
    <t>ส่วนของ</t>
  </si>
  <si>
    <t>ส่วนได้เสีย</t>
  </si>
  <si>
    <t>2566</t>
  </si>
  <si>
    <t>หนี้สูญและผลขาดทุนด้านเครดิต (กลับรายการ)</t>
  </si>
  <si>
    <t>(กำไร) ขาดทุนจากสินทรัพย์ทางการเงินที่วัดมูลค่าด้วย</t>
  </si>
  <si>
    <t>มูลค่ายุติธรรมผ่านกำไรหรือขาดทุน</t>
  </si>
  <si>
    <t>(กำไร) จากการขายเงินลงทุนในบริษัทย่อย</t>
  </si>
  <si>
    <t>เงินสดรับจากการจำหน่ายสินทรัพย์ทางการเงิน</t>
  </si>
  <si>
    <t>เงินสดรับจากการขายเงินลงทุนในบริษัทย่อย</t>
  </si>
  <si>
    <t>เงินสดและรายการเทียบเท่าเงินสดเพิ่มขึ้น (ลดลง)  - สุทธิ</t>
  </si>
  <si>
    <t>5.3, 31</t>
  </si>
  <si>
    <t>(กำไร) ขาดทุนจากการจำหน่ายสินทรัพย์ทางการเงิน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</si>
  <si>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</si>
  <si>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สินทรัพย์ทางการเงินไม่หมุนเวียนอื่น</t>
  </si>
  <si>
    <t>ส่วนแบ่ง (กำไร) ขาดทุนของการร่วมค้าและบริษัทร่วม</t>
  </si>
  <si>
    <t>ขาดทุนจากการด้อยค่าของเงินลงทุนในบริษัทย่อยและบริษัทร่วม</t>
  </si>
  <si>
    <t>โดยไม่สูญเสียอำนาจควบคุม</t>
  </si>
  <si>
    <t>อำนาจควบคุม</t>
  </si>
  <si>
    <t>โดยไม่สูญเสีย</t>
  </si>
  <si>
    <t>ผลต่างจากการเปลี่ยนแปลงโครงสร้างการถือหุ้น</t>
  </si>
  <si>
    <t>ในบริษัทย่อย</t>
  </si>
  <si>
    <t>ส่วนแบ่งกำไร (ขาดทุน) เบ็ดเสร็จอื่นจากเงินลงทุน</t>
  </si>
  <si>
    <t>ในการร่วมค้า</t>
  </si>
  <si>
    <t>งบฐานะการเงิน</t>
  </si>
  <si>
    <t>ณ วันที่ 31 ธันวาคม 2567</t>
  </si>
  <si>
    <t xml:space="preserve">ลูกหนี้ตามสัญญาเช่าซื้อที่ถึงกำหนดชำระภายในหนึ่งปี </t>
  </si>
  <si>
    <t>ลูกหนี้ตามสัญญาเช่าซื้อ</t>
  </si>
  <si>
    <t>งบฐานะการเงิน (ต่อ)</t>
  </si>
  <si>
    <t>หุ้นสามัญ 1,274,994,400 หุ้น มูลค่าหุ้นละ 1.00 บาท</t>
  </si>
  <si>
    <t>หุ้นสามัญ 999,999,956 หุ้น มูลค่าหุ้นละ 1.00 บาท</t>
  </si>
  <si>
    <t>สำหรับปีสิ้นสุดวันที่ 31 ธันวาคม 2567</t>
  </si>
  <si>
    <t>งบการเปลี่ยนแปลงส่วนของผู้ถือหุ้น</t>
  </si>
  <si>
    <t>ยอดคงเหลือต้นปี ณ วันที่ 1 มกราคม 2566</t>
  </si>
  <si>
    <t>โครงสร้างการ</t>
  </si>
  <si>
    <t>งบการเปลี่ยนแปลงส่วนของผู้ถือหุ้น (ต่อ)</t>
  </si>
  <si>
    <t>ยอดคงเหลือปลายปี ณ วันที่ 31 ธันวาคม 2567</t>
  </si>
  <si>
    <t>2567</t>
  </si>
  <si>
    <t>เงินสดรับจากลูกหนี้สัญญาเช่าซื้อ</t>
  </si>
  <si>
    <t>รายการลูกหนี้ตามสัญญาเช่าซื้อ</t>
  </si>
  <si>
    <t>เจ้าหนี้ค่าซื้อทรัพย์สิน เพิ่มขึ้น (ลดลง)</t>
  </si>
  <si>
    <t>5.4, 8</t>
  </si>
  <si>
    <t>5.3, 9</t>
  </si>
  <si>
    <t>5.3, 34</t>
  </si>
  <si>
    <t>5.3, 37</t>
  </si>
  <si>
    <t>13, 14</t>
  </si>
  <si>
    <t>5.4, 21</t>
  </si>
  <si>
    <t>ส่วนแบ่งกำไรของการร่วมค้าและบริษัทร่วม</t>
  </si>
  <si>
    <t>รายการที่จะไม่ถูกจัดประเภทใหม่ไว้ในกำไรหรือขาดทุนในภายหลัง :</t>
  </si>
  <si>
    <t>เงินสดจ่ายเพื่อซื้อเงินลงทุนบริษัทร่วม</t>
  </si>
  <si>
    <t>เงินสดจ่ายเพื่อซื้อเงินลงทุนบริษัทย่อย</t>
  </si>
  <si>
    <t>มูลค่ายุติธรรมผ่านกำไรขาดทุนเบ็ดเสร็จอื่น - สุทธิภาษี</t>
  </si>
  <si>
    <t>กำไร (ขาดทุน) เบ็ดเสร็จอื่นสำหรับปี</t>
  </si>
  <si>
    <t>ลดทุนโดยตัดหุ้นทุนซื้อคืน</t>
  </si>
  <si>
    <t xml:space="preserve"> 23</t>
  </si>
  <si>
    <t>5.3, 32, 40</t>
  </si>
  <si>
    <t>26, 28</t>
  </si>
  <si>
    <t>5.3, 10, 12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</si>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</sst>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#,##0\ ;\(#,##0\);&quot;- &quot;\ \ \ "/>
    <numFmt numFmtId="196" formatCode="#,##0\ ;\(#,##0\);&quot;-   &quot;\ \ \ "/>
  </numFmts>
  <fonts count="3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sz val="12"/>
      <color indexed="8"/>
      <name val="Angsana New"/>
      <family val="1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b/>
      <u/>
      <sz val="12"/>
      <name val="Angsana New"/>
      <family val="1"/>
    </font>
    <font>
      <sz val="12"/>
      <name val="Angsana New"/>
      <family val="1"/>
      <charset val="222"/>
    </font>
    <font>
      <sz val="8.5"/>
      <name val="Angsana New"/>
      <family val="1"/>
    </font>
    <font>
      <sz val="8.5"/>
      <color indexed="8"/>
      <name val="Angsana New"/>
      <family val="1"/>
    </font>
    <font>
      <sz val="9"/>
      <name val="Angsana New"/>
      <family val="1"/>
    </font>
    <font>
      <u/>
      <sz val="9"/>
      <name val="Angsana New"/>
      <family val="1"/>
    </font>
    <font>
      <sz val="9"/>
      <color indexed="8"/>
      <name val="Angsana New"/>
      <family val="1"/>
    </font>
    <font>
      <sz val="12.5"/>
      <name val="Angsana New"/>
      <family val="1"/>
    </font>
    <font>
      <u/>
      <sz val="12.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0" fillId="0" borderId="0" applyNumberFormat="0" applyFont="0" applyFill="0" applyBorder="0" applyProtection="0"/>
    <xf numFmtId="0" fontId="13" fillId="0" borderId="0"/>
    <xf numFmtId="43" fontId="1" fillId="0" borderId="0" applyNumberFormat="0" applyFont="0" applyFill="0" applyBorder="0" applyProtection="0"/>
    <xf numFmtId="0" fontId="1" fillId="0" borderId="0"/>
    <xf numFmtId="43" fontId="1" fillId="0" borderId="0" applyNumberFormat="0" applyFont="0" applyFill="0" applyBorder="0" applyProtection="0"/>
    <xf numFmtId="43" fontId="1" fillId="0" borderId="0" applyNumberFormat="0" applyFont="0" applyFill="0" applyBorder="0" applyProtection="0"/>
    <xf numFmtId="0" fontId="1" fillId="0" borderId="0"/>
  </cellStyleXfs>
  <cellXfs count="225">
    <xf numFmtId="0" fontId="0" fillId="0" borderId="0" xfId="0"/>
    <xf numFmtId="190" fontId="5" fillId="0" borderId="0" xfId="1" applyNumberFormat="1" applyFont="1" applyFill="1"/>
    <xf numFmtId="190" fontId="5" fillId="0" borderId="0" xfId="1" applyNumberFormat="1" applyFont="1" applyFill="1" applyBorder="1"/>
    <xf numFmtId="192" fontId="5" fillId="0" borderId="0" xfId="1" applyNumberFormat="1" applyFont="1" applyFill="1" applyBorder="1"/>
    <xf numFmtId="192" fontId="12" fillId="0" borderId="0" xfId="1" applyNumberFormat="1" applyFont="1" applyFill="1"/>
    <xf numFmtId="192" fontId="12" fillId="0" borderId="0" xfId="1" applyNumberFormat="1" applyFont="1" applyFill="1" applyBorder="1"/>
    <xf numFmtId="192" fontId="12" fillId="0" borderId="1" xfId="1" applyNumberFormat="1" applyFont="1" applyFill="1" applyBorder="1"/>
    <xf numFmtId="0" fontId="12" fillId="0" borderId="0" xfId="0" applyFont="1"/>
    <xf numFmtId="187" fontId="12" fillId="0" borderId="0" xfId="1" applyNumberFormat="1" applyFont="1" applyFill="1"/>
    <xf numFmtId="0" fontId="6" fillId="0" borderId="0" xfId="6" applyFont="1" applyAlignment="1">
      <alignment vertical="center"/>
    </xf>
    <xf numFmtId="196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/>
    </xf>
    <xf numFmtId="43" fontId="11" fillId="0" borderId="0" xfId="7" applyNumberFormat="1" applyFont="1" applyFill="1" applyBorder="1" applyAlignment="1">
      <alignment vertical="center"/>
    </xf>
    <xf numFmtId="196" fontId="9" fillId="0" borderId="0" xfId="7" applyNumberFormat="1" applyFont="1" applyFill="1" applyBorder="1" applyAlignment="1">
      <alignment vertical="center"/>
    </xf>
    <xf numFmtId="187" fontId="11" fillId="0" borderId="0" xfId="7" applyNumberFormat="1" applyFont="1" applyFill="1" applyBorder="1" applyAlignment="1">
      <alignment vertical="center"/>
    </xf>
    <xf numFmtId="187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0" quotePrefix="1" applyFont="1"/>
    <xf numFmtId="0" fontId="3" fillId="0" borderId="0" xfId="1" applyNumberFormat="1" applyFont="1" applyFill="1"/>
    <xf numFmtId="0" fontId="3" fillId="0" borderId="0" xfId="0" applyFont="1"/>
    <xf numFmtId="0" fontId="5" fillId="0" borderId="0" xfId="0" applyFont="1"/>
    <xf numFmtId="1" fontId="5" fillId="0" borderId="0" xfId="1" applyNumberFormat="1" applyFont="1" applyFill="1" applyBorder="1" applyAlignment="1">
      <alignment horizontal="right"/>
    </xf>
    <xf numFmtId="43" fontId="5" fillId="0" borderId="0" xfId="0" applyNumberFormat="1" applyFont="1"/>
    <xf numFmtId="43" fontId="5" fillId="0" borderId="0" xfId="1" applyFont="1" applyFill="1" applyBorder="1"/>
    <xf numFmtId="0" fontId="5" fillId="0" borderId="0" xfId="1" applyNumberFormat="1" applyFont="1" applyFill="1"/>
    <xf numFmtId="0" fontId="5" fillId="0" borderId="0" xfId="0" applyFont="1" applyAlignment="1">
      <alignment horizontal="right"/>
    </xf>
    <xf numFmtId="43" fontId="5" fillId="0" borderId="0" xfId="1" applyFont="1" applyFill="1" applyAlignment="1">
      <alignment horizontal="right"/>
    </xf>
    <xf numFmtId="192" fontId="5" fillId="0" borderId="0" xfId="1" applyNumberFormat="1" applyFont="1" applyFill="1"/>
    <xf numFmtId="188" fontId="5" fillId="0" borderId="0" xfId="1" applyNumberFormat="1" applyFont="1" applyFill="1"/>
    <xf numFmtId="187" fontId="5" fillId="0" borderId="0" xfId="1" applyNumberFormat="1" applyFont="1" applyFill="1" applyBorder="1" applyAlignment="1">
      <alignment horizontal="right"/>
    </xf>
    <xf numFmtId="43" fontId="5" fillId="0" borderId="0" xfId="1" applyFont="1" applyFill="1"/>
    <xf numFmtId="190" fontId="3" fillId="0" borderId="0" xfId="1" applyNumberFormat="1" applyFont="1" applyFill="1"/>
    <xf numFmtId="0" fontId="12" fillId="0" borderId="0" xfId="6" applyFont="1" applyAlignment="1">
      <alignment vertical="center"/>
    </xf>
    <xf numFmtId="192" fontId="12" fillId="0" borderId="0" xfId="8" applyNumberFormat="1" applyFont="1" applyFill="1" applyBorder="1" applyAlignment="1">
      <alignment vertical="center"/>
    </xf>
    <xf numFmtId="192" fontId="12" fillId="0" borderId="0" xfId="1" applyNumberFormat="1" applyFont="1" applyFill="1" applyBorder="1" applyAlignment="1">
      <alignment vertical="center"/>
    </xf>
    <xf numFmtId="0" fontId="14" fillId="0" borderId="0" xfId="6" applyFont="1" applyAlignment="1">
      <alignment vertical="center"/>
    </xf>
    <xf numFmtId="0" fontId="12" fillId="0" borderId="0" xfId="0" applyFont="1" applyAlignment="1">
      <alignment horizontal="right"/>
    </xf>
    <xf numFmtId="0" fontId="12" fillId="0" borderId="0" xfId="1" applyNumberFormat="1" applyFont="1" applyFill="1"/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12" fillId="0" borderId="0" xfId="0" applyNumberFormat="1" applyFont="1" applyAlignment="1">
      <alignment horizontal="center"/>
    </xf>
    <xf numFmtId="190" fontId="12" fillId="0" borderId="0" xfId="1" applyNumberFormat="1" applyFont="1" applyFill="1"/>
    <xf numFmtId="190" fontId="12" fillId="0" borderId="0" xfId="1" applyNumberFormat="1" applyFont="1" applyFill="1" applyAlignment="1">
      <alignment horizontal="right"/>
    </xf>
    <xf numFmtId="190" fontId="12" fillId="0" borderId="0" xfId="0" applyNumberFormat="1" applyFont="1"/>
    <xf numFmtId="189" fontId="12" fillId="0" borderId="0" xfId="1" applyNumberFormat="1" applyFont="1" applyFill="1" applyAlignment="1">
      <alignment horizontal="right"/>
    </xf>
    <xf numFmtId="190" fontId="12" fillId="0" borderId="1" xfId="1" applyNumberFormat="1" applyFont="1" applyFill="1" applyBorder="1"/>
    <xf numFmtId="190" fontId="12" fillId="0" borderId="0" xfId="1" applyNumberFormat="1" applyFont="1" applyFill="1" applyBorder="1"/>
    <xf numFmtId="43" fontId="12" fillId="0" borderId="0" xfId="1" applyFont="1" applyFill="1" applyAlignment="1">
      <alignment horizontal="right"/>
    </xf>
    <xf numFmtId="0" fontId="12" fillId="0" borderId="0" xfId="0" quotePrefix="1" applyFont="1"/>
    <xf numFmtId="190" fontId="12" fillId="0" borderId="4" xfId="1" applyNumberFormat="1" applyFont="1" applyFill="1" applyBorder="1"/>
    <xf numFmtId="190" fontId="12" fillId="0" borderId="3" xfId="1" applyNumberFormat="1" applyFont="1" applyFill="1" applyBorder="1"/>
    <xf numFmtId="187" fontId="12" fillId="0" borderId="0" xfId="1" applyNumberFormat="1" applyFont="1" applyFill="1" applyBorder="1"/>
    <xf numFmtId="188" fontId="12" fillId="0" borderId="0" xfId="1" applyNumberFormat="1" applyFont="1" applyFill="1" applyBorder="1"/>
    <xf numFmtId="190" fontId="12" fillId="0" borderId="0" xfId="1" applyNumberFormat="1" applyFont="1" applyFill="1" applyBorder="1" applyAlignment="1">
      <alignment horizontal="right"/>
    </xf>
    <xf numFmtId="192" fontId="12" fillId="0" borderId="0" xfId="0" applyNumberFormat="1" applyFont="1"/>
    <xf numFmtId="193" fontId="12" fillId="0" borderId="0" xfId="1" applyNumberFormat="1" applyFont="1" applyFill="1"/>
    <xf numFmtId="193" fontId="12" fillId="0" borderId="0" xfId="0" applyNumberFormat="1" applyFont="1"/>
    <xf numFmtId="1" fontId="12" fillId="0" borderId="0" xfId="1" applyNumberFormat="1" applyFont="1" applyFill="1" applyBorder="1" applyAlignment="1">
      <alignment horizontal="right"/>
    </xf>
    <xf numFmtId="188" fontId="12" fillId="0" borderId="0" xfId="1" applyNumberFormat="1" applyFont="1" applyFill="1"/>
    <xf numFmtId="187" fontId="12" fillId="0" borderId="0" xfId="1" applyNumberFormat="1" applyFont="1" applyFill="1" applyBorder="1" applyAlignment="1">
      <alignment horizontal="right"/>
    </xf>
    <xf numFmtId="190" fontId="12" fillId="0" borderId="5" xfId="1" applyNumberFormat="1" applyFont="1" applyFill="1" applyBorder="1"/>
    <xf numFmtId="43" fontId="12" fillId="0" borderId="0" xfId="1" applyNumberFormat="1" applyFont="1" applyFill="1" applyBorder="1"/>
    <xf numFmtId="43" fontId="12" fillId="0" borderId="0" xfId="1" applyNumberFormat="1" applyFont="1" applyFill="1"/>
    <xf numFmtId="43" fontId="12" fillId="0" borderId="0" xfId="1" applyNumberFormat="1" applyFont="1" applyFill="1" applyBorder="1" applyAlignment="1">
      <alignment horizontal="right"/>
    </xf>
    <xf numFmtId="189" fontId="12" fillId="0" borderId="0" xfId="1" applyNumberFormat="1" applyFont="1" applyFill="1" applyBorder="1" applyAlignment="1">
      <alignment horizontal="right"/>
    </xf>
    <xf numFmtId="196" fontId="19" fillId="0" borderId="1" xfId="1" applyNumberFormat="1" applyFont="1" applyFill="1" applyBorder="1"/>
    <xf numFmtId="0" fontId="20" fillId="0" borderId="0" xfId="6" applyFont="1" applyAlignment="1">
      <alignment vertical="center"/>
    </xf>
    <xf numFmtId="0" fontId="21" fillId="0" borderId="0" xfId="6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194" fontId="20" fillId="0" borderId="0" xfId="1" applyNumberFormat="1" applyFont="1" applyFill="1" applyBorder="1" applyAlignment="1">
      <alignment vertical="center"/>
    </xf>
    <xf numFmtId="187" fontId="20" fillId="0" borderId="0" xfId="1" applyNumberFormat="1" applyFont="1" applyFill="1" applyBorder="1" applyAlignment="1">
      <alignment vertical="center"/>
    </xf>
    <xf numFmtId="190" fontId="20" fillId="0" borderId="0" xfId="1" applyNumberFormat="1" applyFont="1" applyFill="1" applyAlignment="1">
      <alignment horizontal="right" vertical="center"/>
    </xf>
    <xf numFmtId="196" fontId="20" fillId="0" borderId="0" xfId="1" applyNumberFormat="1" applyFont="1" applyFill="1" applyBorder="1" applyAlignment="1">
      <alignment vertical="center"/>
    </xf>
    <xf numFmtId="196" fontId="20" fillId="0" borderId="0" xfId="1" applyNumberFormat="1" applyFont="1" applyFill="1" applyAlignment="1">
      <alignment vertical="center"/>
    </xf>
    <xf numFmtId="196" fontId="20" fillId="0" borderId="0" xfId="6" applyNumberFormat="1" applyFont="1" applyAlignment="1">
      <alignment vertical="center"/>
    </xf>
    <xf numFmtId="189" fontId="20" fillId="0" borderId="0" xfId="1" applyNumberFormat="1" applyFont="1" applyFill="1" applyAlignment="1">
      <alignment horizontal="right" vertical="center"/>
    </xf>
    <xf numFmtId="196" fontId="20" fillId="0" borderId="4" xfId="1" applyNumberFormat="1" applyFont="1" applyFill="1" applyBorder="1" applyAlignment="1">
      <alignment vertical="center"/>
    </xf>
    <xf numFmtId="0" fontId="22" fillId="0" borderId="0" xfId="6" applyFont="1" applyAlignment="1">
      <alignment vertical="center"/>
    </xf>
    <xf numFmtId="189" fontId="22" fillId="0" borderId="0" xfId="1" applyNumberFormat="1" applyFont="1" applyFill="1" applyAlignment="1">
      <alignment horizontal="right" vertical="center"/>
    </xf>
    <xf numFmtId="196" fontId="22" fillId="0" borderId="4" xfId="1" applyNumberFormat="1" applyFont="1" applyFill="1" applyBorder="1" applyAlignment="1">
      <alignment vertical="center"/>
    </xf>
    <xf numFmtId="196" fontId="22" fillId="0" borderId="0" xfId="1" applyNumberFormat="1" applyFont="1" applyFill="1" applyBorder="1" applyAlignment="1">
      <alignment vertical="center"/>
    </xf>
    <xf numFmtId="196" fontId="22" fillId="0" borderId="2" xfId="1" applyNumberFormat="1" applyFont="1" applyFill="1" applyBorder="1" applyAlignment="1">
      <alignment vertical="center"/>
    </xf>
    <xf numFmtId="196" fontId="20" fillId="0" borderId="1" xfId="1" applyNumberFormat="1" applyFont="1" applyFill="1" applyBorder="1" applyAlignment="1">
      <alignment vertical="center"/>
    </xf>
    <xf numFmtId="189" fontId="22" fillId="0" borderId="0" xfId="6" applyNumberFormat="1" applyFont="1" applyAlignment="1">
      <alignment vertical="center"/>
    </xf>
    <xf numFmtId="190" fontId="20" fillId="0" borderId="0" xfId="1" applyNumberFormat="1" applyFont="1" applyFill="1" applyAlignment="1">
      <alignment horizontal="right" vertical="top"/>
    </xf>
    <xf numFmtId="190" fontId="20" fillId="0" borderId="0" xfId="1" quotePrefix="1" applyNumberFormat="1" applyFont="1" applyFill="1" applyAlignment="1">
      <alignment horizontal="right" vertical="center"/>
    </xf>
    <xf numFmtId="190" fontId="22" fillId="0" borderId="0" xfId="1" quotePrefix="1" applyNumberFormat="1" applyFont="1" applyFill="1" applyAlignment="1">
      <alignment horizontal="right" vertical="center"/>
    </xf>
    <xf numFmtId="196" fontId="22" fillId="0" borderId="0" xfId="1" applyNumberFormat="1" applyFont="1" applyFill="1" applyAlignment="1">
      <alignment vertical="center"/>
    </xf>
    <xf numFmtId="196" fontId="20" fillId="0" borderId="3" xfId="1" applyNumberFormat="1" applyFont="1" applyFill="1" applyBorder="1" applyAlignment="1">
      <alignment vertical="center"/>
    </xf>
    <xf numFmtId="190" fontId="20" fillId="0" borderId="0" xfId="1" applyNumberFormat="1" applyFont="1" applyFill="1" applyAlignment="1">
      <alignment vertical="center"/>
    </xf>
    <xf numFmtId="190" fontId="20" fillId="0" borderId="0" xfId="1" applyNumberFormat="1" applyFont="1" applyFill="1" applyBorder="1" applyAlignment="1">
      <alignment vertical="center"/>
    </xf>
    <xf numFmtId="190" fontId="20" fillId="0" borderId="0" xfId="6" applyNumberFormat="1" applyFont="1" applyAlignment="1">
      <alignment vertical="center"/>
    </xf>
    <xf numFmtId="191" fontId="20" fillId="0" borderId="5" xfId="1" applyNumberFormat="1" applyFont="1" applyFill="1" applyBorder="1" applyAlignment="1">
      <alignment vertical="center"/>
    </xf>
    <xf numFmtId="0" fontId="20" fillId="0" borderId="0" xfId="6" applyFont="1" applyAlignment="1">
      <alignment horizontal="right" vertical="center"/>
    </xf>
    <xf numFmtId="189" fontId="20" fillId="0" borderId="0" xfId="1" quotePrefix="1" applyNumberFormat="1" applyFont="1" applyFill="1" applyAlignment="1">
      <alignment horizontal="right" vertical="center"/>
    </xf>
    <xf numFmtId="0" fontId="23" fillId="0" borderId="0" xfId="6" applyFont="1" applyAlignment="1">
      <alignment vertical="center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20" fillId="0" borderId="4" xfId="6" applyFont="1" applyBorder="1" applyAlignment="1">
      <alignment horizontal="center" vertical="center"/>
    </xf>
    <xf numFmtId="190" fontId="12" fillId="0" borderId="0" xfId="1" quotePrefix="1" applyNumberFormat="1" applyFont="1" applyFill="1" applyAlignment="1">
      <alignment horizontal="right"/>
    </xf>
    <xf numFmtId="190" fontId="12" fillId="0" borderId="0" xfId="1" quotePrefix="1" applyNumberFormat="1" applyFont="1" applyFill="1" applyBorder="1" applyAlignment="1">
      <alignment horizontal="right"/>
    </xf>
    <xf numFmtId="0" fontId="12" fillId="0" borderId="0" xfId="0" applyFont="1" applyAlignment="1">
      <alignment vertical="center"/>
    </xf>
    <xf numFmtId="192" fontId="3" fillId="0" borderId="0" xfId="6" applyNumberFormat="1" applyFont="1" applyAlignment="1">
      <alignment vertical="center"/>
    </xf>
    <xf numFmtId="195" fontId="3" fillId="0" borderId="0" xfId="6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0" fontId="25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0" fontId="5" fillId="0" borderId="0" xfId="6" quotePrefix="1" applyFont="1" applyAlignment="1">
      <alignment horizontal="center" vertical="center"/>
    </xf>
    <xf numFmtId="0" fontId="5" fillId="0" borderId="0" xfId="6" quotePrefix="1" applyFont="1" applyAlignment="1">
      <alignment vertical="center"/>
    </xf>
    <xf numFmtId="0" fontId="5" fillId="0" borderId="1" xfId="6" quotePrefix="1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25" fillId="0" borderId="1" xfId="6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96" fontId="15" fillId="0" borderId="0" xfId="7" applyNumberFormat="1" applyFont="1" applyFill="1" applyBorder="1" applyAlignment="1">
      <alignment vertical="center"/>
    </xf>
    <xf numFmtId="187" fontId="5" fillId="0" borderId="0" xfId="7" applyNumberFormat="1" applyFont="1" applyFill="1" applyBorder="1" applyAlignment="1">
      <alignment horizontal="right" vertical="center"/>
    </xf>
    <xf numFmtId="187" fontId="5" fillId="0" borderId="0" xfId="7" applyNumberFormat="1" applyFont="1" applyFill="1" applyBorder="1" applyAlignment="1">
      <alignment vertical="center"/>
    </xf>
    <xf numFmtId="43" fontId="5" fillId="0" borderId="0" xfId="7" applyNumberFormat="1" applyFont="1" applyFill="1" applyBorder="1" applyAlignment="1">
      <alignment vertical="center"/>
    </xf>
    <xf numFmtId="196" fontId="15" fillId="0" borderId="2" xfId="7" applyNumberFormat="1" applyFont="1" applyFill="1" applyBorder="1" applyAlignment="1">
      <alignment vertical="center"/>
    </xf>
    <xf numFmtId="196" fontId="15" fillId="0" borderId="3" xfId="7" applyNumberFormat="1" applyFont="1" applyFill="1" applyBorder="1" applyAlignment="1">
      <alignment vertical="center"/>
    </xf>
    <xf numFmtId="0" fontId="26" fillId="0" borderId="0" xfId="6" applyFont="1" applyAlignment="1">
      <alignment vertical="center"/>
    </xf>
    <xf numFmtId="0" fontId="19" fillId="0" borderId="0" xfId="6" applyFont="1" applyAlignment="1">
      <alignment vertical="center"/>
    </xf>
    <xf numFmtId="0" fontId="4" fillId="0" borderId="0" xfId="0" applyFont="1" applyAlignment="1">
      <alignment horizontal="center"/>
    </xf>
    <xf numFmtId="190" fontId="20" fillId="0" borderId="0" xfId="1" applyNumberFormat="1" applyFont="1" applyFill="1" applyAlignment="1">
      <alignment horizontal="center" vertical="center"/>
    </xf>
    <xf numFmtId="0" fontId="2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196" fontId="19" fillId="0" borderId="2" xfId="1" applyNumberFormat="1" applyFont="1" applyFill="1" applyBorder="1"/>
    <xf numFmtId="190" fontId="19" fillId="0" borderId="0" xfId="1" quotePrefix="1" applyNumberFormat="1" applyFont="1" applyFill="1" applyAlignment="1">
      <alignment horizontal="right" vertical="center"/>
    </xf>
    <xf numFmtId="196" fontId="19" fillId="0" borderId="0" xfId="1" applyNumberFormat="1" applyFont="1" applyFill="1" applyBorder="1" applyAlignment="1">
      <alignment vertical="center"/>
    </xf>
    <xf numFmtId="196" fontId="28" fillId="0" borderId="0" xfId="7" applyNumberFormat="1" applyFont="1" applyFill="1" applyBorder="1" applyAlignment="1">
      <alignment vertical="center"/>
    </xf>
    <xf numFmtId="187" fontId="27" fillId="0" borderId="0" xfId="7" applyNumberFormat="1" applyFont="1" applyFill="1" applyBorder="1" applyAlignment="1">
      <alignment horizontal="right" vertical="center"/>
    </xf>
    <xf numFmtId="43" fontId="27" fillId="0" borderId="0" xfId="7" applyNumberFormat="1" applyFont="1" applyFill="1" applyBorder="1" applyAlignment="1">
      <alignment vertical="center"/>
    </xf>
    <xf numFmtId="192" fontId="12" fillId="0" borderId="4" xfId="0" applyNumberFormat="1" applyFont="1" applyBorder="1"/>
    <xf numFmtId="43" fontId="12" fillId="0" borderId="0" xfId="0" applyNumberFormat="1" applyFont="1"/>
    <xf numFmtId="196" fontId="19" fillId="0" borderId="0" xfId="1" applyNumberFormat="1" applyFont="1" applyFill="1" applyBorder="1"/>
    <xf numFmtId="190" fontId="12" fillId="0" borderId="1" xfId="0" applyNumberFormat="1" applyFont="1" applyBorder="1"/>
    <xf numFmtId="190" fontId="12" fillId="0" borderId="3" xfId="0" applyNumberFormat="1" applyFont="1" applyBorder="1"/>
    <xf numFmtId="0" fontId="12" fillId="0" borderId="0" xfId="0" applyFont="1" applyAlignment="1">
      <alignment horizontal="right" vertical="center"/>
    </xf>
    <xf numFmtId="190" fontId="12" fillId="0" borderId="0" xfId="1" applyNumberFormat="1" applyFont="1" applyFill="1" applyBorder="1" applyAlignment="1">
      <alignment vertical="center"/>
    </xf>
    <xf numFmtId="196" fontId="12" fillId="0" borderId="0" xfId="1" applyNumberFormat="1" applyFont="1" applyFill="1" applyBorder="1" applyAlignment="1">
      <alignment vertical="center"/>
    </xf>
    <xf numFmtId="190" fontId="12" fillId="0" borderId="3" xfId="1" applyNumberFormat="1" applyFont="1" applyFill="1" applyBorder="1" applyAlignment="1">
      <alignment vertical="center"/>
    </xf>
    <xf numFmtId="0" fontId="17" fillId="0" borderId="0" xfId="6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7" fillId="0" borderId="0" xfId="6" applyFont="1" applyAlignment="1">
      <alignment vertical="center"/>
    </xf>
    <xf numFmtId="43" fontId="27" fillId="0" borderId="0" xfId="6" applyNumberFormat="1" applyFont="1" applyAlignment="1">
      <alignment vertical="center"/>
    </xf>
    <xf numFmtId="0" fontId="16" fillId="0" borderId="0" xfId="6" applyFont="1" applyAlignment="1">
      <alignment vertical="top"/>
    </xf>
    <xf numFmtId="0" fontId="16" fillId="0" borderId="0" xfId="6" applyFont="1" applyAlignment="1">
      <alignment vertical="justify"/>
    </xf>
    <xf numFmtId="0" fontId="16" fillId="0" borderId="0" xfId="6" applyFont="1" applyAlignment="1">
      <alignment vertical="center"/>
    </xf>
    <xf numFmtId="0" fontId="16" fillId="0" borderId="0" xfId="6" applyFont="1" applyAlignment="1">
      <alignment horizontal="right" vertical="center"/>
    </xf>
    <xf numFmtId="43" fontId="16" fillId="0" borderId="0" xfId="6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29" fillId="0" borderId="0" xfId="6" applyFont="1" applyAlignment="1">
      <alignment horizontal="center" vertical="center"/>
    </xf>
    <xf numFmtId="0" fontId="30" fillId="0" borderId="0" xfId="6" applyFont="1" applyAlignment="1">
      <alignment horizontal="center" vertical="center"/>
    </xf>
    <xf numFmtId="0" fontId="30" fillId="0" borderId="0" xfId="6" applyFont="1" applyAlignment="1">
      <alignment horizontal="right" vertical="center"/>
    </xf>
    <xf numFmtId="0" fontId="29" fillId="0" borderId="1" xfId="6" applyFont="1" applyBorder="1" applyAlignment="1">
      <alignment horizontal="center" vertical="center"/>
    </xf>
    <xf numFmtId="0" fontId="29" fillId="0" borderId="0" xfId="6" applyFont="1" applyAlignment="1">
      <alignment vertical="center"/>
    </xf>
    <xf numFmtId="0" fontId="29" fillId="0" borderId="0" xfId="6" applyFont="1" applyAlignment="1">
      <alignment horizontal="right" vertical="center"/>
    </xf>
    <xf numFmtId="0" fontId="29" fillId="0" borderId="0" xfId="6" quotePrefix="1" applyFont="1" applyAlignment="1">
      <alignment horizontal="center" vertical="center"/>
    </xf>
    <xf numFmtId="0" fontId="29" fillId="0" borderId="2" xfId="6" applyFont="1" applyBorder="1" applyAlignment="1">
      <alignment horizontal="center" vertical="center"/>
    </xf>
    <xf numFmtId="0" fontId="30" fillId="0" borderId="1" xfId="6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196" fontId="31" fillId="0" borderId="0" xfId="7" applyNumberFormat="1" applyFont="1" applyFill="1" applyBorder="1" applyAlignment="1">
      <alignment vertical="center"/>
    </xf>
    <xf numFmtId="0" fontId="29" fillId="0" borderId="0" xfId="0" applyFont="1" applyAlignment="1">
      <alignment horizontal="right" vertical="center"/>
    </xf>
    <xf numFmtId="196" fontId="29" fillId="0" borderId="0" xfId="7" applyNumberFormat="1" applyFont="1" applyFill="1" applyBorder="1" applyAlignment="1">
      <alignment vertical="center"/>
    </xf>
    <xf numFmtId="196" fontId="29" fillId="0" borderId="0" xfId="6" applyNumberFormat="1" applyFont="1" applyAlignment="1">
      <alignment vertical="center"/>
    </xf>
    <xf numFmtId="43" fontId="29" fillId="0" borderId="0" xfId="7" applyNumberFormat="1" applyFont="1" applyFill="1" applyBorder="1" applyAlignment="1">
      <alignment vertical="center"/>
    </xf>
    <xf numFmtId="187" fontId="29" fillId="0" borderId="0" xfId="7" applyNumberFormat="1" applyFont="1" applyFill="1" applyBorder="1" applyAlignment="1">
      <alignment horizontal="right" vertical="center"/>
    </xf>
    <xf numFmtId="196" fontId="31" fillId="0" borderId="1" xfId="7" applyNumberFormat="1" applyFont="1" applyFill="1" applyBorder="1" applyAlignment="1">
      <alignment vertical="center"/>
    </xf>
    <xf numFmtId="196" fontId="29" fillId="0" borderId="1" xfId="6" applyNumberFormat="1" applyFont="1" applyBorder="1" applyAlignment="1">
      <alignment vertical="center"/>
    </xf>
    <xf numFmtId="196" fontId="31" fillId="0" borderId="5" xfId="7" applyNumberFormat="1" applyFont="1" applyFill="1" applyBorder="1" applyAlignment="1">
      <alignment vertical="center"/>
    </xf>
    <xf numFmtId="0" fontId="32" fillId="0" borderId="0" xfId="6" applyFont="1" applyAlignment="1">
      <alignment vertical="center"/>
    </xf>
    <xf numFmtId="17" fontId="32" fillId="0" borderId="0" xfId="6" quotePrefix="1" applyNumberFormat="1" applyFont="1" applyAlignment="1">
      <alignment vertical="center"/>
    </xf>
    <xf numFmtId="49" fontId="32" fillId="0" borderId="4" xfId="1" applyNumberFormat="1" applyFont="1" applyFill="1" applyBorder="1" applyAlignment="1">
      <alignment horizontal="center" vertical="center"/>
    </xf>
    <xf numFmtId="0" fontId="32" fillId="0" borderId="0" xfId="6" applyFont="1" applyAlignment="1">
      <alignment horizontal="center" vertical="center"/>
    </xf>
    <xf numFmtId="187" fontId="32" fillId="0" borderId="0" xfId="1" applyNumberFormat="1" applyFont="1" applyFill="1" applyAlignment="1">
      <alignment vertical="center"/>
    </xf>
    <xf numFmtId="192" fontId="32" fillId="0" borderId="0" xfId="1" applyNumberFormat="1" applyFont="1" applyFill="1" applyAlignment="1">
      <alignment vertical="center"/>
    </xf>
    <xf numFmtId="192" fontId="32" fillId="0" borderId="0" xfId="5" applyNumberFormat="1" applyFont="1" applyFill="1" applyAlignment="1">
      <alignment vertical="center"/>
    </xf>
    <xf numFmtId="192" fontId="32" fillId="0" borderId="0" xfId="6" applyNumberFormat="1" applyFont="1" applyAlignment="1">
      <alignment vertical="center"/>
    </xf>
    <xf numFmtId="0" fontId="32" fillId="0" borderId="0" xfId="0" applyFont="1" applyAlignment="1">
      <alignment vertical="center"/>
    </xf>
    <xf numFmtId="192" fontId="32" fillId="0" borderId="1" xfId="5" applyNumberFormat="1" applyFont="1" applyFill="1" applyBorder="1" applyAlignment="1">
      <alignment vertical="center"/>
    </xf>
    <xf numFmtId="192" fontId="32" fillId="0" borderId="0" xfId="5" applyNumberFormat="1" applyFont="1" applyFill="1" applyBorder="1" applyAlignment="1">
      <alignment vertical="center"/>
    </xf>
    <xf numFmtId="192" fontId="32" fillId="0" borderId="1" xfId="1" applyNumberFormat="1" applyFont="1" applyFill="1" applyBorder="1" applyAlignment="1">
      <alignment vertical="center"/>
    </xf>
    <xf numFmtId="0" fontId="32" fillId="0" borderId="0" xfId="9" applyFont="1" applyAlignment="1">
      <alignment vertical="center"/>
    </xf>
    <xf numFmtId="192" fontId="32" fillId="0" borderId="0" xfId="9" applyNumberFormat="1" applyFont="1" applyAlignment="1">
      <alignment vertical="center"/>
    </xf>
    <xf numFmtId="192" fontId="32" fillId="0" borderId="0" xfId="1" applyNumberFormat="1" applyFont="1" applyFill="1" applyBorder="1" applyAlignment="1">
      <alignment vertical="center"/>
    </xf>
    <xf numFmtId="43" fontId="32" fillId="0" borderId="0" xfId="1" applyFont="1" applyFill="1" applyAlignment="1">
      <alignment vertical="center"/>
    </xf>
    <xf numFmtId="0" fontId="32" fillId="0" borderId="0" xfId="6" applyFont="1" applyAlignment="1">
      <alignment horizontal="left" vertical="center"/>
    </xf>
    <xf numFmtId="192" fontId="32" fillId="0" borderId="4" xfId="1" applyNumberFormat="1" applyFont="1" applyFill="1" applyBorder="1" applyAlignment="1">
      <alignment vertical="center"/>
    </xf>
    <xf numFmtId="49" fontId="32" fillId="0" borderId="0" xfId="8" applyNumberFormat="1" applyFont="1" applyFill="1" applyBorder="1" applyAlignment="1">
      <alignment horizontal="center" vertical="center"/>
    </xf>
    <xf numFmtId="192" fontId="32" fillId="0" borderId="0" xfId="6" applyNumberFormat="1" applyFont="1" applyAlignment="1">
      <alignment horizontal="center" vertical="center"/>
    </xf>
    <xf numFmtId="192" fontId="32" fillId="0" borderId="0" xfId="8" applyNumberFormat="1" applyFont="1" applyFill="1" applyBorder="1" applyAlignment="1">
      <alignment vertical="center"/>
    </xf>
    <xf numFmtId="192" fontId="32" fillId="0" borderId="0" xfId="1" applyNumberFormat="1" applyFont="1" applyAlignment="1">
      <alignment vertical="center"/>
    </xf>
    <xf numFmtId="192" fontId="32" fillId="0" borderId="0" xfId="8" applyNumberFormat="1" applyFont="1" applyBorder="1" applyAlignment="1">
      <alignment vertical="center"/>
    </xf>
    <xf numFmtId="4" fontId="32" fillId="0" borderId="0" xfId="1" applyNumberFormat="1" applyFont="1" applyFill="1" applyAlignment="1">
      <alignment vertical="center"/>
    </xf>
    <xf numFmtId="193" fontId="32" fillId="0" borderId="0" xfId="8" applyNumberFormat="1" applyFont="1" applyFill="1" applyBorder="1" applyAlignment="1">
      <alignment vertical="center"/>
    </xf>
    <xf numFmtId="190" fontId="32" fillId="0" borderId="0" xfId="1" applyNumberFormat="1" applyFont="1" applyFill="1"/>
    <xf numFmtId="192" fontId="32" fillId="0" borderId="3" xfId="1" applyNumberFormat="1" applyFont="1" applyFill="1" applyBorder="1" applyAlignment="1">
      <alignment vertical="center"/>
    </xf>
    <xf numFmtId="0" fontId="33" fillId="0" borderId="0" xfId="6" applyFont="1" applyAlignment="1">
      <alignment vertical="center"/>
    </xf>
    <xf numFmtId="0" fontId="3" fillId="0" borderId="0" xfId="0" quotePrefix="1" applyFont="1" applyAlignment="1">
      <alignment horizontal="center"/>
    </xf>
    <xf numFmtId="0" fontId="1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0" fillId="0" borderId="4" xfId="6" applyFont="1" applyBorder="1" applyAlignment="1">
      <alignment horizontal="center" vertical="center"/>
    </xf>
    <xf numFmtId="190" fontId="20" fillId="0" borderId="0" xfId="1" applyNumberFormat="1" applyFont="1" applyFill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23" fillId="0" borderId="0" xfId="6" quotePrefix="1" applyFont="1" applyAlignment="1">
      <alignment horizontal="center" vertical="center"/>
    </xf>
    <xf numFmtId="0" fontId="24" fillId="0" borderId="0" xfId="6" applyFont="1" applyAlignment="1">
      <alignment horizontal="center" vertical="center"/>
    </xf>
    <xf numFmtId="0" fontId="24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0" fontId="17" fillId="0" borderId="0" xfId="6" quotePrefix="1" applyFont="1" applyAlignment="1">
      <alignment horizontal="center" vertical="center"/>
    </xf>
    <xf numFmtId="0" fontId="18" fillId="0" borderId="0" xfId="6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9" fillId="0" borderId="1" xfId="6" applyFont="1" applyBorder="1" applyAlignment="1">
      <alignment horizontal="center" vertical="center"/>
    </xf>
    <xf numFmtId="0" fontId="29" fillId="0" borderId="1" xfId="6" quotePrefix="1" applyFont="1" applyBorder="1" applyAlignment="1">
      <alignment horizontal="center" vertical="center"/>
    </xf>
    <xf numFmtId="0" fontId="29" fillId="0" borderId="4" xfId="6" applyFont="1" applyBorder="1" applyAlignment="1">
      <alignment horizontal="center" vertical="center"/>
    </xf>
    <xf numFmtId="0" fontId="29" fillId="0" borderId="0" xfId="6" applyFont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2" fillId="0" borderId="1" xfId="6" applyFont="1" applyBorder="1" applyAlignment="1">
      <alignment horizontal="center" vertical="center"/>
    </xf>
    <xf numFmtId="0" fontId="32" fillId="0" borderId="4" xfId="6" applyFont="1" applyBorder="1" applyAlignment="1">
      <alignment horizontal="center" vertical="center"/>
    </xf>
    <xf numFmtId="0" fontId="32" fillId="0" borderId="0" xfId="6" applyFont="1" applyAlignment="1">
      <alignment horizontal="left" vertical="center"/>
    </xf>
  </cellXfs>
  <cellStyles count="10">
    <cellStyle name="Comma" xfId="1" builtinId="3"/>
    <cellStyle name="Comma 2" xfId="2" xr:uid="{00000000-0005-0000-0000-000001000000}"/>
    <cellStyle name="Comma 2 2" xfId="8" xr:uid="{00000000-0005-0000-0000-000002000000}"/>
    <cellStyle name="Comma 3" xfId="3" xr:uid="{00000000-0005-0000-0000-000003000000}"/>
    <cellStyle name="Comma 3 2" xfId="7" xr:uid="{00000000-0005-0000-0000-000004000000}"/>
    <cellStyle name="Comma 4" xfId="5" xr:uid="{00000000-0005-0000-0000-000005000000}"/>
    <cellStyle name="Normal" xfId="0" builtinId="0"/>
    <cellStyle name="Normal 2" xfId="4" xr:uid="{00000000-0005-0000-0000-000007000000}"/>
    <cellStyle name="Normal 2 2" xfId="9" xr:uid="{00000000-0005-0000-0000-000008000000}"/>
    <cellStyle name="Normal 3" xfId="6" xr:uid="{00000000-0005-0000-0000-000009000000}"/>
  </cellStyles>
  <dxfs count="0"/>
  <tableStyles count="0" defaultTableStyle="TableStyleMedium9" defaultPivotStyle="PivotStyleLight16"/>
  <colors>
    <mruColors>
      <color rgb="FFCCFF99"/>
      <color rgb="FFFF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6"/>
  <sheetViews>
    <sheetView view="pageBreakPreview" topLeftCell="C99" zoomScaleNormal="100" zoomScaleSheetLayoutView="100" workbookViewId="0">
      <selection activeCell="A78" sqref="A78:O78"/>
    </sheetView>
  </sheetViews>
  <sheetFormatPr defaultColWidth="9.125" defaultRowHeight="19.350000000000001" customHeight="1" x14ac:dyDescent="0.45"/>
  <cols>
    <col min="1" max="2" width="1.125" style="20" customWidth="1"/>
    <col min="3" max="3" width="1.625" style="20" customWidth="1"/>
    <col min="4" max="4" width="8.125" style="20" customWidth="1"/>
    <col min="5" max="5" width="26.875" style="20" customWidth="1"/>
    <col min="6" max="6" width="0.125" style="20" customWidth="1"/>
    <col min="7" max="7" width="5.625" style="25" customWidth="1"/>
    <col min="8" max="8" width="0.625" style="25" customWidth="1"/>
    <col min="9" max="9" width="11.125" style="20" customWidth="1"/>
    <col min="10" max="10" width="0.625" style="20" customWidth="1"/>
    <col min="11" max="11" width="11.375" style="28" customWidth="1"/>
    <col min="12" max="12" width="0.625" style="28" customWidth="1"/>
    <col min="13" max="13" width="11.625" style="20" customWidth="1"/>
    <col min="14" max="14" width="0.625" style="20" customWidth="1"/>
    <col min="15" max="15" width="11.375" style="20" customWidth="1"/>
    <col min="16" max="16" width="9.125" style="20"/>
    <col min="17" max="17" width="9.125" style="24"/>
    <col min="18" max="16384" width="9.125" style="20"/>
  </cols>
  <sheetData>
    <row r="1" spans="1:21" s="19" customFormat="1" ht="21" customHeight="1" x14ac:dyDescent="0.6">
      <c r="A1" s="198">
        <v>6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7"/>
      <c r="Q1" s="18"/>
    </row>
    <row r="2" spans="1:21" s="19" customFormat="1" ht="21" customHeight="1" x14ac:dyDescent="0.6">
      <c r="A2" s="200" t="s">
        <v>62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Q2" s="18"/>
    </row>
    <row r="3" spans="1:21" s="19" customFormat="1" ht="21" customHeight="1" x14ac:dyDescent="0.6">
      <c r="A3" s="200" t="s">
        <v>225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Q3" s="18"/>
    </row>
    <row r="4" spans="1:21" s="19" customFormat="1" ht="21" customHeight="1" x14ac:dyDescent="0.6">
      <c r="A4" s="200" t="s">
        <v>226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Q4" s="18"/>
    </row>
    <row r="5" spans="1:21" s="19" customFormat="1" ht="21" customHeight="1" x14ac:dyDescent="0.6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Q5" s="18"/>
    </row>
    <row r="6" spans="1:21" s="19" customFormat="1" ht="21" customHeight="1" x14ac:dyDescent="0.6">
      <c r="A6" s="202" t="s">
        <v>0</v>
      </c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Q6" s="18"/>
    </row>
    <row r="7" spans="1:21" s="19" customFormat="1" ht="21" customHeight="1" x14ac:dyDescent="0.6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Q7" s="18"/>
    </row>
    <row r="8" spans="1:21" s="7" customFormat="1" ht="19.350000000000001" customHeight="1" x14ac:dyDescent="0.5">
      <c r="G8" s="36"/>
      <c r="H8" s="36"/>
      <c r="I8" s="201" t="s">
        <v>63</v>
      </c>
      <c r="J8" s="201"/>
      <c r="K8" s="201"/>
      <c r="L8" s="201"/>
      <c r="M8" s="201"/>
      <c r="N8" s="201"/>
      <c r="O8" s="201"/>
      <c r="Q8" s="37"/>
    </row>
    <row r="9" spans="1:21" s="7" customFormat="1" ht="19.350000000000001" customHeight="1" x14ac:dyDescent="0.5">
      <c r="G9" s="36"/>
      <c r="H9" s="36"/>
      <c r="I9" s="199" t="s">
        <v>39</v>
      </c>
      <c r="J9" s="199"/>
      <c r="K9" s="199"/>
      <c r="L9" s="38"/>
      <c r="M9" s="199" t="s">
        <v>40</v>
      </c>
      <c r="N9" s="199"/>
      <c r="O9" s="199"/>
      <c r="Q9" s="37"/>
    </row>
    <row r="10" spans="1:21" s="7" customFormat="1" ht="19.350000000000001" customHeight="1" x14ac:dyDescent="0.5">
      <c r="G10" s="36" t="s">
        <v>6</v>
      </c>
      <c r="H10" s="36"/>
      <c r="I10" s="97">
        <v>2567</v>
      </c>
      <c r="J10" s="39"/>
      <c r="K10" s="97">
        <v>2566</v>
      </c>
      <c r="L10" s="40"/>
      <c r="M10" s="97">
        <v>2567</v>
      </c>
      <c r="N10" s="39"/>
      <c r="O10" s="97">
        <v>2566</v>
      </c>
      <c r="Q10" s="37"/>
    </row>
    <row r="11" spans="1:21" s="7" customFormat="1" ht="19.350000000000001" customHeight="1" x14ac:dyDescent="0.5">
      <c r="A11" s="7" t="s">
        <v>1</v>
      </c>
      <c r="G11" s="36"/>
      <c r="H11" s="36"/>
      <c r="I11" s="41"/>
      <c r="J11" s="41"/>
      <c r="K11" s="41"/>
      <c r="L11" s="41"/>
      <c r="M11" s="41"/>
      <c r="N11" s="41"/>
      <c r="O11" s="41"/>
      <c r="Q11" s="37"/>
    </row>
    <row r="12" spans="1:21" s="7" customFormat="1" ht="19.350000000000001" customHeight="1" x14ac:dyDescent="0.5">
      <c r="B12" s="7" t="s">
        <v>35</v>
      </c>
      <c r="G12" s="42">
        <v>6</v>
      </c>
      <c r="H12" s="42"/>
      <c r="I12" s="41">
        <v>954089</v>
      </c>
      <c r="J12" s="41"/>
      <c r="K12" s="41">
        <v>684422</v>
      </c>
      <c r="L12" s="41"/>
      <c r="M12" s="41">
        <v>614097</v>
      </c>
      <c r="N12" s="41"/>
      <c r="O12" s="41">
        <v>550937</v>
      </c>
      <c r="Q12" s="37"/>
    </row>
    <row r="13" spans="1:21" s="7" customFormat="1" ht="19.350000000000001" customHeight="1" x14ac:dyDescent="0.5">
      <c r="B13" s="7" t="s">
        <v>143</v>
      </c>
      <c r="E13" s="42"/>
      <c r="G13" s="99" t="s">
        <v>156</v>
      </c>
      <c r="H13" s="42"/>
      <c r="I13" s="41">
        <v>120</v>
      </c>
      <c r="J13" s="41"/>
      <c r="K13" s="41">
        <v>0</v>
      </c>
      <c r="L13" s="43"/>
      <c r="M13" s="43">
        <v>58898</v>
      </c>
      <c r="N13" s="43"/>
      <c r="O13" s="43">
        <v>152000</v>
      </c>
      <c r="Q13" s="41"/>
      <c r="R13" s="41"/>
      <c r="S13" s="41"/>
      <c r="T13" s="41"/>
      <c r="U13" s="41"/>
    </row>
    <row r="14" spans="1:21" s="7" customFormat="1" ht="19.350000000000001" customHeight="1" x14ac:dyDescent="0.5">
      <c r="B14" s="7" t="s">
        <v>227</v>
      </c>
      <c r="E14" s="42"/>
      <c r="G14" s="99">
        <v>7</v>
      </c>
      <c r="H14" s="42"/>
      <c r="I14" s="41">
        <v>17459</v>
      </c>
      <c r="J14" s="41"/>
      <c r="K14" s="41">
        <v>0</v>
      </c>
      <c r="L14" s="43"/>
      <c r="M14" s="43">
        <v>17139</v>
      </c>
      <c r="N14" s="43"/>
      <c r="O14" s="43">
        <v>0</v>
      </c>
      <c r="Q14" s="41"/>
      <c r="R14" s="41"/>
      <c r="S14" s="41"/>
      <c r="T14" s="41"/>
      <c r="U14" s="41"/>
    </row>
    <row r="15" spans="1:21" s="7" customFormat="1" ht="19.350000000000001" customHeight="1" x14ac:dyDescent="0.5">
      <c r="B15" s="7" t="s">
        <v>106</v>
      </c>
      <c r="E15" s="42"/>
      <c r="G15" s="99" t="s">
        <v>242</v>
      </c>
      <c r="H15" s="42"/>
      <c r="I15" s="41">
        <v>977506</v>
      </c>
      <c r="J15" s="41"/>
      <c r="K15" s="41">
        <v>604323</v>
      </c>
      <c r="L15" s="43"/>
      <c r="M15" s="43">
        <v>593859</v>
      </c>
      <c r="N15" s="43"/>
      <c r="O15" s="43">
        <v>479587</v>
      </c>
      <c r="Q15" s="41"/>
      <c r="R15" s="41"/>
      <c r="S15" s="41"/>
      <c r="T15" s="41"/>
      <c r="U15" s="41"/>
    </row>
    <row r="16" spans="1:21" s="7" customFormat="1" ht="19.350000000000001" customHeight="1" x14ac:dyDescent="0.5">
      <c r="B16" s="7" t="s">
        <v>55</v>
      </c>
      <c r="G16" s="42">
        <v>9</v>
      </c>
      <c r="H16" s="42"/>
      <c r="I16" s="41">
        <v>962716</v>
      </c>
      <c r="J16" s="41"/>
      <c r="K16" s="41">
        <v>1192061</v>
      </c>
      <c r="L16" s="41"/>
      <c r="M16" s="41">
        <v>449943</v>
      </c>
      <c r="N16" s="43"/>
      <c r="O16" s="41">
        <v>350803</v>
      </c>
      <c r="Q16" s="41"/>
      <c r="R16" s="41"/>
      <c r="S16" s="41"/>
      <c r="T16" s="41"/>
      <c r="U16" s="41"/>
    </row>
    <row r="17" spans="1:21" s="7" customFormat="1" ht="19.350000000000001" customHeight="1" x14ac:dyDescent="0.5">
      <c r="B17" s="7" t="s">
        <v>107</v>
      </c>
      <c r="G17" s="42">
        <v>10</v>
      </c>
      <c r="H17" s="42"/>
      <c r="I17" s="41">
        <v>169278</v>
      </c>
      <c r="J17" s="41"/>
      <c r="K17" s="41">
        <v>341974</v>
      </c>
      <c r="L17" s="41"/>
      <c r="M17" s="41">
        <v>16800</v>
      </c>
      <c r="N17" s="43"/>
      <c r="O17" s="41">
        <v>68339</v>
      </c>
      <c r="Q17" s="41"/>
      <c r="R17" s="41"/>
      <c r="S17" s="41"/>
      <c r="T17" s="41"/>
      <c r="U17" s="41"/>
    </row>
    <row r="18" spans="1:21" s="7" customFormat="1" ht="19.350000000000001" customHeight="1" x14ac:dyDescent="0.5">
      <c r="B18" s="7" t="s">
        <v>158</v>
      </c>
      <c r="G18" s="42"/>
      <c r="H18" s="44"/>
      <c r="I18" s="46">
        <v>258881</v>
      </c>
      <c r="J18" s="46"/>
      <c r="K18" s="46">
        <v>296665</v>
      </c>
      <c r="L18" s="46"/>
      <c r="M18" s="46">
        <v>176264</v>
      </c>
      <c r="N18" s="43"/>
      <c r="O18" s="46">
        <v>239041</v>
      </c>
      <c r="Q18" s="41"/>
      <c r="R18" s="41"/>
      <c r="S18" s="41"/>
      <c r="T18" s="41"/>
      <c r="U18" s="41"/>
    </row>
    <row r="19" spans="1:21" s="7" customFormat="1" ht="19.350000000000001" customHeight="1" x14ac:dyDescent="0.5">
      <c r="B19" s="7" t="s">
        <v>24</v>
      </c>
      <c r="G19" s="42"/>
      <c r="H19" s="44"/>
      <c r="I19" s="45">
        <v>3140</v>
      </c>
      <c r="J19" s="46"/>
      <c r="K19" s="45">
        <v>3211</v>
      </c>
      <c r="L19" s="46"/>
      <c r="M19" s="45">
        <v>0</v>
      </c>
      <c r="N19" s="43"/>
      <c r="O19" s="45">
        <v>73</v>
      </c>
      <c r="Q19" s="41"/>
      <c r="R19" s="41"/>
      <c r="S19" s="41"/>
      <c r="T19" s="41"/>
      <c r="U19" s="41"/>
    </row>
    <row r="20" spans="1:21" s="7" customFormat="1" ht="19.350000000000001" customHeight="1" x14ac:dyDescent="0.5">
      <c r="D20" s="7" t="s">
        <v>2</v>
      </c>
      <c r="G20" s="47"/>
      <c r="H20" s="47"/>
      <c r="I20" s="45">
        <f>SUM(I12:I19)</f>
        <v>3343189</v>
      </c>
      <c r="J20" s="46"/>
      <c r="K20" s="45">
        <f>SUM(K12:K19)</f>
        <v>3122656</v>
      </c>
      <c r="L20" s="46"/>
      <c r="M20" s="45">
        <f>SUM(M12:M19)</f>
        <v>1927000</v>
      </c>
      <c r="N20" s="43"/>
      <c r="O20" s="45">
        <f>SUM(O12:O19)</f>
        <v>1840780</v>
      </c>
      <c r="Q20" s="41"/>
      <c r="S20" s="41"/>
      <c r="T20" s="41"/>
      <c r="U20" s="41"/>
    </row>
    <row r="21" spans="1:21" s="7" customFormat="1" ht="19.350000000000001" customHeight="1" x14ac:dyDescent="0.5">
      <c r="A21" s="7" t="s">
        <v>3</v>
      </c>
      <c r="G21" s="47"/>
      <c r="H21" s="47"/>
      <c r="I21" s="41"/>
      <c r="J21" s="41"/>
      <c r="K21" s="41"/>
      <c r="L21" s="41"/>
      <c r="M21" s="43"/>
      <c r="N21" s="43"/>
      <c r="O21" s="43"/>
      <c r="Q21" s="41"/>
      <c r="R21" s="41"/>
      <c r="S21" s="41"/>
      <c r="T21" s="41"/>
      <c r="U21" s="41"/>
    </row>
    <row r="22" spans="1:21" s="7" customFormat="1" ht="19.350000000000001" customHeight="1" x14ac:dyDescent="0.5">
      <c r="B22" s="7" t="s">
        <v>228</v>
      </c>
      <c r="G22" s="99">
        <v>7</v>
      </c>
      <c r="H22" s="47"/>
      <c r="I22" s="41">
        <v>87519</v>
      </c>
      <c r="J22" s="41"/>
      <c r="K22" s="41">
        <v>0</v>
      </c>
      <c r="L22" s="41"/>
      <c r="M22" s="43">
        <v>85889</v>
      </c>
      <c r="N22" s="43"/>
      <c r="O22" s="43">
        <v>0</v>
      </c>
      <c r="Q22" s="41"/>
      <c r="R22" s="41"/>
      <c r="S22" s="41"/>
      <c r="T22" s="41"/>
      <c r="U22" s="41"/>
    </row>
    <row r="23" spans="1:21" s="7" customFormat="1" ht="19.350000000000001" customHeight="1" x14ac:dyDescent="0.5">
      <c r="B23" s="7" t="s">
        <v>215</v>
      </c>
      <c r="G23" s="42">
        <v>11</v>
      </c>
      <c r="H23" s="47"/>
      <c r="I23" s="41">
        <v>29493</v>
      </c>
      <c r="J23" s="41"/>
      <c r="K23" s="41">
        <v>29541</v>
      </c>
      <c r="L23" s="41"/>
      <c r="M23" s="43">
        <v>29493</v>
      </c>
      <c r="N23" s="43"/>
      <c r="O23" s="43">
        <v>29493</v>
      </c>
      <c r="Q23" s="41"/>
      <c r="R23" s="41"/>
      <c r="S23" s="41"/>
      <c r="T23" s="41"/>
      <c r="U23" s="41"/>
    </row>
    <row r="24" spans="1:21" s="7" customFormat="1" ht="19.350000000000001" customHeight="1" x14ac:dyDescent="0.5">
      <c r="B24" s="7" t="s">
        <v>46</v>
      </c>
      <c r="G24" s="42">
        <v>12</v>
      </c>
      <c r="H24" s="42"/>
      <c r="I24" s="46">
        <v>0</v>
      </c>
      <c r="J24" s="46"/>
      <c r="K24" s="46">
        <v>0</v>
      </c>
      <c r="L24" s="41"/>
      <c r="M24" s="41">
        <v>1305797</v>
      </c>
      <c r="N24" s="43"/>
      <c r="O24" s="41">
        <v>1163962</v>
      </c>
      <c r="Q24" s="41"/>
      <c r="R24" s="41"/>
      <c r="S24" s="41"/>
      <c r="T24" s="41"/>
      <c r="U24" s="41"/>
    </row>
    <row r="25" spans="1:21" s="7" customFormat="1" ht="19.350000000000001" customHeight="1" x14ac:dyDescent="0.5">
      <c r="B25" s="7" t="s">
        <v>88</v>
      </c>
      <c r="G25" s="42">
        <v>13</v>
      </c>
      <c r="H25" s="42"/>
      <c r="I25" s="46">
        <v>1015140</v>
      </c>
      <c r="J25" s="46"/>
      <c r="K25" s="46">
        <v>1049117</v>
      </c>
      <c r="L25" s="41"/>
      <c r="M25" s="43">
        <v>101942</v>
      </c>
      <c r="N25" s="43"/>
      <c r="O25" s="43">
        <v>50942</v>
      </c>
      <c r="Q25" s="41"/>
      <c r="R25" s="41"/>
      <c r="S25" s="41"/>
      <c r="T25" s="41"/>
      <c r="U25" s="41"/>
    </row>
    <row r="26" spans="1:21" s="7" customFormat="1" ht="19.350000000000001" customHeight="1" x14ac:dyDescent="0.5">
      <c r="B26" s="7" t="s">
        <v>64</v>
      </c>
      <c r="G26" s="42">
        <v>14</v>
      </c>
      <c r="H26" s="47"/>
      <c r="I26" s="41">
        <v>353</v>
      </c>
      <c r="J26" s="41"/>
      <c r="K26" s="41">
        <v>2907</v>
      </c>
      <c r="L26" s="41"/>
      <c r="M26" s="43">
        <v>0</v>
      </c>
      <c r="N26" s="43"/>
      <c r="O26" s="43">
        <v>0</v>
      </c>
      <c r="Q26" s="41"/>
      <c r="R26" s="41"/>
      <c r="S26" s="41"/>
      <c r="T26" s="41"/>
      <c r="U26" s="41"/>
    </row>
    <row r="27" spans="1:21" s="7" customFormat="1" ht="19.350000000000001" customHeight="1" x14ac:dyDescent="0.5">
      <c r="B27" s="7" t="s">
        <v>65</v>
      </c>
      <c r="G27" s="42">
        <v>15</v>
      </c>
      <c r="H27" s="42"/>
      <c r="I27" s="41">
        <v>890063</v>
      </c>
      <c r="J27" s="41"/>
      <c r="K27" s="41">
        <v>889740</v>
      </c>
      <c r="L27" s="41"/>
      <c r="M27" s="41">
        <v>479016</v>
      </c>
      <c r="N27" s="41"/>
      <c r="O27" s="41">
        <v>469968</v>
      </c>
      <c r="Q27" s="41"/>
      <c r="R27" s="41"/>
      <c r="S27" s="41"/>
      <c r="T27" s="41"/>
      <c r="U27" s="41"/>
    </row>
    <row r="28" spans="1:21" s="7" customFormat="1" ht="19.350000000000001" customHeight="1" x14ac:dyDescent="0.5">
      <c r="B28" s="7" t="s">
        <v>56</v>
      </c>
      <c r="G28" s="42">
        <v>16</v>
      </c>
      <c r="H28" s="42"/>
      <c r="I28" s="41">
        <v>2691339</v>
      </c>
      <c r="J28" s="41"/>
      <c r="K28" s="41">
        <v>2601102</v>
      </c>
      <c r="L28" s="41"/>
      <c r="M28" s="41">
        <v>1946801</v>
      </c>
      <c r="N28" s="43"/>
      <c r="O28" s="41">
        <v>1953065</v>
      </c>
      <c r="Q28" s="41"/>
      <c r="R28" s="41"/>
      <c r="S28" s="41"/>
      <c r="T28" s="41"/>
      <c r="U28" s="41"/>
    </row>
    <row r="29" spans="1:21" s="7" customFormat="1" ht="19.350000000000001" customHeight="1" x14ac:dyDescent="0.5">
      <c r="B29" s="7" t="s">
        <v>103</v>
      </c>
      <c r="G29" s="42">
        <v>17</v>
      </c>
      <c r="H29" s="42"/>
      <c r="I29" s="41">
        <v>2435780</v>
      </c>
      <c r="J29" s="41"/>
      <c r="K29" s="41">
        <v>1966171</v>
      </c>
      <c r="L29" s="41"/>
      <c r="M29" s="41">
        <v>2076713</v>
      </c>
      <c r="N29" s="43"/>
      <c r="O29" s="41">
        <v>1800601</v>
      </c>
      <c r="Q29" s="41"/>
      <c r="R29" s="41"/>
      <c r="S29" s="41"/>
      <c r="T29" s="41"/>
      <c r="U29" s="41"/>
    </row>
    <row r="30" spans="1:21" s="7" customFormat="1" ht="19.350000000000001" customHeight="1" x14ac:dyDescent="0.5">
      <c r="B30" s="7" t="s">
        <v>170</v>
      </c>
      <c r="G30" s="42">
        <v>12</v>
      </c>
      <c r="H30" s="42"/>
      <c r="I30" s="41">
        <v>23217</v>
      </c>
      <c r="J30" s="41"/>
      <c r="K30" s="41">
        <v>23217</v>
      </c>
      <c r="L30" s="41"/>
      <c r="M30" s="41">
        <v>0</v>
      </c>
      <c r="N30" s="43"/>
      <c r="O30" s="41">
        <v>0</v>
      </c>
      <c r="Q30" s="41"/>
      <c r="R30" s="41"/>
      <c r="S30" s="41"/>
      <c r="T30" s="41"/>
      <c r="U30" s="41"/>
    </row>
    <row r="31" spans="1:21" s="7" customFormat="1" ht="19.350000000000001" customHeight="1" x14ac:dyDescent="0.5">
      <c r="B31" s="7" t="s">
        <v>66</v>
      </c>
      <c r="G31" s="42">
        <v>18</v>
      </c>
      <c r="H31" s="42"/>
      <c r="I31" s="41">
        <v>44304</v>
      </c>
      <c r="J31" s="41"/>
      <c r="K31" s="41">
        <v>45838</v>
      </c>
      <c r="L31" s="41"/>
      <c r="M31" s="41">
        <v>15356</v>
      </c>
      <c r="N31" s="43"/>
      <c r="O31" s="41">
        <v>10089</v>
      </c>
      <c r="Q31" s="41"/>
      <c r="R31" s="41"/>
      <c r="S31" s="41"/>
      <c r="T31" s="41"/>
      <c r="U31" s="41"/>
    </row>
    <row r="32" spans="1:21" s="7" customFormat="1" ht="19.350000000000001" customHeight="1" x14ac:dyDescent="0.5">
      <c r="B32" s="7" t="s">
        <v>47</v>
      </c>
      <c r="C32" s="48"/>
      <c r="G32" s="42">
        <v>19</v>
      </c>
      <c r="H32" s="42"/>
      <c r="I32" s="41">
        <v>65307</v>
      </c>
      <c r="J32" s="41"/>
      <c r="K32" s="41">
        <v>56345</v>
      </c>
      <c r="L32" s="41"/>
      <c r="M32" s="41">
        <v>51395</v>
      </c>
      <c r="N32" s="43"/>
      <c r="O32" s="41">
        <v>44959</v>
      </c>
      <c r="Q32" s="41"/>
      <c r="R32" s="41"/>
      <c r="S32" s="41"/>
      <c r="T32" s="41"/>
      <c r="U32" s="41"/>
    </row>
    <row r="33" spans="1:21" s="7" customFormat="1" ht="19.350000000000001" customHeight="1" x14ac:dyDescent="0.5">
      <c r="B33" s="7" t="s">
        <v>4</v>
      </c>
      <c r="G33" s="42"/>
      <c r="H33" s="42"/>
      <c r="I33" s="45">
        <v>64694</v>
      </c>
      <c r="J33" s="46"/>
      <c r="K33" s="45">
        <v>44757</v>
      </c>
      <c r="L33" s="46"/>
      <c r="M33" s="46">
        <v>15002</v>
      </c>
      <c r="N33" s="43"/>
      <c r="O33" s="46">
        <v>16966</v>
      </c>
      <c r="Q33" s="41"/>
      <c r="R33" s="41"/>
      <c r="S33" s="41"/>
      <c r="T33" s="41"/>
      <c r="U33" s="41"/>
    </row>
    <row r="34" spans="1:21" s="7" customFormat="1" ht="19.350000000000001" customHeight="1" x14ac:dyDescent="0.5">
      <c r="D34" s="7" t="s">
        <v>7</v>
      </c>
      <c r="G34" s="42"/>
      <c r="H34" s="42"/>
      <c r="I34" s="49">
        <f>SUM(I22:I33)</f>
        <v>7347209</v>
      </c>
      <c r="J34" s="46"/>
      <c r="K34" s="49">
        <f>SUM(K22:K33)</f>
        <v>6708735</v>
      </c>
      <c r="L34" s="46"/>
      <c r="M34" s="49">
        <f>SUM(M22:M33)</f>
        <v>6107404</v>
      </c>
      <c r="N34" s="41"/>
      <c r="O34" s="49">
        <f>SUM(O22:O33)</f>
        <v>5540045</v>
      </c>
      <c r="Q34" s="41"/>
      <c r="R34" s="41"/>
      <c r="S34" s="41"/>
      <c r="T34" s="41"/>
      <c r="U34" s="41"/>
    </row>
    <row r="35" spans="1:21" s="7" customFormat="1" ht="19.350000000000001" customHeight="1" thickBot="1" x14ac:dyDescent="0.55000000000000004">
      <c r="A35" s="7" t="s">
        <v>5</v>
      </c>
      <c r="G35" s="47"/>
      <c r="H35" s="47"/>
      <c r="I35" s="50">
        <f>SUM(I20+I34)</f>
        <v>10690398</v>
      </c>
      <c r="J35" s="46"/>
      <c r="K35" s="50">
        <f>SUM(K20+K34)</f>
        <v>9831391</v>
      </c>
      <c r="L35" s="46"/>
      <c r="M35" s="50">
        <f>SUM(M20+M34)</f>
        <v>8034404</v>
      </c>
      <c r="N35" s="41"/>
      <c r="O35" s="50">
        <f>SUM(O20+O34)</f>
        <v>7380825</v>
      </c>
      <c r="Q35" s="41"/>
      <c r="R35" s="41"/>
      <c r="S35" s="41"/>
      <c r="T35" s="41"/>
      <c r="U35" s="41"/>
    </row>
    <row r="36" spans="1:21" ht="19.350000000000001" customHeight="1" thickTop="1" x14ac:dyDescent="0.45">
      <c r="G36" s="26"/>
      <c r="H36" s="26"/>
      <c r="I36" s="2"/>
      <c r="J36" s="2"/>
      <c r="K36" s="2"/>
      <c r="L36" s="2"/>
      <c r="M36" s="2"/>
      <c r="N36" s="1"/>
      <c r="O36" s="2"/>
      <c r="Q36" s="1"/>
      <c r="R36" s="1"/>
      <c r="S36" s="1"/>
      <c r="T36" s="1"/>
      <c r="U36" s="1"/>
    </row>
    <row r="37" spans="1:21" ht="19.350000000000001" customHeight="1" x14ac:dyDescent="0.45">
      <c r="G37" s="26"/>
      <c r="H37" s="26"/>
      <c r="I37" s="2"/>
      <c r="J37" s="2"/>
      <c r="K37" s="2"/>
      <c r="L37" s="2"/>
      <c r="M37" s="2"/>
      <c r="N37" s="1"/>
      <c r="O37" s="2"/>
      <c r="Q37" s="1"/>
      <c r="R37" s="1"/>
      <c r="S37" s="1"/>
      <c r="T37" s="1"/>
      <c r="U37" s="1"/>
    </row>
    <row r="38" spans="1:21" s="19" customFormat="1" ht="21" customHeight="1" x14ac:dyDescent="0.6">
      <c r="A38" s="198">
        <v>7</v>
      </c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7"/>
      <c r="Q38" s="31"/>
      <c r="R38" s="31"/>
      <c r="S38" s="31"/>
      <c r="T38" s="31"/>
      <c r="U38" s="31"/>
    </row>
    <row r="39" spans="1:21" s="19" customFormat="1" ht="21" customHeight="1" x14ac:dyDescent="0.6">
      <c r="A39" s="200" t="s">
        <v>62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200"/>
      <c r="O39" s="200"/>
      <c r="Q39" s="31"/>
      <c r="R39" s="31"/>
      <c r="S39" s="31"/>
      <c r="T39" s="31"/>
      <c r="U39" s="31"/>
    </row>
    <row r="40" spans="1:21" s="19" customFormat="1" ht="21" customHeight="1" x14ac:dyDescent="0.6">
      <c r="A40" s="200" t="s">
        <v>229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  <c r="M40" s="200"/>
      <c r="N40" s="200"/>
      <c r="O40" s="200"/>
      <c r="Q40" s="31"/>
      <c r="R40" s="31"/>
      <c r="S40" s="31"/>
      <c r="T40" s="31"/>
      <c r="U40" s="31"/>
    </row>
    <row r="41" spans="1:21" s="19" customFormat="1" ht="21" customHeight="1" x14ac:dyDescent="0.6">
      <c r="A41" s="200" t="str">
        <f>+A4</f>
        <v>ณ วันที่ 31 ธันวาคม 2567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0"/>
      <c r="Q41" s="18"/>
    </row>
    <row r="42" spans="1:21" s="19" customFormat="1" ht="21" customHeight="1" x14ac:dyDescent="0.6">
      <c r="A42" s="200"/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96"/>
      <c r="Q42" s="31"/>
      <c r="R42" s="31"/>
      <c r="S42" s="31"/>
      <c r="T42" s="31"/>
      <c r="U42" s="31"/>
    </row>
    <row r="43" spans="1:21" s="19" customFormat="1" ht="21" customHeight="1" x14ac:dyDescent="0.6">
      <c r="A43" s="202" t="s">
        <v>8</v>
      </c>
      <c r="B43" s="202"/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Q43" s="31"/>
      <c r="R43" s="31"/>
      <c r="S43" s="31"/>
      <c r="T43" s="31"/>
      <c r="U43" s="31"/>
    </row>
    <row r="44" spans="1:21" s="19" customFormat="1" ht="21" customHeight="1" x14ac:dyDescent="0.6">
      <c r="A44" s="122"/>
      <c r="B44" s="122"/>
      <c r="C44" s="122"/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Q44" s="31"/>
      <c r="R44" s="31"/>
      <c r="S44" s="31"/>
      <c r="T44" s="31"/>
      <c r="U44" s="31"/>
    </row>
    <row r="45" spans="1:21" s="7" customFormat="1" ht="19.350000000000001" customHeight="1" x14ac:dyDescent="0.5">
      <c r="G45" s="36"/>
      <c r="H45" s="36"/>
      <c r="I45" s="201" t="s">
        <v>63</v>
      </c>
      <c r="J45" s="201"/>
      <c r="K45" s="201"/>
      <c r="L45" s="201"/>
      <c r="M45" s="201"/>
      <c r="N45" s="201"/>
      <c r="O45" s="201"/>
      <c r="Q45" s="41"/>
      <c r="R45" s="41"/>
      <c r="S45" s="41"/>
      <c r="T45" s="41"/>
      <c r="U45" s="41"/>
    </row>
    <row r="46" spans="1:21" s="7" customFormat="1" ht="19.350000000000001" customHeight="1" x14ac:dyDescent="0.5">
      <c r="G46" s="36"/>
      <c r="H46" s="36"/>
      <c r="I46" s="199" t="s">
        <v>39</v>
      </c>
      <c r="J46" s="199"/>
      <c r="K46" s="199"/>
      <c r="L46" s="38"/>
      <c r="M46" s="199" t="s">
        <v>40</v>
      </c>
      <c r="N46" s="199"/>
      <c r="O46" s="199"/>
      <c r="Q46" s="41"/>
      <c r="R46" s="41"/>
      <c r="S46" s="41"/>
      <c r="T46" s="41"/>
      <c r="U46" s="41"/>
    </row>
    <row r="47" spans="1:21" s="7" customFormat="1" ht="19.350000000000001" customHeight="1" x14ac:dyDescent="0.5">
      <c r="G47" s="36" t="s">
        <v>6</v>
      </c>
      <c r="H47" s="36"/>
      <c r="I47" s="97">
        <v>2567</v>
      </c>
      <c r="J47" s="39"/>
      <c r="K47" s="97">
        <v>2566</v>
      </c>
      <c r="L47" s="40"/>
      <c r="M47" s="97">
        <v>2567</v>
      </c>
      <c r="N47" s="39"/>
      <c r="O47" s="97">
        <v>2566</v>
      </c>
      <c r="Q47" s="37"/>
    </row>
    <row r="48" spans="1:21" s="7" customFormat="1" ht="19.350000000000001" customHeight="1" x14ac:dyDescent="0.5">
      <c r="A48" s="7" t="s">
        <v>9</v>
      </c>
      <c r="G48" s="36"/>
      <c r="H48" s="36"/>
      <c r="I48" s="51"/>
      <c r="J48" s="8"/>
      <c r="K48" s="51"/>
      <c r="L48" s="52"/>
      <c r="Q48" s="41"/>
      <c r="R48" s="41"/>
      <c r="S48" s="41"/>
      <c r="T48" s="41"/>
      <c r="U48" s="41"/>
    </row>
    <row r="49" spans="1:21" s="7" customFormat="1" ht="19.350000000000001" customHeight="1" x14ac:dyDescent="0.5">
      <c r="B49" s="7" t="s">
        <v>119</v>
      </c>
      <c r="G49" s="53"/>
      <c r="I49" s="41"/>
      <c r="J49" s="41"/>
      <c r="Q49" s="41"/>
      <c r="R49" s="41"/>
      <c r="S49" s="41"/>
      <c r="T49" s="41"/>
      <c r="U49" s="41"/>
    </row>
    <row r="50" spans="1:21" s="7" customFormat="1" ht="19.350000000000001" customHeight="1" x14ac:dyDescent="0.5">
      <c r="C50" s="7" t="s">
        <v>120</v>
      </c>
      <c r="G50" s="53">
        <v>20</v>
      </c>
      <c r="I50" s="41">
        <v>1181809</v>
      </c>
      <c r="J50" s="41"/>
      <c r="K50" s="41">
        <v>914412</v>
      </c>
      <c r="L50" s="41"/>
      <c r="M50" s="41">
        <v>522000</v>
      </c>
      <c r="O50" s="41">
        <v>210000</v>
      </c>
      <c r="Q50" s="41"/>
      <c r="R50" s="41"/>
      <c r="S50" s="41"/>
      <c r="T50" s="41"/>
      <c r="U50" s="41"/>
    </row>
    <row r="51" spans="1:21" s="7" customFormat="1" ht="19.350000000000001" customHeight="1" x14ac:dyDescent="0.5">
      <c r="B51" s="7" t="s">
        <v>108</v>
      </c>
      <c r="G51" s="100" t="s">
        <v>247</v>
      </c>
      <c r="H51" s="53"/>
      <c r="I51" s="5">
        <v>2088616</v>
      </c>
      <c r="J51" s="5"/>
      <c r="K51" s="5">
        <v>1976019</v>
      </c>
      <c r="L51" s="5"/>
      <c r="M51" s="5">
        <v>1691165</v>
      </c>
      <c r="N51" s="5"/>
      <c r="O51" s="5">
        <v>1885166</v>
      </c>
      <c r="Q51" s="46"/>
      <c r="R51" s="46"/>
      <c r="S51" s="46"/>
      <c r="T51" s="46"/>
      <c r="U51" s="46"/>
    </row>
    <row r="52" spans="1:21" s="7" customFormat="1" ht="19.350000000000001" customHeight="1" x14ac:dyDescent="0.5">
      <c r="B52" s="7" t="s">
        <v>146</v>
      </c>
      <c r="Q52" s="41"/>
      <c r="R52" s="41"/>
      <c r="S52" s="41"/>
      <c r="T52" s="41"/>
      <c r="U52" s="41"/>
    </row>
    <row r="53" spans="1:21" s="7" customFormat="1" ht="19.350000000000001" customHeight="1" x14ac:dyDescent="0.5">
      <c r="C53" s="7" t="s">
        <v>145</v>
      </c>
      <c r="G53" s="53">
        <v>22</v>
      </c>
      <c r="H53" s="53"/>
      <c r="I53" s="54">
        <v>138022</v>
      </c>
      <c r="J53" s="4"/>
      <c r="K53" s="54">
        <v>158713</v>
      </c>
      <c r="L53" s="4"/>
      <c r="M53" s="5">
        <v>91923</v>
      </c>
      <c r="N53" s="54"/>
      <c r="O53" s="5">
        <v>58462</v>
      </c>
      <c r="Q53" s="41"/>
      <c r="R53" s="41"/>
      <c r="S53" s="41"/>
      <c r="T53" s="41"/>
      <c r="U53" s="41"/>
    </row>
    <row r="54" spans="1:21" s="7" customFormat="1" ht="19.350000000000001" customHeight="1" x14ac:dyDescent="0.5">
      <c r="B54" s="7" t="s">
        <v>144</v>
      </c>
      <c r="Q54" s="41"/>
      <c r="R54" s="41"/>
      <c r="S54" s="41"/>
      <c r="T54" s="41"/>
      <c r="U54" s="41"/>
    </row>
    <row r="55" spans="1:21" s="7" customFormat="1" ht="19.350000000000001" customHeight="1" x14ac:dyDescent="0.5">
      <c r="C55" s="7" t="s">
        <v>145</v>
      </c>
      <c r="G55" s="100" t="s">
        <v>255</v>
      </c>
      <c r="H55" s="53"/>
      <c r="I55" s="4">
        <v>152539</v>
      </c>
      <c r="J55" s="4"/>
      <c r="K55" s="4">
        <v>124015</v>
      </c>
      <c r="L55" s="4"/>
      <c r="M55" s="54">
        <v>77816</v>
      </c>
      <c r="N55" s="54"/>
      <c r="O55" s="54">
        <v>78796</v>
      </c>
      <c r="Q55" s="41"/>
      <c r="R55" s="41"/>
      <c r="S55" s="41"/>
      <c r="T55" s="41"/>
      <c r="U55" s="41"/>
    </row>
    <row r="56" spans="1:21" s="7" customFormat="1" ht="19.350000000000001" customHeight="1" x14ac:dyDescent="0.5">
      <c r="B56" s="7" t="s">
        <v>109</v>
      </c>
      <c r="G56" s="53"/>
      <c r="H56" s="53"/>
      <c r="I56" s="4">
        <v>38876</v>
      </c>
      <c r="J56" s="4"/>
      <c r="K56" s="4">
        <v>27472</v>
      </c>
      <c r="L56" s="4"/>
      <c r="M56" s="54">
        <v>35384</v>
      </c>
      <c r="N56" s="54"/>
      <c r="O56" s="54">
        <v>19225</v>
      </c>
      <c r="Q56" s="41"/>
      <c r="R56" s="41"/>
      <c r="S56" s="41"/>
      <c r="T56" s="41"/>
      <c r="U56" s="41"/>
    </row>
    <row r="57" spans="1:21" s="7" customFormat="1" ht="19.350000000000001" customHeight="1" x14ac:dyDescent="0.5">
      <c r="B57" s="7" t="s">
        <v>110</v>
      </c>
      <c r="G57" s="53"/>
      <c r="H57" s="53"/>
      <c r="I57" s="4">
        <v>0</v>
      </c>
      <c r="J57" s="4"/>
      <c r="K57" s="4">
        <v>3540</v>
      </c>
      <c r="L57" s="4"/>
      <c r="M57" s="54">
        <v>0</v>
      </c>
      <c r="N57" s="54"/>
      <c r="O57" s="54">
        <v>3540</v>
      </c>
      <c r="Q57" s="41"/>
      <c r="R57" s="41"/>
      <c r="S57" s="41"/>
      <c r="T57" s="41"/>
      <c r="U57" s="41"/>
    </row>
    <row r="58" spans="1:21" s="7" customFormat="1" ht="19.350000000000001" customHeight="1" x14ac:dyDescent="0.5">
      <c r="B58" s="7" t="s">
        <v>57</v>
      </c>
      <c r="G58" s="53"/>
      <c r="H58" s="53"/>
      <c r="I58" s="5">
        <v>35488</v>
      </c>
      <c r="J58" s="4"/>
      <c r="K58" s="5">
        <v>34791</v>
      </c>
      <c r="L58" s="4"/>
      <c r="M58" s="54">
        <v>30215</v>
      </c>
      <c r="N58" s="54"/>
      <c r="O58" s="54">
        <v>27770</v>
      </c>
      <c r="Q58" s="41"/>
      <c r="R58" s="41"/>
      <c r="S58" s="41"/>
      <c r="T58" s="41"/>
      <c r="U58" s="41"/>
    </row>
    <row r="59" spans="1:21" s="7" customFormat="1" ht="19.350000000000001" customHeight="1" x14ac:dyDescent="0.5">
      <c r="D59" s="7" t="s">
        <v>30</v>
      </c>
      <c r="G59" s="53"/>
      <c r="H59" s="53"/>
      <c r="I59" s="49">
        <f>SUM(I50:I58)</f>
        <v>3635350</v>
      </c>
      <c r="J59" s="46"/>
      <c r="K59" s="49">
        <f>SUM(K50:K58)</f>
        <v>3238962</v>
      </c>
      <c r="L59" s="46"/>
      <c r="M59" s="49">
        <f>SUM(M50:M58)</f>
        <v>2448503</v>
      </c>
      <c r="O59" s="49">
        <f>SUM(O50:O58)</f>
        <v>2282959</v>
      </c>
    </row>
    <row r="60" spans="1:21" s="7" customFormat="1" ht="19.350000000000001" customHeight="1" x14ac:dyDescent="0.5">
      <c r="A60" s="7" t="s">
        <v>27</v>
      </c>
      <c r="G60" s="53"/>
      <c r="H60" s="53"/>
      <c r="I60" s="55"/>
      <c r="J60" s="55"/>
      <c r="K60" s="55"/>
      <c r="L60" s="55"/>
      <c r="M60" s="56"/>
      <c r="N60" s="56"/>
      <c r="O60" s="56"/>
      <c r="Q60" s="41"/>
      <c r="R60" s="41"/>
      <c r="S60" s="41"/>
      <c r="T60" s="41"/>
      <c r="U60" s="41"/>
    </row>
    <row r="61" spans="1:21" s="7" customFormat="1" ht="19.350000000000001" customHeight="1" x14ac:dyDescent="0.5">
      <c r="B61" s="7" t="s">
        <v>159</v>
      </c>
      <c r="G61" s="53">
        <v>22</v>
      </c>
      <c r="H61" s="53"/>
      <c r="I61" s="4">
        <v>431154</v>
      </c>
      <c r="J61" s="4"/>
      <c r="K61" s="4">
        <v>276154</v>
      </c>
      <c r="L61" s="4"/>
      <c r="M61" s="54">
        <v>431154</v>
      </c>
      <c r="N61" s="54"/>
      <c r="O61" s="54">
        <v>276154</v>
      </c>
      <c r="Q61" s="41"/>
      <c r="R61" s="41"/>
      <c r="S61" s="41"/>
      <c r="T61" s="41"/>
      <c r="U61" s="41"/>
    </row>
    <row r="62" spans="1:21" s="7" customFormat="1" ht="19.350000000000001" customHeight="1" x14ac:dyDescent="0.5">
      <c r="B62" s="7" t="s">
        <v>104</v>
      </c>
      <c r="G62" s="100" t="s">
        <v>255</v>
      </c>
      <c r="H62" s="53"/>
      <c r="I62" s="4">
        <v>1708554</v>
      </c>
      <c r="J62" s="4"/>
      <c r="K62" s="4">
        <v>1349797</v>
      </c>
      <c r="M62" s="54">
        <v>1469362</v>
      </c>
      <c r="O62" s="54">
        <v>1261849</v>
      </c>
      <c r="Q62" s="41"/>
      <c r="R62" s="41"/>
      <c r="S62" s="41"/>
      <c r="T62" s="41"/>
      <c r="U62" s="41"/>
    </row>
    <row r="63" spans="1:21" s="7" customFormat="1" ht="19.350000000000001" customHeight="1" x14ac:dyDescent="0.5">
      <c r="B63" s="7" t="s">
        <v>67</v>
      </c>
      <c r="G63" s="53">
        <v>19</v>
      </c>
      <c r="H63" s="53"/>
      <c r="I63" s="4">
        <v>41227</v>
      </c>
      <c r="J63" s="4"/>
      <c r="K63" s="4">
        <v>40754</v>
      </c>
      <c r="L63" s="4"/>
      <c r="M63" s="54">
        <v>0</v>
      </c>
      <c r="N63" s="54"/>
      <c r="O63" s="54">
        <v>0</v>
      </c>
      <c r="Q63" s="41"/>
      <c r="R63" s="41"/>
      <c r="S63" s="41"/>
      <c r="T63" s="41"/>
      <c r="U63" s="41"/>
    </row>
    <row r="64" spans="1:21" s="7" customFormat="1" ht="19.350000000000001" customHeight="1" x14ac:dyDescent="0.5">
      <c r="B64" s="7" t="s">
        <v>147</v>
      </c>
      <c r="Q64" s="41"/>
      <c r="R64" s="41"/>
      <c r="S64" s="41"/>
      <c r="T64" s="41"/>
      <c r="U64" s="41"/>
    </row>
    <row r="65" spans="1:21" s="7" customFormat="1" ht="19.350000000000001" customHeight="1" x14ac:dyDescent="0.5">
      <c r="C65" s="7" t="s">
        <v>148</v>
      </c>
      <c r="G65" s="53">
        <v>24</v>
      </c>
      <c r="H65" s="53"/>
      <c r="I65" s="5">
        <v>98642</v>
      </c>
      <c r="J65" s="4"/>
      <c r="K65" s="5">
        <v>85496</v>
      </c>
      <c r="L65" s="5"/>
      <c r="M65" s="5">
        <v>86758</v>
      </c>
      <c r="N65" s="4"/>
      <c r="O65" s="5">
        <v>75345</v>
      </c>
      <c r="Q65" s="41"/>
      <c r="R65" s="41"/>
      <c r="S65" s="41"/>
      <c r="T65" s="41"/>
      <c r="U65" s="41"/>
    </row>
    <row r="66" spans="1:21" s="7" customFormat="1" ht="19.350000000000001" customHeight="1" x14ac:dyDescent="0.5">
      <c r="B66" s="7" t="s">
        <v>58</v>
      </c>
      <c r="G66" s="53"/>
      <c r="H66" s="53"/>
      <c r="I66" s="5">
        <v>252526</v>
      </c>
      <c r="J66" s="4"/>
      <c r="K66" s="5">
        <v>264958</v>
      </c>
      <c r="L66" s="5"/>
      <c r="M66" s="5">
        <v>6869</v>
      </c>
      <c r="N66" s="4"/>
      <c r="O66" s="5">
        <v>6869</v>
      </c>
      <c r="Q66" s="41"/>
      <c r="R66" s="41"/>
      <c r="S66" s="41"/>
      <c r="T66" s="41"/>
      <c r="U66" s="41"/>
    </row>
    <row r="67" spans="1:21" s="7" customFormat="1" ht="19.350000000000001" customHeight="1" x14ac:dyDescent="0.5">
      <c r="D67" s="7" t="s">
        <v>10</v>
      </c>
      <c r="G67" s="57"/>
      <c r="H67" s="57"/>
      <c r="I67" s="132">
        <f>SUM(I61:I66)</f>
        <v>2532103</v>
      </c>
      <c r="J67" s="54"/>
      <c r="K67" s="132">
        <f>SUM(K61:K66)</f>
        <v>2017159</v>
      </c>
      <c r="L67" s="54"/>
      <c r="M67" s="132">
        <f>SUM(M61:M66)</f>
        <v>1994143</v>
      </c>
      <c r="N67" s="54"/>
      <c r="O67" s="132">
        <f>SUM(O61:O66)</f>
        <v>1620217</v>
      </c>
      <c r="Q67" s="41"/>
      <c r="R67" s="41"/>
      <c r="S67" s="41"/>
      <c r="T67" s="41"/>
      <c r="U67" s="41"/>
    </row>
    <row r="68" spans="1:21" s="7" customFormat="1" ht="19.350000000000001" customHeight="1" x14ac:dyDescent="0.5">
      <c r="A68" s="7" t="s">
        <v>11</v>
      </c>
      <c r="G68" s="57"/>
      <c r="H68" s="57"/>
      <c r="I68" s="6">
        <f>SUM(I59+I67)</f>
        <v>6167453</v>
      </c>
      <c r="J68" s="5"/>
      <c r="K68" s="6">
        <f>SUM(K59+K67)</f>
        <v>5256121</v>
      </c>
      <c r="L68" s="5"/>
      <c r="M68" s="6">
        <f>SUM(M59+M67)</f>
        <v>4442646</v>
      </c>
      <c r="N68" s="4"/>
      <c r="O68" s="6">
        <f>SUM(O59+O67)</f>
        <v>3903176</v>
      </c>
      <c r="Q68" s="41"/>
      <c r="R68" s="41"/>
      <c r="S68" s="41"/>
      <c r="T68" s="41"/>
      <c r="U68" s="41"/>
    </row>
    <row r="69" spans="1:21" ht="19.350000000000001" customHeight="1" x14ac:dyDescent="0.45">
      <c r="G69" s="21"/>
      <c r="H69" s="21"/>
      <c r="I69" s="3"/>
      <c r="J69" s="3"/>
      <c r="K69" s="3"/>
      <c r="L69" s="3"/>
      <c r="M69" s="3"/>
      <c r="N69" s="27"/>
      <c r="O69" s="3"/>
      <c r="Q69" s="1"/>
      <c r="R69" s="1"/>
      <c r="S69" s="1"/>
      <c r="T69" s="1"/>
      <c r="U69" s="1"/>
    </row>
    <row r="70" spans="1:21" ht="19.350000000000001" customHeight="1" x14ac:dyDescent="0.45">
      <c r="G70" s="21"/>
      <c r="H70" s="21"/>
      <c r="I70" s="3"/>
      <c r="J70" s="3"/>
      <c r="K70" s="3"/>
      <c r="L70" s="3"/>
      <c r="M70" s="3"/>
      <c r="N70" s="27"/>
      <c r="O70" s="3"/>
      <c r="Q70" s="1"/>
      <c r="R70" s="1"/>
      <c r="S70" s="1"/>
      <c r="T70" s="1"/>
      <c r="U70" s="1"/>
    </row>
    <row r="71" spans="1:21" ht="19.350000000000001" customHeight="1" x14ac:dyDescent="0.45">
      <c r="G71" s="21"/>
      <c r="H71" s="21"/>
      <c r="I71" s="3"/>
      <c r="J71" s="3"/>
      <c r="K71" s="3"/>
      <c r="L71" s="3"/>
      <c r="M71" s="3"/>
      <c r="N71" s="27"/>
      <c r="O71" s="3"/>
      <c r="Q71" s="1"/>
      <c r="R71" s="1"/>
      <c r="S71" s="1"/>
      <c r="T71" s="1"/>
      <c r="U71" s="1"/>
    </row>
    <row r="72" spans="1:21" ht="19.350000000000001" customHeight="1" x14ac:dyDescent="0.45">
      <c r="G72" s="21"/>
      <c r="H72" s="21"/>
      <c r="I72" s="3"/>
      <c r="J72" s="3"/>
      <c r="K72" s="3"/>
      <c r="L72" s="3"/>
      <c r="M72" s="3"/>
      <c r="N72" s="27"/>
      <c r="O72" s="3"/>
      <c r="Q72" s="1"/>
      <c r="R72" s="1"/>
      <c r="S72" s="1"/>
      <c r="T72" s="1"/>
      <c r="U72" s="1"/>
    </row>
    <row r="73" spans="1:21" ht="19.350000000000001" customHeight="1" x14ac:dyDescent="0.45">
      <c r="G73" s="21"/>
      <c r="H73" s="21"/>
      <c r="I73" s="3"/>
      <c r="J73" s="3"/>
      <c r="K73" s="3"/>
      <c r="L73" s="3"/>
      <c r="M73" s="3"/>
      <c r="N73" s="27"/>
      <c r="O73" s="3"/>
      <c r="Q73" s="1"/>
      <c r="R73" s="1"/>
      <c r="S73" s="1"/>
      <c r="T73" s="1"/>
      <c r="U73" s="1"/>
    </row>
    <row r="74" spans="1:21" ht="19.350000000000001" customHeight="1" x14ac:dyDescent="0.45">
      <c r="G74" s="21"/>
      <c r="H74" s="21"/>
      <c r="I74" s="3"/>
      <c r="J74" s="3"/>
      <c r="K74" s="3"/>
      <c r="L74" s="3"/>
      <c r="M74" s="3"/>
      <c r="N74" s="27"/>
      <c r="O74" s="3"/>
      <c r="Q74" s="1"/>
      <c r="R74" s="1"/>
      <c r="S74" s="1"/>
      <c r="T74" s="1"/>
      <c r="U74" s="1"/>
    </row>
    <row r="75" spans="1:21" s="19" customFormat="1" ht="21" customHeight="1" x14ac:dyDescent="0.6">
      <c r="A75" s="198">
        <v>8</v>
      </c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7"/>
      <c r="Q75" s="31"/>
      <c r="R75" s="31"/>
      <c r="S75" s="31"/>
      <c r="T75" s="31"/>
      <c r="U75" s="31"/>
    </row>
    <row r="76" spans="1:21" s="19" customFormat="1" ht="21" customHeight="1" x14ac:dyDescent="0.6">
      <c r="A76" s="200" t="s">
        <v>62</v>
      </c>
      <c r="B76" s="200"/>
      <c r="C76" s="200"/>
      <c r="D76" s="200"/>
      <c r="E76" s="200"/>
      <c r="F76" s="200"/>
      <c r="G76" s="200"/>
      <c r="H76" s="200"/>
      <c r="I76" s="200"/>
      <c r="J76" s="200"/>
      <c r="K76" s="200"/>
      <c r="L76" s="200"/>
      <c r="M76" s="200"/>
      <c r="N76" s="200"/>
      <c r="O76" s="200"/>
      <c r="Q76" s="31"/>
      <c r="R76" s="31"/>
      <c r="S76" s="31"/>
      <c r="T76" s="31"/>
      <c r="U76" s="31"/>
    </row>
    <row r="77" spans="1:21" s="19" customFormat="1" ht="21" customHeight="1" x14ac:dyDescent="0.6">
      <c r="A77" s="200" t="s">
        <v>229</v>
      </c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Q77" s="31"/>
      <c r="R77" s="31"/>
      <c r="S77" s="31"/>
      <c r="T77" s="31"/>
      <c r="U77" s="31"/>
    </row>
    <row r="78" spans="1:21" s="19" customFormat="1" ht="21" customHeight="1" x14ac:dyDescent="0.6">
      <c r="A78" s="200" t="str">
        <f>+A4</f>
        <v>ณ วันที่ 31 ธันวาคม 2567</v>
      </c>
      <c r="B78" s="200"/>
      <c r="C78" s="200"/>
      <c r="D78" s="200"/>
      <c r="E78" s="200"/>
      <c r="F78" s="200"/>
      <c r="G78" s="200"/>
      <c r="H78" s="200"/>
      <c r="I78" s="200"/>
      <c r="J78" s="200"/>
      <c r="K78" s="200"/>
      <c r="L78" s="200"/>
      <c r="M78" s="200"/>
      <c r="N78" s="200"/>
      <c r="O78" s="200"/>
      <c r="Q78" s="18"/>
    </row>
    <row r="79" spans="1:21" s="19" customFormat="1" ht="21" customHeight="1" x14ac:dyDescent="0.6">
      <c r="A79" s="200"/>
      <c r="B79" s="200"/>
      <c r="C79" s="200"/>
      <c r="D79" s="200"/>
      <c r="E79" s="200"/>
      <c r="F79" s="200"/>
      <c r="G79" s="200"/>
      <c r="H79" s="200"/>
      <c r="I79" s="200"/>
      <c r="J79" s="200"/>
      <c r="K79" s="200"/>
      <c r="L79" s="96"/>
      <c r="Q79" s="31"/>
      <c r="R79" s="31"/>
      <c r="S79" s="31"/>
      <c r="T79" s="31"/>
      <c r="U79" s="31"/>
    </row>
    <row r="80" spans="1:21" s="19" customFormat="1" ht="21" customHeight="1" x14ac:dyDescent="0.6">
      <c r="A80" s="202" t="s">
        <v>214</v>
      </c>
      <c r="B80" s="202"/>
      <c r="C80" s="202"/>
      <c r="D80" s="202"/>
      <c r="E80" s="202"/>
      <c r="F80" s="202"/>
      <c r="G80" s="202"/>
      <c r="H80" s="202"/>
      <c r="I80" s="202"/>
      <c r="J80" s="202"/>
      <c r="K80" s="202"/>
      <c r="L80" s="202"/>
      <c r="M80" s="202"/>
      <c r="N80" s="202"/>
      <c r="O80" s="202"/>
      <c r="Q80" s="31"/>
      <c r="R80" s="31"/>
      <c r="S80" s="31"/>
      <c r="T80" s="31"/>
      <c r="U80" s="31"/>
    </row>
    <row r="81" spans="1:21" s="19" customFormat="1" ht="21" customHeight="1" x14ac:dyDescent="0.6">
      <c r="A81" s="122"/>
      <c r="B81" s="122"/>
      <c r="C81" s="122"/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Q81" s="31"/>
      <c r="R81" s="31"/>
      <c r="S81" s="31"/>
      <c r="T81" s="31"/>
      <c r="U81" s="31"/>
    </row>
    <row r="82" spans="1:21" s="7" customFormat="1" ht="19.350000000000001" customHeight="1" x14ac:dyDescent="0.5">
      <c r="G82" s="36"/>
      <c r="H82" s="36"/>
      <c r="I82" s="201" t="s">
        <v>63</v>
      </c>
      <c r="J82" s="201"/>
      <c r="K82" s="201"/>
      <c r="L82" s="201"/>
      <c r="M82" s="201"/>
      <c r="N82" s="201"/>
      <c r="O82" s="201"/>
      <c r="Q82" s="41"/>
      <c r="R82" s="41"/>
      <c r="S82" s="41"/>
      <c r="T82" s="41"/>
      <c r="U82" s="41"/>
    </row>
    <row r="83" spans="1:21" s="7" customFormat="1" ht="19.350000000000001" customHeight="1" x14ac:dyDescent="0.5">
      <c r="G83" s="36"/>
      <c r="H83" s="36"/>
      <c r="I83" s="199" t="s">
        <v>39</v>
      </c>
      <c r="J83" s="199"/>
      <c r="K83" s="199"/>
      <c r="L83" s="38"/>
      <c r="M83" s="199" t="s">
        <v>40</v>
      </c>
      <c r="N83" s="199"/>
      <c r="O83" s="199"/>
      <c r="Q83" s="41"/>
      <c r="R83" s="41"/>
      <c r="S83" s="41"/>
      <c r="T83" s="41"/>
      <c r="U83" s="41"/>
    </row>
    <row r="84" spans="1:21" s="7" customFormat="1" ht="19.350000000000001" customHeight="1" x14ac:dyDescent="0.5">
      <c r="G84" s="36" t="s">
        <v>6</v>
      </c>
      <c r="H84" s="36"/>
      <c r="I84" s="97">
        <v>2567</v>
      </c>
      <c r="J84" s="39"/>
      <c r="K84" s="97">
        <v>2566</v>
      </c>
      <c r="L84" s="40"/>
      <c r="M84" s="97">
        <v>2567</v>
      </c>
      <c r="N84" s="39"/>
      <c r="O84" s="97">
        <v>2566</v>
      </c>
      <c r="Q84" s="37"/>
    </row>
    <row r="85" spans="1:21" s="7" customFormat="1" ht="19.350000000000001" customHeight="1" x14ac:dyDescent="0.5">
      <c r="A85" s="7" t="s">
        <v>12</v>
      </c>
      <c r="G85" s="36"/>
      <c r="H85" s="36"/>
      <c r="I85" s="51"/>
      <c r="J85" s="8"/>
      <c r="K85" s="51"/>
      <c r="L85" s="52"/>
      <c r="Q85" s="41"/>
      <c r="R85" s="41"/>
      <c r="S85" s="41"/>
      <c r="T85" s="41"/>
      <c r="U85" s="41"/>
    </row>
    <row r="86" spans="1:21" s="7" customFormat="1" ht="19.350000000000001" customHeight="1" x14ac:dyDescent="0.5">
      <c r="B86" s="7" t="s">
        <v>13</v>
      </c>
      <c r="G86" s="53">
        <v>26</v>
      </c>
      <c r="H86" s="53"/>
      <c r="I86" s="8"/>
      <c r="J86" s="8"/>
      <c r="K86" s="8"/>
      <c r="L86" s="58"/>
      <c r="Q86" s="41"/>
      <c r="R86" s="41"/>
      <c r="S86" s="41"/>
      <c r="T86" s="41"/>
      <c r="U86" s="41"/>
    </row>
    <row r="87" spans="1:21" s="7" customFormat="1" ht="19.350000000000001" customHeight="1" x14ac:dyDescent="0.5">
      <c r="C87" s="7" t="s">
        <v>14</v>
      </c>
      <c r="G87" s="59"/>
      <c r="H87" s="59"/>
      <c r="I87" s="8"/>
      <c r="J87" s="8"/>
      <c r="K87" s="8"/>
      <c r="L87" s="58"/>
      <c r="Q87" s="41"/>
      <c r="R87" s="41"/>
      <c r="S87" s="41"/>
      <c r="T87" s="41"/>
      <c r="U87" s="41"/>
    </row>
    <row r="88" spans="1:21" s="7" customFormat="1" ht="19.350000000000001" customHeight="1" thickBot="1" x14ac:dyDescent="0.55000000000000004">
      <c r="D88" s="7" t="s">
        <v>230</v>
      </c>
      <c r="G88" s="59"/>
      <c r="H88" s="59"/>
      <c r="I88" s="60">
        <v>1274994</v>
      </c>
      <c r="J88" s="8"/>
      <c r="K88" s="8"/>
      <c r="L88" s="58"/>
      <c r="M88" s="60">
        <v>1274994</v>
      </c>
      <c r="Q88" s="41"/>
      <c r="R88" s="41"/>
      <c r="S88" s="41"/>
      <c r="T88" s="41"/>
      <c r="U88" s="41"/>
    </row>
    <row r="89" spans="1:21" s="7" customFormat="1" ht="19.350000000000001" customHeight="1" thickTop="1" thickBot="1" x14ac:dyDescent="0.55000000000000004">
      <c r="D89" s="7" t="s">
        <v>164</v>
      </c>
      <c r="G89" s="59"/>
      <c r="H89" s="59"/>
      <c r="I89" s="46"/>
      <c r="J89" s="8"/>
      <c r="K89" s="60">
        <v>1324995</v>
      </c>
      <c r="L89" s="58"/>
      <c r="M89" s="46"/>
      <c r="O89" s="60">
        <v>1324995</v>
      </c>
      <c r="Q89" s="41"/>
      <c r="R89" s="41"/>
      <c r="S89" s="41"/>
      <c r="T89" s="41"/>
      <c r="U89" s="41"/>
    </row>
    <row r="90" spans="1:21" s="7" customFormat="1" ht="19.350000000000001" customHeight="1" thickTop="1" x14ac:dyDescent="0.5">
      <c r="C90" s="7" t="s">
        <v>112</v>
      </c>
      <c r="G90" s="59"/>
      <c r="H90" s="59"/>
      <c r="I90" s="61"/>
      <c r="J90" s="62"/>
      <c r="K90" s="61"/>
      <c r="L90" s="61"/>
      <c r="M90" s="61"/>
      <c r="N90" s="133"/>
      <c r="O90" s="61"/>
      <c r="Q90" s="41"/>
      <c r="R90" s="41"/>
      <c r="S90" s="41"/>
      <c r="T90" s="41"/>
      <c r="U90" s="41"/>
    </row>
    <row r="91" spans="1:21" s="7" customFormat="1" ht="19.350000000000001" customHeight="1" x14ac:dyDescent="0.5">
      <c r="D91" s="7" t="s">
        <v>231</v>
      </c>
      <c r="G91" s="59"/>
      <c r="H91" s="59"/>
      <c r="I91" s="41">
        <v>1000000</v>
      </c>
      <c r="J91" s="62"/>
      <c r="K91" s="61"/>
      <c r="L91" s="61"/>
      <c r="M91" s="41">
        <v>1000000</v>
      </c>
      <c r="N91" s="133"/>
      <c r="O91" s="61"/>
      <c r="Q91" s="41"/>
      <c r="R91" s="41"/>
      <c r="S91" s="41"/>
      <c r="T91" s="41"/>
      <c r="U91" s="41"/>
    </row>
    <row r="92" spans="1:21" s="7" customFormat="1" ht="19.350000000000001" customHeight="1" x14ac:dyDescent="0.5">
      <c r="D92" s="7" t="s">
        <v>165</v>
      </c>
      <c r="H92" s="59"/>
      <c r="I92" s="41"/>
      <c r="J92" s="62"/>
      <c r="K92" s="46">
        <v>1050000</v>
      </c>
      <c r="L92" s="61"/>
      <c r="M92" s="41"/>
      <c r="N92" s="133"/>
      <c r="O92" s="46">
        <v>1050000</v>
      </c>
      <c r="Q92" s="41"/>
      <c r="R92" s="41"/>
      <c r="S92" s="41"/>
      <c r="T92" s="41"/>
      <c r="U92" s="41"/>
    </row>
    <row r="93" spans="1:21" s="7" customFormat="1" ht="19.350000000000001" customHeight="1" x14ac:dyDescent="0.5">
      <c r="C93" s="7" t="s">
        <v>90</v>
      </c>
      <c r="G93" s="59">
        <v>25</v>
      </c>
      <c r="H93" s="59"/>
      <c r="I93" s="41">
        <v>27498</v>
      </c>
      <c r="J93" s="41"/>
      <c r="K93" s="41">
        <v>27498</v>
      </c>
      <c r="L93" s="41"/>
      <c r="M93" s="41">
        <v>27498</v>
      </c>
      <c r="N93" s="43"/>
      <c r="O93" s="41">
        <v>27498</v>
      </c>
      <c r="Q93" s="41"/>
      <c r="R93" s="41"/>
      <c r="S93" s="41"/>
      <c r="T93" s="41"/>
      <c r="U93" s="41"/>
    </row>
    <row r="94" spans="1:21" s="7" customFormat="1" ht="19.350000000000001" customHeight="1" x14ac:dyDescent="0.5">
      <c r="C94" s="7" t="s">
        <v>68</v>
      </c>
      <c r="G94" s="59">
        <v>27</v>
      </c>
      <c r="H94" s="59"/>
      <c r="I94" s="41">
        <v>45016</v>
      </c>
      <c r="J94" s="41"/>
      <c r="K94" s="41">
        <v>45016</v>
      </c>
      <c r="L94" s="41"/>
      <c r="M94" s="41">
        <v>45016</v>
      </c>
      <c r="N94" s="43"/>
      <c r="O94" s="41">
        <v>45016</v>
      </c>
      <c r="Q94" s="41"/>
      <c r="R94" s="41"/>
      <c r="S94" s="41"/>
      <c r="T94" s="41"/>
      <c r="U94" s="41"/>
    </row>
    <row r="95" spans="1:21" s="7" customFormat="1" ht="19.350000000000001" customHeight="1" x14ac:dyDescent="0.5">
      <c r="C95" s="7" t="s">
        <v>105</v>
      </c>
      <c r="G95" s="59" t="s">
        <v>257</v>
      </c>
      <c r="H95" s="59"/>
      <c r="I95" s="41">
        <v>109039</v>
      </c>
      <c r="J95" s="41"/>
      <c r="K95" s="41">
        <v>204339</v>
      </c>
      <c r="L95" s="41"/>
      <c r="M95" s="41">
        <v>109039</v>
      </c>
      <c r="N95" s="43"/>
      <c r="O95" s="41">
        <v>204339</v>
      </c>
      <c r="Q95" s="41"/>
      <c r="R95" s="41"/>
      <c r="S95" s="41"/>
      <c r="T95" s="41"/>
      <c r="U95" s="41"/>
    </row>
    <row r="96" spans="1:21" s="7" customFormat="1" ht="19.350000000000001" customHeight="1" x14ac:dyDescent="0.5">
      <c r="B96" s="7" t="s">
        <v>43</v>
      </c>
      <c r="G96" s="53"/>
      <c r="H96" s="53"/>
      <c r="I96" s="133"/>
      <c r="J96" s="133"/>
      <c r="K96" s="133"/>
      <c r="L96" s="62"/>
      <c r="M96" s="133"/>
      <c r="N96" s="133"/>
      <c r="O96" s="133"/>
      <c r="Q96" s="41"/>
      <c r="R96" s="41"/>
      <c r="S96" s="41"/>
      <c r="T96" s="41"/>
      <c r="U96" s="41"/>
    </row>
    <row r="97" spans="1:21" s="7" customFormat="1" ht="19.350000000000001" customHeight="1" x14ac:dyDescent="0.5">
      <c r="C97" s="7" t="s">
        <v>37</v>
      </c>
      <c r="G97" s="63"/>
      <c r="H97" s="63"/>
      <c r="I97" s="62"/>
      <c r="J97" s="133"/>
      <c r="K97" s="62"/>
      <c r="L97" s="62"/>
      <c r="M97" s="62"/>
      <c r="N97" s="133"/>
      <c r="O97" s="62"/>
      <c r="Q97" s="41"/>
      <c r="R97" s="41"/>
      <c r="S97" s="41"/>
      <c r="T97" s="41"/>
      <c r="U97" s="41"/>
    </row>
    <row r="98" spans="1:21" s="7" customFormat="1" ht="19.350000000000001" customHeight="1" x14ac:dyDescent="0.5">
      <c r="D98" s="7" t="s">
        <v>51</v>
      </c>
      <c r="G98" s="59">
        <v>29</v>
      </c>
      <c r="H98" s="64"/>
      <c r="I98" s="41">
        <v>137500</v>
      </c>
      <c r="J98" s="43"/>
      <c r="K98" s="41">
        <v>137500</v>
      </c>
      <c r="L98" s="41"/>
      <c r="M98" s="41">
        <v>137500</v>
      </c>
      <c r="N98" s="43"/>
      <c r="O98" s="41">
        <v>137500</v>
      </c>
      <c r="Q98" s="41"/>
      <c r="R98" s="41"/>
      <c r="S98" s="41"/>
      <c r="T98" s="41"/>
      <c r="U98" s="41"/>
    </row>
    <row r="99" spans="1:21" s="7" customFormat="1" ht="19.350000000000001" customHeight="1" x14ac:dyDescent="0.5">
      <c r="D99" s="7" t="s">
        <v>91</v>
      </c>
      <c r="G99" s="59">
        <v>26</v>
      </c>
      <c r="H99" s="64"/>
      <c r="I99" s="62">
        <v>0</v>
      </c>
      <c r="J99" s="43"/>
      <c r="K99" s="41">
        <v>145300</v>
      </c>
      <c r="L99" s="41"/>
      <c r="M99" s="62">
        <v>0</v>
      </c>
      <c r="N99" s="43"/>
      <c r="O99" s="41">
        <v>145300</v>
      </c>
      <c r="Q99" s="41"/>
      <c r="R99" s="41"/>
      <c r="S99" s="41"/>
      <c r="T99" s="41"/>
      <c r="U99" s="41"/>
    </row>
    <row r="100" spans="1:21" s="7" customFormat="1" ht="19.350000000000001" customHeight="1" x14ac:dyDescent="0.5">
      <c r="C100" s="7" t="s">
        <v>36</v>
      </c>
      <c r="G100" s="63"/>
      <c r="H100" s="63"/>
      <c r="I100" s="43">
        <v>3186298</v>
      </c>
      <c r="J100" s="46"/>
      <c r="K100" s="43">
        <v>3029210</v>
      </c>
      <c r="L100" s="43"/>
      <c r="M100" s="43">
        <v>2271825</v>
      </c>
      <c r="N100" s="43"/>
      <c r="O100" s="43">
        <v>2012416</v>
      </c>
      <c r="Q100" s="41"/>
      <c r="R100" s="41"/>
      <c r="S100" s="41"/>
      <c r="T100" s="41"/>
      <c r="U100" s="41"/>
    </row>
    <row r="101" spans="1:21" s="7" customFormat="1" ht="19.350000000000001" customHeight="1" x14ac:dyDescent="0.5">
      <c r="B101" s="7" t="s">
        <v>221</v>
      </c>
      <c r="G101" s="63"/>
      <c r="H101" s="63"/>
      <c r="I101" s="43"/>
      <c r="J101" s="46"/>
      <c r="K101" s="43"/>
      <c r="L101" s="43"/>
      <c r="M101" s="43"/>
      <c r="N101" s="43"/>
      <c r="O101" s="43"/>
      <c r="Q101" s="41"/>
      <c r="R101" s="41"/>
      <c r="S101" s="41"/>
      <c r="T101" s="41"/>
      <c r="U101" s="41"/>
    </row>
    <row r="102" spans="1:21" s="7" customFormat="1" ht="19.350000000000001" customHeight="1" x14ac:dyDescent="0.5">
      <c r="C102" s="7" t="s">
        <v>222</v>
      </c>
      <c r="G102" s="59">
        <v>12</v>
      </c>
      <c r="H102" s="63"/>
      <c r="I102" s="43">
        <v>128819</v>
      </c>
      <c r="J102" s="46"/>
      <c r="K102" s="43">
        <v>128819</v>
      </c>
      <c r="L102" s="43"/>
      <c r="M102" s="43">
        <v>0</v>
      </c>
      <c r="N102" s="43"/>
      <c r="O102" s="43">
        <v>0</v>
      </c>
      <c r="Q102" s="41"/>
      <c r="R102" s="41"/>
      <c r="S102" s="41"/>
      <c r="T102" s="41"/>
      <c r="U102" s="41"/>
    </row>
    <row r="103" spans="1:21" s="7" customFormat="1" ht="19.350000000000001" customHeight="1" x14ac:dyDescent="0.5">
      <c r="B103" s="7" t="s">
        <v>171</v>
      </c>
      <c r="G103" s="59"/>
      <c r="H103" s="63"/>
      <c r="Q103" s="41"/>
      <c r="R103" s="41"/>
      <c r="S103" s="41"/>
      <c r="T103" s="41"/>
      <c r="U103" s="41"/>
    </row>
    <row r="104" spans="1:21" s="7" customFormat="1" ht="19.350000000000001" customHeight="1" x14ac:dyDescent="0.5">
      <c r="C104" s="7" t="s">
        <v>218</v>
      </c>
      <c r="G104" s="59">
        <v>14</v>
      </c>
      <c r="H104" s="63"/>
      <c r="I104" s="134">
        <v>-77</v>
      </c>
      <c r="J104" s="46"/>
      <c r="K104" s="134">
        <v>-77</v>
      </c>
      <c r="L104" s="43"/>
      <c r="M104" s="43">
        <v>0</v>
      </c>
      <c r="N104" s="43"/>
      <c r="O104" s="43">
        <v>0</v>
      </c>
      <c r="Q104" s="41"/>
      <c r="R104" s="41"/>
      <c r="S104" s="41"/>
      <c r="T104" s="41"/>
      <c r="U104" s="41"/>
    </row>
    <row r="105" spans="1:21" s="7" customFormat="1" ht="19.350000000000001" customHeight="1" x14ac:dyDescent="0.5">
      <c r="B105" s="7" t="s">
        <v>48</v>
      </c>
      <c r="G105" s="53"/>
      <c r="H105" s="53"/>
      <c r="I105" s="65">
        <v>-102905</v>
      </c>
      <c r="J105" s="46"/>
      <c r="K105" s="65">
        <v>-41705</v>
      </c>
      <c r="L105" s="43"/>
      <c r="M105" s="135">
        <v>880</v>
      </c>
      <c r="N105" s="43"/>
      <c r="O105" s="135">
        <v>880</v>
      </c>
      <c r="Q105" s="41"/>
      <c r="R105" s="41"/>
      <c r="S105" s="41"/>
      <c r="T105" s="41"/>
      <c r="U105" s="41"/>
    </row>
    <row r="106" spans="1:21" s="7" customFormat="1" ht="19.350000000000001" customHeight="1" x14ac:dyDescent="0.5">
      <c r="G106" s="53"/>
      <c r="H106" s="53"/>
      <c r="I106" s="43">
        <f>SUM(I91:I105)</f>
        <v>4531188</v>
      </c>
      <c r="J106" s="46"/>
      <c r="K106" s="43">
        <f>SUM(K91:K105)</f>
        <v>4725900</v>
      </c>
      <c r="L106" s="43"/>
      <c r="M106" s="43">
        <f>SUM(M91:M105)</f>
        <v>3591758</v>
      </c>
      <c r="N106" s="43"/>
      <c r="O106" s="43">
        <f>SUM(O91:O105)</f>
        <v>3622949</v>
      </c>
      <c r="Q106" s="41"/>
      <c r="R106" s="41"/>
      <c r="S106" s="41"/>
      <c r="T106" s="41"/>
      <c r="U106" s="41"/>
    </row>
    <row r="107" spans="1:21" s="7" customFormat="1" ht="19.350000000000001" customHeight="1" x14ac:dyDescent="0.5">
      <c r="B107" s="7" t="s">
        <v>149</v>
      </c>
      <c r="D107" s="7" t="s">
        <v>163</v>
      </c>
      <c r="G107" s="59">
        <v>26</v>
      </c>
      <c r="H107" s="53"/>
      <c r="I107" s="65">
        <v>0</v>
      </c>
      <c r="J107" s="46"/>
      <c r="K107" s="65">
        <v>-145300</v>
      </c>
      <c r="L107" s="43"/>
      <c r="M107" s="65">
        <v>0</v>
      </c>
      <c r="N107" s="43"/>
      <c r="O107" s="65">
        <v>-145300</v>
      </c>
      <c r="Q107" s="41"/>
      <c r="R107" s="41"/>
      <c r="S107" s="41"/>
      <c r="T107" s="41"/>
      <c r="U107" s="41"/>
    </row>
    <row r="108" spans="1:21" s="7" customFormat="1" ht="19.350000000000001" customHeight="1" x14ac:dyDescent="0.5">
      <c r="A108" s="7" t="s">
        <v>172</v>
      </c>
      <c r="G108" s="59"/>
      <c r="H108" s="53"/>
      <c r="I108" s="126">
        <f>SUM(I106:I107)</f>
        <v>4531188</v>
      </c>
      <c r="J108" s="46"/>
      <c r="K108" s="126">
        <f>SUM(K106:K107)</f>
        <v>4580600</v>
      </c>
      <c r="L108" s="43"/>
      <c r="M108" s="126">
        <f>SUM(M106:M107)</f>
        <v>3591758</v>
      </c>
      <c r="N108" s="43"/>
      <c r="O108" s="126">
        <f>SUM(O106:O107)</f>
        <v>3477649</v>
      </c>
      <c r="Q108" s="41"/>
      <c r="R108" s="41"/>
      <c r="S108" s="41"/>
      <c r="T108" s="41"/>
      <c r="U108" s="41"/>
    </row>
    <row r="109" spans="1:21" s="7" customFormat="1" ht="19.350000000000001" customHeight="1" x14ac:dyDescent="0.5">
      <c r="A109" s="7" t="s">
        <v>173</v>
      </c>
      <c r="G109" s="59"/>
      <c r="H109" s="53"/>
      <c r="I109" s="65">
        <v>-8243</v>
      </c>
      <c r="J109" s="46"/>
      <c r="K109" s="65">
        <v>-5330</v>
      </c>
      <c r="L109" s="43"/>
      <c r="M109" s="65">
        <v>0</v>
      </c>
      <c r="N109" s="43"/>
      <c r="O109" s="65">
        <v>0</v>
      </c>
      <c r="Q109" s="41"/>
      <c r="R109" s="41"/>
      <c r="S109" s="41"/>
      <c r="T109" s="41"/>
      <c r="U109" s="41"/>
    </row>
    <row r="110" spans="1:21" s="7" customFormat="1" ht="19.350000000000001" customHeight="1" x14ac:dyDescent="0.5">
      <c r="A110" s="7" t="s">
        <v>33</v>
      </c>
      <c r="G110" s="59"/>
      <c r="H110" s="59"/>
      <c r="I110" s="135">
        <f>SUM(I108:I109)</f>
        <v>4522945</v>
      </c>
      <c r="J110" s="43"/>
      <c r="K110" s="135">
        <f>SUM(K108:K109)</f>
        <v>4575270</v>
      </c>
      <c r="L110" s="43"/>
      <c r="M110" s="135">
        <f>SUM(M108:M109)</f>
        <v>3591758</v>
      </c>
      <c r="N110" s="41"/>
      <c r="O110" s="135">
        <f>SUM(O108:O109)</f>
        <v>3477649</v>
      </c>
      <c r="Q110" s="41"/>
      <c r="R110" s="41"/>
      <c r="S110" s="41"/>
      <c r="T110" s="41"/>
      <c r="U110" s="41"/>
    </row>
    <row r="111" spans="1:21" s="7" customFormat="1" ht="19.350000000000001" customHeight="1" thickBot="1" x14ac:dyDescent="0.55000000000000004">
      <c r="A111" s="7" t="s">
        <v>15</v>
      </c>
      <c r="G111" s="59"/>
      <c r="H111" s="59"/>
      <c r="I111" s="136">
        <f>SUM(I68+I110)</f>
        <v>10690398</v>
      </c>
      <c r="J111" s="43"/>
      <c r="K111" s="136">
        <f>SUM(K68+K110)</f>
        <v>9831391</v>
      </c>
      <c r="L111" s="43"/>
      <c r="M111" s="136">
        <f>SUM(M68+M110)</f>
        <v>8034404</v>
      </c>
      <c r="N111" s="41"/>
      <c r="O111" s="136">
        <f>SUM(O68+O110)</f>
        <v>7380825</v>
      </c>
      <c r="Q111" s="41"/>
      <c r="R111" s="41"/>
      <c r="S111" s="41"/>
      <c r="T111" s="41"/>
      <c r="U111" s="41"/>
    </row>
    <row r="112" spans="1:21" ht="19.350000000000001" customHeight="1" thickTop="1" x14ac:dyDescent="0.45">
      <c r="G112" s="29"/>
      <c r="H112" s="29"/>
      <c r="I112" s="23">
        <f>I35-I111</f>
        <v>0</v>
      </c>
      <c r="J112" s="30"/>
      <c r="K112" s="23">
        <f>K35-K111</f>
        <v>0</v>
      </c>
      <c r="L112" s="23"/>
      <c r="M112" s="23">
        <f>M35-M111</f>
        <v>0</v>
      </c>
      <c r="O112" s="23">
        <f>O35-O111</f>
        <v>0</v>
      </c>
    </row>
    <row r="113" spans="8:15" ht="19.350000000000001" customHeight="1" x14ac:dyDescent="0.45">
      <c r="H113" s="22"/>
      <c r="I113" s="22"/>
      <c r="J113" s="22"/>
      <c r="K113" s="22"/>
      <c r="L113" s="22"/>
      <c r="M113" s="22"/>
      <c r="N113" s="22"/>
      <c r="O113" s="22"/>
    </row>
    <row r="114" spans="8:15" ht="19.350000000000001" customHeight="1" x14ac:dyDescent="0.45">
      <c r="K114" s="20"/>
      <c r="L114" s="20"/>
    </row>
    <row r="116" spans="8:15" ht="19.350000000000001" customHeight="1" x14ac:dyDescent="0.45">
      <c r="K116" s="20"/>
      <c r="L116" s="20"/>
    </row>
  </sheetData>
  <mergeCells count="26">
    <mergeCell ref="M9:O9"/>
    <mergeCell ref="A4:O4"/>
    <mergeCell ref="A76:O76"/>
    <mergeCell ref="I83:K83"/>
    <mergeCell ref="M83:O83"/>
    <mergeCell ref="A77:O77"/>
    <mergeCell ref="A80:O80"/>
    <mergeCell ref="I82:O82"/>
    <mergeCell ref="A79:K79"/>
    <mergeCell ref="A78:O78"/>
    <mergeCell ref="A1:O1"/>
    <mergeCell ref="A75:O75"/>
    <mergeCell ref="I9:K9"/>
    <mergeCell ref="A38:O38"/>
    <mergeCell ref="A39:O39"/>
    <mergeCell ref="A42:K42"/>
    <mergeCell ref="I45:O45"/>
    <mergeCell ref="A40:O40"/>
    <mergeCell ref="I46:K46"/>
    <mergeCell ref="A41:O41"/>
    <mergeCell ref="A2:O2"/>
    <mergeCell ref="A3:O3"/>
    <mergeCell ref="A6:O6"/>
    <mergeCell ref="M46:O46"/>
    <mergeCell ref="I8:O8"/>
    <mergeCell ref="A43:O43"/>
  </mergeCells>
  <phoneticPr fontId="7" type="noConversion"/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2"/>
  <sheetViews>
    <sheetView view="pageBreakPreview" topLeftCell="A53" zoomScale="120" zoomScaleNormal="100" zoomScaleSheetLayoutView="120" workbookViewId="0">
      <selection activeCell="A40" sqref="A40:XFD40"/>
    </sheetView>
  </sheetViews>
  <sheetFormatPr defaultColWidth="9.125" defaultRowHeight="19.350000000000001" customHeight="1" x14ac:dyDescent="0.6"/>
  <cols>
    <col min="1" max="2" width="2" style="66" customWidth="1"/>
    <col min="3" max="3" width="1.875" style="66" customWidth="1"/>
    <col min="4" max="4" width="38.625" style="66" customWidth="1"/>
    <col min="5" max="5" width="6.625" style="93" customWidth="1"/>
    <col min="6" max="6" width="0.75" style="66" customWidth="1"/>
    <col min="7" max="7" width="9.625" style="66" customWidth="1"/>
    <col min="8" max="8" width="0.75" style="66" customWidth="1"/>
    <col min="9" max="9" width="9.625" style="66" customWidth="1"/>
    <col min="10" max="10" width="0.75" style="66" customWidth="1"/>
    <col min="11" max="11" width="9.625" style="66" customWidth="1"/>
    <col min="12" max="12" width="0.75" style="66" customWidth="1"/>
    <col min="13" max="13" width="9.625" style="66" customWidth="1"/>
    <col min="14" max="16384" width="9.125" style="66"/>
  </cols>
  <sheetData>
    <row r="1" spans="1:13" s="95" customFormat="1" ht="21" customHeight="1" x14ac:dyDescent="0.6">
      <c r="A1" s="206">
        <v>9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13" s="95" customFormat="1" ht="21" customHeight="1" x14ac:dyDescent="0.6">
      <c r="A2" s="207" t="s">
        <v>62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13" s="95" customFormat="1" ht="21" customHeight="1" x14ac:dyDescent="0.6">
      <c r="A3" s="207" t="s">
        <v>50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3" s="95" customFormat="1" ht="21" customHeight="1" x14ac:dyDescent="0.6">
      <c r="A4" s="208" t="s">
        <v>232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3" s="95" customFormat="1" ht="21" customHeight="1" x14ac:dyDescent="0.6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13" ht="18" customHeight="1" x14ac:dyDescent="0.6">
      <c r="B6" s="67"/>
      <c r="C6" s="67"/>
      <c r="D6" s="67"/>
      <c r="E6" s="67"/>
      <c r="F6" s="67"/>
      <c r="G6" s="205" t="s">
        <v>63</v>
      </c>
      <c r="H6" s="205"/>
      <c r="I6" s="205"/>
      <c r="J6" s="205"/>
      <c r="K6" s="205"/>
      <c r="L6" s="205"/>
      <c r="M6" s="205"/>
    </row>
    <row r="7" spans="1:13" ht="18" customHeight="1" x14ac:dyDescent="0.6">
      <c r="A7" s="68"/>
      <c r="B7" s="68"/>
      <c r="C7" s="68"/>
      <c r="D7" s="68"/>
      <c r="E7" s="68"/>
      <c r="F7" s="68"/>
      <c r="G7" s="203" t="s">
        <v>39</v>
      </c>
      <c r="H7" s="203"/>
      <c r="I7" s="203"/>
      <c r="K7" s="203" t="s">
        <v>40</v>
      </c>
      <c r="L7" s="203"/>
      <c r="M7" s="203"/>
    </row>
    <row r="8" spans="1:13" ht="18" customHeight="1" x14ac:dyDescent="0.6">
      <c r="A8" s="68"/>
      <c r="B8" s="68"/>
      <c r="C8" s="68"/>
      <c r="D8" s="68"/>
      <c r="E8" s="204" t="s">
        <v>6</v>
      </c>
      <c r="F8" s="204"/>
      <c r="G8" s="98">
        <v>2567</v>
      </c>
      <c r="H8" s="68"/>
      <c r="I8" s="98">
        <v>2566</v>
      </c>
      <c r="K8" s="98">
        <v>2567</v>
      </c>
      <c r="L8" s="68"/>
      <c r="M8" s="98">
        <v>2566</v>
      </c>
    </row>
    <row r="9" spans="1:13" ht="18" customHeight="1" x14ac:dyDescent="0.6">
      <c r="A9" s="66" t="s">
        <v>16</v>
      </c>
      <c r="E9" s="66"/>
      <c r="G9" s="69"/>
      <c r="H9" s="70"/>
      <c r="I9" s="69"/>
      <c r="K9" s="69"/>
      <c r="M9" s="69"/>
    </row>
    <row r="10" spans="1:13" ht="18" customHeight="1" x14ac:dyDescent="0.6">
      <c r="B10" s="66" t="s">
        <v>174</v>
      </c>
      <c r="E10" s="85" t="s">
        <v>212</v>
      </c>
      <c r="G10" s="72">
        <v>30152477</v>
      </c>
      <c r="H10" s="73"/>
      <c r="I10" s="72">
        <v>30064955</v>
      </c>
      <c r="J10" s="74"/>
      <c r="K10" s="72">
        <v>29474359</v>
      </c>
      <c r="L10" s="73"/>
      <c r="M10" s="72">
        <v>25945437</v>
      </c>
    </row>
    <row r="11" spans="1:13" ht="18" customHeight="1" x14ac:dyDescent="0.6">
      <c r="B11" s="66" t="s">
        <v>175</v>
      </c>
      <c r="E11" s="85"/>
      <c r="G11" s="72">
        <v>2252005</v>
      </c>
      <c r="H11" s="73"/>
      <c r="I11" s="72">
        <v>2034176</v>
      </c>
      <c r="J11" s="74"/>
      <c r="K11" s="72">
        <v>0</v>
      </c>
      <c r="L11" s="73"/>
      <c r="M11" s="72">
        <v>0</v>
      </c>
    </row>
    <row r="12" spans="1:13" ht="18" customHeight="1" x14ac:dyDescent="0.6">
      <c r="B12" s="66" t="s">
        <v>69</v>
      </c>
      <c r="E12" s="94" t="s">
        <v>157</v>
      </c>
      <c r="G12" s="72">
        <v>159072</v>
      </c>
      <c r="H12" s="73"/>
      <c r="I12" s="72">
        <v>135408</v>
      </c>
      <c r="J12" s="74"/>
      <c r="K12" s="72">
        <v>150728</v>
      </c>
      <c r="L12" s="73"/>
      <c r="M12" s="72">
        <v>123922</v>
      </c>
    </row>
    <row r="13" spans="1:13" ht="18" customHeight="1" x14ac:dyDescent="0.6">
      <c r="B13" s="66" t="s">
        <v>125</v>
      </c>
      <c r="E13" s="94" t="s">
        <v>258</v>
      </c>
      <c r="G13" s="72">
        <v>6908</v>
      </c>
      <c r="H13" s="73"/>
      <c r="I13" s="72">
        <v>3183</v>
      </c>
      <c r="J13" s="74"/>
      <c r="K13" s="72">
        <v>29945</v>
      </c>
      <c r="L13" s="73"/>
      <c r="M13" s="72">
        <v>42348</v>
      </c>
    </row>
    <row r="14" spans="1:13" ht="18" customHeight="1" x14ac:dyDescent="0.6">
      <c r="B14" s="66" t="s">
        <v>176</v>
      </c>
      <c r="E14" s="85">
        <v>12</v>
      </c>
      <c r="G14" s="72">
        <v>0</v>
      </c>
      <c r="H14" s="73"/>
      <c r="I14" s="72">
        <v>1121934</v>
      </c>
      <c r="J14" s="74"/>
      <c r="K14" s="72">
        <v>0</v>
      </c>
      <c r="L14" s="73"/>
      <c r="M14" s="72">
        <v>1135360</v>
      </c>
    </row>
    <row r="15" spans="1:13" ht="18" customHeight="1" x14ac:dyDescent="0.6">
      <c r="B15" s="66" t="s">
        <v>17</v>
      </c>
      <c r="E15" s="85" t="s">
        <v>256</v>
      </c>
      <c r="G15" s="72">
        <v>579152</v>
      </c>
      <c r="H15" s="73"/>
      <c r="I15" s="72">
        <v>347125</v>
      </c>
      <c r="J15" s="74"/>
      <c r="K15" s="72">
        <v>480541</v>
      </c>
      <c r="L15" s="73"/>
      <c r="M15" s="72">
        <v>238522</v>
      </c>
    </row>
    <row r="16" spans="1:13" ht="18" customHeight="1" x14ac:dyDescent="0.6">
      <c r="D16" s="66" t="s">
        <v>18</v>
      </c>
      <c r="E16" s="75"/>
      <c r="G16" s="76">
        <f>SUM(G10:G15)</f>
        <v>33149614</v>
      </c>
      <c r="H16" s="72"/>
      <c r="I16" s="76">
        <v>33706781</v>
      </c>
      <c r="J16" s="72"/>
      <c r="K16" s="76">
        <f>SUM(K10:K15)</f>
        <v>30135573</v>
      </c>
      <c r="L16" s="73"/>
      <c r="M16" s="76">
        <v>27485589</v>
      </c>
    </row>
    <row r="17" spans="1:20" ht="18" customHeight="1" x14ac:dyDescent="0.6">
      <c r="A17" s="66" t="s">
        <v>19</v>
      </c>
      <c r="E17" s="75"/>
      <c r="G17" s="72"/>
      <c r="H17" s="73"/>
      <c r="I17" s="72"/>
      <c r="J17" s="74"/>
      <c r="K17" s="72"/>
      <c r="L17" s="73"/>
      <c r="M17" s="72"/>
    </row>
    <row r="18" spans="1:20" ht="18" customHeight="1" x14ac:dyDescent="0.6">
      <c r="B18" s="66" t="s">
        <v>177</v>
      </c>
      <c r="E18" s="94" t="s">
        <v>243</v>
      </c>
      <c r="G18" s="72">
        <v>28525452</v>
      </c>
      <c r="H18" s="73"/>
      <c r="I18" s="72">
        <v>28399147</v>
      </c>
      <c r="J18" s="74"/>
      <c r="K18" s="72">
        <v>27962466</v>
      </c>
      <c r="L18" s="73"/>
      <c r="M18" s="72">
        <v>24447282</v>
      </c>
    </row>
    <row r="19" spans="1:20" ht="18" customHeight="1" x14ac:dyDescent="0.6">
      <c r="B19" s="66" t="s">
        <v>178</v>
      </c>
      <c r="E19" s="71"/>
      <c r="G19" s="72">
        <v>2129953</v>
      </c>
      <c r="H19" s="73"/>
      <c r="I19" s="72">
        <v>1953163</v>
      </c>
      <c r="J19" s="74"/>
      <c r="K19" s="72">
        <v>0</v>
      </c>
      <c r="L19" s="73"/>
      <c r="M19" s="72">
        <v>0</v>
      </c>
    </row>
    <row r="20" spans="1:20" ht="18" customHeight="1" x14ac:dyDescent="0.6">
      <c r="B20" s="66" t="s">
        <v>70</v>
      </c>
      <c r="E20" s="71">
        <v>33</v>
      </c>
      <c r="G20" s="72">
        <v>1528835</v>
      </c>
      <c r="H20" s="73"/>
      <c r="I20" s="72">
        <v>1321342</v>
      </c>
      <c r="J20" s="74"/>
      <c r="K20" s="72">
        <v>1195935</v>
      </c>
      <c r="L20" s="73"/>
      <c r="M20" s="72">
        <v>1119154</v>
      </c>
    </row>
    <row r="21" spans="1:20" ht="18" customHeight="1" x14ac:dyDescent="0.6">
      <c r="B21" s="66" t="s">
        <v>41</v>
      </c>
      <c r="E21" s="85" t="s">
        <v>244</v>
      </c>
      <c r="G21" s="72">
        <v>459583</v>
      </c>
      <c r="H21" s="72"/>
      <c r="I21" s="72">
        <v>436411</v>
      </c>
      <c r="J21" s="74"/>
      <c r="K21" s="72">
        <v>403106</v>
      </c>
      <c r="L21" s="72"/>
      <c r="M21" s="72">
        <v>385398</v>
      </c>
    </row>
    <row r="22" spans="1:20" s="77" customFormat="1" ht="18" customHeight="1" x14ac:dyDescent="0.6">
      <c r="D22" s="77" t="s">
        <v>20</v>
      </c>
      <c r="E22" s="71">
        <v>36</v>
      </c>
      <c r="G22" s="79">
        <f>SUM(G18:G21)</f>
        <v>32643823</v>
      </c>
      <c r="H22" s="80"/>
      <c r="I22" s="79">
        <v>32110063</v>
      </c>
      <c r="J22" s="80"/>
      <c r="K22" s="79">
        <f>SUM(K18:K21)</f>
        <v>29561507</v>
      </c>
      <c r="L22" s="80"/>
      <c r="M22" s="79">
        <v>25951834</v>
      </c>
      <c r="N22" s="80"/>
    </row>
    <row r="23" spans="1:20" s="77" customFormat="1" ht="18" customHeight="1" x14ac:dyDescent="0.6">
      <c r="A23" s="77" t="s">
        <v>131</v>
      </c>
      <c r="E23" s="78"/>
      <c r="G23" s="81">
        <f>SUM(G16-G22)</f>
        <v>505791</v>
      </c>
      <c r="H23" s="80"/>
      <c r="I23" s="81">
        <v>1596718</v>
      </c>
      <c r="J23" s="80"/>
      <c r="K23" s="81">
        <f>SUM(K16-K22)</f>
        <v>574066</v>
      </c>
      <c r="L23" s="80"/>
      <c r="M23" s="81">
        <v>1533755</v>
      </c>
      <c r="N23" s="80"/>
    </row>
    <row r="24" spans="1:20" ht="18" customHeight="1" x14ac:dyDescent="0.6">
      <c r="A24" s="66" t="s">
        <v>49</v>
      </c>
      <c r="E24" s="85" t="s">
        <v>245</v>
      </c>
      <c r="G24" s="72">
        <v>118653</v>
      </c>
      <c r="H24" s="72"/>
      <c r="I24" s="72">
        <v>88311</v>
      </c>
      <c r="J24" s="74"/>
      <c r="K24" s="72">
        <v>86098</v>
      </c>
      <c r="L24" s="72"/>
      <c r="M24" s="72">
        <v>73305</v>
      </c>
    </row>
    <row r="25" spans="1:20" ht="18" customHeight="1" x14ac:dyDescent="0.6">
      <c r="A25" s="66" t="s">
        <v>248</v>
      </c>
      <c r="E25" s="94" t="s">
        <v>246</v>
      </c>
      <c r="G25" s="82">
        <v>969</v>
      </c>
      <c r="H25" s="72"/>
      <c r="I25" s="82">
        <v>35262</v>
      </c>
      <c r="J25" s="74"/>
      <c r="K25" s="82">
        <v>0</v>
      </c>
      <c r="L25" s="72"/>
      <c r="M25" s="82">
        <v>0</v>
      </c>
    </row>
    <row r="26" spans="1:20" s="77" customFormat="1" ht="18" customHeight="1" x14ac:dyDescent="0.6">
      <c r="A26" s="77" t="s">
        <v>132</v>
      </c>
      <c r="E26" s="83"/>
      <c r="G26" s="80">
        <f>SUM(G23-G24+G25)</f>
        <v>388107</v>
      </c>
      <c r="H26" s="80"/>
      <c r="I26" s="80">
        <v>1543669</v>
      </c>
      <c r="J26" s="80"/>
      <c r="K26" s="80">
        <f>SUM(K23-K24+K25)</f>
        <v>487968</v>
      </c>
      <c r="L26" s="80"/>
      <c r="M26" s="80">
        <v>1460450</v>
      </c>
      <c r="T26" s="77" t="s">
        <v>259</v>
      </c>
    </row>
    <row r="27" spans="1:20" ht="18" customHeight="1" x14ac:dyDescent="0.6">
      <c r="A27" s="66" t="s">
        <v>133</v>
      </c>
      <c r="E27" s="84">
        <v>38</v>
      </c>
      <c r="G27" s="72">
        <v>99301</v>
      </c>
      <c r="H27" s="73"/>
      <c r="I27" s="72">
        <v>317745</v>
      </c>
      <c r="J27" s="73"/>
      <c r="K27" s="72">
        <v>93928</v>
      </c>
      <c r="L27" s="73"/>
      <c r="M27" s="72">
        <v>287448</v>
      </c>
    </row>
    <row r="28" spans="1:20" ht="18" customHeight="1" x14ac:dyDescent="0.6">
      <c r="A28" s="66" t="s">
        <v>138</v>
      </c>
      <c r="E28" s="85"/>
      <c r="G28" s="76">
        <f>SUM(G26-G27)</f>
        <v>288806</v>
      </c>
      <c r="H28" s="72"/>
      <c r="I28" s="76">
        <v>1225924</v>
      </c>
      <c r="J28" s="72"/>
      <c r="K28" s="76">
        <f>SUM(K26-K27)</f>
        <v>394040</v>
      </c>
      <c r="L28" s="73"/>
      <c r="M28" s="76">
        <v>1173002</v>
      </c>
    </row>
    <row r="29" spans="1:20" ht="18" customHeight="1" x14ac:dyDescent="0.6">
      <c r="A29" s="121" t="s">
        <v>42</v>
      </c>
      <c r="B29" s="121"/>
      <c r="E29" s="85"/>
      <c r="G29" s="72"/>
      <c r="H29" s="72"/>
      <c r="I29" s="72"/>
      <c r="J29" s="72"/>
      <c r="K29" s="72"/>
      <c r="L29" s="73"/>
      <c r="M29" s="72"/>
    </row>
    <row r="30" spans="1:20" ht="18" customHeight="1" x14ac:dyDescent="0.6">
      <c r="A30" s="121" t="s">
        <v>249</v>
      </c>
      <c r="B30" s="121"/>
      <c r="E30" s="85"/>
      <c r="G30" s="72"/>
      <c r="H30" s="72"/>
      <c r="I30" s="72"/>
      <c r="J30" s="72"/>
      <c r="K30" s="72"/>
      <c r="L30" s="73"/>
      <c r="M30" s="72"/>
    </row>
    <row r="31" spans="1:20" ht="18" customHeight="1" x14ac:dyDescent="0.6">
      <c r="B31" s="66" t="s">
        <v>223</v>
      </c>
      <c r="E31" s="85"/>
      <c r="G31" s="72"/>
      <c r="H31" s="72"/>
      <c r="I31" s="72"/>
      <c r="J31" s="72"/>
      <c r="K31" s="72"/>
      <c r="L31" s="72"/>
      <c r="M31" s="72"/>
    </row>
    <row r="32" spans="1:20" ht="18" customHeight="1" x14ac:dyDescent="0.6">
      <c r="C32" s="66" t="s">
        <v>224</v>
      </c>
      <c r="E32" s="85">
        <v>13</v>
      </c>
      <c r="G32" s="72">
        <v>-61200</v>
      </c>
      <c r="H32" s="72"/>
      <c r="I32" s="72">
        <v>-42585</v>
      </c>
      <c r="J32" s="72"/>
      <c r="K32" s="72">
        <v>0</v>
      </c>
      <c r="L32" s="72"/>
      <c r="M32" s="72">
        <v>0</v>
      </c>
    </row>
    <row r="33" spans="1:13" ht="18" customHeight="1" x14ac:dyDescent="0.6">
      <c r="B33" s="66" t="s">
        <v>179</v>
      </c>
      <c r="E33" s="71"/>
      <c r="G33" s="72"/>
      <c r="H33" s="72"/>
      <c r="I33" s="72"/>
      <c r="J33" s="72"/>
      <c r="K33" s="72"/>
      <c r="L33" s="72"/>
      <c r="M33" s="72"/>
    </row>
    <row r="34" spans="1:13" ht="18" customHeight="1" x14ac:dyDescent="0.6">
      <c r="C34" s="66" t="s">
        <v>252</v>
      </c>
      <c r="E34" s="85"/>
      <c r="G34" s="72">
        <v>0</v>
      </c>
      <c r="H34" s="72"/>
      <c r="I34" s="72">
        <v>5100</v>
      </c>
      <c r="J34" s="72"/>
      <c r="K34" s="72">
        <v>0</v>
      </c>
      <c r="L34" s="72"/>
      <c r="M34" s="72">
        <v>0</v>
      </c>
    </row>
    <row r="35" spans="1:13" s="77" customFormat="1" ht="18" customHeight="1" x14ac:dyDescent="0.6">
      <c r="A35" s="77" t="s">
        <v>113</v>
      </c>
      <c r="E35" s="86"/>
      <c r="G35" s="79">
        <f>SUM(G32:G34)</f>
        <v>-61200</v>
      </c>
      <c r="H35" s="80"/>
      <c r="I35" s="79">
        <v>-37485</v>
      </c>
      <c r="J35" s="80"/>
      <c r="K35" s="79">
        <f>SUM(K32:K34)</f>
        <v>0</v>
      </c>
      <c r="L35" s="87"/>
      <c r="M35" s="79">
        <v>0</v>
      </c>
    </row>
    <row r="36" spans="1:13" s="77" customFormat="1" ht="18" customHeight="1" x14ac:dyDescent="0.6">
      <c r="A36" s="66" t="s">
        <v>253</v>
      </c>
      <c r="E36" s="86"/>
      <c r="G36" s="76">
        <f>SUM(G35)</f>
        <v>-61200</v>
      </c>
      <c r="H36" s="80"/>
      <c r="I36" s="76">
        <v>-37485</v>
      </c>
      <c r="J36" s="80"/>
      <c r="K36" s="76">
        <f>SUM(K35)</f>
        <v>0</v>
      </c>
      <c r="L36" s="87"/>
      <c r="M36" s="76">
        <v>0</v>
      </c>
    </row>
    <row r="37" spans="1:13" s="77" customFormat="1" ht="18" customHeight="1" thickBot="1" x14ac:dyDescent="0.65">
      <c r="A37" s="66" t="s">
        <v>140</v>
      </c>
      <c r="E37" s="86"/>
      <c r="G37" s="88">
        <f>SUM(G28,G36)</f>
        <v>227606</v>
      </c>
      <c r="H37" s="80"/>
      <c r="I37" s="88">
        <v>1188439</v>
      </c>
      <c r="J37" s="80"/>
      <c r="K37" s="88">
        <f>SUM(K28,K36)</f>
        <v>394040</v>
      </c>
      <c r="L37" s="87"/>
      <c r="M37" s="88">
        <v>1173002</v>
      </c>
    </row>
    <row r="38" spans="1:13" s="77" customFormat="1" ht="18" customHeight="1" thickTop="1" x14ac:dyDescent="0.6">
      <c r="A38" s="66"/>
      <c r="E38" s="86"/>
      <c r="G38" s="72"/>
      <c r="H38" s="80"/>
      <c r="I38" s="72"/>
      <c r="J38" s="80"/>
      <c r="K38" s="72"/>
      <c r="L38" s="87"/>
      <c r="M38" s="72"/>
    </row>
    <row r="39" spans="1:13" s="77" customFormat="1" ht="18" customHeight="1" x14ac:dyDescent="0.6">
      <c r="A39" s="66"/>
      <c r="E39" s="86"/>
      <c r="G39" s="72"/>
      <c r="H39" s="80"/>
      <c r="I39" s="72"/>
      <c r="J39" s="80"/>
      <c r="K39" s="72"/>
      <c r="L39" s="87"/>
      <c r="M39" s="72"/>
    </row>
    <row r="40" spans="1:13" s="95" customFormat="1" ht="21" customHeight="1" x14ac:dyDescent="0.6">
      <c r="A40" s="206">
        <v>10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</row>
    <row r="41" spans="1:13" s="95" customFormat="1" ht="21" customHeight="1" x14ac:dyDescent="0.6">
      <c r="A41" s="207" t="s">
        <v>62</v>
      </c>
      <c r="B41" s="207"/>
      <c r="C41" s="207"/>
      <c r="D41" s="207"/>
      <c r="E41" s="207"/>
      <c r="F41" s="207"/>
      <c r="G41" s="207"/>
      <c r="H41" s="207"/>
      <c r="I41" s="207"/>
      <c r="J41" s="207"/>
      <c r="K41" s="207"/>
      <c r="L41" s="207"/>
      <c r="M41" s="207"/>
    </row>
    <row r="42" spans="1:13" s="95" customFormat="1" ht="21" customHeight="1" x14ac:dyDescent="0.6">
      <c r="A42" s="207" t="s">
        <v>180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</row>
    <row r="43" spans="1:13" s="95" customFormat="1" ht="21" customHeight="1" x14ac:dyDescent="0.6">
      <c r="A43" s="208" t="s">
        <v>232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</row>
    <row r="44" spans="1:13" s="77" customFormat="1" ht="21" customHeight="1" x14ac:dyDescent="0.6">
      <c r="A44" s="66"/>
      <c r="E44" s="86"/>
      <c r="G44" s="72"/>
      <c r="H44" s="80"/>
      <c r="I44" s="72"/>
      <c r="J44" s="80"/>
      <c r="K44" s="72"/>
      <c r="L44" s="87"/>
      <c r="M44" s="72"/>
    </row>
    <row r="45" spans="1:13" s="77" customFormat="1" ht="18" customHeight="1" x14ac:dyDescent="0.6">
      <c r="A45" s="66"/>
      <c r="E45" s="67"/>
      <c r="F45" s="67"/>
      <c r="G45" s="205" t="s">
        <v>63</v>
      </c>
      <c r="H45" s="205"/>
      <c r="I45" s="205"/>
      <c r="J45" s="205"/>
      <c r="K45" s="205"/>
      <c r="L45" s="205"/>
      <c r="M45" s="205"/>
    </row>
    <row r="46" spans="1:13" s="77" customFormat="1" ht="18" customHeight="1" x14ac:dyDescent="0.6">
      <c r="A46" s="66"/>
      <c r="E46" s="68"/>
      <c r="F46" s="68"/>
      <c r="G46" s="203" t="s">
        <v>39</v>
      </c>
      <c r="H46" s="203"/>
      <c r="I46" s="203"/>
      <c r="J46" s="66"/>
      <c r="K46" s="203" t="s">
        <v>40</v>
      </c>
      <c r="L46" s="203"/>
      <c r="M46" s="203"/>
    </row>
    <row r="47" spans="1:13" s="77" customFormat="1" ht="18" customHeight="1" x14ac:dyDescent="0.6">
      <c r="A47" s="66"/>
      <c r="E47" s="204" t="s">
        <v>6</v>
      </c>
      <c r="F47" s="204"/>
      <c r="G47" s="98">
        <v>2567</v>
      </c>
      <c r="H47" s="68"/>
      <c r="I47" s="98">
        <v>2566</v>
      </c>
      <c r="J47" s="66"/>
      <c r="K47" s="98">
        <v>2567</v>
      </c>
      <c r="L47" s="68"/>
      <c r="M47" s="98">
        <v>2566</v>
      </c>
    </row>
    <row r="48" spans="1:13" s="77" customFormat="1" ht="18" customHeight="1" x14ac:dyDescent="0.6">
      <c r="A48" s="101" t="s">
        <v>181</v>
      </c>
      <c r="B48" s="101"/>
      <c r="C48" s="101"/>
      <c r="D48" s="101"/>
      <c r="E48" s="137"/>
      <c r="F48" s="101"/>
      <c r="G48" s="138"/>
      <c r="H48" s="138"/>
      <c r="I48" s="138"/>
      <c r="J48" s="138"/>
      <c r="K48" s="138"/>
      <c r="L48" s="138"/>
      <c r="M48" s="138"/>
    </row>
    <row r="49" spans="1:13" s="77" customFormat="1" ht="18" customHeight="1" x14ac:dyDescent="0.6">
      <c r="A49" s="101"/>
      <c r="B49" s="101" t="s">
        <v>182</v>
      </c>
      <c r="C49" s="101"/>
      <c r="D49" s="101"/>
      <c r="E49" s="137"/>
      <c r="F49" s="101"/>
      <c r="G49" s="138">
        <v>291719</v>
      </c>
      <c r="H49" s="138"/>
      <c r="I49" s="138">
        <v>1228523</v>
      </c>
      <c r="J49" s="138"/>
      <c r="K49" s="138">
        <f>K28</f>
        <v>394040</v>
      </c>
      <c r="L49" s="138"/>
      <c r="M49" s="138">
        <v>1173002</v>
      </c>
    </row>
    <row r="50" spans="1:13" s="77" customFormat="1" ht="18" customHeight="1" x14ac:dyDescent="0.6">
      <c r="A50" s="101"/>
      <c r="B50" s="101" t="s">
        <v>183</v>
      </c>
      <c r="C50" s="101"/>
      <c r="D50" s="101"/>
      <c r="E50" s="137"/>
      <c r="F50" s="101"/>
      <c r="G50" s="139">
        <v>-2913</v>
      </c>
      <c r="H50" s="138"/>
      <c r="I50" s="139">
        <v>-2599</v>
      </c>
      <c r="J50" s="138"/>
      <c r="K50" s="138">
        <v>0</v>
      </c>
      <c r="L50" s="138"/>
      <c r="M50" s="138">
        <v>0</v>
      </c>
    </row>
    <row r="51" spans="1:13" s="77" customFormat="1" ht="18" customHeight="1" thickBot="1" x14ac:dyDescent="0.65">
      <c r="A51" s="101"/>
      <c r="B51" s="101"/>
      <c r="C51" s="101"/>
      <c r="D51" s="101"/>
      <c r="E51" s="137"/>
      <c r="F51" s="101"/>
      <c r="G51" s="140">
        <f>SUM(G49:G50)</f>
        <v>288806</v>
      </c>
      <c r="H51" s="138"/>
      <c r="I51" s="140">
        <v>1225924</v>
      </c>
      <c r="J51" s="138"/>
      <c r="K51" s="140">
        <f>SUM(K49:K50)</f>
        <v>394040</v>
      </c>
      <c r="L51" s="138"/>
      <c r="M51" s="140">
        <v>1173002</v>
      </c>
    </row>
    <row r="52" spans="1:13" s="77" customFormat="1" ht="18" customHeight="1" thickTop="1" x14ac:dyDescent="0.6">
      <c r="A52" s="121"/>
      <c r="B52" s="121"/>
      <c r="C52" s="121"/>
      <c r="D52" s="121"/>
      <c r="E52" s="127"/>
      <c r="F52" s="121"/>
      <c r="G52" s="128"/>
      <c r="H52" s="128"/>
      <c r="I52" s="128"/>
      <c r="J52" s="128"/>
      <c r="K52" s="128"/>
      <c r="L52" s="128"/>
      <c r="M52" s="128"/>
    </row>
    <row r="53" spans="1:13" s="77" customFormat="1" ht="18" customHeight="1" x14ac:dyDescent="0.6">
      <c r="A53" s="101" t="s">
        <v>184</v>
      </c>
      <c r="B53" s="101"/>
      <c r="C53" s="101"/>
      <c r="D53" s="101"/>
      <c r="E53" s="137"/>
      <c r="F53" s="101"/>
      <c r="G53" s="138"/>
      <c r="H53" s="138"/>
      <c r="I53" s="138"/>
      <c r="J53" s="138"/>
      <c r="K53" s="138"/>
      <c r="L53" s="138"/>
      <c r="M53" s="138"/>
    </row>
    <row r="54" spans="1:13" s="77" customFormat="1" ht="18" customHeight="1" x14ac:dyDescent="0.6">
      <c r="A54" s="101"/>
      <c r="B54" s="101" t="s">
        <v>182</v>
      </c>
      <c r="C54" s="101"/>
      <c r="D54" s="101"/>
      <c r="E54" s="137"/>
      <c r="F54" s="101"/>
      <c r="G54" s="138">
        <v>230519</v>
      </c>
      <c r="H54" s="138"/>
      <c r="I54" s="138">
        <v>1191038</v>
      </c>
      <c r="J54" s="138"/>
      <c r="K54" s="138">
        <f>K37</f>
        <v>394040</v>
      </c>
      <c r="L54" s="138"/>
      <c r="M54" s="138">
        <v>1173002</v>
      </c>
    </row>
    <row r="55" spans="1:13" s="77" customFormat="1" ht="18" customHeight="1" x14ac:dyDescent="0.6">
      <c r="A55" s="101"/>
      <c r="B55" s="101" t="s">
        <v>183</v>
      </c>
      <c r="C55" s="101"/>
      <c r="D55" s="101"/>
      <c r="E55" s="137"/>
      <c r="F55" s="101"/>
      <c r="G55" s="139">
        <v>-2913</v>
      </c>
      <c r="H55" s="138"/>
      <c r="I55" s="139">
        <v>-2599</v>
      </c>
      <c r="J55" s="138"/>
      <c r="K55" s="138">
        <v>0</v>
      </c>
      <c r="L55" s="138"/>
      <c r="M55" s="138">
        <v>0</v>
      </c>
    </row>
    <row r="56" spans="1:13" s="77" customFormat="1" ht="18" customHeight="1" thickBot="1" x14ac:dyDescent="0.65">
      <c r="A56" s="101"/>
      <c r="B56" s="101"/>
      <c r="C56" s="101"/>
      <c r="D56" s="101"/>
      <c r="E56" s="137"/>
      <c r="F56" s="101"/>
      <c r="G56" s="140">
        <f>SUM(G54:G55)</f>
        <v>227606</v>
      </c>
      <c r="H56" s="138"/>
      <c r="I56" s="140">
        <v>1188439</v>
      </c>
      <c r="J56" s="138"/>
      <c r="K56" s="140">
        <f>SUM(K54:K55)</f>
        <v>394040</v>
      </c>
      <c r="L56" s="138"/>
      <c r="M56" s="140">
        <v>1173002</v>
      </c>
    </row>
    <row r="57" spans="1:13" s="77" customFormat="1" ht="18" customHeight="1" thickTop="1" x14ac:dyDescent="0.6">
      <c r="A57" s="66"/>
      <c r="E57" s="123"/>
      <c r="F57" s="123"/>
      <c r="G57" s="68"/>
      <c r="H57" s="68"/>
      <c r="I57" s="68"/>
      <c r="J57" s="66"/>
      <c r="K57" s="68"/>
      <c r="L57" s="68"/>
      <c r="M57" s="68"/>
    </row>
    <row r="58" spans="1:13" s="77" customFormat="1" ht="18" customHeight="1" x14ac:dyDescent="0.6">
      <c r="A58" s="66" t="s">
        <v>134</v>
      </c>
      <c r="B58" s="66"/>
      <c r="C58" s="66"/>
      <c r="D58" s="66"/>
      <c r="E58" s="85">
        <v>39</v>
      </c>
      <c r="F58" s="66"/>
      <c r="G58" s="89"/>
      <c r="H58" s="90"/>
      <c r="I58" s="89"/>
      <c r="J58" s="91"/>
      <c r="K58" s="89"/>
      <c r="L58" s="90"/>
      <c r="M58" s="89"/>
    </row>
    <row r="59" spans="1:13" s="77" customFormat="1" ht="18" customHeight="1" x14ac:dyDescent="0.6">
      <c r="A59" s="66"/>
      <c r="B59" s="66" t="s">
        <v>135</v>
      </c>
      <c r="C59" s="66"/>
      <c r="D59" s="66"/>
      <c r="E59" s="85"/>
      <c r="F59" s="66"/>
      <c r="G59" s="89"/>
      <c r="H59" s="90"/>
      <c r="I59" s="89"/>
      <c r="J59" s="91"/>
      <c r="K59" s="89"/>
      <c r="L59" s="90"/>
      <c r="M59" s="89"/>
    </row>
    <row r="60" spans="1:13" s="77" customFormat="1" ht="18" customHeight="1" thickBot="1" x14ac:dyDescent="0.65">
      <c r="A60" s="66"/>
      <c r="C60" s="66" t="s">
        <v>182</v>
      </c>
      <c r="D60" s="66"/>
      <c r="E60" s="71"/>
      <c r="F60" s="66"/>
      <c r="G60" s="92">
        <v>0.28999999999999998</v>
      </c>
      <c r="H60" s="89"/>
      <c r="I60" s="92">
        <v>1.23</v>
      </c>
      <c r="J60" s="91"/>
      <c r="K60" s="92">
        <v>0.39</v>
      </c>
      <c r="L60" s="89"/>
      <c r="M60" s="92">
        <v>1.17</v>
      </c>
    </row>
    <row r="61" spans="1:13" ht="19.350000000000001" customHeight="1" thickTop="1" x14ac:dyDescent="0.6">
      <c r="E61" s="66"/>
    </row>
    <row r="62" spans="1:13" ht="19.350000000000001" customHeight="1" x14ac:dyDescent="0.6">
      <c r="E62" s="66"/>
    </row>
  </sheetData>
  <mergeCells count="16">
    <mergeCell ref="G46:I46"/>
    <mergeCell ref="K46:M46"/>
    <mergeCell ref="E47:F47"/>
    <mergeCell ref="A40:M40"/>
    <mergeCell ref="A41:M41"/>
    <mergeCell ref="A42:M42"/>
    <mergeCell ref="A43:M43"/>
    <mergeCell ref="G45:M45"/>
    <mergeCell ref="G7:I7"/>
    <mergeCell ref="K7:M7"/>
    <mergeCell ref="E8:F8"/>
    <mergeCell ref="G6:M6"/>
    <mergeCell ref="A1:M1"/>
    <mergeCell ref="A2:M2"/>
    <mergeCell ref="A3:M3"/>
    <mergeCell ref="A4:M4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34"/>
  <sheetViews>
    <sheetView view="pageBreakPreview" topLeftCell="A7" zoomScale="80" zoomScaleNormal="100" zoomScaleSheetLayoutView="80" workbookViewId="0">
      <selection activeCell="Y16" sqref="Y16"/>
    </sheetView>
  </sheetViews>
  <sheetFormatPr defaultColWidth="9.125" defaultRowHeight="15" x14ac:dyDescent="0.6"/>
  <cols>
    <col min="1" max="2" width="1.125" style="147" customWidth="1"/>
    <col min="3" max="3" width="1.375" style="147" customWidth="1"/>
    <col min="4" max="4" width="20.25" style="147" customWidth="1"/>
    <col min="5" max="5" width="3.125" style="147" customWidth="1"/>
    <col min="6" max="6" width="2" style="148" customWidth="1"/>
    <col min="7" max="7" width="6.125" style="147" customWidth="1"/>
    <col min="8" max="8" width="0.375" style="147" customWidth="1"/>
    <col min="9" max="9" width="5.875" style="147" customWidth="1"/>
    <col min="10" max="10" width="0.375" style="147" customWidth="1"/>
    <col min="11" max="11" width="5.375" style="147" customWidth="1"/>
    <col min="12" max="12" width="0.375" style="147" customWidth="1"/>
    <col min="13" max="13" width="5.875" style="147" customWidth="1"/>
    <col min="14" max="14" width="0.375" style="147" customWidth="1"/>
    <col min="15" max="15" width="6.375" style="147" customWidth="1"/>
    <col min="16" max="16" width="0.375" style="147" customWidth="1"/>
    <col min="17" max="17" width="6.625" style="147" customWidth="1"/>
    <col min="18" max="18" width="0.375" style="147" customWidth="1"/>
    <col min="19" max="19" width="6.625" style="147" customWidth="1"/>
    <col min="20" max="20" width="0.375" style="147" customWidth="1"/>
    <col min="21" max="21" width="8.875" style="147" customWidth="1"/>
    <col min="22" max="22" width="0.375" style="147" customWidth="1"/>
    <col min="23" max="23" width="9.375" style="147" customWidth="1"/>
    <col min="24" max="24" width="0.375" style="147" customWidth="1"/>
    <col min="25" max="25" width="7.25" style="147" customWidth="1"/>
    <col min="26" max="26" width="0.375" style="147" customWidth="1"/>
    <col min="27" max="27" width="11.125" style="147" customWidth="1"/>
    <col min="28" max="28" width="0.375" style="147" customWidth="1"/>
    <col min="29" max="29" width="7.125" style="147" customWidth="1"/>
    <col min="30" max="30" width="0.375" style="147" customWidth="1"/>
    <col min="31" max="31" width="8.875" style="147" customWidth="1"/>
    <col min="32" max="32" width="0.375" style="147" customWidth="1"/>
    <col min="33" max="33" width="5.375" style="147" customWidth="1"/>
    <col min="34" max="34" width="0.375" style="147" customWidth="1"/>
    <col min="35" max="35" width="6.875" style="147" customWidth="1"/>
    <col min="36" max="36" width="0.375" style="147" customWidth="1"/>
    <col min="37" max="37" width="6.625" style="147" customWidth="1"/>
    <col min="38" max="38" width="0.375" style="147" customWidth="1"/>
    <col min="39" max="39" width="7.375" style="147" customWidth="1"/>
    <col min="40" max="40" width="9.125" style="147"/>
    <col min="41" max="41" width="15.125" style="147" bestFit="1" customWidth="1"/>
    <col min="42" max="16384" width="9.125" style="147"/>
  </cols>
  <sheetData>
    <row r="1" spans="1:39" s="141" customFormat="1" ht="21" customHeight="1" x14ac:dyDescent="0.6">
      <c r="A1" s="210">
        <v>11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0"/>
      <c r="AE1" s="210"/>
      <c r="AF1" s="210"/>
      <c r="AG1" s="210"/>
      <c r="AH1" s="210"/>
      <c r="AI1" s="210"/>
      <c r="AJ1" s="210"/>
      <c r="AK1" s="210"/>
      <c r="AL1" s="210"/>
      <c r="AM1" s="210"/>
    </row>
    <row r="2" spans="1:39" s="141" customFormat="1" ht="21" customHeight="1" x14ac:dyDescent="0.6">
      <c r="A2" s="211" t="s">
        <v>62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211"/>
      <c r="AA2" s="211"/>
      <c r="AB2" s="211"/>
      <c r="AC2" s="211"/>
      <c r="AD2" s="211"/>
      <c r="AE2" s="211"/>
      <c r="AF2" s="211"/>
      <c r="AG2" s="211"/>
      <c r="AH2" s="211"/>
      <c r="AI2" s="211"/>
      <c r="AJ2" s="211"/>
      <c r="AK2" s="211"/>
      <c r="AL2" s="211"/>
      <c r="AM2" s="211"/>
    </row>
    <row r="3" spans="1:39" s="141" customFormat="1" ht="21" customHeight="1" x14ac:dyDescent="0.6">
      <c r="A3" s="211" t="s">
        <v>233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/>
      <c r="AF3" s="211"/>
      <c r="AG3" s="211"/>
      <c r="AH3" s="211"/>
      <c r="AI3" s="211"/>
      <c r="AJ3" s="211"/>
      <c r="AK3" s="211"/>
      <c r="AL3" s="211"/>
      <c r="AM3" s="211"/>
    </row>
    <row r="4" spans="1:39" s="141" customFormat="1" ht="21" customHeight="1" x14ac:dyDescent="0.6">
      <c r="A4" s="212" t="s">
        <v>232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212"/>
      <c r="AM4" s="212"/>
    </row>
    <row r="5" spans="1:39" s="141" customFormat="1" ht="21" customHeight="1" x14ac:dyDescent="0.6">
      <c r="A5" s="142"/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142"/>
      <c r="AI5" s="142"/>
      <c r="AJ5" s="142"/>
      <c r="AK5" s="142"/>
      <c r="AL5" s="142"/>
      <c r="AM5" s="142"/>
    </row>
    <row r="6" spans="1:39" s="155" customFormat="1" ht="14.55" customHeight="1" x14ac:dyDescent="0.6">
      <c r="A6" s="151"/>
      <c r="B6" s="152"/>
      <c r="C6" s="152"/>
      <c r="D6" s="152"/>
      <c r="E6" s="152"/>
      <c r="F6" s="153"/>
      <c r="G6" s="213" t="s">
        <v>63</v>
      </c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</row>
    <row r="7" spans="1:39" s="155" customFormat="1" ht="14.55" customHeight="1" x14ac:dyDescent="0.6">
      <c r="A7" s="151"/>
      <c r="B7" s="152"/>
      <c r="D7" s="152"/>
      <c r="E7" s="152"/>
      <c r="F7" s="153"/>
      <c r="G7" s="213" t="s">
        <v>39</v>
      </c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213"/>
      <c r="W7" s="213"/>
      <c r="X7" s="213"/>
      <c r="Y7" s="213"/>
      <c r="Z7" s="213"/>
      <c r="AA7" s="213"/>
      <c r="AB7" s="213"/>
      <c r="AC7" s="213"/>
      <c r="AD7" s="213"/>
      <c r="AE7" s="213"/>
      <c r="AF7" s="213"/>
      <c r="AG7" s="213"/>
      <c r="AH7" s="213"/>
      <c r="AI7" s="213"/>
      <c r="AJ7" s="213"/>
      <c r="AK7" s="213"/>
      <c r="AL7" s="213"/>
      <c r="AM7" s="213"/>
    </row>
    <row r="8" spans="1:39" s="155" customFormat="1" ht="14.55" customHeight="1" x14ac:dyDescent="0.6">
      <c r="A8" s="151"/>
      <c r="B8" s="152"/>
      <c r="D8" s="152"/>
      <c r="E8" s="152"/>
      <c r="F8" s="153"/>
      <c r="G8" s="215" t="s">
        <v>190</v>
      </c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5"/>
      <c r="AI8" s="215"/>
      <c r="AJ8" s="151"/>
      <c r="AK8" s="151" t="s">
        <v>202</v>
      </c>
      <c r="AL8" s="151"/>
      <c r="AM8" s="151" t="s">
        <v>44</v>
      </c>
    </row>
    <row r="9" spans="1:39" s="155" customFormat="1" ht="14.55" customHeight="1" x14ac:dyDescent="0.6">
      <c r="A9" s="152"/>
      <c r="B9" s="152"/>
      <c r="C9" s="152"/>
      <c r="D9" s="152"/>
      <c r="E9" s="152"/>
      <c r="F9" s="156"/>
      <c r="G9" s="151" t="s">
        <v>13</v>
      </c>
      <c r="H9" s="152"/>
      <c r="I9" s="151" t="s">
        <v>78</v>
      </c>
      <c r="J9" s="152"/>
      <c r="K9" s="151" t="s">
        <v>71</v>
      </c>
      <c r="L9" s="152"/>
      <c r="M9" s="151" t="s">
        <v>71</v>
      </c>
      <c r="N9" s="152"/>
      <c r="O9" s="213" t="s">
        <v>43</v>
      </c>
      <c r="P9" s="213"/>
      <c r="Q9" s="213"/>
      <c r="R9" s="213"/>
      <c r="S9" s="213"/>
      <c r="T9" s="151"/>
      <c r="U9" s="151" t="s">
        <v>185</v>
      </c>
      <c r="V9" s="151"/>
      <c r="W9" s="151" t="s">
        <v>185</v>
      </c>
      <c r="X9" s="151"/>
      <c r="Y9" s="214" t="s">
        <v>48</v>
      </c>
      <c r="Z9" s="214"/>
      <c r="AA9" s="214"/>
      <c r="AB9" s="214"/>
      <c r="AC9" s="214"/>
      <c r="AD9" s="214"/>
      <c r="AE9" s="214"/>
      <c r="AF9" s="157"/>
      <c r="AG9" s="151" t="s">
        <v>117</v>
      </c>
      <c r="AH9" s="151"/>
      <c r="AI9" s="151" t="s">
        <v>44</v>
      </c>
      <c r="AJ9" s="151"/>
      <c r="AK9" s="151" t="s">
        <v>203</v>
      </c>
      <c r="AM9" s="151" t="s">
        <v>45</v>
      </c>
    </row>
    <row r="10" spans="1:39" s="155" customFormat="1" ht="14.55" customHeight="1" x14ac:dyDescent="0.6">
      <c r="A10" s="152"/>
      <c r="B10" s="152"/>
      <c r="C10" s="152"/>
      <c r="D10" s="152"/>
      <c r="E10" s="152"/>
      <c r="F10" s="156"/>
      <c r="G10" s="151" t="s">
        <v>80</v>
      </c>
      <c r="H10" s="152"/>
      <c r="I10" s="151" t="s">
        <v>79</v>
      </c>
      <c r="J10" s="152"/>
      <c r="K10" s="151" t="s">
        <v>72</v>
      </c>
      <c r="L10" s="152"/>
      <c r="M10" s="151" t="s">
        <v>198</v>
      </c>
      <c r="N10" s="152"/>
      <c r="O10" s="215" t="s">
        <v>37</v>
      </c>
      <c r="P10" s="215"/>
      <c r="Q10" s="215"/>
      <c r="R10" s="151"/>
      <c r="S10" s="158" t="s">
        <v>84</v>
      </c>
      <c r="T10" s="151"/>
      <c r="U10" s="151" t="s">
        <v>186</v>
      </c>
      <c r="V10" s="151"/>
      <c r="W10" s="151" t="s">
        <v>186</v>
      </c>
      <c r="X10" s="151"/>
      <c r="Y10" s="157" t="s">
        <v>73</v>
      </c>
      <c r="Z10" s="157"/>
      <c r="AA10" s="157" t="s">
        <v>122</v>
      </c>
      <c r="AB10" s="157"/>
      <c r="AC10" s="151" t="s">
        <v>76</v>
      </c>
      <c r="AD10" s="151"/>
      <c r="AE10" s="157" t="s">
        <v>77</v>
      </c>
      <c r="AF10" s="157"/>
      <c r="AG10" s="157" t="s">
        <v>118</v>
      </c>
      <c r="AH10" s="157"/>
      <c r="AI10" s="157" t="s">
        <v>45</v>
      </c>
      <c r="AJ10" s="157"/>
      <c r="AK10" s="151" t="s">
        <v>192</v>
      </c>
    </row>
    <row r="11" spans="1:39" s="155" customFormat="1" ht="14.55" customHeight="1" x14ac:dyDescent="0.6">
      <c r="A11" s="152"/>
      <c r="B11" s="152"/>
      <c r="C11" s="152"/>
      <c r="D11" s="152"/>
      <c r="E11" s="152"/>
      <c r="F11" s="156"/>
      <c r="G11" s="151" t="s">
        <v>101</v>
      </c>
      <c r="H11" s="152"/>
      <c r="I11" s="151" t="s">
        <v>100</v>
      </c>
      <c r="J11" s="152"/>
      <c r="K11" s="152"/>
      <c r="L11" s="152"/>
      <c r="M11" s="151" t="s">
        <v>118</v>
      </c>
      <c r="N11" s="152"/>
      <c r="O11" s="151" t="s">
        <v>99</v>
      </c>
      <c r="P11" s="151"/>
      <c r="Q11" s="151" t="s">
        <v>98</v>
      </c>
      <c r="R11" s="151"/>
      <c r="S11" s="151" t="s">
        <v>97</v>
      </c>
      <c r="T11" s="151"/>
      <c r="U11" s="151" t="s">
        <v>235</v>
      </c>
      <c r="V11" s="151"/>
      <c r="W11" s="151" t="s">
        <v>187</v>
      </c>
      <c r="X11" s="151"/>
      <c r="Y11" s="151" t="s">
        <v>96</v>
      </c>
      <c r="Z11" s="151"/>
      <c r="AA11" s="151" t="s">
        <v>121</v>
      </c>
      <c r="AB11" s="151"/>
      <c r="AC11" s="151" t="s">
        <v>199</v>
      </c>
      <c r="AD11" s="151"/>
      <c r="AE11" s="151" t="s">
        <v>95</v>
      </c>
      <c r="AF11" s="151"/>
      <c r="AG11" s="151"/>
      <c r="AH11" s="151"/>
      <c r="AI11" s="151" t="s">
        <v>191</v>
      </c>
      <c r="AJ11" s="151"/>
      <c r="AK11" s="157" t="s">
        <v>193</v>
      </c>
    </row>
    <row r="12" spans="1:39" s="155" customFormat="1" ht="14.55" customHeight="1" x14ac:dyDescent="0.6">
      <c r="A12" s="152"/>
      <c r="B12" s="152"/>
      <c r="C12" s="152"/>
      <c r="D12" s="152"/>
      <c r="G12" s="151"/>
      <c r="H12" s="152"/>
      <c r="I12" s="151" t="s">
        <v>92</v>
      </c>
      <c r="J12" s="152"/>
      <c r="K12" s="152"/>
      <c r="L12" s="152"/>
      <c r="M12" s="152"/>
      <c r="N12" s="152"/>
      <c r="O12" s="151" t="s">
        <v>59</v>
      </c>
      <c r="P12" s="151"/>
      <c r="Q12" s="151" t="s">
        <v>74</v>
      </c>
      <c r="R12" s="151"/>
      <c r="S12" s="151"/>
      <c r="T12" s="151"/>
      <c r="U12" s="151" t="s">
        <v>188</v>
      </c>
      <c r="V12" s="151"/>
      <c r="W12" s="151" t="s">
        <v>188</v>
      </c>
      <c r="X12" s="151"/>
      <c r="Y12" s="151" t="s">
        <v>0</v>
      </c>
      <c r="Z12" s="151"/>
      <c r="AA12" s="151" t="s">
        <v>114</v>
      </c>
      <c r="AB12" s="151"/>
      <c r="AC12" s="151" t="s">
        <v>116</v>
      </c>
      <c r="AD12" s="151"/>
      <c r="AE12" s="151" t="s">
        <v>45</v>
      </c>
      <c r="AF12" s="151"/>
      <c r="AG12" s="151"/>
      <c r="AH12" s="151"/>
      <c r="AI12" s="151"/>
      <c r="AJ12" s="151"/>
      <c r="AK12" s="151"/>
      <c r="AL12" s="151"/>
      <c r="AM12" s="151"/>
    </row>
    <row r="13" spans="1:39" s="155" customFormat="1" ht="14.55" customHeight="1" x14ac:dyDescent="0.6">
      <c r="A13" s="152"/>
      <c r="B13" s="152"/>
      <c r="C13" s="152"/>
      <c r="D13" s="152"/>
      <c r="G13" s="151"/>
      <c r="H13" s="152"/>
      <c r="I13" s="151"/>
      <c r="J13" s="152"/>
      <c r="K13" s="152"/>
      <c r="L13" s="152"/>
      <c r="M13" s="152"/>
      <c r="N13" s="152"/>
      <c r="O13" s="151"/>
      <c r="P13" s="151"/>
      <c r="Q13" s="151"/>
      <c r="R13" s="151"/>
      <c r="S13" s="151"/>
      <c r="T13" s="151"/>
      <c r="U13" s="151" t="s">
        <v>189</v>
      </c>
      <c r="V13" s="151"/>
      <c r="W13" s="151" t="s">
        <v>189</v>
      </c>
      <c r="X13" s="151"/>
      <c r="Y13" s="151"/>
      <c r="Z13" s="151"/>
      <c r="AA13" s="151" t="s">
        <v>115</v>
      </c>
      <c r="AB13" s="151"/>
      <c r="AC13" s="151" t="s">
        <v>200</v>
      </c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</row>
    <row r="14" spans="1:39" s="155" customFormat="1" ht="14.55" customHeight="1" x14ac:dyDescent="0.6">
      <c r="A14" s="152"/>
      <c r="B14" s="152"/>
      <c r="C14" s="152"/>
      <c r="D14" s="152"/>
      <c r="G14" s="151"/>
      <c r="H14" s="152"/>
      <c r="I14" s="151"/>
      <c r="J14" s="152"/>
      <c r="K14" s="152"/>
      <c r="L14" s="152"/>
      <c r="M14" s="152"/>
      <c r="N14" s="152"/>
      <c r="O14" s="151"/>
      <c r="P14" s="151"/>
      <c r="Q14" s="151"/>
      <c r="R14" s="151"/>
      <c r="S14" s="151"/>
      <c r="T14" s="151"/>
      <c r="U14" s="151"/>
      <c r="V14" s="151"/>
      <c r="W14" s="151" t="s">
        <v>220</v>
      </c>
      <c r="X14" s="151"/>
      <c r="Y14" s="151"/>
      <c r="Z14" s="151"/>
      <c r="AA14" s="151" t="s">
        <v>116</v>
      </c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</row>
    <row r="15" spans="1:39" s="155" customFormat="1" ht="14.55" customHeight="1" x14ac:dyDescent="0.6">
      <c r="A15" s="152"/>
      <c r="B15" s="152"/>
      <c r="C15" s="152"/>
      <c r="D15" s="152"/>
      <c r="E15" s="216" t="s">
        <v>6</v>
      </c>
      <c r="F15" s="216"/>
      <c r="G15" s="154"/>
      <c r="H15" s="152"/>
      <c r="I15" s="154"/>
      <c r="J15" s="152"/>
      <c r="K15" s="159"/>
      <c r="L15" s="152"/>
      <c r="M15" s="159"/>
      <c r="N15" s="152"/>
      <c r="O15" s="154"/>
      <c r="P15" s="151"/>
      <c r="Q15" s="154"/>
      <c r="R15" s="151"/>
      <c r="S15" s="154"/>
      <c r="T15" s="151"/>
      <c r="U15" s="154"/>
      <c r="V15" s="151"/>
      <c r="W15" s="154" t="s">
        <v>219</v>
      </c>
      <c r="X15" s="151"/>
      <c r="Y15" s="154"/>
      <c r="Z15" s="151"/>
      <c r="AA15" s="154"/>
      <c r="AB15" s="151"/>
      <c r="AC15" s="154"/>
      <c r="AD15" s="151"/>
      <c r="AE15" s="154"/>
      <c r="AF15" s="151"/>
      <c r="AG15" s="154"/>
      <c r="AH15" s="151"/>
      <c r="AI15" s="154"/>
      <c r="AJ15" s="151"/>
      <c r="AK15" s="154"/>
      <c r="AL15" s="151"/>
      <c r="AM15" s="154"/>
    </row>
    <row r="16" spans="1:39" s="155" customFormat="1" ht="14.55" customHeight="1" x14ac:dyDescent="0.6">
      <c r="A16" s="160" t="s">
        <v>234</v>
      </c>
      <c r="B16" s="160"/>
      <c r="E16" s="156"/>
      <c r="G16" s="161">
        <v>1050000</v>
      </c>
      <c r="H16" s="161"/>
      <c r="I16" s="161">
        <v>27498</v>
      </c>
      <c r="J16" s="161"/>
      <c r="K16" s="161">
        <v>45016</v>
      </c>
      <c r="L16" s="161"/>
      <c r="M16" s="161">
        <v>204339</v>
      </c>
      <c r="N16" s="161"/>
      <c r="O16" s="161">
        <v>137500</v>
      </c>
      <c r="P16" s="161"/>
      <c r="Q16" s="161">
        <v>145300</v>
      </c>
      <c r="R16" s="161"/>
      <c r="S16" s="161">
        <v>2200486</v>
      </c>
      <c r="T16" s="161"/>
      <c r="U16" s="161">
        <v>0</v>
      </c>
      <c r="V16" s="161"/>
      <c r="W16" s="161">
        <v>0</v>
      </c>
      <c r="X16" s="161"/>
      <c r="Y16" s="161">
        <v>880</v>
      </c>
      <c r="Z16" s="161"/>
      <c r="AA16" s="161">
        <v>142465</v>
      </c>
      <c r="AB16" s="161"/>
      <c r="AC16" s="161">
        <v>0</v>
      </c>
      <c r="AD16" s="161"/>
      <c r="AE16" s="161">
        <v>143345</v>
      </c>
      <c r="AF16" s="161"/>
      <c r="AG16" s="161">
        <v>-145300</v>
      </c>
      <c r="AH16" s="161"/>
      <c r="AI16" s="161">
        <v>3808184</v>
      </c>
      <c r="AJ16" s="161"/>
      <c r="AK16" s="161">
        <v>0</v>
      </c>
      <c r="AL16" s="161"/>
      <c r="AM16" s="161">
        <v>3808184</v>
      </c>
    </row>
    <row r="17" spans="1:41" s="160" customFormat="1" ht="14.55" customHeight="1" x14ac:dyDescent="0.6">
      <c r="A17" s="160" t="s">
        <v>126</v>
      </c>
      <c r="E17" s="162">
        <v>30</v>
      </c>
      <c r="G17" s="161">
        <v>0</v>
      </c>
      <c r="H17" s="161"/>
      <c r="I17" s="161">
        <v>0</v>
      </c>
      <c r="J17" s="161"/>
      <c r="K17" s="161">
        <v>0</v>
      </c>
      <c r="L17" s="161"/>
      <c r="M17" s="161">
        <v>0</v>
      </c>
      <c r="N17" s="161"/>
      <c r="O17" s="161">
        <v>0</v>
      </c>
      <c r="P17" s="161"/>
      <c r="Q17" s="161">
        <v>0</v>
      </c>
      <c r="R17" s="161"/>
      <c r="S17" s="161">
        <v>-399799</v>
      </c>
      <c r="T17" s="161"/>
      <c r="U17" s="161">
        <v>0</v>
      </c>
      <c r="V17" s="161"/>
      <c r="W17" s="161">
        <v>0</v>
      </c>
      <c r="X17" s="161"/>
      <c r="Y17" s="161">
        <v>0</v>
      </c>
      <c r="Z17" s="161"/>
      <c r="AA17" s="161">
        <v>0</v>
      </c>
      <c r="AB17" s="161"/>
      <c r="AC17" s="161">
        <v>0</v>
      </c>
      <c r="AD17" s="161"/>
      <c r="AE17" s="161">
        <v>0</v>
      </c>
      <c r="AF17" s="161"/>
      <c r="AG17" s="161">
        <v>0</v>
      </c>
      <c r="AH17" s="161"/>
      <c r="AI17" s="161">
        <v>-399799</v>
      </c>
      <c r="AJ17" s="161"/>
      <c r="AK17" s="161">
        <v>0</v>
      </c>
      <c r="AL17" s="161"/>
      <c r="AM17" s="161">
        <v>-399799</v>
      </c>
    </row>
    <row r="18" spans="1:41" s="160" customFormat="1" ht="14.55" customHeight="1" x14ac:dyDescent="0.6">
      <c r="A18" s="160" t="s">
        <v>194</v>
      </c>
      <c r="E18" s="162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J18" s="161"/>
      <c r="AK18" s="161"/>
      <c r="AL18" s="161"/>
      <c r="AM18" s="161"/>
    </row>
    <row r="19" spans="1:41" s="160" customFormat="1" ht="14.55" customHeight="1" x14ac:dyDescent="0.6">
      <c r="B19" s="160" t="s">
        <v>195</v>
      </c>
      <c r="E19" s="162">
        <v>14</v>
      </c>
      <c r="G19" s="161">
        <v>0</v>
      </c>
      <c r="H19" s="161"/>
      <c r="I19" s="161">
        <v>0</v>
      </c>
      <c r="J19" s="161"/>
      <c r="K19" s="161">
        <v>0</v>
      </c>
      <c r="L19" s="161"/>
      <c r="M19" s="161">
        <v>0</v>
      </c>
      <c r="N19" s="161"/>
      <c r="O19" s="161">
        <v>0</v>
      </c>
      <c r="P19" s="161"/>
      <c r="Q19" s="161">
        <v>0</v>
      </c>
      <c r="R19" s="161"/>
      <c r="S19" s="161">
        <v>0</v>
      </c>
      <c r="T19" s="161"/>
      <c r="U19" s="161">
        <v>0</v>
      </c>
      <c r="V19" s="161"/>
      <c r="W19" s="161">
        <v>0</v>
      </c>
      <c r="X19" s="161"/>
      <c r="Y19" s="161">
        <v>0</v>
      </c>
      <c r="Z19" s="161"/>
      <c r="AA19" s="161">
        <v>0</v>
      </c>
      <c r="AB19" s="161"/>
      <c r="AC19" s="161">
        <v>0</v>
      </c>
      <c r="AD19" s="161"/>
      <c r="AE19" s="163">
        <f>SUM(Y19,AA19,AC19)</f>
        <v>0</v>
      </c>
      <c r="AF19" s="161"/>
      <c r="AG19" s="161">
        <v>0</v>
      </c>
      <c r="AH19" s="161"/>
      <c r="AI19" s="161">
        <v>0</v>
      </c>
      <c r="AJ19" s="161"/>
      <c r="AK19" s="161">
        <v>-2808</v>
      </c>
      <c r="AL19" s="161"/>
      <c r="AM19" s="161">
        <v>-2808</v>
      </c>
    </row>
    <row r="20" spans="1:41" s="155" customFormat="1" ht="14.55" customHeight="1" x14ac:dyDescent="0.6">
      <c r="A20" s="155" t="s">
        <v>196</v>
      </c>
      <c r="E20" s="162">
        <v>12</v>
      </c>
      <c r="G20" s="161">
        <v>0</v>
      </c>
      <c r="H20" s="161"/>
      <c r="I20" s="161">
        <v>0</v>
      </c>
      <c r="J20" s="161"/>
      <c r="K20" s="161">
        <v>0</v>
      </c>
      <c r="L20" s="161"/>
      <c r="M20" s="161">
        <v>0</v>
      </c>
      <c r="N20" s="161"/>
      <c r="O20" s="161">
        <v>0</v>
      </c>
      <c r="P20" s="161"/>
      <c r="Q20" s="161">
        <v>0</v>
      </c>
      <c r="R20" s="161"/>
      <c r="S20" s="164">
        <v>0</v>
      </c>
      <c r="T20" s="161"/>
      <c r="U20" s="161">
        <v>128819</v>
      </c>
      <c r="V20" s="161"/>
      <c r="W20" s="161">
        <v>-77</v>
      </c>
      <c r="X20" s="161"/>
      <c r="Y20" s="161">
        <v>0</v>
      </c>
      <c r="Z20" s="161"/>
      <c r="AA20" s="161">
        <v>-147565</v>
      </c>
      <c r="AB20" s="161"/>
      <c r="AC20" s="161">
        <v>0</v>
      </c>
      <c r="AD20" s="161"/>
      <c r="AE20" s="163">
        <v>-147565</v>
      </c>
      <c r="AF20" s="161"/>
      <c r="AG20" s="161">
        <v>0</v>
      </c>
      <c r="AH20" s="161"/>
      <c r="AI20" s="161">
        <v>-18823</v>
      </c>
      <c r="AJ20" s="161"/>
      <c r="AK20" s="161">
        <v>77</v>
      </c>
      <c r="AL20" s="161"/>
      <c r="AM20" s="161">
        <v>-18746</v>
      </c>
      <c r="AO20" s="165"/>
    </row>
    <row r="21" spans="1:41" s="155" customFormat="1" ht="14.55" customHeight="1" x14ac:dyDescent="0.6">
      <c r="A21" s="155" t="s">
        <v>140</v>
      </c>
      <c r="E21" s="166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  <c r="AA21" s="161"/>
      <c r="AB21" s="161"/>
      <c r="AC21" s="161"/>
      <c r="AD21" s="161"/>
      <c r="AE21" s="161"/>
      <c r="AF21" s="161"/>
      <c r="AG21" s="161"/>
      <c r="AH21" s="161"/>
      <c r="AI21" s="161"/>
      <c r="AJ21" s="161"/>
      <c r="AK21" s="161"/>
      <c r="AL21" s="161"/>
      <c r="AM21" s="161"/>
      <c r="AO21" s="161"/>
    </row>
    <row r="22" spans="1:41" s="155" customFormat="1" ht="14.55" customHeight="1" x14ac:dyDescent="0.6">
      <c r="B22" s="155" t="s">
        <v>138</v>
      </c>
      <c r="E22" s="166"/>
      <c r="G22" s="161">
        <v>0</v>
      </c>
      <c r="H22" s="161"/>
      <c r="I22" s="161">
        <v>0</v>
      </c>
      <c r="J22" s="161"/>
      <c r="K22" s="161">
        <v>0</v>
      </c>
      <c r="L22" s="161"/>
      <c r="M22" s="161">
        <v>0</v>
      </c>
      <c r="N22" s="161"/>
      <c r="O22" s="161">
        <v>0</v>
      </c>
      <c r="P22" s="161"/>
      <c r="Q22" s="161">
        <v>0</v>
      </c>
      <c r="R22" s="161"/>
      <c r="S22" s="164">
        <v>1228523</v>
      </c>
      <c r="T22" s="161"/>
      <c r="U22" s="161">
        <v>0</v>
      </c>
      <c r="V22" s="161"/>
      <c r="W22" s="161">
        <v>0</v>
      </c>
      <c r="X22" s="161"/>
      <c r="Y22" s="161">
        <v>0</v>
      </c>
      <c r="Z22" s="161"/>
      <c r="AA22" s="161">
        <v>0</v>
      </c>
      <c r="AB22" s="161"/>
      <c r="AC22" s="161">
        <v>0</v>
      </c>
      <c r="AD22" s="161"/>
      <c r="AE22" s="161">
        <v>0</v>
      </c>
      <c r="AF22" s="161"/>
      <c r="AG22" s="161">
        <v>0</v>
      </c>
      <c r="AH22" s="161"/>
      <c r="AI22" s="161">
        <v>1228523</v>
      </c>
      <c r="AJ22" s="161"/>
      <c r="AK22" s="161">
        <v>-2599</v>
      </c>
      <c r="AL22" s="161"/>
      <c r="AM22" s="164">
        <v>1225924</v>
      </c>
      <c r="AO22" s="165"/>
    </row>
    <row r="23" spans="1:41" s="155" customFormat="1" ht="14.55" customHeight="1" x14ac:dyDescent="0.6">
      <c r="B23" s="155" t="s">
        <v>197</v>
      </c>
      <c r="E23" s="166"/>
      <c r="G23" s="167">
        <v>0</v>
      </c>
      <c r="H23" s="161"/>
      <c r="I23" s="167">
        <v>0</v>
      </c>
      <c r="J23" s="161"/>
      <c r="K23" s="167">
        <v>0</v>
      </c>
      <c r="L23" s="161"/>
      <c r="M23" s="167">
        <v>0</v>
      </c>
      <c r="N23" s="161"/>
      <c r="O23" s="167">
        <v>0</v>
      </c>
      <c r="P23" s="161"/>
      <c r="Q23" s="167">
        <v>0</v>
      </c>
      <c r="R23" s="161"/>
      <c r="S23" s="168">
        <v>0</v>
      </c>
      <c r="T23" s="161"/>
      <c r="U23" s="167">
        <v>0</v>
      </c>
      <c r="V23" s="161"/>
      <c r="W23" s="167">
        <v>0</v>
      </c>
      <c r="X23" s="161"/>
      <c r="Y23" s="167">
        <v>0</v>
      </c>
      <c r="Z23" s="161"/>
      <c r="AA23" s="167">
        <v>5100</v>
      </c>
      <c r="AB23" s="161"/>
      <c r="AC23" s="167">
        <v>-42585</v>
      </c>
      <c r="AD23" s="161"/>
      <c r="AE23" s="167">
        <v>-37485</v>
      </c>
      <c r="AF23" s="161"/>
      <c r="AG23" s="167">
        <v>0</v>
      </c>
      <c r="AH23" s="161"/>
      <c r="AI23" s="167">
        <v>-37485</v>
      </c>
      <c r="AJ23" s="161"/>
      <c r="AK23" s="167">
        <v>0</v>
      </c>
      <c r="AL23" s="161"/>
      <c r="AM23" s="167">
        <v>-37485</v>
      </c>
      <c r="AO23" s="165"/>
    </row>
    <row r="24" spans="1:41" s="155" customFormat="1" ht="14.55" customHeight="1" x14ac:dyDescent="0.6">
      <c r="A24" s="155" t="s">
        <v>201</v>
      </c>
      <c r="E24" s="166"/>
      <c r="G24" s="161">
        <v>1050000</v>
      </c>
      <c r="H24" s="161"/>
      <c r="I24" s="161">
        <v>27498</v>
      </c>
      <c r="J24" s="161"/>
      <c r="K24" s="161">
        <v>45016</v>
      </c>
      <c r="L24" s="161"/>
      <c r="M24" s="161">
        <v>204339</v>
      </c>
      <c r="N24" s="161"/>
      <c r="O24" s="161">
        <v>137500</v>
      </c>
      <c r="P24" s="161"/>
      <c r="Q24" s="161">
        <v>145300</v>
      </c>
      <c r="R24" s="161"/>
      <c r="S24" s="161">
        <v>3029210</v>
      </c>
      <c r="T24" s="161"/>
      <c r="U24" s="161">
        <v>128819</v>
      </c>
      <c r="V24" s="161"/>
      <c r="W24" s="161">
        <v>-77</v>
      </c>
      <c r="X24" s="161"/>
      <c r="Y24" s="161">
        <v>880</v>
      </c>
      <c r="Z24" s="161"/>
      <c r="AA24" s="161">
        <v>0</v>
      </c>
      <c r="AB24" s="161"/>
      <c r="AC24" s="161">
        <v>-42585</v>
      </c>
      <c r="AD24" s="161"/>
      <c r="AE24" s="161">
        <v>-41705</v>
      </c>
      <c r="AF24" s="161"/>
      <c r="AG24" s="161">
        <v>-145300</v>
      </c>
      <c r="AH24" s="161"/>
      <c r="AI24" s="161">
        <v>4580600</v>
      </c>
      <c r="AJ24" s="161"/>
      <c r="AK24" s="161">
        <v>-5330</v>
      </c>
      <c r="AL24" s="161"/>
      <c r="AM24" s="161">
        <v>4575270</v>
      </c>
      <c r="AO24" s="165"/>
    </row>
    <row r="25" spans="1:41" s="160" customFormat="1" ht="14.55" customHeight="1" x14ac:dyDescent="0.6">
      <c r="A25" s="160" t="s">
        <v>254</v>
      </c>
      <c r="E25" s="162">
        <v>26</v>
      </c>
      <c r="G25" s="161">
        <v>-50000</v>
      </c>
      <c r="H25" s="161"/>
      <c r="I25" s="161">
        <v>0</v>
      </c>
      <c r="J25" s="161"/>
      <c r="K25" s="161">
        <v>0</v>
      </c>
      <c r="L25" s="161"/>
      <c r="M25" s="161">
        <v>-95300</v>
      </c>
      <c r="N25" s="161"/>
      <c r="O25" s="161">
        <v>0</v>
      </c>
      <c r="P25" s="161"/>
      <c r="Q25" s="161">
        <v>-145300</v>
      </c>
      <c r="R25" s="161"/>
      <c r="S25" s="161">
        <v>145300</v>
      </c>
      <c r="T25" s="161"/>
      <c r="U25" s="161">
        <v>0</v>
      </c>
      <c r="V25" s="161"/>
      <c r="W25" s="161">
        <v>0</v>
      </c>
      <c r="X25" s="161"/>
      <c r="Y25" s="161">
        <v>0</v>
      </c>
      <c r="Z25" s="161"/>
      <c r="AA25" s="161">
        <v>0</v>
      </c>
      <c r="AB25" s="161"/>
      <c r="AC25" s="161">
        <v>0</v>
      </c>
      <c r="AD25" s="161"/>
      <c r="AE25" s="161">
        <v>0</v>
      </c>
      <c r="AF25" s="161"/>
      <c r="AG25" s="161">
        <v>145300</v>
      </c>
      <c r="AH25" s="161"/>
      <c r="AI25" s="161">
        <v>0</v>
      </c>
      <c r="AJ25" s="161"/>
      <c r="AK25" s="161">
        <v>0</v>
      </c>
      <c r="AL25" s="161"/>
      <c r="AM25" s="161">
        <v>0</v>
      </c>
    </row>
    <row r="26" spans="1:41" s="160" customFormat="1" ht="14.55" customHeight="1" x14ac:dyDescent="0.6">
      <c r="A26" s="160" t="s">
        <v>126</v>
      </c>
      <c r="E26" s="162">
        <v>30</v>
      </c>
      <c r="G26" s="161">
        <v>0</v>
      </c>
      <c r="H26" s="161"/>
      <c r="I26" s="161">
        <v>0</v>
      </c>
      <c r="J26" s="161"/>
      <c r="K26" s="161">
        <v>0</v>
      </c>
      <c r="L26" s="161"/>
      <c r="M26" s="161">
        <v>0</v>
      </c>
      <c r="N26" s="161"/>
      <c r="O26" s="161">
        <v>0</v>
      </c>
      <c r="P26" s="161"/>
      <c r="Q26" s="161">
        <v>0</v>
      </c>
      <c r="R26" s="161"/>
      <c r="S26" s="161">
        <v>-279931</v>
      </c>
      <c r="T26" s="161"/>
      <c r="U26" s="161">
        <v>0</v>
      </c>
      <c r="V26" s="161"/>
      <c r="W26" s="161">
        <v>0</v>
      </c>
      <c r="X26" s="161"/>
      <c r="Y26" s="161">
        <v>0</v>
      </c>
      <c r="Z26" s="161"/>
      <c r="AA26" s="161">
        <v>0</v>
      </c>
      <c r="AB26" s="161"/>
      <c r="AC26" s="161">
        <v>0</v>
      </c>
      <c r="AD26" s="161"/>
      <c r="AE26" s="163">
        <v>0</v>
      </c>
      <c r="AF26" s="161"/>
      <c r="AG26" s="161">
        <v>0</v>
      </c>
      <c r="AH26" s="161"/>
      <c r="AI26" s="161">
        <v>-279931</v>
      </c>
      <c r="AJ26" s="161"/>
      <c r="AK26" s="161">
        <v>0</v>
      </c>
      <c r="AL26" s="161"/>
      <c r="AM26" s="161">
        <f>SUM(AI26,AK26)</f>
        <v>-279931</v>
      </c>
    </row>
    <row r="27" spans="1:41" s="155" customFormat="1" ht="14.55" customHeight="1" x14ac:dyDescent="0.6">
      <c r="A27" s="155" t="s">
        <v>140</v>
      </c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O27" s="165"/>
    </row>
    <row r="28" spans="1:41" s="155" customFormat="1" ht="14.55" customHeight="1" x14ac:dyDescent="0.6">
      <c r="B28" s="155" t="s">
        <v>138</v>
      </c>
      <c r="G28" s="161">
        <v>0</v>
      </c>
      <c r="H28" s="161"/>
      <c r="I28" s="161">
        <v>0</v>
      </c>
      <c r="J28" s="161"/>
      <c r="K28" s="161">
        <v>0</v>
      </c>
      <c r="L28" s="161"/>
      <c r="M28" s="161">
        <v>0</v>
      </c>
      <c r="N28" s="161"/>
      <c r="O28" s="161">
        <v>0</v>
      </c>
      <c r="P28" s="161"/>
      <c r="Q28" s="161">
        <v>0</v>
      </c>
      <c r="R28" s="161"/>
      <c r="S28" s="164">
        <f>'งบกำไรขาดทุนเบ็ดเสร็จ '!G49</f>
        <v>291719</v>
      </c>
      <c r="T28" s="161"/>
      <c r="U28" s="161">
        <v>0</v>
      </c>
      <c r="V28" s="161"/>
      <c r="W28" s="161">
        <v>0</v>
      </c>
      <c r="X28" s="161"/>
      <c r="Y28" s="161">
        <v>0</v>
      </c>
      <c r="Z28" s="161"/>
      <c r="AA28" s="161">
        <v>0</v>
      </c>
      <c r="AB28" s="161"/>
      <c r="AC28" s="161">
        <v>0</v>
      </c>
      <c r="AD28" s="161"/>
      <c r="AE28" s="161">
        <v>0</v>
      </c>
      <c r="AF28" s="161"/>
      <c r="AG28" s="161">
        <v>0</v>
      </c>
      <c r="AH28" s="161"/>
      <c r="AI28" s="161">
        <f>S28</f>
        <v>291719</v>
      </c>
      <c r="AJ28" s="161"/>
      <c r="AK28" s="161">
        <f>'งบกำไรขาดทุนเบ็ดเสร็จ '!G50</f>
        <v>-2913</v>
      </c>
      <c r="AL28" s="161"/>
      <c r="AM28" s="161">
        <f>SUM(AI28,AK28)</f>
        <v>288806</v>
      </c>
      <c r="AO28" s="165"/>
    </row>
    <row r="29" spans="1:41" s="155" customFormat="1" ht="14.55" customHeight="1" x14ac:dyDescent="0.6">
      <c r="B29" s="155" t="s">
        <v>197</v>
      </c>
      <c r="G29" s="167">
        <v>0</v>
      </c>
      <c r="H29" s="161"/>
      <c r="I29" s="167">
        <v>0</v>
      </c>
      <c r="J29" s="161"/>
      <c r="K29" s="167">
        <v>0</v>
      </c>
      <c r="L29" s="161"/>
      <c r="M29" s="167">
        <v>0</v>
      </c>
      <c r="N29" s="161"/>
      <c r="O29" s="167">
        <v>0</v>
      </c>
      <c r="P29" s="161"/>
      <c r="Q29" s="167">
        <v>0</v>
      </c>
      <c r="R29" s="161"/>
      <c r="S29" s="168">
        <v>0</v>
      </c>
      <c r="T29" s="161"/>
      <c r="U29" s="167">
        <v>0</v>
      </c>
      <c r="V29" s="161"/>
      <c r="W29" s="167">
        <v>0</v>
      </c>
      <c r="X29" s="161"/>
      <c r="Y29" s="167">
        <v>0</v>
      </c>
      <c r="Z29" s="161"/>
      <c r="AA29" s="167">
        <f>'งบกำไรขาดทุนเบ็ดเสร็จ '!G36</f>
        <v>-61200</v>
      </c>
      <c r="AB29" s="161"/>
      <c r="AC29" s="167">
        <v>0</v>
      </c>
      <c r="AD29" s="161"/>
      <c r="AE29" s="167">
        <f>SUM(Y29,AA29,AC29)</f>
        <v>-61200</v>
      </c>
      <c r="AF29" s="161"/>
      <c r="AG29" s="167">
        <v>0</v>
      </c>
      <c r="AH29" s="161"/>
      <c r="AI29" s="167">
        <f>SUM(AE29,AG29)</f>
        <v>-61200</v>
      </c>
      <c r="AJ29" s="161"/>
      <c r="AK29" s="167">
        <v>0</v>
      </c>
      <c r="AL29" s="161"/>
      <c r="AM29" s="167">
        <f>SUM(AI29,AK29)</f>
        <v>-61200</v>
      </c>
      <c r="AO29" s="165"/>
    </row>
    <row r="30" spans="1:41" s="155" customFormat="1" ht="14.55" customHeight="1" thickBot="1" x14ac:dyDescent="0.65">
      <c r="A30" s="155" t="s">
        <v>237</v>
      </c>
      <c r="E30" s="166"/>
      <c r="G30" s="169">
        <f>SUM(G24:G29)</f>
        <v>1000000</v>
      </c>
      <c r="H30" s="161"/>
      <c r="I30" s="169">
        <f>SUM(I24:I29)</f>
        <v>27498</v>
      </c>
      <c r="J30" s="161"/>
      <c r="K30" s="169">
        <f>SUM(K24:K29)</f>
        <v>45016</v>
      </c>
      <c r="L30" s="161"/>
      <c r="M30" s="169">
        <f>SUM(M24:M29)</f>
        <v>109039</v>
      </c>
      <c r="N30" s="161"/>
      <c r="O30" s="169">
        <f>SUM(O24:O29)</f>
        <v>137500</v>
      </c>
      <c r="P30" s="161"/>
      <c r="Q30" s="169">
        <f>SUM(Q24:Q29)</f>
        <v>0</v>
      </c>
      <c r="R30" s="161"/>
      <c r="S30" s="169">
        <f>SUM(S24:S29)</f>
        <v>3186298</v>
      </c>
      <c r="T30" s="161"/>
      <c r="U30" s="169">
        <f>SUM(U24:U29)</f>
        <v>128819</v>
      </c>
      <c r="V30" s="161"/>
      <c r="W30" s="169">
        <f>SUM(W24:W29)</f>
        <v>-77</v>
      </c>
      <c r="X30" s="161"/>
      <c r="Y30" s="169">
        <f>SUM(Y24:Y29)</f>
        <v>880</v>
      </c>
      <c r="Z30" s="161"/>
      <c r="AA30" s="169">
        <f>SUM(AA24:AA29)</f>
        <v>-61200</v>
      </c>
      <c r="AB30" s="161"/>
      <c r="AC30" s="169">
        <f>SUM(AC24:AC29)</f>
        <v>-42585</v>
      </c>
      <c r="AD30" s="161"/>
      <c r="AE30" s="169">
        <f>SUM(AE24:AE29)</f>
        <v>-102905</v>
      </c>
      <c r="AF30" s="161"/>
      <c r="AG30" s="169">
        <f>SUM(AG24:AG29)</f>
        <v>0</v>
      </c>
      <c r="AH30" s="161"/>
      <c r="AI30" s="169">
        <f>SUM(AI24:AI29)</f>
        <v>4531188</v>
      </c>
      <c r="AJ30" s="161"/>
      <c r="AK30" s="169">
        <f>SUM(AK24:AK29)</f>
        <v>-8243</v>
      </c>
      <c r="AL30" s="161"/>
      <c r="AM30" s="169">
        <f>SUM(AM24:AM29)</f>
        <v>4522945</v>
      </c>
      <c r="AO30" s="165"/>
    </row>
    <row r="31" spans="1:41" s="143" customFormat="1" ht="14.55" customHeight="1" thickTop="1" x14ac:dyDescent="0.6">
      <c r="E31" s="130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O31" s="131"/>
    </row>
    <row r="32" spans="1:41" s="143" customFormat="1" ht="14.55" customHeight="1" x14ac:dyDescent="0.6">
      <c r="E32" s="130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44"/>
      <c r="AO32" s="131"/>
    </row>
    <row r="33" spans="1:39" s="146" customFormat="1" ht="23.4" x14ac:dyDescent="0.6">
      <c r="A33" s="209" t="s">
        <v>139</v>
      </c>
      <c r="B33" s="209"/>
      <c r="C33" s="209"/>
      <c r="D33" s="209"/>
      <c r="E33" s="209"/>
      <c r="F33" s="209"/>
      <c r="G33" s="209"/>
      <c r="H33" s="209"/>
      <c r="I33" s="209"/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  <c r="AA33" s="209"/>
      <c r="AB33" s="209"/>
      <c r="AC33" s="209"/>
      <c r="AD33" s="209"/>
      <c r="AE33" s="209"/>
      <c r="AF33" s="145"/>
      <c r="AG33" s="145"/>
      <c r="AH33" s="145"/>
      <c r="AI33" s="145"/>
      <c r="AJ33" s="145"/>
      <c r="AK33" s="145"/>
    </row>
    <row r="34" spans="1:39" x14ac:dyDescent="0.6">
      <c r="G34" s="149">
        <f>G30-'งบฐานะการเงิน '!I91</f>
        <v>0</v>
      </c>
      <c r="H34" s="149"/>
      <c r="I34" s="149">
        <f>I30-'งบฐานะการเงิน '!I93</f>
        <v>0</v>
      </c>
      <c r="J34" s="149"/>
      <c r="K34" s="149">
        <f>K30-'งบฐานะการเงิน '!I94</f>
        <v>0</v>
      </c>
      <c r="L34" s="149"/>
      <c r="M34" s="149">
        <f>M30-'งบฐานะการเงิน '!I95</f>
        <v>0</v>
      </c>
      <c r="N34" s="149"/>
      <c r="O34" s="149">
        <f>O30-'งบฐานะการเงิน '!I98</f>
        <v>0</v>
      </c>
      <c r="P34" s="149"/>
      <c r="Q34" s="149">
        <f>Q30-'งบฐานะการเงิน '!I99</f>
        <v>0</v>
      </c>
      <c r="R34" s="149"/>
      <c r="S34" s="149">
        <f>S30-'งบฐานะการเงิน '!I100</f>
        <v>0</v>
      </c>
      <c r="T34" s="149"/>
      <c r="U34" s="149">
        <f>U30-'งบฐานะการเงิน '!I102</f>
        <v>0</v>
      </c>
      <c r="V34" s="149"/>
      <c r="W34" s="149">
        <f>W30-'งบฐานะการเงิน '!I104</f>
        <v>0</v>
      </c>
      <c r="X34" s="149"/>
      <c r="Y34" s="149"/>
      <c r="Z34" s="149"/>
      <c r="AA34" s="149"/>
      <c r="AB34" s="149"/>
      <c r="AC34" s="149"/>
      <c r="AD34" s="149"/>
      <c r="AE34" s="149">
        <f>AE30-'งบฐานะการเงิน '!I105</f>
        <v>0</v>
      </c>
      <c r="AF34" s="149"/>
      <c r="AG34" s="149">
        <f>AG30-'งบฐานะการเงิน '!I107</f>
        <v>0</v>
      </c>
      <c r="AH34" s="149"/>
      <c r="AI34" s="149">
        <f>AI30-'งบฐานะการเงิน '!I108</f>
        <v>0</v>
      </c>
      <c r="AJ34" s="149"/>
      <c r="AK34" s="149">
        <f>AK30-'งบฐานะการเงิน '!I109</f>
        <v>0</v>
      </c>
      <c r="AL34" s="149"/>
      <c r="AM34" s="149">
        <f>AM30-'งบฐานะการเงิน '!I110</f>
        <v>0</v>
      </c>
    </row>
  </sheetData>
  <mergeCells count="12">
    <mergeCell ref="A33:AE33"/>
    <mergeCell ref="A1:AM1"/>
    <mergeCell ref="A2:AM2"/>
    <mergeCell ref="A3:AM3"/>
    <mergeCell ref="A4:AM4"/>
    <mergeCell ref="G6:AM6"/>
    <mergeCell ref="G7:AM7"/>
    <mergeCell ref="O9:S9"/>
    <mergeCell ref="Y9:AE9"/>
    <mergeCell ref="O10:Q10"/>
    <mergeCell ref="E15:F15"/>
    <mergeCell ref="G8:AI8"/>
  </mergeCells>
  <pageMargins left="0.19685039370078741" right="0.19685039370078741" top="0.78740157480314965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7"/>
  <sheetViews>
    <sheetView view="pageBreakPreview" topLeftCell="A4" zoomScale="80" zoomScaleNormal="100" zoomScaleSheetLayoutView="80" workbookViewId="0">
      <selection activeCell="A4" sqref="A4:Y4"/>
    </sheetView>
  </sheetViews>
  <sheetFormatPr defaultColWidth="9.125" defaultRowHeight="19.8" x14ac:dyDescent="0.6"/>
  <cols>
    <col min="1" max="2" width="1.125" style="9" customWidth="1"/>
    <col min="3" max="3" width="1.375" style="9" customWidth="1"/>
    <col min="4" max="4" width="29.375" style="9" customWidth="1"/>
    <col min="5" max="5" width="7.125" style="9" customWidth="1"/>
    <col min="6" max="6" width="1" style="9" customWidth="1"/>
    <col min="7" max="7" width="9.875" style="9" customWidth="1"/>
    <col min="8" max="8" width="0.875" style="9" customWidth="1"/>
    <col min="9" max="9" width="10.125" style="9" customWidth="1"/>
    <col min="10" max="10" width="0.875" style="9" customWidth="1"/>
    <col min="11" max="11" width="9.375" style="9" customWidth="1"/>
    <col min="12" max="12" width="0.875" style="9" customWidth="1"/>
    <col min="13" max="13" width="10" style="9" customWidth="1"/>
    <col min="14" max="14" width="0.875" style="9" customWidth="1"/>
    <col min="15" max="15" width="9.375" style="9" customWidth="1"/>
    <col min="16" max="16" width="0.875" style="9" customWidth="1"/>
    <col min="17" max="17" width="9.875" style="9" customWidth="1"/>
    <col min="18" max="18" width="0.875" style="9" customWidth="1"/>
    <col min="19" max="19" width="10.875" style="9" customWidth="1"/>
    <col min="20" max="20" width="0.875" style="9" customWidth="1"/>
    <col min="21" max="21" width="14.125" style="9" customWidth="1"/>
    <col min="22" max="22" width="1" style="9" customWidth="1"/>
    <col min="23" max="23" width="10.875" style="9" customWidth="1"/>
    <col min="24" max="24" width="1.125" style="9" customWidth="1"/>
    <col min="25" max="25" width="12.125" style="9" customWidth="1"/>
    <col min="26" max="26" width="15.125" style="9" bestFit="1" customWidth="1"/>
    <col min="27" max="16384" width="9.125" style="9"/>
  </cols>
  <sheetData>
    <row r="1" spans="1:26" ht="21" customHeight="1" x14ac:dyDescent="0.6">
      <c r="A1" s="219">
        <v>12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</row>
    <row r="2" spans="1:26" s="16" customFormat="1" ht="21" customHeight="1" x14ac:dyDescent="0.6">
      <c r="A2" s="220" t="s">
        <v>62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</row>
    <row r="3" spans="1:26" s="16" customFormat="1" ht="21" customHeight="1" x14ac:dyDescent="0.6">
      <c r="A3" s="220" t="s">
        <v>236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</row>
    <row r="4" spans="1:26" s="16" customFormat="1" ht="21" customHeight="1" x14ac:dyDescent="0.6">
      <c r="A4" s="221" t="str">
        <f>+งบแสดงการเปลี่ยนแปลงรวม!A4</f>
        <v>สำหรับปีสิ้นสุดวันที่ 31 ธันวาคม 2567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</row>
    <row r="5" spans="1:26" s="16" customFormat="1" ht="21" customHeight="1" x14ac:dyDescent="0.6">
      <c r="A5" s="125"/>
      <c r="B5" s="125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</row>
    <row r="6" spans="1:26" s="106" customFormat="1" ht="19.05" customHeight="1" x14ac:dyDescent="0.6">
      <c r="A6" s="104"/>
      <c r="B6" s="105"/>
      <c r="C6" s="105"/>
      <c r="D6" s="105"/>
      <c r="E6" s="105"/>
      <c r="F6" s="105"/>
      <c r="G6" s="218" t="s">
        <v>63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</row>
    <row r="7" spans="1:26" s="106" customFormat="1" ht="19.05" customHeight="1" x14ac:dyDescent="0.6">
      <c r="A7" s="104"/>
      <c r="B7" s="105"/>
      <c r="D7" s="105"/>
      <c r="E7" s="105"/>
      <c r="F7" s="105"/>
      <c r="G7" s="217" t="s">
        <v>40</v>
      </c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217"/>
      <c r="Y7" s="217"/>
    </row>
    <row r="8" spans="1:26" s="106" customFormat="1" ht="19.05" customHeight="1" x14ac:dyDescent="0.6">
      <c r="A8" s="105"/>
      <c r="B8" s="105"/>
      <c r="C8" s="105"/>
      <c r="D8" s="105"/>
      <c r="E8" s="105"/>
      <c r="F8" s="105"/>
      <c r="G8" s="104" t="s">
        <v>13</v>
      </c>
      <c r="H8" s="105"/>
      <c r="I8" s="104" t="s">
        <v>78</v>
      </c>
      <c r="J8" s="105"/>
      <c r="K8" s="104" t="s">
        <v>71</v>
      </c>
      <c r="L8" s="105"/>
      <c r="M8" s="104" t="s">
        <v>73</v>
      </c>
      <c r="N8" s="105"/>
      <c r="O8" s="217" t="s">
        <v>43</v>
      </c>
      <c r="P8" s="217"/>
      <c r="Q8" s="217"/>
      <c r="R8" s="217"/>
      <c r="S8" s="217"/>
      <c r="T8" s="104"/>
      <c r="U8" s="108" t="s">
        <v>81</v>
      </c>
      <c r="V8" s="109"/>
      <c r="W8" s="108" t="s">
        <v>74</v>
      </c>
      <c r="X8" s="109"/>
      <c r="Y8" s="104" t="s">
        <v>44</v>
      </c>
    </row>
    <row r="9" spans="1:26" s="106" customFormat="1" ht="19.05" customHeight="1" x14ac:dyDescent="0.6">
      <c r="A9" s="105"/>
      <c r="B9" s="105"/>
      <c r="C9" s="105"/>
      <c r="D9" s="105"/>
      <c r="E9" s="105"/>
      <c r="F9" s="105"/>
      <c r="G9" s="104" t="s">
        <v>80</v>
      </c>
      <c r="H9" s="105"/>
      <c r="I9" s="104" t="s">
        <v>79</v>
      </c>
      <c r="J9" s="105"/>
      <c r="K9" s="104" t="s">
        <v>72</v>
      </c>
      <c r="L9" s="105"/>
      <c r="M9" s="104" t="s">
        <v>74</v>
      </c>
      <c r="N9" s="105"/>
      <c r="O9" s="218" t="s">
        <v>37</v>
      </c>
      <c r="P9" s="218"/>
      <c r="Q9" s="218"/>
      <c r="S9" s="104" t="s">
        <v>36</v>
      </c>
      <c r="T9" s="104"/>
      <c r="U9" s="110" t="s">
        <v>12</v>
      </c>
      <c r="V9" s="109"/>
      <c r="W9" s="109"/>
      <c r="X9" s="109"/>
      <c r="Y9" s="104" t="s">
        <v>45</v>
      </c>
    </row>
    <row r="10" spans="1:26" s="106" customFormat="1" ht="19.05" customHeight="1" x14ac:dyDescent="0.6">
      <c r="A10" s="105"/>
      <c r="B10" s="105"/>
      <c r="C10" s="105"/>
      <c r="D10" s="105"/>
      <c r="E10" s="105"/>
      <c r="F10" s="105"/>
      <c r="G10" s="104" t="s">
        <v>101</v>
      </c>
      <c r="H10" s="105"/>
      <c r="I10" s="104" t="s">
        <v>100</v>
      </c>
      <c r="J10" s="105"/>
      <c r="L10" s="105"/>
      <c r="N10" s="105"/>
      <c r="O10" s="104" t="s">
        <v>99</v>
      </c>
      <c r="P10" s="104"/>
      <c r="Q10" s="104" t="s">
        <v>98</v>
      </c>
      <c r="R10" s="104"/>
      <c r="S10" s="104"/>
      <c r="T10" s="104"/>
      <c r="U10" s="108" t="s">
        <v>102</v>
      </c>
      <c r="V10" s="108"/>
      <c r="W10" s="108"/>
      <c r="X10" s="108"/>
    </row>
    <row r="11" spans="1:26" s="106" customFormat="1" ht="19.05" customHeight="1" x14ac:dyDescent="0.6">
      <c r="A11" s="105"/>
      <c r="B11" s="105"/>
      <c r="C11" s="105"/>
      <c r="D11" s="105"/>
      <c r="E11" s="105"/>
      <c r="F11" s="105"/>
      <c r="H11" s="105"/>
      <c r="I11" s="104" t="s">
        <v>92</v>
      </c>
      <c r="J11" s="105"/>
      <c r="K11" s="105"/>
      <c r="L11" s="105"/>
      <c r="M11" s="105"/>
      <c r="N11" s="105"/>
      <c r="O11" s="104" t="s">
        <v>59</v>
      </c>
      <c r="P11" s="104"/>
      <c r="Q11" s="104" t="s">
        <v>74</v>
      </c>
      <c r="R11" s="104"/>
      <c r="T11" s="104"/>
      <c r="U11" s="104" t="s">
        <v>75</v>
      </c>
      <c r="V11" s="104"/>
      <c r="W11" s="104"/>
      <c r="X11" s="104"/>
    </row>
    <row r="12" spans="1:26" s="106" customFormat="1" ht="19.05" customHeight="1" x14ac:dyDescent="0.6">
      <c r="A12" s="105"/>
      <c r="B12" s="105"/>
      <c r="C12" s="105"/>
      <c r="D12" s="105"/>
      <c r="E12" s="104" t="s">
        <v>6</v>
      </c>
      <c r="F12" s="104"/>
      <c r="G12" s="111"/>
      <c r="H12" s="105"/>
      <c r="I12" s="111"/>
      <c r="J12" s="105"/>
      <c r="K12" s="112"/>
      <c r="L12" s="105"/>
      <c r="M12" s="112"/>
      <c r="N12" s="105"/>
      <c r="O12" s="111"/>
      <c r="P12" s="104"/>
      <c r="Q12" s="111"/>
      <c r="R12" s="104"/>
      <c r="S12" s="111"/>
      <c r="T12" s="104"/>
      <c r="U12" s="111" t="s">
        <v>0</v>
      </c>
      <c r="V12" s="104"/>
      <c r="W12" s="111"/>
      <c r="X12" s="104"/>
      <c r="Y12" s="111"/>
    </row>
    <row r="13" spans="1:26" s="106" customFormat="1" ht="19.05" customHeight="1" x14ac:dyDescent="0.6">
      <c r="A13" s="113" t="s">
        <v>234</v>
      </c>
      <c r="B13" s="113"/>
      <c r="C13" s="113"/>
      <c r="D13" s="113"/>
      <c r="E13" s="107"/>
      <c r="F13" s="104"/>
      <c r="G13" s="114">
        <v>1050000</v>
      </c>
      <c r="H13" s="114"/>
      <c r="I13" s="114">
        <v>27498</v>
      </c>
      <c r="J13" s="114"/>
      <c r="K13" s="114">
        <v>45016</v>
      </c>
      <c r="L13" s="114"/>
      <c r="M13" s="114">
        <v>204339</v>
      </c>
      <c r="N13" s="114"/>
      <c r="O13" s="114">
        <v>137500</v>
      </c>
      <c r="P13" s="114"/>
      <c r="Q13" s="114">
        <v>145300</v>
      </c>
      <c r="R13" s="114"/>
      <c r="S13" s="114">
        <v>1239213</v>
      </c>
      <c r="T13" s="114"/>
      <c r="U13" s="114">
        <v>880</v>
      </c>
      <c r="V13" s="114"/>
      <c r="W13" s="114">
        <v>-145300</v>
      </c>
      <c r="X13" s="114"/>
      <c r="Y13" s="114">
        <v>2704446</v>
      </c>
    </row>
    <row r="14" spans="1:26" s="113" customFormat="1" ht="19.05" customHeight="1" x14ac:dyDescent="0.6">
      <c r="A14" s="106" t="s">
        <v>126</v>
      </c>
      <c r="E14" s="115">
        <v>30</v>
      </c>
      <c r="F14" s="150"/>
      <c r="G14" s="114">
        <v>0</v>
      </c>
      <c r="H14" s="114"/>
      <c r="I14" s="114">
        <v>0</v>
      </c>
      <c r="J14" s="114"/>
      <c r="K14" s="114">
        <v>0</v>
      </c>
      <c r="L14" s="114"/>
      <c r="M14" s="114">
        <v>0</v>
      </c>
      <c r="N14" s="114"/>
      <c r="O14" s="114">
        <v>0</v>
      </c>
      <c r="P14" s="114"/>
      <c r="Q14" s="114">
        <v>0</v>
      </c>
      <c r="R14" s="114"/>
      <c r="S14" s="114">
        <v>-399799</v>
      </c>
      <c r="T14" s="114"/>
      <c r="U14" s="114">
        <v>0</v>
      </c>
      <c r="V14" s="114"/>
      <c r="W14" s="114">
        <v>0</v>
      </c>
      <c r="X14" s="114"/>
      <c r="Y14" s="114">
        <v>-399799</v>
      </c>
    </row>
    <row r="15" spans="1:26" s="113" customFormat="1" ht="19.05" customHeight="1" x14ac:dyDescent="0.6">
      <c r="A15" s="106" t="s">
        <v>140</v>
      </c>
      <c r="B15" s="106"/>
      <c r="C15" s="106"/>
      <c r="D15" s="106"/>
      <c r="E15" s="115"/>
      <c r="F15" s="116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7"/>
    </row>
    <row r="16" spans="1:26" s="113" customFormat="1" ht="19.05" customHeight="1" x14ac:dyDescent="0.6">
      <c r="A16" s="106"/>
      <c r="B16" s="106" t="s">
        <v>138</v>
      </c>
      <c r="C16" s="106"/>
      <c r="D16" s="106"/>
      <c r="E16" s="115"/>
      <c r="F16" s="116"/>
      <c r="G16" s="114">
        <v>0</v>
      </c>
      <c r="H16" s="114"/>
      <c r="I16" s="114">
        <v>0</v>
      </c>
      <c r="J16" s="114"/>
      <c r="K16" s="114">
        <v>0</v>
      </c>
      <c r="L16" s="114"/>
      <c r="M16" s="114">
        <v>0</v>
      </c>
      <c r="N16" s="114"/>
      <c r="O16" s="114">
        <v>0</v>
      </c>
      <c r="P16" s="114"/>
      <c r="Q16" s="114">
        <v>0</v>
      </c>
      <c r="R16" s="114"/>
      <c r="S16" s="114">
        <v>1173002</v>
      </c>
      <c r="T16" s="114"/>
      <c r="U16" s="114">
        <v>0</v>
      </c>
      <c r="V16" s="114"/>
      <c r="W16" s="114">
        <v>0</v>
      </c>
      <c r="X16" s="114"/>
      <c r="Y16" s="114">
        <v>1173002</v>
      </c>
      <c r="Z16" s="117"/>
    </row>
    <row r="17" spans="1:26" s="113" customFormat="1" ht="19.05" customHeight="1" x14ac:dyDescent="0.6">
      <c r="A17" s="106"/>
      <c r="B17" s="106" t="s">
        <v>169</v>
      </c>
      <c r="C17" s="106"/>
      <c r="D17" s="106"/>
      <c r="E17" s="115"/>
      <c r="F17" s="116"/>
      <c r="G17" s="114">
        <v>0</v>
      </c>
      <c r="H17" s="114"/>
      <c r="I17" s="114">
        <v>0</v>
      </c>
      <c r="J17" s="114"/>
      <c r="K17" s="114">
        <v>0</v>
      </c>
      <c r="L17" s="114"/>
      <c r="M17" s="114">
        <v>0</v>
      </c>
      <c r="N17" s="114"/>
      <c r="O17" s="114">
        <v>0</v>
      </c>
      <c r="P17" s="114"/>
      <c r="Q17" s="114">
        <v>0</v>
      </c>
      <c r="R17" s="114"/>
      <c r="S17" s="114">
        <v>0</v>
      </c>
      <c r="T17" s="114"/>
      <c r="U17" s="114">
        <v>0</v>
      </c>
      <c r="V17" s="114"/>
      <c r="W17" s="114">
        <v>0</v>
      </c>
      <c r="X17" s="114"/>
      <c r="Y17" s="114">
        <v>0</v>
      </c>
      <c r="Z17" s="117"/>
    </row>
    <row r="18" spans="1:26" s="106" customFormat="1" ht="19.05" customHeight="1" x14ac:dyDescent="0.6">
      <c r="A18" s="106" t="s">
        <v>201</v>
      </c>
      <c r="E18" s="115"/>
      <c r="F18" s="116"/>
      <c r="G18" s="118">
        <v>1050000</v>
      </c>
      <c r="H18" s="114"/>
      <c r="I18" s="118">
        <v>27498</v>
      </c>
      <c r="J18" s="114"/>
      <c r="K18" s="118">
        <v>45016</v>
      </c>
      <c r="L18" s="114"/>
      <c r="M18" s="118">
        <v>204339</v>
      </c>
      <c r="N18" s="114"/>
      <c r="O18" s="118">
        <v>137500</v>
      </c>
      <c r="P18" s="114"/>
      <c r="Q18" s="118">
        <v>145300</v>
      </c>
      <c r="R18" s="114"/>
      <c r="S18" s="118">
        <v>2012416</v>
      </c>
      <c r="T18" s="114"/>
      <c r="U18" s="118">
        <v>880</v>
      </c>
      <c r="V18" s="114"/>
      <c r="W18" s="118">
        <v>-145300</v>
      </c>
      <c r="X18" s="114"/>
      <c r="Y18" s="118">
        <v>3477649</v>
      </c>
      <c r="Z18" s="117"/>
    </row>
    <row r="19" spans="1:26" s="113" customFormat="1" ht="19.05" customHeight="1" x14ac:dyDescent="0.6">
      <c r="A19" s="113" t="s">
        <v>254</v>
      </c>
      <c r="E19" s="115">
        <v>26</v>
      </c>
      <c r="F19" s="150"/>
      <c r="G19" s="114">
        <v>-50000</v>
      </c>
      <c r="H19" s="114"/>
      <c r="I19" s="114">
        <v>0</v>
      </c>
      <c r="J19" s="114"/>
      <c r="K19" s="114">
        <v>0</v>
      </c>
      <c r="L19" s="114"/>
      <c r="M19" s="114">
        <v>-95300</v>
      </c>
      <c r="N19" s="114"/>
      <c r="O19" s="114">
        <v>0</v>
      </c>
      <c r="P19" s="114"/>
      <c r="Q19" s="114">
        <v>-145300</v>
      </c>
      <c r="R19" s="114"/>
      <c r="S19" s="114">
        <v>145300</v>
      </c>
      <c r="T19" s="114"/>
      <c r="U19" s="114">
        <v>0</v>
      </c>
      <c r="V19" s="114"/>
      <c r="W19" s="114">
        <v>145300</v>
      </c>
      <c r="X19" s="114"/>
      <c r="Y19" s="114">
        <f>SUM(G19,I19,K19,M19,O19,Q19,S19,U19,W19)</f>
        <v>0</v>
      </c>
    </row>
    <row r="20" spans="1:26" s="106" customFormat="1" ht="19.05" customHeight="1" x14ac:dyDescent="0.6">
      <c r="A20" s="106" t="s">
        <v>126</v>
      </c>
      <c r="B20" s="113"/>
      <c r="C20" s="113"/>
      <c r="D20" s="113"/>
      <c r="E20" s="115">
        <v>30</v>
      </c>
      <c r="F20" s="116"/>
      <c r="G20" s="114">
        <v>0</v>
      </c>
      <c r="H20" s="114"/>
      <c r="I20" s="114">
        <v>0</v>
      </c>
      <c r="J20" s="114"/>
      <c r="K20" s="114">
        <v>0</v>
      </c>
      <c r="L20" s="114"/>
      <c r="M20" s="114">
        <v>0</v>
      </c>
      <c r="N20" s="114"/>
      <c r="O20" s="114">
        <v>0</v>
      </c>
      <c r="P20" s="114"/>
      <c r="Q20" s="114">
        <v>0</v>
      </c>
      <c r="R20" s="114"/>
      <c r="S20" s="114">
        <v>-279931</v>
      </c>
      <c r="T20" s="114"/>
      <c r="U20" s="114">
        <v>0</v>
      </c>
      <c r="V20" s="114"/>
      <c r="W20" s="114">
        <v>0</v>
      </c>
      <c r="X20" s="114"/>
      <c r="Y20" s="114">
        <f t="shared" ref="Y20:Y23" si="0">SUM(G20,I20,K20,M20,O20,Q20,S20,U20,W20)</f>
        <v>-279931</v>
      </c>
      <c r="Z20" s="117"/>
    </row>
    <row r="21" spans="1:26" s="106" customFormat="1" ht="19.05" customHeight="1" x14ac:dyDescent="0.6">
      <c r="A21" s="106" t="s">
        <v>140</v>
      </c>
      <c r="E21" s="115"/>
      <c r="F21" s="116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7"/>
    </row>
    <row r="22" spans="1:26" s="106" customFormat="1" ht="19.05" customHeight="1" x14ac:dyDescent="0.6">
      <c r="B22" s="106" t="s">
        <v>138</v>
      </c>
      <c r="E22" s="115"/>
      <c r="F22" s="116"/>
      <c r="G22" s="114">
        <v>0</v>
      </c>
      <c r="H22" s="114"/>
      <c r="I22" s="114">
        <v>0</v>
      </c>
      <c r="J22" s="114"/>
      <c r="K22" s="114">
        <v>0</v>
      </c>
      <c r="L22" s="114"/>
      <c r="M22" s="114">
        <v>0</v>
      </c>
      <c r="N22" s="114"/>
      <c r="O22" s="114">
        <v>0</v>
      </c>
      <c r="P22" s="114"/>
      <c r="Q22" s="114">
        <v>0</v>
      </c>
      <c r="R22" s="114"/>
      <c r="S22" s="114">
        <v>394040</v>
      </c>
      <c r="T22" s="114"/>
      <c r="U22" s="114">
        <v>0</v>
      </c>
      <c r="V22" s="114"/>
      <c r="W22" s="114">
        <v>0</v>
      </c>
      <c r="X22" s="114"/>
      <c r="Y22" s="114">
        <f t="shared" si="0"/>
        <v>394040</v>
      </c>
      <c r="Z22" s="117"/>
    </row>
    <row r="23" spans="1:26" s="106" customFormat="1" ht="19.05" customHeight="1" x14ac:dyDescent="0.6">
      <c r="B23" s="120" t="s">
        <v>169</v>
      </c>
      <c r="E23" s="115"/>
      <c r="F23" s="116"/>
      <c r="G23" s="114">
        <v>0</v>
      </c>
      <c r="H23" s="114"/>
      <c r="I23" s="114">
        <v>0</v>
      </c>
      <c r="J23" s="114"/>
      <c r="K23" s="114">
        <v>0</v>
      </c>
      <c r="L23" s="114"/>
      <c r="M23" s="114">
        <v>0</v>
      </c>
      <c r="N23" s="114"/>
      <c r="O23" s="114">
        <v>0</v>
      </c>
      <c r="P23" s="114"/>
      <c r="Q23" s="114">
        <v>0</v>
      </c>
      <c r="R23" s="114"/>
      <c r="S23" s="114">
        <v>0</v>
      </c>
      <c r="T23" s="114"/>
      <c r="U23" s="114">
        <v>0</v>
      </c>
      <c r="V23" s="114"/>
      <c r="W23" s="114">
        <v>0</v>
      </c>
      <c r="X23" s="114"/>
      <c r="Y23" s="114">
        <f t="shared" si="0"/>
        <v>0</v>
      </c>
      <c r="Z23" s="117"/>
    </row>
    <row r="24" spans="1:26" s="106" customFormat="1" ht="19.05" customHeight="1" thickBot="1" x14ac:dyDescent="0.65">
      <c r="A24" s="106" t="s">
        <v>237</v>
      </c>
      <c r="E24" s="115"/>
      <c r="F24" s="116"/>
      <c r="G24" s="119">
        <f>SUM(G18:G23)</f>
        <v>1000000</v>
      </c>
      <c r="H24" s="114"/>
      <c r="I24" s="119">
        <f>SUM(I18:I23)</f>
        <v>27498</v>
      </c>
      <c r="J24" s="114"/>
      <c r="K24" s="119">
        <f>SUM(K18:K23)</f>
        <v>45016</v>
      </c>
      <c r="L24" s="114"/>
      <c r="M24" s="119">
        <f>SUM(M18:M23)</f>
        <v>109039</v>
      </c>
      <c r="N24" s="114"/>
      <c r="O24" s="119">
        <f>SUM(O18:O23)</f>
        <v>137500</v>
      </c>
      <c r="P24" s="114"/>
      <c r="Q24" s="119">
        <f>SUM(Q18:Q23)</f>
        <v>0</v>
      </c>
      <c r="R24" s="114"/>
      <c r="S24" s="119">
        <f>SUM(S18:S23)</f>
        <v>2271825</v>
      </c>
      <c r="T24" s="114"/>
      <c r="U24" s="119">
        <f>SUM(U18:U23)</f>
        <v>880</v>
      </c>
      <c r="V24" s="114"/>
      <c r="W24" s="119">
        <f>SUM(W18:W23)</f>
        <v>0</v>
      </c>
      <c r="X24" s="114"/>
      <c r="Y24" s="119">
        <f>SUM(Y18:Y23)</f>
        <v>3591758</v>
      </c>
      <c r="Z24" s="117"/>
    </row>
    <row r="25" spans="1:26" s="106" customFormat="1" ht="19.05" customHeight="1" thickTop="1" x14ac:dyDescent="0.6">
      <c r="E25" s="115"/>
      <c r="F25" s="116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7"/>
    </row>
    <row r="26" spans="1:26" s="11" customFormat="1" ht="23.4" x14ac:dyDescent="0.6">
      <c r="A26" s="16" t="s">
        <v>139</v>
      </c>
      <c r="E26" s="15"/>
      <c r="F26" s="14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2"/>
    </row>
    <row r="27" spans="1:26" x14ac:dyDescent="0.6">
      <c r="G27" s="10">
        <f>G24-'งบฐานะการเงิน '!M91</f>
        <v>0</v>
      </c>
      <c r="I27" s="10">
        <f>I24-'งบฐานะการเงิน '!M93</f>
        <v>0</v>
      </c>
      <c r="K27" s="10">
        <f>K24-'งบฐานะการเงิน '!M94</f>
        <v>0</v>
      </c>
      <c r="M27" s="10">
        <f>M24-'งบฐานะการเงิน '!M95</f>
        <v>0</v>
      </c>
      <c r="O27" s="10">
        <f>O24-'งบฐานะการเงิน '!M98</f>
        <v>0</v>
      </c>
      <c r="P27" s="10"/>
      <c r="Q27" s="10">
        <f>Q24-'งบฐานะการเงิน '!M99</f>
        <v>0</v>
      </c>
      <c r="S27" s="10">
        <f>S24-'งบฐานะการเงิน '!M100</f>
        <v>0</v>
      </c>
      <c r="U27" s="10">
        <f>U24-'งบฐานะการเงิน '!M105</f>
        <v>0</v>
      </c>
      <c r="W27" s="10">
        <f>W24-'งบฐานะการเงิน '!M107</f>
        <v>0</v>
      </c>
      <c r="Y27" s="10">
        <f>Y24-'งบฐานะการเงิน '!M110</f>
        <v>0</v>
      </c>
    </row>
  </sheetData>
  <mergeCells count="8">
    <mergeCell ref="O8:S8"/>
    <mergeCell ref="O9:Q9"/>
    <mergeCell ref="A1:Y1"/>
    <mergeCell ref="A2:Y2"/>
    <mergeCell ref="A3:Y3"/>
    <mergeCell ref="A4:Y4"/>
    <mergeCell ref="G6:Y6"/>
    <mergeCell ref="G7:Y7"/>
  </mergeCells>
  <pageMargins left="0.19685039370078741" right="0.19685039370078741" top="0.78740157480314965" bottom="0.19685039370078741" header="0.78740157480314965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7"/>
  <sheetViews>
    <sheetView tabSelected="1" view="pageBreakPreview" topLeftCell="A69" zoomScale="130" zoomScaleNormal="100" zoomScaleSheetLayoutView="130" workbookViewId="0">
      <selection activeCell="J10" sqref="I10:J10"/>
    </sheetView>
  </sheetViews>
  <sheetFormatPr defaultColWidth="9.125" defaultRowHeight="23.55" customHeight="1" x14ac:dyDescent="0.6"/>
  <cols>
    <col min="1" max="1" width="1.375" style="16" customWidth="1"/>
    <col min="2" max="2" width="2" style="16" customWidth="1"/>
    <col min="3" max="4" width="1.375" style="16" customWidth="1"/>
    <col min="5" max="5" width="40.875" style="16" customWidth="1"/>
    <col min="6" max="6" width="0.875" style="16" customWidth="1"/>
    <col min="7" max="7" width="10.625" style="16" customWidth="1"/>
    <col min="8" max="8" width="0.75" style="16" customWidth="1"/>
    <col min="9" max="9" width="10.75" style="16" customWidth="1"/>
    <col min="10" max="10" width="0.75" style="16" customWidth="1"/>
    <col min="11" max="11" width="10.75" style="103" customWidth="1"/>
    <col min="12" max="12" width="0.75" style="16" customWidth="1"/>
    <col min="13" max="13" width="10.875" style="16" customWidth="1"/>
    <col min="14" max="16384" width="9.125" style="16"/>
  </cols>
  <sheetData>
    <row r="1" spans="1:15" ht="21" customHeight="1" x14ac:dyDescent="0.6">
      <c r="A1" s="219">
        <v>13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5" ht="21" customHeight="1" x14ac:dyDescent="0.6">
      <c r="A2" s="220" t="s">
        <v>62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</row>
    <row r="3" spans="1:15" ht="21" customHeight="1" x14ac:dyDescent="0.6">
      <c r="A3" s="220" t="s">
        <v>21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5" ht="21" customHeight="1" x14ac:dyDescent="0.6">
      <c r="A4" s="221" t="s">
        <v>232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</row>
    <row r="5" spans="1:15" s="170" customFormat="1" ht="16.5" customHeight="1" x14ac:dyDescent="0.6">
      <c r="G5" s="222" t="s">
        <v>63</v>
      </c>
      <c r="H5" s="222"/>
      <c r="I5" s="222"/>
      <c r="J5" s="222"/>
      <c r="K5" s="222"/>
      <c r="L5" s="222"/>
      <c r="M5" s="222"/>
    </row>
    <row r="6" spans="1:15" s="170" customFormat="1" ht="16.5" customHeight="1" x14ac:dyDescent="0.6">
      <c r="G6" s="223" t="s">
        <v>39</v>
      </c>
      <c r="H6" s="223"/>
      <c r="I6" s="223"/>
      <c r="K6" s="223" t="s">
        <v>40</v>
      </c>
      <c r="L6" s="223"/>
      <c r="M6" s="223"/>
    </row>
    <row r="7" spans="1:15" s="170" customFormat="1" ht="16.5" customHeight="1" x14ac:dyDescent="0.6">
      <c r="F7" s="171"/>
      <c r="G7" s="172" t="s">
        <v>238</v>
      </c>
      <c r="H7" s="173"/>
      <c r="I7" s="172" t="s">
        <v>204</v>
      </c>
      <c r="J7" s="173"/>
      <c r="K7" s="172" t="s">
        <v>238</v>
      </c>
      <c r="L7" s="173"/>
      <c r="M7" s="172" t="s">
        <v>204</v>
      </c>
    </row>
    <row r="8" spans="1:15" s="170" customFormat="1" ht="16.05" customHeight="1" x14ac:dyDescent="0.6">
      <c r="A8" s="170" t="s">
        <v>22</v>
      </c>
      <c r="F8" s="174"/>
      <c r="G8" s="174"/>
      <c r="H8" s="174"/>
      <c r="I8" s="174"/>
      <c r="K8" s="174"/>
      <c r="M8" s="174"/>
    </row>
    <row r="9" spans="1:15" s="170" customFormat="1" ht="16.05" customHeight="1" x14ac:dyDescent="0.6">
      <c r="B9" s="170" t="s">
        <v>138</v>
      </c>
      <c r="F9" s="174"/>
      <c r="G9" s="175">
        <v>288806</v>
      </c>
      <c r="H9" s="175"/>
      <c r="I9" s="175">
        <v>1225924</v>
      </c>
      <c r="J9" s="175"/>
      <c r="K9" s="175">
        <v>394040</v>
      </c>
      <c r="L9" s="175"/>
      <c r="M9" s="175">
        <v>1173002</v>
      </c>
      <c r="N9" s="176"/>
      <c r="O9" s="176"/>
    </row>
    <row r="10" spans="1:15" s="170" customFormat="1" ht="16.05" customHeight="1" x14ac:dyDescent="0.6">
      <c r="B10" s="170" t="s">
        <v>150</v>
      </c>
      <c r="F10" s="174"/>
      <c r="G10" s="175"/>
      <c r="H10" s="177"/>
      <c r="I10" s="175"/>
      <c r="J10" s="175"/>
      <c r="K10" s="175"/>
      <c r="L10" s="175"/>
      <c r="M10" s="175"/>
      <c r="N10" s="176"/>
      <c r="O10" s="176"/>
    </row>
    <row r="11" spans="1:15" s="170" customFormat="1" ht="16.05" customHeight="1" x14ac:dyDescent="0.6">
      <c r="B11" s="170" t="s">
        <v>31</v>
      </c>
      <c r="F11" s="174"/>
      <c r="G11" s="175"/>
      <c r="H11" s="177"/>
      <c r="I11" s="175"/>
      <c r="J11" s="175"/>
      <c r="K11" s="175"/>
      <c r="L11" s="175"/>
      <c r="M11" s="175"/>
      <c r="N11" s="176"/>
      <c r="O11" s="176"/>
    </row>
    <row r="12" spans="1:15" s="170" customFormat="1" ht="16.05" customHeight="1" x14ac:dyDescent="0.6">
      <c r="C12" s="170" t="s">
        <v>82</v>
      </c>
      <c r="F12" s="174"/>
      <c r="G12" s="175">
        <v>483757</v>
      </c>
      <c r="H12" s="177"/>
      <c r="I12" s="175">
        <v>440388</v>
      </c>
      <c r="J12" s="175"/>
      <c r="K12" s="175">
        <v>384690</v>
      </c>
      <c r="L12" s="175"/>
      <c r="M12" s="175">
        <v>379257</v>
      </c>
      <c r="N12" s="176"/>
      <c r="O12" s="176"/>
    </row>
    <row r="13" spans="1:15" s="170" customFormat="1" ht="16.05" customHeight="1" x14ac:dyDescent="0.6">
      <c r="C13" s="170" t="s">
        <v>83</v>
      </c>
      <c r="F13" s="174"/>
      <c r="G13" s="175">
        <v>10585</v>
      </c>
      <c r="H13" s="177"/>
      <c r="I13" s="175">
        <v>10350</v>
      </c>
      <c r="J13" s="175"/>
      <c r="K13" s="175">
        <v>3691</v>
      </c>
      <c r="L13" s="175"/>
      <c r="M13" s="175">
        <v>3432</v>
      </c>
      <c r="N13" s="176"/>
      <c r="O13" s="176"/>
    </row>
    <row r="14" spans="1:15" s="170" customFormat="1" ht="16.05" customHeight="1" x14ac:dyDescent="0.6">
      <c r="C14" s="170" t="s">
        <v>205</v>
      </c>
      <c r="F14" s="174"/>
      <c r="G14" s="175">
        <v>4400</v>
      </c>
      <c r="H14" s="177"/>
      <c r="I14" s="175">
        <v>11614</v>
      </c>
      <c r="J14" s="175"/>
      <c r="K14" s="175">
        <v>1822</v>
      </c>
      <c r="L14" s="175"/>
      <c r="M14" s="175">
        <v>3047</v>
      </c>
      <c r="N14" s="176"/>
      <c r="O14" s="176"/>
    </row>
    <row r="15" spans="1:15" s="170" customFormat="1" ht="16.05" customHeight="1" x14ac:dyDescent="0.6">
      <c r="C15" s="170" t="s">
        <v>152</v>
      </c>
      <c r="F15" s="174"/>
      <c r="G15" s="175">
        <v>-5629</v>
      </c>
      <c r="H15" s="177"/>
      <c r="I15" s="175">
        <v>8043</v>
      </c>
      <c r="J15" s="175"/>
      <c r="K15" s="175">
        <v>-5629</v>
      </c>
      <c r="L15" s="175"/>
      <c r="M15" s="175">
        <v>7178</v>
      </c>
      <c r="N15" s="176"/>
      <c r="O15" s="176"/>
    </row>
    <row r="16" spans="1:15" s="170" customFormat="1" ht="16.05" customHeight="1" x14ac:dyDescent="0.6">
      <c r="C16" s="170" t="s">
        <v>153</v>
      </c>
      <c r="F16" s="174"/>
      <c r="G16" s="175">
        <v>1683</v>
      </c>
      <c r="H16" s="177"/>
      <c r="I16" s="175">
        <v>8777</v>
      </c>
      <c r="J16" s="175"/>
      <c r="K16" s="175">
        <v>1683</v>
      </c>
      <c r="L16" s="175"/>
      <c r="M16" s="175">
        <v>8777</v>
      </c>
      <c r="N16" s="176"/>
      <c r="O16" s="176"/>
    </row>
    <row r="17" spans="2:15" s="170" customFormat="1" ht="16.05" customHeight="1" x14ac:dyDescent="0.6">
      <c r="C17" s="170" t="s">
        <v>213</v>
      </c>
      <c r="F17" s="174"/>
      <c r="G17" s="175">
        <v>35965</v>
      </c>
      <c r="H17" s="177"/>
      <c r="I17" s="175">
        <v>-165</v>
      </c>
      <c r="J17" s="175"/>
      <c r="K17" s="175">
        <v>23168</v>
      </c>
      <c r="L17" s="175"/>
      <c r="M17" s="175">
        <v>0</v>
      </c>
      <c r="N17" s="176"/>
      <c r="O17" s="176"/>
    </row>
    <row r="18" spans="2:15" s="170" customFormat="1" ht="16.05" customHeight="1" x14ac:dyDescent="0.6">
      <c r="C18" s="170" t="s">
        <v>206</v>
      </c>
      <c r="F18" s="174"/>
      <c r="G18" s="175"/>
      <c r="H18" s="177"/>
      <c r="I18" s="175"/>
      <c r="J18" s="175"/>
      <c r="K18" s="175"/>
      <c r="L18" s="175"/>
      <c r="M18" s="175"/>
      <c r="N18" s="176"/>
      <c r="O18" s="176"/>
    </row>
    <row r="19" spans="2:15" s="170" customFormat="1" ht="16.05" customHeight="1" x14ac:dyDescent="0.6">
      <c r="D19" s="170" t="s">
        <v>207</v>
      </c>
      <c r="F19" s="174"/>
      <c r="G19" s="175">
        <v>-11506</v>
      </c>
      <c r="H19" s="177"/>
      <c r="I19" s="175">
        <v>12268</v>
      </c>
      <c r="J19" s="175"/>
      <c r="K19" s="175">
        <v>-5408</v>
      </c>
      <c r="L19" s="175"/>
      <c r="M19" s="175">
        <v>2045</v>
      </c>
      <c r="N19" s="176"/>
      <c r="O19" s="176"/>
    </row>
    <row r="20" spans="2:15" s="170" customFormat="1" ht="16.05" customHeight="1" x14ac:dyDescent="0.6">
      <c r="C20" s="170" t="s">
        <v>208</v>
      </c>
      <c r="F20" s="174"/>
      <c r="G20" s="175">
        <v>0</v>
      </c>
      <c r="H20" s="177"/>
      <c r="I20" s="175">
        <v>-1121934</v>
      </c>
      <c r="J20" s="175"/>
      <c r="K20" s="175">
        <v>0</v>
      </c>
      <c r="L20" s="175"/>
      <c r="M20" s="175">
        <v>-1135360</v>
      </c>
      <c r="N20" s="176"/>
      <c r="O20" s="176"/>
    </row>
    <row r="21" spans="2:15" s="170" customFormat="1" ht="16.05" customHeight="1" x14ac:dyDescent="0.6">
      <c r="C21" s="170" t="s">
        <v>217</v>
      </c>
      <c r="F21" s="174"/>
      <c r="G21" s="175">
        <v>48</v>
      </c>
      <c r="H21" s="177"/>
      <c r="I21" s="175">
        <v>0</v>
      </c>
      <c r="J21" s="175"/>
      <c r="K21" s="175">
        <v>8165</v>
      </c>
      <c r="L21" s="175"/>
      <c r="M21" s="175">
        <v>13397</v>
      </c>
      <c r="N21" s="176"/>
      <c r="O21" s="176"/>
    </row>
    <row r="22" spans="2:15" s="170" customFormat="1" ht="16.05" customHeight="1" x14ac:dyDescent="0.6">
      <c r="C22" s="178" t="s">
        <v>216</v>
      </c>
      <c r="F22" s="174"/>
      <c r="G22" s="175">
        <v>-969</v>
      </c>
      <c r="H22" s="177"/>
      <c r="I22" s="175">
        <v>-35262</v>
      </c>
      <c r="J22" s="175"/>
      <c r="K22" s="175">
        <v>0</v>
      </c>
      <c r="L22" s="175"/>
      <c r="M22" s="175">
        <v>0</v>
      </c>
      <c r="N22" s="176"/>
      <c r="O22" s="176"/>
    </row>
    <row r="23" spans="2:15" s="170" customFormat="1" ht="16.05" customHeight="1" x14ac:dyDescent="0.6">
      <c r="C23" s="170" t="s">
        <v>136</v>
      </c>
      <c r="F23" s="174"/>
      <c r="G23" s="175">
        <v>80483</v>
      </c>
      <c r="H23" s="177"/>
      <c r="I23" s="175">
        <v>-44645</v>
      </c>
      <c r="J23" s="175"/>
      <c r="K23" s="175">
        <v>78257</v>
      </c>
      <c r="L23" s="175"/>
      <c r="M23" s="175">
        <v>-3994</v>
      </c>
      <c r="N23" s="176"/>
      <c r="O23" s="176"/>
    </row>
    <row r="24" spans="2:15" s="170" customFormat="1" ht="16.05" customHeight="1" x14ac:dyDescent="0.6">
      <c r="C24" s="170" t="s">
        <v>151</v>
      </c>
      <c r="F24" s="174"/>
      <c r="G24" s="175">
        <v>-661</v>
      </c>
      <c r="H24" s="177"/>
      <c r="I24" s="175">
        <v>-1741</v>
      </c>
      <c r="J24" s="175"/>
      <c r="K24" s="175">
        <v>-661</v>
      </c>
      <c r="L24" s="175"/>
      <c r="M24" s="175">
        <v>-770</v>
      </c>
      <c r="N24" s="176"/>
      <c r="O24" s="176"/>
    </row>
    <row r="25" spans="2:15" s="170" customFormat="1" ht="16.05" customHeight="1" x14ac:dyDescent="0.6">
      <c r="C25" s="170" t="s">
        <v>125</v>
      </c>
      <c r="F25" s="174"/>
      <c r="G25" s="175">
        <v>-6908</v>
      </c>
      <c r="H25" s="177"/>
      <c r="I25" s="175">
        <v>-3183</v>
      </c>
      <c r="J25" s="175"/>
      <c r="K25" s="175">
        <v>-29945</v>
      </c>
      <c r="L25" s="175"/>
      <c r="M25" s="175">
        <v>-42348</v>
      </c>
      <c r="N25" s="176"/>
      <c r="O25" s="176"/>
    </row>
    <row r="26" spans="2:15" s="170" customFormat="1" ht="16.05" customHeight="1" x14ac:dyDescent="0.6">
      <c r="C26" s="170" t="s">
        <v>54</v>
      </c>
      <c r="F26" s="174"/>
      <c r="G26" s="175">
        <v>17256</v>
      </c>
      <c r="H26" s="177"/>
      <c r="I26" s="175">
        <v>13467</v>
      </c>
      <c r="J26" s="177"/>
      <c r="K26" s="175">
        <v>13790</v>
      </c>
      <c r="L26" s="177"/>
      <c r="M26" s="175">
        <v>12907</v>
      </c>
      <c r="N26" s="176"/>
      <c r="O26" s="176"/>
    </row>
    <row r="27" spans="2:15" s="170" customFormat="1" ht="16.05" customHeight="1" x14ac:dyDescent="0.6">
      <c r="C27" s="170" t="s">
        <v>93</v>
      </c>
      <c r="F27" s="174"/>
      <c r="G27" s="176">
        <v>118653</v>
      </c>
      <c r="H27" s="176"/>
      <c r="I27" s="176">
        <v>88311</v>
      </c>
      <c r="J27" s="176"/>
      <c r="K27" s="176">
        <v>86098</v>
      </c>
      <c r="L27" s="177"/>
      <c r="M27" s="175">
        <v>73305</v>
      </c>
      <c r="N27" s="176"/>
      <c r="O27" s="176"/>
    </row>
    <row r="28" spans="2:15" s="170" customFormat="1" ht="16.05" customHeight="1" x14ac:dyDescent="0.6">
      <c r="C28" s="170" t="s">
        <v>133</v>
      </c>
      <c r="F28" s="174"/>
      <c r="G28" s="179">
        <v>99301</v>
      </c>
      <c r="H28" s="180"/>
      <c r="I28" s="179">
        <v>317745</v>
      </c>
      <c r="J28" s="180"/>
      <c r="K28" s="179">
        <v>93928</v>
      </c>
      <c r="L28" s="177"/>
      <c r="M28" s="181">
        <v>287448</v>
      </c>
      <c r="N28" s="180"/>
      <c r="O28" s="180"/>
    </row>
    <row r="29" spans="2:15" s="170" customFormat="1" ht="16.05" customHeight="1" x14ac:dyDescent="0.6">
      <c r="B29" s="170" t="s">
        <v>52</v>
      </c>
      <c r="F29" s="174"/>
      <c r="G29" s="177"/>
      <c r="K29" s="177"/>
      <c r="N29" s="182"/>
      <c r="O29" s="182"/>
    </row>
    <row r="30" spans="2:15" s="170" customFormat="1" ht="16.05" customHeight="1" x14ac:dyDescent="0.6">
      <c r="C30" s="170" t="s">
        <v>53</v>
      </c>
      <c r="F30" s="174"/>
      <c r="G30" s="177">
        <f>SUM(G9:G28)</f>
        <v>1115264</v>
      </c>
      <c r="H30" s="177"/>
      <c r="I30" s="177">
        <v>929957</v>
      </c>
      <c r="J30" s="177"/>
      <c r="K30" s="177">
        <f>SUM(K9:K28)</f>
        <v>1047689</v>
      </c>
      <c r="L30" s="177"/>
      <c r="M30" s="177">
        <v>781323</v>
      </c>
      <c r="N30" s="183"/>
      <c r="O30" s="183"/>
    </row>
    <row r="31" spans="2:15" s="170" customFormat="1" ht="16.05" customHeight="1" x14ac:dyDescent="0.6">
      <c r="B31" s="170" t="s">
        <v>28</v>
      </c>
      <c r="G31" s="175"/>
      <c r="H31" s="177"/>
      <c r="I31" s="175"/>
      <c r="J31" s="177"/>
      <c r="K31" s="175"/>
      <c r="L31" s="177"/>
      <c r="M31" s="175"/>
      <c r="N31" s="176"/>
      <c r="O31" s="176"/>
    </row>
    <row r="32" spans="2:15" s="170" customFormat="1" ht="16.05" customHeight="1" x14ac:dyDescent="0.6">
      <c r="C32" s="170" t="s">
        <v>106</v>
      </c>
      <c r="F32" s="174"/>
      <c r="G32" s="175">
        <v>-671603</v>
      </c>
      <c r="H32" s="177"/>
      <c r="I32" s="175">
        <v>-397409</v>
      </c>
      <c r="J32" s="184"/>
      <c r="K32" s="175">
        <v>-409961</v>
      </c>
      <c r="L32" s="175"/>
      <c r="M32" s="175">
        <v>-88160</v>
      </c>
      <c r="N32" s="176"/>
      <c r="O32" s="176"/>
    </row>
    <row r="33" spans="1:15" s="170" customFormat="1" ht="16.05" customHeight="1" x14ac:dyDescent="0.6">
      <c r="C33" s="170" t="s">
        <v>23</v>
      </c>
      <c r="F33" s="174"/>
      <c r="G33" s="175">
        <v>234974</v>
      </c>
      <c r="H33" s="177"/>
      <c r="I33" s="175">
        <v>-820835</v>
      </c>
      <c r="J33" s="177"/>
      <c r="K33" s="175">
        <v>-93512</v>
      </c>
      <c r="L33" s="177"/>
      <c r="M33" s="175">
        <v>-47537</v>
      </c>
      <c r="N33" s="176"/>
      <c r="O33" s="176"/>
    </row>
    <row r="34" spans="1:15" s="170" customFormat="1" ht="16.05" customHeight="1" x14ac:dyDescent="0.6">
      <c r="C34" s="170" t="s">
        <v>24</v>
      </c>
      <c r="F34" s="174"/>
      <c r="G34" s="175">
        <v>37726</v>
      </c>
      <c r="H34" s="177"/>
      <c r="I34" s="175">
        <v>-28596</v>
      </c>
      <c r="J34" s="177"/>
      <c r="K34" s="175">
        <v>62851</v>
      </c>
      <c r="L34" s="177"/>
      <c r="M34" s="175">
        <v>-9429</v>
      </c>
      <c r="N34" s="176"/>
      <c r="O34" s="176"/>
    </row>
    <row r="35" spans="1:15" s="170" customFormat="1" ht="16.05" customHeight="1" x14ac:dyDescent="0.6">
      <c r="C35" s="170" t="s">
        <v>34</v>
      </c>
      <c r="G35" s="175">
        <v>-12198</v>
      </c>
      <c r="H35" s="177"/>
      <c r="I35" s="175">
        <v>-6332</v>
      </c>
      <c r="J35" s="175"/>
      <c r="K35" s="175">
        <v>1965</v>
      </c>
      <c r="L35" s="175"/>
      <c r="M35" s="175">
        <v>3303</v>
      </c>
      <c r="N35" s="176"/>
      <c r="O35" s="176"/>
    </row>
    <row r="36" spans="1:15" s="170" customFormat="1" ht="16.05" customHeight="1" x14ac:dyDescent="0.6">
      <c r="B36" s="170" t="s">
        <v>29</v>
      </c>
      <c r="G36" s="185"/>
      <c r="I36" s="185"/>
      <c r="K36" s="185"/>
      <c r="M36" s="185"/>
      <c r="N36" s="176"/>
      <c r="O36" s="176"/>
    </row>
    <row r="37" spans="1:15" s="170" customFormat="1" ht="16.05" customHeight="1" x14ac:dyDescent="0.6">
      <c r="C37" s="170" t="s">
        <v>108</v>
      </c>
      <c r="G37" s="175">
        <v>-7826</v>
      </c>
      <c r="H37" s="177"/>
      <c r="I37" s="175">
        <v>499978</v>
      </c>
      <c r="J37" s="177"/>
      <c r="K37" s="175">
        <v>-70019</v>
      </c>
      <c r="L37" s="177"/>
      <c r="M37" s="175">
        <v>473127</v>
      </c>
      <c r="N37" s="176"/>
      <c r="O37" s="176"/>
    </row>
    <row r="38" spans="1:15" s="170" customFormat="1" ht="16.05" customHeight="1" x14ac:dyDescent="0.6">
      <c r="C38" s="170" t="s">
        <v>57</v>
      </c>
      <c r="F38" s="174"/>
      <c r="G38" s="175">
        <v>697</v>
      </c>
      <c r="H38" s="177"/>
      <c r="I38" s="175">
        <v>10185</v>
      </c>
      <c r="J38" s="177"/>
      <c r="K38" s="175">
        <v>2445</v>
      </c>
      <c r="L38" s="177"/>
      <c r="M38" s="175">
        <v>56</v>
      </c>
      <c r="N38" s="176"/>
      <c r="O38" s="176"/>
    </row>
    <row r="39" spans="1:15" s="170" customFormat="1" ht="16.05" customHeight="1" x14ac:dyDescent="0.6">
      <c r="C39" s="170" t="s">
        <v>123</v>
      </c>
      <c r="F39" s="174"/>
      <c r="G39" s="175">
        <v>-4110</v>
      </c>
      <c r="H39" s="177"/>
      <c r="I39" s="175">
        <v>-3428</v>
      </c>
      <c r="J39" s="177"/>
      <c r="K39" s="175">
        <v>-2377</v>
      </c>
      <c r="L39" s="177"/>
      <c r="M39" s="175">
        <v>-2824</v>
      </c>
      <c r="N39" s="176"/>
      <c r="O39" s="176"/>
    </row>
    <row r="40" spans="1:15" s="170" customFormat="1" ht="16.05" customHeight="1" x14ac:dyDescent="0.6">
      <c r="C40" s="170" t="s">
        <v>58</v>
      </c>
      <c r="F40" s="174"/>
      <c r="G40" s="181">
        <v>240439</v>
      </c>
      <c r="H40" s="177"/>
      <c r="I40" s="181">
        <v>-15992</v>
      </c>
      <c r="J40" s="177"/>
      <c r="K40" s="181">
        <v>0</v>
      </c>
      <c r="L40" s="177"/>
      <c r="M40" s="181">
        <v>6869</v>
      </c>
      <c r="N40" s="176"/>
      <c r="O40" s="176"/>
    </row>
    <row r="41" spans="1:15" s="170" customFormat="1" ht="16.05" customHeight="1" x14ac:dyDescent="0.6">
      <c r="B41" s="170" t="s">
        <v>60</v>
      </c>
      <c r="F41" s="174"/>
      <c r="G41" s="175">
        <f>SUM(G30:G40)</f>
        <v>933363</v>
      </c>
      <c r="H41" s="175"/>
      <c r="I41" s="175">
        <v>167528</v>
      </c>
      <c r="J41" s="175"/>
      <c r="K41" s="175">
        <f>SUM(K30:K40)</f>
        <v>539081</v>
      </c>
      <c r="L41" s="177"/>
      <c r="M41" s="175">
        <v>1116728</v>
      </c>
    </row>
    <row r="42" spans="1:15" s="170" customFormat="1" ht="16.05" customHeight="1" x14ac:dyDescent="0.6">
      <c r="B42" s="170" t="s">
        <v>38</v>
      </c>
      <c r="F42" s="174"/>
      <c r="G42" s="181">
        <v>-104783</v>
      </c>
      <c r="H42" s="177"/>
      <c r="I42" s="181">
        <v>-292576</v>
      </c>
      <c r="J42" s="177"/>
      <c r="K42" s="181">
        <v>-84300</v>
      </c>
      <c r="L42" s="177"/>
      <c r="M42" s="181">
        <v>-272520</v>
      </c>
    </row>
    <row r="43" spans="1:15" s="170" customFormat="1" ht="16.05" customHeight="1" x14ac:dyDescent="0.6">
      <c r="D43" s="170" t="s">
        <v>166</v>
      </c>
      <c r="G43" s="187">
        <f>SUM(G41:G42)</f>
        <v>828580</v>
      </c>
      <c r="H43" s="177"/>
      <c r="I43" s="181">
        <v>-125048</v>
      </c>
      <c r="J43" s="177"/>
      <c r="K43" s="187">
        <f>SUM(K41:K42)</f>
        <v>454781</v>
      </c>
      <c r="L43" s="177"/>
      <c r="M43" s="181">
        <v>844208</v>
      </c>
    </row>
    <row r="44" spans="1:15" ht="21" customHeight="1" x14ac:dyDescent="0.6">
      <c r="A44" s="219">
        <v>14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  <c r="L44" s="219"/>
      <c r="M44" s="219"/>
    </row>
    <row r="45" spans="1:15" ht="21" customHeight="1" x14ac:dyDescent="0.6">
      <c r="A45" s="220" t="s">
        <v>62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  <c r="M45" s="220"/>
    </row>
    <row r="46" spans="1:15" ht="21" customHeight="1" x14ac:dyDescent="0.6">
      <c r="A46" s="220" t="s">
        <v>25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  <c r="M46" s="220"/>
    </row>
    <row r="47" spans="1:15" ht="21" customHeight="1" x14ac:dyDescent="0.6">
      <c r="A47" s="221" t="str">
        <f>+A4</f>
        <v>สำหรับปีสิ้นสุดวันที่ 31 ธันวาคม 2567</v>
      </c>
      <c r="B47" s="221"/>
      <c r="C47" s="221"/>
      <c r="D47" s="221"/>
      <c r="E47" s="221"/>
      <c r="F47" s="221"/>
      <c r="G47" s="221"/>
      <c r="H47" s="221"/>
      <c r="I47" s="221"/>
      <c r="J47" s="221"/>
      <c r="K47" s="221"/>
      <c r="L47" s="221"/>
      <c r="M47" s="221"/>
    </row>
    <row r="48" spans="1:15" s="170" customFormat="1" ht="16.05" customHeight="1" x14ac:dyDescent="0.6">
      <c r="G48" s="222" t="s">
        <v>63</v>
      </c>
      <c r="H48" s="222"/>
      <c r="I48" s="222"/>
      <c r="J48" s="222"/>
      <c r="K48" s="222"/>
      <c r="L48" s="222"/>
      <c r="M48" s="222"/>
    </row>
    <row r="49" spans="1:14" s="170" customFormat="1" ht="16.05" customHeight="1" x14ac:dyDescent="0.6">
      <c r="G49" s="223" t="s">
        <v>39</v>
      </c>
      <c r="H49" s="223"/>
      <c r="I49" s="223"/>
      <c r="K49" s="223" t="s">
        <v>40</v>
      </c>
      <c r="L49" s="223"/>
      <c r="M49" s="223"/>
    </row>
    <row r="50" spans="1:14" s="170" customFormat="1" ht="16.05" customHeight="1" x14ac:dyDescent="0.6">
      <c r="F50" s="171"/>
      <c r="G50" s="172" t="s">
        <v>238</v>
      </c>
      <c r="H50" s="173"/>
      <c r="I50" s="172" t="s">
        <v>204</v>
      </c>
      <c r="J50" s="173"/>
      <c r="K50" s="172" t="s">
        <v>238</v>
      </c>
      <c r="L50" s="173"/>
      <c r="M50" s="172" t="s">
        <v>204</v>
      </c>
      <c r="N50" s="188"/>
    </row>
    <row r="51" spans="1:14" s="170" customFormat="1" ht="16.05" customHeight="1" x14ac:dyDescent="0.6">
      <c r="A51" s="170" t="s">
        <v>32</v>
      </c>
      <c r="F51" s="171"/>
      <c r="G51" s="175"/>
      <c r="H51" s="189"/>
      <c r="I51" s="175"/>
      <c r="J51" s="177"/>
      <c r="K51" s="175"/>
      <c r="L51" s="189"/>
      <c r="M51" s="175"/>
      <c r="N51" s="190"/>
    </row>
    <row r="52" spans="1:14" s="170" customFormat="1" ht="16.05" customHeight="1" x14ac:dyDescent="0.6">
      <c r="B52" s="170" t="s">
        <v>167</v>
      </c>
      <c r="F52" s="171"/>
      <c r="G52" s="175">
        <v>-120</v>
      </c>
      <c r="H52" s="189"/>
      <c r="I52" s="175">
        <v>-21000</v>
      </c>
      <c r="J52" s="177"/>
      <c r="K52" s="175">
        <v>-597595</v>
      </c>
      <c r="L52" s="189"/>
      <c r="M52" s="175">
        <v>-284500</v>
      </c>
      <c r="N52" s="190"/>
    </row>
    <row r="53" spans="1:14" s="170" customFormat="1" ht="16.05" customHeight="1" x14ac:dyDescent="0.6">
      <c r="B53" s="170" t="s">
        <v>160</v>
      </c>
      <c r="F53" s="171"/>
      <c r="G53" s="175">
        <v>0</v>
      </c>
      <c r="H53" s="189"/>
      <c r="I53" s="175">
        <v>30000</v>
      </c>
      <c r="J53" s="177"/>
      <c r="K53" s="175">
        <v>690697</v>
      </c>
      <c r="L53" s="189"/>
      <c r="M53" s="175">
        <v>141500</v>
      </c>
      <c r="N53" s="190"/>
    </row>
    <row r="54" spans="1:14" s="170" customFormat="1" ht="16.05" customHeight="1" x14ac:dyDescent="0.6">
      <c r="B54" s="170" t="s">
        <v>239</v>
      </c>
      <c r="F54" s="171"/>
      <c r="G54" s="175">
        <v>1468</v>
      </c>
      <c r="H54" s="189"/>
      <c r="I54" s="175">
        <v>0</v>
      </c>
      <c r="J54" s="177"/>
      <c r="K54" s="175">
        <v>1156</v>
      </c>
      <c r="L54" s="189"/>
      <c r="M54" s="175">
        <v>0</v>
      </c>
      <c r="N54" s="190"/>
    </row>
    <row r="55" spans="1:14" s="170" customFormat="1" ht="16.05" customHeight="1" x14ac:dyDescent="0.6">
      <c r="B55" s="170" t="s">
        <v>154</v>
      </c>
      <c r="F55" s="171"/>
      <c r="G55" s="175">
        <v>-118474</v>
      </c>
      <c r="H55" s="189"/>
      <c r="I55" s="175">
        <v>-443693</v>
      </c>
      <c r="J55" s="177"/>
      <c r="K55" s="175">
        <v>-16465</v>
      </c>
      <c r="L55" s="189"/>
      <c r="M55" s="175">
        <v>0</v>
      </c>
      <c r="N55" s="190"/>
    </row>
    <row r="56" spans="1:14" s="170" customFormat="1" ht="16.05" customHeight="1" x14ac:dyDescent="0.6">
      <c r="B56" s="170" t="s">
        <v>209</v>
      </c>
      <c r="F56" s="171"/>
      <c r="G56" s="175">
        <v>266711</v>
      </c>
      <c r="H56" s="189"/>
      <c r="I56" s="175">
        <v>160000</v>
      </c>
      <c r="J56" s="177"/>
      <c r="K56" s="175">
        <v>50244</v>
      </c>
      <c r="L56" s="189"/>
      <c r="M56" s="175">
        <v>0</v>
      </c>
      <c r="N56" s="190"/>
    </row>
    <row r="57" spans="1:14" s="170" customFormat="1" ht="16.05" customHeight="1" x14ac:dyDescent="0.6">
      <c r="B57" s="170" t="s">
        <v>250</v>
      </c>
      <c r="F57" s="171"/>
      <c r="G57" s="175">
        <v>-51000</v>
      </c>
      <c r="H57" s="189"/>
      <c r="I57" s="175">
        <v>-11166</v>
      </c>
      <c r="J57" s="177"/>
      <c r="K57" s="175">
        <v>-51000</v>
      </c>
      <c r="L57" s="189"/>
      <c r="M57" s="175">
        <v>-7166</v>
      </c>
      <c r="N57" s="190"/>
    </row>
    <row r="58" spans="1:14" s="170" customFormat="1" ht="16.05" customHeight="1" x14ac:dyDescent="0.6">
      <c r="B58" s="170" t="s">
        <v>251</v>
      </c>
      <c r="F58" s="171"/>
      <c r="G58" s="175">
        <v>0</v>
      </c>
      <c r="H58" s="189"/>
      <c r="I58" s="175">
        <v>0</v>
      </c>
      <c r="J58" s="177"/>
      <c r="K58" s="175">
        <v>-150000</v>
      </c>
      <c r="L58" s="189"/>
      <c r="M58" s="175">
        <v>-125121</v>
      </c>
      <c r="N58" s="190"/>
    </row>
    <row r="59" spans="1:14" s="170" customFormat="1" ht="16.05" customHeight="1" x14ac:dyDescent="0.6">
      <c r="B59" s="170" t="s">
        <v>210</v>
      </c>
      <c r="F59" s="174"/>
      <c r="G59" s="184">
        <v>0</v>
      </c>
      <c r="H59" s="184"/>
      <c r="I59" s="184">
        <v>1190473</v>
      </c>
      <c r="J59" s="177"/>
      <c r="K59" s="184">
        <v>0</v>
      </c>
      <c r="L59" s="184"/>
      <c r="M59" s="184">
        <v>1190473</v>
      </c>
      <c r="N59" s="190"/>
    </row>
    <row r="60" spans="1:14" s="170" customFormat="1" ht="16.05" customHeight="1" x14ac:dyDescent="0.6">
      <c r="B60" s="170" t="s">
        <v>85</v>
      </c>
      <c r="F60" s="171"/>
      <c r="G60" s="175">
        <v>-451402</v>
      </c>
      <c r="H60" s="189"/>
      <c r="I60" s="175">
        <v>-665879</v>
      </c>
      <c r="J60" s="177"/>
      <c r="K60" s="175">
        <v>-257350</v>
      </c>
      <c r="L60" s="189"/>
      <c r="M60" s="191">
        <v>-436067</v>
      </c>
      <c r="N60" s="192"/>
    </row>
    <row r="61" spans="1:14" s="170" customFormat="1" ht="16.05" customHeight="1" x14ac:dyDescent="0.6">
      <c r="B61" s="170" t="s">
        <v>86</v>
      </c>
      <c r="F61" s="174"/>
      <c r="G61" s="175">
        <v>23948</v>
      </c>
      <c r="H61" s="175"/>
      <c r="I61" s="175">
        <v>106766</v>
      </c>
      <c r="J61" s="177"/>
      <c r="K61" s="175">
        <v>13351</v>
      </c>
      <c r="L61" s="175"/>
      <c r="M61" s="191">
        <v>7670</v>
      </c>
      <c r="N61" s="192"/>
    </row>
    <row r="62" spans="1:14" s="170" customFormat="1" ht="16.05" customHeight="1" x14ac:dyDescent="0.6">
      <c r="B62" s="170" t="s">
        <v>124</v>
      </c>
      <c r="F62" s="174"/>
      <c r="G62" s="184">
        <v>-185738</v>
      </c>
      <c r="H62" s="184"/>
      <c r="I62" s="184">
        <v>-44654</v>
      </c>
      <c r="J62" s="177"/>
      <c r="K62" s="184">
        <v>-156941</v>
      </c>
      <c r="L62" s="184"/>
      <c r="M62" s="184">
        <v>-16296</v>
      </c>
      <c r="N62" s="190"/>
    </row>
    <row r="63" spans="1:14" s="170" customFormat="1" ht="16.05" customHeight="1" x14ac:dyDescent="0.6">
      <c r="B63" s="170" t="s">
        <v>127</v>
      </c>
      <c r="F63" s="174"/>
      <c r="G63" s="184">
        <v>34208</v>
      </c>
      <c r="H63" s="184"/>
      <c r="I63" s="184">
        <v>3183</v>
      </c>
      <c r="J63" s="177"/>
      <c r="K63" s="184">
        <v>29945</v>
      </c>
      <c r="L63" s="184"/>
      <c r="M63" s="184">
        <v>42348</v>
      </c>
      <c r="N63" s="190"/>
    </row>
    <row r="64" spans="1:14" s="170" customFormat="1" ht="16.05" customHeight="1" x14ac:dyDescent="0.6">
      <c r="C64" s="170" t="s">
        <v>161</v>
      </c>
      <c r="F64" s="174"/>
      <c r="G64" s="187">
        <f>SUM(G52:G63)</f>
        <v>-480399</v>
      </c>
      <c r="H64" s="184"/>
      <c r="I64" s="187">
        <v>304030</v>
      </c>
      <c r="J64" s="184"/>
      <c r="K64" s="187">
        <f>SUM(K52:K63)</f>
        <v>-443958</v>
      </c>
      <c r="L64" s="175"/>
      <c r="M64" s="187">
        <v>512841</v>
      </c>
      <c r="N64" s="190"/>
    </row>
    <row r="65" spans="1:14" s="170" customFormat="1" ht="16.05" customHeight="1" x14ac:dyDescent="0.6">
      <c r="F65" s="174"/>
      <c r="G65" s="184"/>
      <c r="H65" s="184"/>
      <c r="I65" s="184"/>
      <c r="J65" s="184"/>
      <c r="K65" s="184"/>
      <c r="L65" s="175"/>
      <c r="M65" s="184"/>
      <c r="N65" s="190"/>
    </row>
    <row r="66" spans="1:14" s="170" customFormat="1" ht="16.05" customHeight="1" x14ac:dyDescent="0.6">
      <c r="A66" s="170" t="s">
        <v>26</v>
      </c>
      <c r="F66" s="174"/>
      <c r="G66" s="175"/>
      <c r="H66" s="175"/>
      <c r="I66" s="175"/>
      <c r="J66" s="177"/>
      <c r="K66" s="175"/>
      <c r="L66" s="175"/>
      <c r="M66" s="175"/>
      <c r="N66" s="190"/>
    </row>
    <row r="67" spans="1:14" s="170" customFormat="1" ht="16.05" customHeight="1" x14ac:dyDescent="0.6">
      <c r="B67" s="170" t="s">
        <v>89</v>
      </c>
      <c r="F67" s="174"/>
      <c r="G67" s="175"/>
      <c r="H67" s="175"/>
      <c r="I67" s="175"/>
      <c r="J67" s="177"/>
      <c r="K67" s="175"/>
      <c r="L67" s="175"/>
      <c r="M67" s="175"/>
      <c r="N67" s="190"/>
    </row>
    <row r="68" spans="1:14" s="170" customFormat="1" ht="16.05" customHeight="1" x14ac:dyDescent="0.6">
      <c r="C68" s="170" t="s">
        <v>94</v>
      </c>
      <c r="F68" s="174"/>
      <c r="G68" s="175">
        <v>267397</v>
      </c>
      <c r="H68" s="175"/>
      <c r="I68" s="175">
        <v>232412</v>
      </c>
      <c r="J68" s="177"/>
      <c r="K68" s="175">
        <v>312000</v>
      </c>
      <c r="L68" s="175"/>
      <c r="M68" s="175">
        <v>-472000</v>
      </c>
      <c r="N68" s="190"/>
    </row>
    <row r="69" spans="1:14" s="170" customFormat="1" ht="16.05" customHeight="1" x14ac:dyDescent="0.6">
      <c r="B69" s="170" t="s">
        <v>155</v>
      </c>
      <c r="F69" s="174"/>
      <c r="G69" s="175">
        <v>0</v>
      </c>
      <c r="H69" s="175"/>
      <c r="I69" s="175">
        <v>0</v>
      </c>
      <c r="J69" s="177"/>
      <c r="K69" s="175">
        <v>220000</v>
      </c>
      <c r="L69" s="175"/>
      <c r="M69" s="175">
        <v>450000</v>
      </c>
      <c r="N69" s="190"/>
    </row>
    <row r="70" spans="1:14" s="170" customFormat="1" ht="16.05" customHeight="1" x14ac:dyDescent="0.6">
      <c r="B70" s="170" t="s">
        <v>162</v>
      </c>
      <c r="F70" s="174"/>
      <c r="G70" s="175">
        <v>0</v>
      </c>
      <c r="H70" s="175"/>
      <c r="I70" s="175">
        <v>0</v>
      </c>
      <c r="J70" s="177"/>
      <c r="K70" s="175">
        <v>-220000</v>
      </c>
      <c r="L70" s="175"/>
      <c r="M70" s="175">
        <v>-690000</v>
      </c>
      <c r="N70" s="190"/>
    </row>
    <row r="71" spans="1:14" s="170" customFormat="1" ht="16.05" customHeight="1" x14ac:dyDescent="0.6">
      <c r="B71" s="170" t="s">
        <v>128</v>
      </c>
      <c r="F71" s="174"/>
      <c r="G71" s="175">
        <v>250000</v>
      </c>
      <c r="H71" s="175"/>
      <c r="I71" s="175">
        <v>167967</v>
      </c>
      <c r="J71" s="177"/>
      <c r="K71" s="175">
        <v>250000</v>
      </c>
      <c r="L71" s="175"/>
      <c r="M71" s="175">
        <v>100000</v>
      </c>
      <c r="N71" s="190"/>
    </row>
    <row r="72" spans="1:14" s="170" customFormat="1" ht="16.05" customHeight="1" x14ac:dyDescent="0.6">
      <c r="B72" s="170" t="s">
        <v>129</v>
      </c>
      <c r="F72" s="174"/>
      <c r="G72" s="175">
        <v>-115691</v>
      </c>
      <c r="H72" s="175"/>
      <c r="I72" s="175">
        <v>-264689</v>
      </c>
      <c r="J72" s="177"/>
      <c r="K72" s="175">
        <v>-61539</v>
      </c>
      <c r="L72" s="175"/>
      <c r="M72" s="175">
        <v>-191843</v>
      </c>
      <c r="N72" s="190"/>
    </row>
    <row r="73" spans="1:14" s="170" customFormat="1" ht="16.05" customHeight="1" x14ac:dyDescent="0.6">
      <c r="B73" s="170" t="s">
        <v>111</v>
      </c>
      <c r="F73" s="174"/>
      <c r="G73" s="175">
        <v>-146094</v>
      </c>
      <c r="H73" s="175"/>
      <c r="I73" s="175">
        <v>-143083</v>
      </c>
      <c r="J73" s="177"/>
      <c r="K73" s="175">
        <v>-137895</v>
      </c>
      <c r="L73" s="175"/>
      <c r="M73" s="175">
        <v>-154488</v>
      </c>
      <c r="N73" s="190"/>
    </row>
    <row r="74" spans="1:14" s="170" customFormat="1" ht="16.05" customHeight="1" x14ac:dyDescent="0.6">
      <c r="B74" s="170" t="s">
        <v>61</v>
      </c>
      <c r="F74" s="174"/>
      <c r="G74" s="175">
        <v>-279281</v>
      </c>
      <c r="H74" s="175"/>
      <c r="I74" s="175">
        <v>-398773</v>
      </c>
      <c r="J74" s="177"/>
      <c r="K74" s="175">
        <v>-279281</v>
      </c>
      <c r="L74" s="175"/>
      <c r="M74" s="175">
        <v>-398773</v>
      </c>
      <c r="N74" s="190"/>
    </row>
    <row r="75" spans="1:14" s="170" customFormat="1" ht="16.05" customHeight="1" x14ac:dyDescent="0.6">
      <c r="B75" s="170" t="s">
        <v>87</v>
      </c>
      <c r="F75" s="174"/>
      <c r="G75" s="181">
        <v>-54845</v>
      </c>
      <c r="H75" s="175"/>
      <c r="I75" s="181">
        <v>-30624</v>
      </c>
      <c r="J75" s="177"/>
      <c r="K75" s="181">
        <v>-30948</v>
      </c>
      <c r="L75" s="175"/>
      <c r="M75" s="181">
        <v>-23501</v>
      </c>
      <c r="N75" s="190"/>
    </row>
    <row r="76" spans="1:14" s="170" customFormat="1" ht="16.05" customHeight="1" x14ac:dyDescent="0.6">
      <c r="C76" s="224" t="s">
        <v>168</v>
      </c>
      <c r="D76" s="224"/>
      <c r="E76" s="224"/>
      <c r="F76" s="224"/>
      <c r="G76" s="181">
        <f>SUM(G68:G75)</f>
        <v>-78514</v>
      </c>
      <c r="H76" s="184"/>
      <c r="I76" s="181">
        <v>-436790</v>
      </c>
      <c r="J76" s="184"/>
      <c r="K76" s="181">
        <f>SUM(K68:K75)</f>
        <v>52337</v>
      </c>
      <c r="L76" s="175"/>
      <c r="M76" s="181">
        <v>-1380605</v>
      </c>
      <c r="N76" s="190"/>
    </row>
    <row r="77" spans="1:14" s="170" customFormat="1" ht="16.05" customHeight="1" x14ac:dyDescent="0.6">
      <c r="C77" s="186"/>
      <c r="D77" s="186"/>
      <c r="E77" s="186"/>
      <c r="F77" s="186"/>
      <c r="G77" s="184"/>
      <c r="H77" s="184"/>
      <c r="I77" s="184"/>
      <c r="J77" s="184"/>
      <c r="K77" s="184"/>
      <c r="L77" s="175"/>
      <c r="M77" s="184"/>
      <c r="N77" s="190"/>
    </row>
    <row r="78" spans="1:14" s="170" customFormat="1" ht="16.05" customHeight="1" x14ac:dyDescent="0.6">
      <c r="A78" s="170" t="s">
        <v>211</v>
      </c>
      <c r="C78" s="186"/>
      <c r="D78" s="186"/>
      <c r="E78" s="186"/>
      <c r="F78" s="186"/>
      <c r="G78" s="184">
        <f>SUM(G43,G64,G76)</f>
        <v>269667</v>
      </c>
      <c r="H78" s="184"/>
      <c r="I78" s="184">
        <v>-257808</v>
      </c>
      <c r="J78" s="184"/>
      <c r="K78" s="184">
        <f>SUM(K43,K64,K76)</f>
        <v>63160</v>
      </c>
      <c r="L78" s="193"/>
      <c r="M78" s="184">
        <v>-23556</v>
      </c>
      <c r="N78" s="194"/>
    </row>
    <row r="79" spans="1:14" s="170" customFormat="1" ht="15.6" customHeight="1" x14ac:dyDescent="0.5">
      <c r="A79" s="170" t="s">
        <v>141</v>
      </c>
      <c r="C79" s="186"/>
      <c r="D79" s="186"/>
      <c r="E79" s="186"/>
      <c r="F79" s="186"/>
      <c r="G79" s="195">
        <v>684422</v>
      </c>
      <c r="H79" s="177"/>
      <c r="I79" s="181">
        <v>942230</v>
      </c>
      <c r="J79" s="177"/>
      <c r="K79" s="195">
        <v>550937</v>
      </c>
      <c r="L79" s="193"/>
      <c r="M79" s="181">
        <v>574493</v>
      </c>
      <c r="N79" s="190"/>
    </row>
    <row r="80" spans="1:14" s="170" customFormat="1" ht="16.05" customHeight="1" thickBot="1" x14ac:dyDescent="0.65">
      <c r="A80" s="170" t="s">
        <v>142</v>
      </c>
      <c r="G80" s="196">
        <f>SUM(G78:G79)</f>
        <v>954089</v>
      </c>
      <c r="H80" s="184"/>
      <c r="I80" s="196">
        <v>684422</v>
      </c>
      <c r="J80" s="184"/>
      <c r="K80" s="196">
        <f>SUM(K78:K79)</f>
        <v>614097</v>
      </c>
      <c r="L80" s="184"/>
      <c r="M80" s="196">
        <v>550937</v>
      </c>
      <c r="N80" s="190"/>
    </row>
    <row r="81" spans="1:14" s="170" customFormat="1" ht="16.05" customHeight="1" thickTop="1" x14ac:dyDescent="0.6">
      <c r="G81" s="184"/>
      <c r="H81" s="184"/>
      <c r="I81" s="184"/>
      <c r="J81" s="184"/>
      <c r="K81" s="184"/>
      <c r="L81" s="184"/>
      <c r="M81" s="184"/>
      <c r="N81" s="190"/>
    </row>
    <row r="82" spans="1:14" s="170" customFormat="1" ht="16.05" customHeight="1" x14ac:dyDescent="0.6">
      <c r="A82" s="197" t="s">
        <v>130</v>
      </c>
      <c r="G82" s="184"/>
      <c r="H82" s="184"/>
      <c r="I82" s="184"/>
      <c r="J82" s="184"/>
      <c r="K82" s="184"/>
      <c r="L82" s="184"/>
      <c r="M82" s="184"/>
      <c r="N82" s="190"/>
    </row>
    <row r="83" spans="1:14" s="170" customFormat="1" ht="16.05" customHeight="1" x14ac:dyDescent="0.6">
      <c r="A83" s="197"/>
      <c r="B83" s="170" t="s">
        <v>137</v>
      </c>
      <c r="G83" s="184">
        <v>547681</v>
      </c>
      <c r="H83" s="184"/>
      <c r="I83" s="184">
        <v>251074</v>
      </c>
      <c r="J83" s="184"/>
      <c r="K83" s="184">
        <v>356667</v>
      </c>
      <c r="L83" s="184"/>
      <c r="M83" s="184">
        <v>144913</v>
      </c>
      <c r="N83" s="190"/>
    </row>
    <row r="84" spans="1:14" s="170" customFormat="1" ht="16.05" customHeight="1" x14ac:dyDescent="0.6">
      <c r="A84" s="197"/>
      <c r="B84" s="170" t="s">
        <v>240</v>
      </c>
      <c r="G84" s="184">
        <v>104978</v>
      </c>
      <c r="H84" s="184"/>
      <c r="I84" s="184">
        <v>0</v>
      </c>
      <c r="J84" s="184"/>
      <c r="K84" s="184">
        <v>103028</v>
      </c>
      <c r="L84" s="184"/>
      <c r="M84" s="184">
        <v>0</v>
      </c>
      <c r="N84" s="190"/>
    </row>
    <row r="85" spans="1:14" s="170" customFormat="1" ht="16.05" customHeight="1" x14ac:dyDescent="0.6">
      <c r="A85" s="197"/>
      <c r="B85" s="170" t="s">
        <v>241</v>
      </c>
      <c r="G85" s="184">
        <v>590</v>
      </c>
      <c r="I85" s="184">
        <v>0</v>
      </c>
      <c r="K85" s="184">
        <v>10964</v>
      </c>
      <c r="M85" s="184">
        <v>0</v>
      </c>
      <c r="N85" s="190"/>
    </row>
    <row r="86" spans="1:14" s="32" customFormat="1" ht="20.100000000000001" customHeight="1" x14ac:dyDescent="0.6">
      <c r="A86" s="35"/>
      <c r="G86" s="34">
        <f>G80-'งบฐานะการเงิน '!I12</f>
        <v>0</v>
      </c>
      <c r="H86" s="34"/>
      <c r="I86" s="34"/>
      <c r="J86" s="34"/>
      <c r="K86" s="34">
        <f>K80-'งบฐานะการเงิน '!M12</f>
        <v>0</v>
      </c>
      <c r="L86" s="34"/>
      <c r="M86" s="34"/>
      <c r="N86" s="33"/>
    </row>
    <row r="87" spans="1:14" ht="23.55" customHeight="1" x14ac:dyDescent="0.6">
      <c r="G87" s="102"/>
      <c r="I87" s="102"/>
      <c r="M87" s="102"/>
    </row>
  </sheetData>
  <mergeCells count="15">
    <mergeCell ref="A46:M46"/>
    <mergeCell ref="A47:M47"/>
    <mergeCell ref="G6:I6"/>
    <mergeCell ref="C76:F76"/>
    <mergeCell ref="G48:M48"/>
    <mergeCell ref="G49:I49"/>
    <mergeCell ref="K49:M49"/>
    <mergeCell ref="A1:M1"/>
    <mergeCell ref="A44:M44"/>
    <mergeCell ref="A45:M45"/>
    <mergeCell ref="A2:M2"/>
    <mergeCell ref="A4:M4"/>
    <mergeCell ref="G5:M5"/>
    <mergeCell ref="A3:M3"/>
    <mergeCell ref="K6:M6"/>
  </mergeCells>
  <pageMargins left="1.1811023622047245" right="0.39370078740157483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 </vt:lpstr>
      <vt:lpstr>งบกำไรขาดทุนเบ็ดเสร็จ 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'งบกำไรขาดทุนเบ็ดเสร็จ '!Print_Area</vt:lpstr>
      <vt:lpstr>'งบฐานะการเงิน '!Print_Area</vt:lpstr>
      <vt:lpstr>งบแสดงการเปลี่ยนแปลง!Print_Area</vt:lpstr>
      <vt:lpstr>งบแสดงการเปลี่ยนแปลงรวม!Print_Area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2025-02-24T09:15:56Z</cp:lastPrinted>
  <dcterms:created xsi:type="dcterms:W3CDTF">2003-10-16T04:11:37Z</dcterms:created>
  <dcterms:modified xsi:type="dcterms:W3CDTF">2025-02-24T09:16:09Z</dcterms:modified>
</cp:coreProperties>
</file>