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auditthai-my.sharepoint.com/personal/chayathiti_p_vaaudit_com/Documents/VAOffice/งานทีม-พี่หยิน/งานตรวจสอบ/AJ/2567/Q4-2567/SIM งบการเงิน/งบการเงินภาษาไทย/"/>
    </mc:Choice>
  </mc:AlternateContent>
  <xr:revisionPtr revIDLastSave="42" documentId="13_ncr:1_{DAFDFD29-5C11-46BC-A01F-4DADFC251B2C}" xr6:coauthVersionLast="47" xr6:coauthVersionMax="47" xr10:uidLastSave="{2537C314-3C93-4515-AB92-A0E935080481}"/>
  <bookViews>
    <workbookView xWindow="-108" yWindow="-108" windowWidth="23256" windowHeight="13896" tabRatio="855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2" sheetId="20" r:id="rId16"/>
    <sheet name="กำไรขาดทุน1" sheetId="25" r:id="rId17"/>
    <sheet name="กำไรขาดทุน2" sheetId="33" r:id="rId18"/>
    <sheet name="ปป.ผู้ถือหุ้นรวม" sheetId="32" r:id="rId19"/>
    <sheet name="ปป.ผู้ถือหุ้น" sheetId="35" r:id="rId20"/>
    <sheet name="กระแสเงินสด 1" sheetId="37" r:id="rId21"/>
    <sheet name="กระแสเงินสด 2" sheetId="38" r:id="rId22"/>
    <sheet name="กระแสเงินสด 3" sheetId="39" r:id="rId23"/>
    <sheet name="กระแสเงินสด 4" sheetId="40" r:id="rId24"/>
  </sheets>
  <externalReferences>
    <externalReference r:id="rId25"/>
  </externalReferences>
  <definedNames>
    <definedName name="_xlnm.Print_Area" localSheetId="20">'กระแสเงินสด 1'!$A$1:$K$44</definedName>
    <definedName name="_xlnm.Print_Area" localSheetId="21">'กระแสเงินสด 2'!$A$1:$K$43</definedName>
    <definedName name="_xlnm.Print_Area" localSheetId="22">'กระแสเงินสด 3'!$A$1:$K$43</definedName>
    <definedName name="_xlnm.Print_Area" localSheetId="23">'กระแสเงินสด 4'!$A$1:$K$43</definedName>
    <definedName name="_xlnm.Print_Area" localSheetId="16">กำไรขาดทุน1!$A$1:$M$43</definedName>
    <definedName name="_xlnm.Print_Area" localSheetId="17">กำไรขาดทุน2!$A$1:$M$43</definedName>
    <definedName name="_xlnm.Print_Area" localSheetId="19">ปป.ผู้ถือหุ้น!$A$1:$Q$28</definedName>
    <definedName name="_xlnm.Print_Area" localSheetId="18">ปป.ผู้ถือหุ้นรวม!$A$1:$Y$39</definedName>
    <definedName name="_xlnm.Print_Area" localSheetId="13">สินทรัพย์!$A$1:$M$42</definedName>
    <definedName name="_xlnm.Print_Area" localSheetId="14">หนี้สิน!$A$1:$M$41</definedName>
    <definedName name="_xlnm.Print_Area" localSheetId="15">หนี้สิน2!$A$1:$M$41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5" l="1"/>
  <c r="I7" i="40" l="1"/>
  <c r="A3" i="38" l="1"/>
  <c r="A3" i="39" l="1"/>
  <c r="A3" i="40"/>
  <c r="I7" i="39" l="1"/>
  <c r="I6" i="38"/>
  <c r="G6" i="38"/>
  <c r="E6" i="38"/>
  <c r="A3" i="20" l="1"/>
  <c r="A3" i="2"/>
  <c r="A3" i="32" l="1"/>
</calcChain>
</file>

<file path=xl/sharedStrings.xml><?xml version="1.0" encoding="utf-8"?>
<sst xmlns="http://schemas.openxmlformats.org/spreadsheetml/2006/main" count="431" uniqueCount="282">
  <si>
    <t>บริษัท เอ.เจ.พลาสท์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</si>
  <si>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</si>
  <si>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</si>
  <si>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</si>
  <si>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</si>
  <si>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</si>
  <si>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</si>
  <si>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</si>
  <si>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</si>
  <si>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</si>
  <si>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</si>
  <si>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</si>
  <si>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3.2 และ 4</t>
  </si>
  <si>
    <t>เงินลงทุนชั่วคราว - เงินฝากประจำธนาคาร</t>
  </si>
  <si>
    <t>ลูกหนี้การค้าและลูกหนี้หมุนเวียนอื่น</t>
  </si>
  <si>
    <t>3.3 และ 5</t>
  </si>
  <si>
    <t>สินค้าคงเหลือ</t>
  </si>
  <si>
    <t>3.4 และ 6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</si>
  <si>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</si>
  <si>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</si>
  <si>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</si>
  <si>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</si>
  <si>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</si>
  <si>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</si>
  <si>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</si>
  <si>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</si>
  <si>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</si>
  <si>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3.5 และ 7</t>
  </si>
  <si>
    <t>เงินลงทุนในบริษัทย่อย</t>
  </si>
  <si>
    <t>3.6 และ 8</t>
  </si>
  <si>
    <t>ที่ดิน อาคารและอุปกรณ์</t>
  </si>
  <si>
    <t>3.7 และ 9</t>
  </si>
  <si>
    <t>สินทรัพย์สิทธิการใช้</t>
  </si>
  <si>
    <t>3.8 และ 10</t>
  </si>
  <si>
    <t>สินทรัพย์ไม่มีตัวตน</t>
  </si>
  <si>
    <t>3.9 และ 11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</si>
  <si>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</si>
  <si>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</si>
  <si>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</si>
  <si>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</si>
  <si>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</si>
  <si>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</si>
  <si>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</si>
  <si>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</si>
  <si>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</si>
  <si>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</si>
  <si>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</si>
  <si>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</si>
  <si>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</si>
  <si>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</si>
  <si>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</si>
  <si>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</si>
  <si>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</si>
  <si>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</si>
  <si>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</si>
  <si>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</si>
  <si>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3.8 และ 15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</si>
  <si>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</si>
  <si>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</si>
  <si>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</si>
  <si>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</si>
  <si>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</si>
  <si>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</si>
  <si>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</si>
  <si>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</si>
  <si>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</si>
  <si>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3.12 และ 16</t>
  </si>
  <si>
    <t>รวมหนี้สินไม่หมุนเวียน</t>
  </si>
  <si>
    <t>รวมหนี้สิน</t>
  </si>
  <si>
    <t>หน้า 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</si>
  <si>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</si>
  <si>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</si>
  <si>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</si>
  <si>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</si>
  <si>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</si>
  <si>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หุ้นสามัญ 440,000,000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</si>
  <si>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</si>
  <si>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</si>
  <si>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</si>
  <si>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</si>
  <si>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</si>
  <si>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</si>
  <si>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</si>
  <si>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</si>
  <si>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</si>
  <si>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</si>
  <si>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</si>
  <si>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</si>
  <si>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 3</t>
  </si>
  <si>
    <t>งบกำไรขาดทุนเบ็ดเสร็จ (1/2)</t>
  </si>
  <si>
    <t>สำหรับปีสิ้นสุดวันที่ 31 ธันวาคม 2567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</si>
  <si>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</si>
  <si>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</si>
  <si>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</si>
  <si>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</si>
  <si>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</si>
  <si>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</si>
  <si>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กำไรจากการจำหน่ายสินทรัพย์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</si>
  <si>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</si>
  <si>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</si>
  <si>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</si>
  <si>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</si>
  <si>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</si>
  <si>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</si>
  <si>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</si>
  <si>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</si>
  <si>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</si>
  <si>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สัญญาซื้อขายเงินตราต่างประเทศล่วงหน้า</t>
  </si>
  <si>
    <t>-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</si>
  <si>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</si>
  <si>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</si>
  <si>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</si>
  <si>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</si>
  <si>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จากการด้อยค่าซึ่งเป็นไปตาม TFRS 9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</si>
  <si>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</si>
  <si>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</si>
  <si>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</si>
  <si>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หน้า   4</t>
  </si>
  <si>
    <t>งบกำไรขาดทุนเบ็ดเสร็จ (2/2)</t>
  </si>
  <si>
    <t>กำไร(ขาดทุน)เบ็ดเสร็จอื่นสำหรับปี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</si>
  <si>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</si>
  <si>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</si>
  <si>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</si>
  <si>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</si>
  <si>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องค์ประกอบของภาษีเงินได้</t>
  </si>
  <si>
    <t>ขาดทุนเบ็ดเสร็จอื่นสำหรับปี-สุทธิจากภาษี</t>
  </si>
  <si>
    <t>ขาดทุนเบ็ดเสร็จรวมสำหรับปี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</si>
  <si>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</si>
  <si>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</si>
  <si>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</si>
  <si>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</si>
  <si>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 xml:space="preserve">ขาดทุนต่อหุ้นส่วนที่เป็นของบริษัทใหญ่ </t>
  </si>
  <si>
    <t>ขาดทุนต่อหุ้นขั้นพื้นฐาน (บาท)</t>
  </si>
  <si>
    <t>จำนวนหุ้นสามัญที่ใช้คำนวณ (หุ้น)</t>
  </si>
  <si>
    <t>หน้า   5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</si>
  <si>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</si>
  <si>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</si>
  <si>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</si>
  <si>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</si>
  <si>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</si>
  <si>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</si>
  <si>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</si>
  <si>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>กำไร(ขาดทุน)เบ็ดเสร็จอื่น</t>
  </si>
  <si>
    <t>ผู้ถือหุ้น</t>
  </si>
  <si>
    <t>ทุนสำรอง</t>
  </si>
  <si>
    <t>ผลต่างจากการ</t>
  </si>
  <si>
    <t>ผลขาดทุนจากการวัดมูลค่า</t>
  </si>
  <si>
    <t>องค์ประกอบอื่น</t>
  </si>
  <si>
    <t>บริษัทใหญ่</t>
  </si>
  <si>
    <t>ตามกฎหมาย</t>
  </si>
  <si>
    <t>แปลงค่างบการเงิน</t>
  </si>
  <si>
    <t>ใหม่ของผลประโยชน์</t>
  </si>
  <si>
    <t>ของส่วนของ</t>
  </si>
  <si>
    <t>ต่างประเทศ</t>
  </si>
  <si>
    <t>ผลประโยชน์พนักงาน</t>
  </si>
  <si>
    <t>ยอดยกมา ณ วันที่ 1 มกราคม 2566</t>
  </si>
  <si>
    <t>ส่วนได้เสียที่ไม่มีอำนาจควบคุมเพิ่มขึ้นระหว่างปี</t>
  </si>
  <si>
    <t>- จากการลงทุนในบริษัทย่อย</t>
  </si>
  <si>
    <t>ผลต่างอัตราแลกเปลี่ยน</t>
  </si>
  <si>
    <t>กำไร(ขาดทุน)เบ็ดเสร็จรวมสำหรับปี 2566</t>
  </si>
  <si>
    <t>ยอดคงเหลือ ณ วันที่ 31 ธันวาคม 2566</t>
  </si>
  <si>
    <t>เพิ่มทุนหุ้นสามัญ</t>
  </si>
  <si>
    <t>ยอดคงเหลือ ณ วันที่ 31 ธันวาคม 2567</t>
  </si>
  <si>
    <t>หน้า  6</t>
  </si>
  <si>
    <t>ของส่วนของผู้ถือหุ้น</t>
  </si>
  <si>
    <t>ยังไม่ได้</t>
  </si>
  <si>
    <t>จัดสรร</t>
  </si>
  <si>
    <t>ขาดทุนเบ็ดเสร็จรวมสำหรับปี 2567</t>
  </si>
  <si>
    <t>หน้า   7</t>
  </si>
  <si>
    <t>งบกระแสเงินสด (1/4)</t>
  </si>
  <si>
    <t>กระแสเงินสดจากกิจกรรมดำเนินงาน</t>
  </si>
  <si>
    <t>เป็นเงินสดรับ(จ่าย)จากการดำเนินงาน :</t>
  </si>
  <si>
    <t>(รายได้)ค่าใช้จ่ายภาษีเงินได้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</si>
  <si>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</si>
  <si>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</si>
  <si>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</si>
  <si>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ขาดทุนจากสินค้าเสื่อมสภาพ</t>
  </si>
  <si>
    <t>(กลับรายการ)ขาดทุนจากการลดมูลค่าสินค้า</t>
  </si>
  <si>
    <t>(กำไร)ขาดทุนจากอัตราแลกเปลี่ยนที่ยังไม่เกิดขึ้น</t>
  </si>
  <si>
    <t>ซื้อขายเงินตราต่างประเทศล่วงหน้าที่ยังไม่เกิดขึ้น</t>
  </si>
  <si>
    <t>(กำไร)ขาดทุนจากการปรับมูลค่ายุติธรรมของสินทรัพย์ทางการเงิน</t>
  </si>
  <si>
    <t>- เงินลงทุนในกิจการที่เกี่ยวข้องกัน</t>
  </si>
  <si>
    <t>รายได้อื่นเพิ่มขึ้นจากการรับโอนอาคารชุด</t>
  </si>
  <si>
    <t>รายได้อื่นเพิ่มขึ้นจากการตัดจำหน่ายเจ้าหนี้หมุนเวียนอื่น</t>
  </si>
  <si>
    <t>ค่าใช้จ่ายอื่นเพิ่มขึ้นจากเครื่องจักรระหว่างติดตั้ง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</si>
  <si>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</si>
  <si>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ค่าใช้จ่ายผลประโยชน์ระยะยาวของพนักงาน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</si>
  <si>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</si>
  <si>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</si>
  <si>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 8</t>
  </si>
  <si>
    <t>งบกระแสเงินสด (2/4)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</si>
  <si>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</si>
  <si>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</si>
  <si>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</si>
  <si>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</si>
  <si>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 xml:space="preserve">สินทรัพย์หมุนเวียนอื่น </t>
  </si>
  <si>
    <t>หนี้สินดำเนินงานเพิ่มขึ้น(ลดลง)</t>
  </si>
  <si>
    <t>เจ้าหนี้จากสัญญาซื้อขายเงินตราต่างประเทศล่วงหน้า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</si>
  <si>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</si>
  <si>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</si>
  <si>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</si>
  <si>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</si>
  <si>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เงินรับล่วงหน้าค่าขายสินทรัพย์</t>
  </si>
  <si>
    <t>-  บริษัทย่อย</t>
  </si>
  <si>
    <t>-  บริษัทอื่น</t>
  </si>
  <si>
    <t>จ่ายเงินซื้อที่ดิน อาคารและอุปกรณ์</t>
  </si>
  <si>
    <t>จ่ายเงินซื้อสินทรัพย์ไม่มีตัวตน</t>
  </si>
  <si>
    <t>เงินสดรับจากการจำหน่ายสินทรัพย์</t>
  </si>
  <si>
    <t>จ่ายเงินล่วงหน้าค่าสินทรัพย์</t>
  </si>
  <si>
    <t>หน้า   9</t>
  </si>
  <si>
    <t>งบกระแสเงินสด (3/4)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</si>
  <si>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</si>
  <si>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</si>
  <si>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</si>
  <si>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</si>
  <si>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</si>
  <si>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</si>
  <si>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</si>
  <si>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เงินสดรับจากการเพิ่มทุนหุ้นสามัญ</t>
  </si>
  <si>
    <t>เงินสดรับจากส่วนเกินมูลค่าหุ้นสามัญ</t>
  </si>
  <si>
    <t>เงินสดจ่ายลงทุนในบริษัทย่อย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</si>
  <si>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</si>
  <si>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</si>
  <si>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</si>
  <si>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</si>
  <si>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</si>
  <si>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</si>
  <si>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</si>
  <si>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</si>
  <si>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</si>
  <si>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หน้า   10</t>
  </si>
  <si>
    <t>งบกระแสเงินสด (4/4)</t>
  </si>
  <si>
    <t>ข้อมูลเพิ่มเติมประกอบงบกระแสเงินสด</t>
  </si>
  <si>
    <t>รายการที่มิใช่เงินสด  ประกอบด้วย</t>
  </si>
  <si>
    <t>สินค้าคงเหลือเพิ่มขึ้นจากเครื่องจักรระหว่างติดตั้ง</t>
  </si>
  <si>
    <t xml:space="preserve">โอนเงินจ่ายล่วงหน้าค่าสินทรัพย์ไปเป็นสินค้าคงเหลือ(อะไหล่) </t>
  </si>
  <si>
    <t>วัตถุดิบที่ใช้ไปบันทึกเป็นต้นทุนเครื่องจักรระหว่างติดตั้ง</t>
  </si>
  <si>
    <t>-  ราคาทุน</t>
  </si>
  <si>
    <t>-  ค่าเสื่อมราคาสะสม</t>
  </si>
  <si>
    <t>รับโอนสินทรัพย์ไม่หมุนเวียนที่ถือไว้เพื่อขายเป็นเครื่องจักร</t>
  </si>
  <si>
    <t>ผลกระทบจากการปรับปรุงหนี้สินตามสัญญาเช่าเพิ่มขึ้น</t>
  </si>
  <si>
    <t>ดอกเบี้ยจ่ายล่วงหน้าเพิ่มขึ้น</t>
  </si>
  <si>
    <t>สินทรัพย์สิทธิการใช้เพิ่มขึ้น</t>
  </si>
  <si>
    <t>ผลกระทบจากการปรับปรุงขาดทุนประมาณการ</t>
  </si>
  <si>
    <t>ประมาณการหนี้สินสำหรับผลประโยชน์ระยะยาว</t>
  </si>
  <si>
    <t>หน้า   11</t>
  </si>
  <si>
    <t>3.10 และ 21</t>
  </si>
  <si>
    <t>ผล(กำไร)ขาดทุนอื่น</t>
  </si>
  <si>
    <t>สินทรัพย์ทางการเงิน</t>
  </si>
  <si>
    <t>ผลกำไรและกลับรายการผลขาดทุน</t>
  </si>
  <si>
    <t>รายการที่จะไม่ถูกจัดประเภทใหม่</t>
  </si>
  <si>
    <t>ขาดทุนสำหรับปี 2567</t>
  </si>
  <si>
    <t>พนักงานที่กำหนดไว้</t>
  </si>
  <si>
    <t>ขาดทุนเบ็ดเสร็จรวมสำหรับปี 2566</t>
  </si>
  <si>
    <t>ผล(กำไร)ขาดทุนจากการวัดมูลค่ายุติธรรม</t>
  </si>
  <si>
    <t>กำไรจากการจำหน่ายอุปกรณ์</t>
  </si>
  <si>
    <t>ขาดทุนจากการเลิกใช้โปรแกรมคอมพิวเตอร์ระหว่างติดตั้ง</t>
  </si>
  <si>
    <t>รายได้อื่นเพิ่มขึ้นจากการปรับปรุงเงินจ่ายล่วงหน้าค่าสินทรัพย์</t>
  </si>
  <si>
    <t>กลับรายการผลขาดทุนด้านเครดิตที่คาดว่าจะเกิดขึ้น</t>
  </si>
  <si>
    <t>ขาดทุนสำหรับปี 2566</t>
  </si>
  <si>
    <t>เงินลงทุนชั่วคราวเพิ่มขึ้น</t>
  </si>
  <si>
    <t>ส่วนได้เสียที่ไม่มีอำนาจควบคุมเพิ่มขึ้น(ลดลง)จากผลต่างของ</t>
  </si>
  <si>
    <t xml:space="preserve">   เงินลงทุนในกิจการที่เกี่ยวข้องกัน</t>
  </si>
  <si>
    <t>(กลับรายการ)ผลขาดทุนด้านเครดิตที่คาดว่าจะเกิดขึ้น</t>
  </si>
  <si>
    <t>เครื่องจักร อาคารและอุปกรณ์เพิ่มขึ้นจาก</t>
  </si>
  <si>
    <t xml:space="preserve"> -  เงินจ่ายล่วงหน้าค่าสินทรัพย์</t>
  </si>
  <si>
    <t xml:space="preserve"> -  เจ้าหนี้ทรัพย์สิน</t>
  </si>
  <si>
    <t xml:space="preserve"> -  ลูกหนี้หมุนเวียนอื่น</t>
  </si>
  <si>
    <t>โอนเครื่องจักรเป็นสินทรัพย์ไม่หมุนเวียนที่ถือไว้เพื่อขาย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</si>
  <si>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</si>
  <si>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</si>
  <si>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ผลขาดทุนจากการวัดมูลค่าใหม่ของ</t>
  </si>
  <si>
    <t>ผลประโยชน์พนักงาน-สุทธิจากภาษี</t>
  </si>
  <si>
    <t>เงินสดได้มาจาก(ใช้ไปใน)กิจกรรมดำเนินงาน</t>
  </si>
  <si>
    <t>สินทรัพย์หมุนเวียนอื่นเพิ่มขึ้น</t>
  </si>
  <si>
    <t>สินทรัพย์ภาษีเงินได้รอตัดบัญชีเพิ่มขึ้น</t>
  </si>
  <si>
    <t xml:space="preserve">     ของพนักงานเพิ่มขึ้น</t>
  </si>
  <si>
    <t>กำไรเบ็ดเสร็จอื่นลดลง</t>
  </si>
  <si>
    <t>ปรับรายการที่กระทบขาดทุนสำหรับปี</t>
  </si>
  <si>
    <t>กำไรจากการปรับมูลค่ายุติธรรมของสัญญา</t>
  </si>
  <si>
    <t>ค่าใช้จ่ายในการรื้อถอนสินทรัพย์ที่ถือไว้เพื่อขาย</t>
  </si>
  <si>
    <t>ดอกเบี้ยที่บันทึกเป็นต้นทุนของสินทรัพย์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</si>
</sst>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_(* #,##0.0_);_(* \(#,##0\);_(* &quot;-&quot;??_);_(@_)"/>
    <numFmt numFmtId="172" formatCode="_-* #,##0_-;\-* #,##0_-;_-* &quot;-&quot;??_-;_-@_-"/>
    <numFmt numFmtId="173" formatCode="_(* #,##0.0000_);_(* \(#,##0.0000\);_(* &quot;-&quot;??_);_(@_)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sz val="16.5"/>
      <name val="AngsanaUPC"/>
      <family val="1"/>
    </font>
    <font>
      <sz val="16"/>
      <name val="Angsana New"/>
      <family val="1"/>
      <charset val="222"/>
    </font>
    <font>
      <i/>
      <sz val="16"/>
      <color theme="1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" fillId="0" borderId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4" fillId="0" borderId="0"/>
    <xf numFmtId="0" fontId="1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39" fontId="1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3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6" fontId="7" fillId="0" borderId="5" xfId="0" applyNumberFormat="1" applyFont="1" applyBorder="1" applyAlignment="1">
      <alignment vertical="center"/>
    </xf>
    <xf numFmtId="166" fontId="7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5" xfId="1" applyNumberFormat="1" applyFont="1" applyFill="1" applyBorder="1" applyAlignment="1">
      <alignment vertical="center"/>
    </xf>
    <xf numFmtId="166" fontId="7" fillId="0" borderId="6" xfId="1" applyNumberFormat="1" applyFont="1" applyFill="1" applyBorder="1" applyAlignment="1" applyProtection="1">
      <alignment vertical="center"/>
    </xf>
    <xf numFmtId="166" fontId="7" fillId="0" borderId="0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6" fontId="7" fillId="0" borderId="0" xfId="0" applyNumberFormat="1" applyFont="1" applyAlignment="1">
      <alignment horizontal="center"/>
    </xf>
    <xf numFmtId="164" fontId="7" fillId="0" borderId="0" xfId="0" applyNumberFormat="1" applyFont="1"/>
    <xf numFmtId="165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8" fillId="0" borderId="5" xfId="0" applyFont="1" applyBorder="1" applyAlignment="1">
      <alignment horizontal="center" vertical="center"/>
    </xf>
    <xf numFmtId="166" fontId="7" fillId="0" borderId="0" xfId="0" quotePrefix="1" applyNumberFormat="1" applyFont="1" applyAlignment="1">
      <alignment horizontal="center" vertical="center"/>
    </xf>
    <xf numFmtId="43" fontId="8" fillId="0" borderId="0" xfId="1" applyFont="1" applyFill="1" applyAlignment="1" applyProtection="1">
      <alignment horizontal="centerContinuous" vertical="center"/>
    </xf>
    <xf numFmtId="0" fontId="8" fillId="0" borderId="0" xfId="0" applyFont="1" applyAlignment="1">
      <alignment horizontal="centerContinuous"/>
    </xf>
    <xf numFmtId="0" fontId="7" fillId="0" borderId="0" xfId="0" applyFont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7" fillId="0" borderId="0" xfId="1" applyNumberFormat="1" applyFont="1" applyFill="1" applyAlignment="1"/>
    <xf numFmtId="171" fontId="7" fillId="0" borderId="0" xfId="0" applyNumberFormat="1" applyFont="1"/>
    <xf numFmtId="39" fontId="7" fillId="0" borderId="0" xfId="0" applyNumberFormat="1" applyFont="1"/>
    <xf numFmtId="37" fontId="7" fillId="0" borderId="0" xfId="0" applyNumberFormat="1" applyFont="1"/>
    <xf numFmtId="166" fontId="7" fillId="0" borderId="6" xfId="1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/>
    </xf>
    <xf numFmtId="164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5" xfId="0" applyNumberFormat="1" applyFont="1" applyBorder="1" applyAlignment="1">
      <alignment horizontal="centerContinuous"/>
    </xf>
    <xf numFmtId="0" fontId="7" fillId="0" borderId="0" xfId="0" applyFont="1" applyAlignment="1">
      <alignment horizontal="center"/>
    </xf>
    <xf numFmtId="37" fontId="17" fillId="0" borderId="5" xfId="0" applyNumberFormat="1" applyFont="1" applyBorder="1" applyAlignment="1">
      <alignment horizontal="center" vertical="center"/>
    </xf>
    <xf numFmtId="0" fontId="8" fillId="0" borderId="0" xfId="0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left" vertical="center"/>
    </xf>
    <xf numFmtId="166" fontId="7" fillId="0" borderId="7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39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72" fontId="7" fillId="0" borderId="0" xfId="1" applyNumberFormat="1" applyFont="1" applyFill="1"/>
    <xf numFmtId="49" fontId="14" fillId="0" borderId="0" xfId="0" applyNumberFormat="1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72" fontId="7" fillId="0" borderId="0" xfId="1" applyNumberFormat="1" applyFont="1" applyFill="1" applyBorder="1"/>
    <xf numFmtId="164" fontId="7" fillId="0" borderId="0" xfId="0" applyNumberFormat="1" applyFont="1" applyAlignment="1">
      <alignment horizontal="centerContinuous" vertical="top"/>
    </xf>
    <xf numFmtId="164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72" fontId="7" fillId="0" borderId="0" xfId="1" applyNumberFormat="1" applyFont="1" applyFill="1" applyAlignment="1">
      <alignment vertical="center"/>
    </xf>
    <xf numFmtId="172" fontId="7" fillId="0" borderId="3" xfId="1" applyNumberFormat="1" applyFont="1" applyFill="1" applyBorder="1" applyAlignment="1">
      <alignment vertical="center"/>
    </xf>
    <xf numFmtId="172" fontId="7" fillId="0" borderId="2" xfId="1" applyNumberFormat="1" applyFont="1" applyFill="1" applyBorder="1" applyAlignment="1">
      <alignment vertical="center"/>
    </xf>
    <xf numFmtId="172" fontId="7" fillId="0" borderId="4" xfId="1" applyNumberFormat="1" applyFont="1" applyFill="1" applyBorder="1" applyAlignment="1">
      <alignment vertical="center"/>
    </xf>
    <xf numFmtId="172" fontId="7" fillId="0" borderId="5" xfId="1" applyNumberFormat="1" applyFont="1" applyFill="1" applyBorder="1" applyAlignment="1">
      <alignment vertical="center"/>
    </xf>
    <xf numFmtId="172" fontId="7" fillId="0" borderId="6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166" fontId="7" fillId="0" borderId="8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14" fillId="0" borderId="0" xfId="1" applyFont="1" applyFill="1" applyAlignment="1">
      <alignment vertical="center"/>
    </xf>
    <xf numFmtId="49" fontId="14" fillId="0" borderId="6" xfId="0" applyNumberFormat="1" applyFont="1" applyBorder="1" applyAlignment="1">
      <alignment horizontal="center" vertical="center"/>
    </xf>
    <xf numFmtId="43" fontId="7" fillId="0" borderId="0" xfId="1" applyFont="1" applyFill="1" applyBorder="1"/>
    <xf numFmtId="166" fontId="7" fillId="0" borderId="9" xfId="0" applyNumberFormat="1" applyFont="1" applyBorder="1" applyAlignment="1">
      <alignment vertical="center"/>
    </xf>
    <xf numFmtId="166" fontId="7" fillId="0" borderId="8" xfId="0" applyNumberFormat="1" applyFont="1" applyBorder="1" applyAlignment="1">
      <alignment horizontal="center"/>
    </xf>
    <xf numFmtId="164" fontId="7" fillId="0" borderId="9" xfId="0" applyNumberFormat="1" applyFont="1" applyBorder="1"/>
    <xf numFmtId="0" fontId="7" fillId="0" borderId="0" xfId="0" quotePrefix="1" applyFont="1" applyAlignment="1">
      <alignment vertical="center"/>
    </xf>
    <xf numFmtId="166" fontId="7" fillId="0" borderId="5" xfId="1" applyNumberFormat="1" applyFont="1" applyFill="1" applyBorder="1" applyAlignment="1">
      <alignment horizontal="centerContinuous"/>
    </xf>
    <xf numFmtId="0" fontId="7" fillId="0" borderId="5" xfId="0" applyFont="1" applyBorder="1" applyAlignment="1">
      <alignment horizontal="center"/>
    </xf>
    <xf numFmtId="0" fontId="14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166" fontId="7" fillId="0" borderId="0" xfId="1" applyNumberFormat="1" applyFont="1" applyFill="1" applyBorder="1"/>
    <xf numFmtId="166" fontId="7" fillId="0" borderId="2" xfId="1" applyNumberFormat="1" applyFont="1" applyFill="1" applyBorder="1"/>
    <xf numFmtId="43" fontId="7" fillId="0" borderId="0" xfId="1" applyFont="1" applyFill="1"/>
    <xf numFmtId="43" fontId="7" fillId="0" borderId="0" xfId="1" applyFont="1"/>
    <xf numFmtId="166" fontId="7" fillId="0" borderId="0" xfId="1" applyNumberFormat="1" applyFont="1" applyFill="1"/>
    <xf numFmtId="166" fontId="7" fillId="0" borderId="3" xfId="1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>
      <alignment horizontal="center"/>
    </xf>
    <xf numFmtId="164" fontId="7" fillId="0" borderId="9" xfId="0" applyNumberFormat="1" applyFont="1" applyBorder="1" applyAlignment="1">
      <alignment horizontal="center" vertical="top" wrapText="1"/>
    </xf>
    <xf numFmtId="164" fontId="7" fillId="0" borderId="0" xfId="0" applyNumberFormat="1" applyFont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0" fontId="22" fillId="0" borderId="0" xfId="1" applyNumberFormat="1" applyFont="1" applyAlignment="1">
      <alignment horizontal="right"/>
    </xf>
    <xf numFmtId="164" fontId="7" fillId="0" borderId="6" xfId="0" applyNumberFormat="1" applyFont="1" applyBorder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7" fillId="0" borderId="5" xfId="0" applyFont="1" applyBorder="1" applyAlignment="1">
      <alignment vertical="center"/>
    </xf>
    <xf numFmtId="43" fontId="7" fillId="0" borderId="2" xfId="1" applyFont="1" applyFill="1" applyBorder="1" applyAlignment="1">
      <alignment horizontal="center"/>
    </xf>
    <xf numFmtId="164" fontId="7" fillId="0" borderId="8" xfId="0" applyNumberFormat="1" applyFont="1" applyBorder="1"/>
    <xf numFmtId="39" fontId="8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 vertical="center"/>
    </xf>
    <xf numFmtId="172" fontId="7" fillId="0" borderId="0" xfId="1" applyNumberFormat="1" applyFont="1"/>
    <xf numFmtId="164" fontId="7" fillId="0" borderId="0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172" fontId="7" fillId="0" borderId="0" xfId="1" applyNumberFormat="1" applyFont="1" applyFill="1" applyAlignment="1"/>
    <xf numFmtId="172" fontId="7" fillId="0" borderId="0" xfId="0" applyNumberFormat="1" applyFont="1"/>
    <xf numFmtId="0" fontId="14" fillId="0" borderId="0" xfId="0" applyFont="1"/>
    <xf numFmtId="166" fontId="8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/>
    </xf>
    <xf numFmtId="166" fontId="7" fillId="0" borderId="0" xfId="1" applyNumberFormat="1" applyFont="1" applyFill="1" applyBorder="1" applyAlignment="1">
      <alignment horizontal="center"/>
    </xf>
    <xf numFmtId="172" fontId="7" fillId="0" borderId="0" xfId="1" applyNumberFormat="1" applyFont="1" applyBorder="1"/>
    <xf numFmtId="0" fontId="7" fillId="0" borderId="0" xfId="0" quotePrefix="1" applyFont="1"/>
    <xf numFmtId="166" fontId="8" fillId="0" borderId="7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172" fontId="7" fillId="0" borderId="6" xfId="1" applyNumberFormat="1" applyFont="1" applyFill="1" applyBorder="1" applyAlignment="1" applyProtection="1">
      <alignment vertical="center"/>
    </xf>
    <xf numFmtId="166" fontId="14" fillId="0" borderId="0" xfId="1" applyNumberFormat="1" applyFont="1" applyFill="1" applyBorder="1" applyProtection="1"/>
    <xf numFmtId="166" fontId="21" fillId="0" borderId="0" xfId="0" applyNumberFormat="1" applyFont="1" applyAlignment="1">
      <alignment vertical="center"/>
    </xf>
    <xf numFmtId="164" fontId="7" fillId="0" borderId="5" xfId="0" applyNumberFormat="1" applyFont="1" applyBorder="1" applyAlignment="1">
      <alignment horizontal="center" vertical="top"/>
    </xf>
    <xf numFmtId="49" fontId="14" fillId="0" borderId="5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Continuous"/>
    </xf>
    <xf numFmtId="166" fontId="7" fillId="0" borderId="6" xfId="1" applyNumberFormat="1" applyFont="1" applyFill="1" applyBorder="1" applyAlignment="1">
      <alignment horizontal="centerContinuous"/>
    </xf>
    <xf numFmtId="0" fontId="14" fillId="0" borderId="9" xfId="0" applyFont="1" applyBorder="1" applyAlignment="1">
      <alignment horizontal="centerContinuous" vertical="center"/>
    </xf>
    <xf numFmtId="0" fontId="14" fillId="0" borderId="6" xfId="0" applyFont="1" applyBorder="1" applyAlignment="1">
      <alignment horizontal="centerContinuous" vertical="center"/>
    </xf>
    <xf numFmtId="49" fontId="14" fillId="0" borderId="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3" fontId="7" fillId="0" borderId="5" xfId="1" applyFont="1" applyBorder="1"/>
    <xf numFmtId="166" fontId="7" fillId="0" borderId="6" xfId="1" applyNumberFormat="1" applyFont="1" applyFill="1" applyBorder="1" applyAlignment="1">
      <alignment horizontal="center"/>
    </xf>
    <xf numFmtId="171" fontId="7" fillId="0" borderId="8" xfId="0" applyNumberFormat="1" applyFont="1" applyBorder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 applyBorder="1" applyAlignment="1">
      <alignment vertical="center"/>
    </xf>
    <xf numFmtId="171" fontId="7" fillId="0" borderId="9" xfId="1" applyNumberFormat="1" applyFont="1" applyFill="1" applyBorder="1"/>
    <xf numFmtId="166" fontId="7" fillId="0" borderId="4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Continuous"/>
    </xf>
    <xf numFmtId="164" fontId="7" fillId="0" borderId="9" xfId="0" applyNumberFormat="1" applyFont="1" applyBorder="1" applyAlignment="1">
      <alignment vertical="top"/>
    </xf>
    <xf numFmtId="164" fontId="7" fillId="0" borderId="0" xfId="0" applyNumberFormat="1" applyFont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top"/>
    </xf>
    <xf numFmtId="164" fontId="7" fillId="0" borderId="9" xfId="0" applyNumberFormat="1" applyFont="1" applyBorder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7" fillId="0" borderId="9" xfId="0" applyNumberFormat="1" applyFont="1" applyBorder="1" applyAlignment="1">
      <alignment horizontal="center" vertical="center" wrapText="1"/>
    </xf>
    <xf numFmtId="166" fontId="8" fillId="0" borderId="6" xfId="1" applyNumberFormat="1" applyFont="1" applyFill="1" applyBorder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6" xfId="0" applyFont="1" applyBorder="1" applyAlignment="1">
      <alignment horizontal="centerContinuous" vertical="top" wrapText="1"/>
    </xf>
    <xf numFmtId="0" fontId="7" fillId="0" borderId="0" xfId="0" applyFont="1" applyAlignment="1">
      <alignment horizontal="center" vertical="center" wrapText="1"/>
    </xf>
    <xf numFmtId="164" fontId="8" fillId="0" borderId="0" xfId="1" applyNumberFormat="1" applyFont="1" applyFill="1" applyBorder="1" applyAlignment="1">
      <alignment vertical="center"/>
    </xf>
    <xf numFmtId="164" fontId="7" fillId="0" borderId="3" xfId="0" applyNumberFormat="1" applyFont="1" applyBorder="1"/>
    <xf numFmtId="164" fontId="7" fillId="0" borderId="2" xfId="0" applyNumberFormat="1" applyFont="1" applyBorder="1"/>
    <xf numFmtId="164" fontId="7" fillId="0" borderId="4" xfId="0" applyNumberFormat="1" applyFont="1" applyBorder="1"/>
    <xf numFmtId="166" fontId="7" fillId="0" borderId="3" xfId="0" applyNumberFormat="1" applyFont="1" applyBorder="1" applyAlignment="1">
      <alignment horizontal="center"/>
    </xf>
    <xf numFmtId="171" fontId="7" fillId="0" borderId="3" xfId="1" applyNumberFormat="1" applyFont="1" applyFill="1" applyBorder="1"/>
    <xf numFmtId="171" fontId="7" fillId="0" borderId="2" xfId="1" applyNumberFormat="1" applyFont="1" applyFill="1" applyBorder="1"/>
    <xf numFmtId="171" fontId="7" fillId="0" borderId="4" xfId="1" applyNumberFormat="1" applyFont="1" applyFill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43" fontId="7" fillId="0" borderId="4" xfId="1" applyFont="1" applyFill="1" applyBorder="1"/>
    <xf numFmtId="166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166" fontId="7" fillId="0" borderId="2" xfId="1" applyNumberFormat="1" applyFont="1" applyFill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6" xfId="1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20" fillId="0" borderId="0" xfId="0" applyFont="1"/>
    <xf numFmtId="173" fontId="7" fillId="0" borderId="0" xfId="0" applyNumberFormat="1" applyFont="1"/>
    <xf numFmtId="0" fontId="12" fillId="0" borderId="0" xfId="0" applyFont="1" applyAlignment="1">
      <alignment vertical="center"/>
    </xf>
    <xf numFmtId="166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7" fillId="0" borderId="6" xfId="0" applyNumberFormat="1" applyFont="1" applyBorder="1" applyAlignment="1">
      <alignment horizontal="right"/>
    </xf>
    <xf numFmtId="0" fontId="12" fillId="0" borderId="0" xfId="0" applyFont="1"/>
    <xf numFmtId="166" fontId="7" fillId="0" borderId="5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7" fillId="0" borderId="0" xfId="0" quotePrefix="1" applyFont="1" applyAlignment="1">
      <alignment horizontal="center" vertical="center"/>
    </xf>
    <xf numFmtId="17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164" fontId="7" fillId="0" borderId="9" xfId="0" applyNumberFormat="1" applyFont="1" applyBorder="1" applyAlignment="1">
      <alignment horizontal="center" vertical="top"/>
    </xf>
    <xf numFmtId="164" fontId="7" fillId="0" borderId="9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43" fontId="8" fillId="0" borderId="0" xfId="1" applyFont="1" applyFill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/>
    </xf>
  </cellXfs>
  <cellStyles count="27">
    <cellStyle name="Comma 2" xfId="2" xr:uid="{00000000-0005-0000-0000-000001000000}"/>
    <cellStyle name="Comma 2 2" xfId="15" xr:uid="{6652AA85-D8BA-41A2-AB78-14953C3A78E4}"/>
    <cellStyle name="Comma 3" xfId="3" xr:uid="{00000000-0005-0000-0000-000002000000}"/>
    <cellStyle name="Comma 3 2" xfId="16" xr:uid="{AA5CC04F-8792-4B77-891A-0DA992B22835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 - Style1" xfId="10" xr:uid="{00000000-0005-0000-0000-00000A000000}"/>
    <cellStyle name="Normal 10" xfId="24" xr:uid="{BBD0DF3B-B818-48F0-B614-88F73D75540D}"/>
    <cellStyle name="Normal 11" xfId="17" xr:uid="{C44C7662-07AB-4355-9F4A-66A17ECF4937}"/>
    <cellStyle name="Normal 2" xfId="11" xr:uid="{00000000-0005-0000-0000-00000B000000}"/>
    <cellStyle name="Normal 2 2" xfId="19" xr:uid="{66C85092-D77F-427E-B3E8-3BCC9D664438}"/>
    <cellStyle name="Normal 2 2 2" xfId="20" xr:uid="{6C3C25FA-F808-44E4-B1DA-2541F52B0B26}"/>
    <cellStyle name="Normal 2 3" xfId="18" xr:uid="{06C0DBCB-203D-499B-9FE8-2140A24A5C88}"/>
    <cellStyle name="Normal 3" xfId="21" xr:uid="{CDDA5156-FEF0-4BD2-BD21-5A32A4316B2D}"/>
    <cellStyle name="Normal 4" xfId="22" xr:uid="{39E1E35E-A419-47C5-9E42-A7ECE1BD40FE}"/>
    <cellStyle name="Percent [2]" xfId="12" xr:uid="{00000000-0005-0000-0000-00000D000000}"/>
    <cellStyle name="Quantity" xfId="13" xr:uid="{00000000-0005-0000-0000-00000E000000}"/>
    <cellStyle name="จุลภาค" xfId="1" builtinId="3"/>
    <cellStyle name="จุลภาค 2" xfId="26" xr:uid="{D353C58C-F5AD-46C5-94E2-AB6A9CE2E0C3}"/>
    <cellStyle name="จุลภาค 3" xfId="23" xr:uid="{85E99B06-E67A-4A8B-9290-3635B99896A8}"/>
    <cellStyle name="ปกติ" xfId="0" builtinId="0"/>
    <cellStyle name="ปกติ 2" xfId="25" xr:uid="{190F3B51-372A-4BAB-8DC6-1D0C0A4D8CDB}"/>
    <cellStyle name="ปกติ 3" xfId="14" xr:uid="{01256EF0-D179-4554-89C8-CD4331118E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hatsopon%20K\Desktop\AJ\&#3591;&#3610;%20Q4.67\AJ%2067Q4_TH%2022.2.68.xlsx" TargetMode="External"/><Relationship Id="rId1" Type="http://schemas.openxmlformats.org/officeDocument/2006/relationships/externalLinkPath" Target="/Users/Khatsopon%20K/Desktop/AJ/&#3591;&#3610;%20Q4.67/AJ%2067Q4_TH%2022.2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"/>
      <sheetName val="000000"/>
      <sheetName val="100000"/>
      <sheetName val="1000"/>
      <sheetName val="2000"/>
      <sheetName val="3000"/>
      <sheetName val="4000"/>
      <sheetName val="5000"/>
      <sheetName val="200000"/>
      <sheetName val="300000"/>
      <sheetName val="400000"/>
      <sheetName val="6000"/>
      <sheetName val="500000"/>
      <sheetName val="สินทรัพย์"/>
      <sheetName val="หนี้สิน"/>
      <sheetName val="หนี้สิน2"/>
      <sheetName val="กำไรขาดทุน1"/>
      <sheetName val="กำไรขาดทุน2"/>
      <sheetName val="ปป.ผู้ถือหุ้นรวม"/>
      <sheetName val="ปป.ผู้ถือหุ้น"/>
      <sheetName val="กระแสเงินสด 1"/>
      <sheetName val="กระแสเงินสด 2"/>
      <sheetName val="กระแสเงินสด 3"/>
      <sheetName val="กระแสเงินสด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สำหรับปีสิ้นสุดวันที่ 31 ธันวาคม 2567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2"/>
  <sheetViews>
    <sheetView tabSelected="1" view="pageBreakPreview" zoomScale="90" zoomScaleNormal="110" zoomScaleSheetLayoutView="90" workbookViewId="0">
      <selection activeCell="R10" sqref="R10"/>
    </sheetView>
  </sheetViews>
  <sheetFormatPr defaultColWidth="11" defaultRowHeight="28.5" customHeight="1"/>
  <cols>
    <col min="1" max="3" width="2.125" style="5" customWidth="1"/>
    <col min="4" max="4" width="32.625" style="5" customWidth="1"/>
    <col min="5" max="5" width="10.625" style="5" customWidth="1"/>
    <col min="6" max="6" width="1.125" style="5" customWidth="1"/>
    <col min="7" max="7" width="17.375" style="6" bestFit="1" customWidth="1"/>
    <col min="8" max="8" width="1.125" style="5" customWidth="1"/>
    <col min="9" max="9" width="17.375" style="6" bestFit="1" customWidth="1"/>
    <col min="10" max="10" width="1.125" style="5" customWidth="1"/>
    <col min="11" max="11" width="17.375" style="6" bestFit="1" customWidth="1"/>
    <col min="12" max="12" width="1.125" style="6" customWidth="1"/>
    <col min="13" max="13" width="17.375" style="6" bestFit="1" customWidth="1"/>
    <col min="14" max="16384" width="11" style="5"/>
  </cols>
  <sheetData>
    <row r="1" spans="1:13" s="32" customFormat="1" ht="22.5" customHeight="1">
      <c r="A1" s="1" t="s">
        <v>0</v>
      </c>
      <c r="B1" s="29"/>
      <c r="C1" s="29"/>
      <c r="D1" s="30"/>
      <c r="E1" s="30"/>
      <c r="F1" s="30"/>
      <c r="G1" s="31"/>
      <c r="H1" s="30"/>
      <c r="I1" s="31"/>
      <c r="J1" s="30"/>
      <c r="K1" s="31"/>
      <c r="L1" s="29"/>
      <c r="M1" s="31"/>
    </row>
    <row r="2" spans="1:13" s="32" customFormat="1" ht="22.5" customHeight="1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</row>
    <row r="3" spans="1:13" s="32" customFormat="1" ht="22.5" customHeight="1">
      <c r="A3" s="1" t="s">
        <v>2</v>
      </c>
      <c r="B3" s="2"/>
      <c r="C3" s="2"/>
      <c r="D3" s="1"/>
      <c r="E3" s="1"/>
      <c r="F3" s="1"/>
      <c r="G3" s="31"/>
      <c r="H3" s="1"/>
      <c r="I3" s="31"/>
      <c r="J3" s="1"/>
      <c r="K3" s="31"/>
      <c r="L3" s="29"/>
      <c r="M3" s="31"/>
    </row>
    <row r="4" spans="1:13" s="32" customFormat="1" ht="22.5" customHeight="1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</row>
    <row r="5" spans="1:13" s="32" customFormat="1" ht="24" customHeight="1">
      <c r="G5" s="194" t="s">
        <v>3</v>
      </c>
      <c r="H5" s="194"/>
      <c r="I5" s="194"/>
      <c r="J5" s="194"/>
      <c r="K5" s="194"/>
      <c r="L5" s="194"/>
      <c r="M5" s="194"/>
    </row>
    <row r="6" spans="1:13" s="32" customFormat="1" ht="24" customHeight="1">
      <c r="G6" s="139" t="s">
        <v>4</v>
      </c>
      <c r="H6" s="139"/>
      <c r="I6" s="139"/>
      <c r="J6" s="138"/>
      <c r="K6" s="139" t="s">
        <v>5</v>
      </c>
      <c r="L6" s="139"/>
      <c r="M6" s="139"/>
    </row>
    <row r="7" spans="1:13" s="69" customFormat="1" ht="24" customHeight="1">
      <c r="E7" s="68" t="s">
        <v>6</v>
      </c>
      <c r="G7" s="90" t="s">
        <v>7</v>
      </c>
      <c r="I7" s="90" t="s">
        <v>8</v>
      </c>
      <c r="K7" s="90" t="s">
        <v>7</v>
      </c>
      <c r="M7" s="90" t="s">
        <v>8</v>
      </c>
    </row>
    <row r="8" spans="1:13" s="69" customFormat="1" ht="24" customHeight="1">
      <c r="A8" s="76" t="s">
        <v>9</v>
      </c>
      <c r="E8" s="24"/>
      <c r="G8" s="67"/>
      <c r="I8" s="67"/>
      <c r="K8" s="67"/>
      <c r="L8" s="67"/>
      <c r="M8" s="67"/>
    </row>
    <row r="9" spans="1:13" ht="24" customHeight="1">
      <c r="A9" s="4" t="s">
        <v>10</v>
      </c>
      <c r="E9" s="15"/>
      <c r="G9" s="35"/>
      <c r="I9" s="35"/>
      <c r="K9" s="35"/>
      <c r="M9" s="35"/>
    </row>
    <row r="10" spans="1:13" ht="24" customHeight="1">
      <c r="B10" s="4" t="s">
        <v>11</v>
      </c>
      <c r="E10" s="24" t="s">
        <v>12</v>
      </c>
      <c r="G10" s="6">
        <v>342933802</v>
      </c>
      <c r="I10" s="6">
        <v>29184394</v>
      </c>
      <c r="K10" s="6">
        <v>23804260</v>
      </c>
      <c r="M10" s="6">
        <v>2511985</v>
      </c>
    </row>
    <row r="11" spans="1:13" ht="24" customHeight="1">
      <c r="B11" s="4" t="s">
        <v>13</v>
      </c>
      <c r="E11" s="24"/>
      <c r="G11" s="6">
        <v>46725000</v>
      </c>
      <c r="I11" s="6">
        <v>0</v>
      </c>
      <c r="K11" s="6">
        <v>0</v>
      </c>
      <c r="M11" s="6">
        <v>0</v>
      </c>
    </row>
    <row r="12" spans="1:13" ht="24" customHeight="1">
      <c r="B12" s="11" t="s">
        <v>14</v>
      </c>
      <c r="E12" s="24" t="s">
        <v>15</v>
      </c>
      <c r="G12" s="6">
        <v>935574677</v>
      </c>
      <c r="I12" s="6">
        <v>1055034705</v>
      </c>
      <c r="K12" s="6">
        <v>816361527</v>
      </c>
      <c r="M12" s="6">
        <v>987589916</v>
      </c>
    </row>
    <row r="13" spans="1:13" ht="24" customHeight="1">
      <c r="B13" s="11" t="s">
        <v>16</v>
      </c>
      <c r="E13" s="24" t="s">
        <v>17</v>
      </c>
      <c r="G13" s="6">
        <v>1789207283</v>
      </c>
      <c r="I13" s="6">
        <v>1776070114</v>
      </c>
      <c r="K13" s="6">
        <v>1689157938</v>
      </c>
      <c r="M13" s="6">
        <v>1657203228</v>
      </c>
    </row>
    <row r="14" spans="1:13" ht="24" customHeight="1">
      <c r="B14" s="4" t="s">
        <v>18</v>
      </c>
      <c r="E14" s="24"/>
    </row>
    <row r="15" spans="1:13" ht="24" customHeight="1">
      <c r="C15" s="4" t="s">
        <v>19</v>
      </c>
      <c r="E15" s="24"/>
      <c r="I15" s="5"/>
      <c r="K15" s="5"/>
      <c r="L15" s="5"/>
      <c r="M15" s="5"/>
    </row>
    <row r="16" spans="1:13" ht="24" customHeight="1">
      <c r="C16" s="4"/>
      <c r="D16" s="5" t="s">
        <v>20</v>
      </c>
      <c r="E16" s="24"/>
      <c r="G16" s="6">
        <v>5424147</v>
      </c>
      <c r="I16" s="6">
        <v>3485900</v>
      </c>
      <c r="K16" s="6">
        <v>5424147</v>
      </c>
      <c r="M16" s="6">
        <v>3485900</v>
      </c>
    </row>
    <row r="17" spans="1:13" ht="24" customHeight="1">
      <c r="B17" s="5" t="s">
        <v>21</v>
      </c>
      <c r="C17" s="4"/>
      <c r="E17" s="24"/>
    </row>
    <row r="18" spans="1:13" ht="24" customHeight="1">
      <c r="C18" s="5" t="s">
        <v>22</v>
      </c>
      <c r="E18" s="24"/>
      <c r="G18" s="6">
        <v>621009435</v>
      </c>
      <c r="I18" s="6">
        <v>119251184</v>
      </c>
      <c r="K18" s="6">
        <v>621009435</v>
      </c>
      <c r="M18" s="6">
        <v>119251184</v>
      </c>
    </row>
    <row r="19" spans="1:13" ht="24" customHeight="1">
      <c r="C19" s="5" t="s">
        <v>41</v>
      </c>
      <c r="E19" s="24"/>
      <c r="G19" s="6">
        <v>2699600</v>
      </c>
      <c r="I19" s="6">
        <v>0</v>
      </c>
      <c r="K19" s="6">
        <v>2699600</v>
      </c>
      <c r="M19" s="6">
        <v>0</v>
      </c>
    </row>
    <row r="20" spans="1:13" ht="24" customHeight="1">
      <c r="A20" s="4" t="s">
        <v>23</v>
      </c>
      <c r="E20" s="24"/>
      <c r="F20" s="4"/>
      <c r="G20" s="13">
        <v>3743573944</v>
      </c>
      <c r="H20" s="4"/>
      <c r="I20" s="13">
        <v>2983026297</v>
      </c>
      <c r="J20" s="4"/>
      <c r="K20" s="13">
        <v>3158456907</v>
      </c>
      <c r="M20" s="13">
        <v>2770042213</v>
      </c>
    </row>
    <row r="21" spans="1:13" ht="23.4">
      <c r="D21" s="4"/>
      <c r="E21" s="24"/>
      <c r="F21" s="4"/>
      <c r="H21" s="4"/>
      <c r="J21" s="4"/>
    </row>
    <row r="22" spans="1:13" ht="24" customHeight="1">
      <c r="A22" s="5" t="s">
        <v>24</v>
      </c>
      <c r="E22" s="24"/>
    </row>
    <row r="23" spans="1:13" ht="24" customHeight="1">
      <c r="B23" s="5" t="s">
        <v>25</v>
      </c>
      <c r="G23" s="5"/>
      <c r="I23" s="5"/>
      <c r="K23" s="5"/>
      <c r="L23" s="5"/>
      <c r="M23" s="5"/>
    </row>
    <row r="24" spans="1:13" ht="24" customHeight="1">
      <c r="C24" s="5" t="s">
        <v>26</v>
      </c>
      <c r="E24" s="24" t="s">
        <v>27</v>
      </c>
      <c r="G24" s="6">
        <v>220657800</v>
      </c>
      <c r="I24" s="6">
        <v>230498051</v>
      </c>
      <c r="K24" s="6">
        <v>220657800</v>
      </c>
      <c r="M24" s="6">
        <v>230498051</v>
      </c>
    </row>
    <row r="25" spans="1:13" ht="24" customHeight="1">
      <c r="B25" s="5" t="s">
        <v>28</v>
      </c>
      <c r="E25" s="24" t="s">
        <v>29</v>
      </c>
      <c r="G25" s="6">
        <v>0</v>
      </c>
      <c r="I25" s="6">
        <v>0</v>
      </c>
      <c r="K25" s="6">
        <v>843456517</v>
      </c>
      <c r="M25" s="6">
        <v>466301557</v>
      </c>
    </row>
    <row r="26" spans="1:13" ht="24" customHeight="1">
      <c r="B26" s="11" t="s">
        <v>30</v>
      </c>
      <c r="E26" s="24" t="s">
        <v>31</v>
      </c>
      <c r="G26" s="6">
        <v>9258471554</v>
      </c>
      <c r="I26" s="6">
        <v>9806129738</v>
      </c>
      <c r="K26" s="6">
        <v>8286724088</v>
      </c>
      <c r="M26" s="6">
        <v>8857684320</v>
      </c>
    </row>
    <row r="27" spans="1:13" ht="24" customHeight="1">
      <c r="B27" s="11" t="s">
        <v>32</v>
      </c>
      <c r="E27" s="24" t="s">
        <v>33</v>
      </c>
      <c r="G27" s="6">
        <v>751441688</v>
      </c>
      <c r="I27" s="6">
        <v>782237970</v>
      </c>
      <c r="K27" s="6">
        <v>554445345</v>
      </c>
      <c r="M27" s="6">
        <v>580463901</v>
      </c>
    </row>
    <row r="28" spans="1:13" ht="24" customHeight="1">
      <c r="B28" s="5" t="s">
        <v>34</v>
      </c>
      <c r="E28" s="24" t="s">
        <v>35</v>
      </c>
      <c r="G28" s="6">
        <v>352213277</v>
      </c>
      <c r="I28" s="6">
        <v>186474245</v>
      </c>
      <c r="K28" s="6">
        <v>330757898</v>
      </c>
      <c r="M28" s="6">
        <v>162580770</v>
      </c>
    </row>
    <row r="29" spans="1:13" ht="24" customHeight="1">
      <c r="B29" s="5" t="s">
        <v>36</v>
      </c>
      <c r="E29" s="24" t="s">
        <v>246</v>
      </c>
      <c r="G29" s="6">
        <v>77076288</v>
      </c>
      <c r="I29" s="6">
        <v>89910758</v>
      </c>
      <c r="K29" s="6">
        <v>77076288</v>
      </c>
      <c r="M29" s="6">
        <v>89910758</v>
      </c>
    </row>
    <row r="30" spans="1:13" ht="24" customHeight="1">
      <c r="B30" s="4" t="s">
        <v>37</v>
      </c>
      <c r="E30" s="24"/>
    </row>
    <row r="31" spans="1:13" ht="24" customHeight="1">
      <c r="C31" s="5" t="s">
        <v>38</v>
      </c>
      <c r="E31" s="24"/>
      <c r="G31" s="7">
        <v>153662624</v>
      </c>
      <c r="I31" s="7">
        <v>213482244</v>
      </c>
      <c r="K31" s="7">
        <v>116892726</v>
      </c>
      <c r="M31" s="7">
        <v>206871522</v>
      </c>
    </row>
    <row r="32" spans="1:13" ht="24" customHeight="1">
      <c r="C32" s="5" t="s">
        <v>39</v>
      </c>
      <c r="E32" s="24"/>
      <c r="G32" s="8">
        <v>626625</v>
      </c>
      <c r="I32" s="8">
        <v>626625</v>
      </c>
      <c r="K32" s="8">
        <v>626625</v>
      </c>
      <c r="M32" s="8">
        <v>626625</v>
      </c>
    </row>
    <row r="33" spans="1:13" ht="24" customHeight="1">
      <c r="C33" s="5" t="s">
        <v>40</v>
      </c>
      <c r="E33" s="15"/>
      <c r="G33" s="8">
        <v>6416368</v>
      </c>
      <c r="I33" s="8">
        <v>4976680</v>
      </c>
      <c r="K33" s="8">
        <v>6416368</v>
      </c>
      <c r="M33" s="8">
        <v>4976680</v>
      </c>
    </row>
    <row r="34" spans="1:13" ht="24" customHeight="1">
      <c r="C34" s="5" t="s">
        <v>41</v>
      </c>
      <c r="E34" s="15"/>
      <c r="G34" s="9">
        <v>1033485</v>
      </c>
      <c r="I34" s="9">
        <v>894557</v>
      </c>
      <c r="K34" s="9">
        <v>583810</v>
      </c>
      <c r="M34" s="9">
        <v>894557</v>
      </c>
    </row>
    <row r="35" spans="1:13" ht="24" customHeight="1">
      <c r="C35" s="5" t="s">
        <v>42</v>
      </c>
      <c r="E35" s="15"/>
      <c r="G35" s="12">
        <v>161739102</v>
      </c>
      <c r="I35" s="12">
        <v>219980106</v>
      </c>
      <c r="K35" s="12">
        <v>124519529</v>
      </c>
      <c r="M35" s="12">
        <v>213369384</v>
      </c>
    </row>
    <row r="36" spans="1:13" ht="24" customHeight="1">
      <c r="A36" s="5" t="s">
        <v>43</v>
      </c>
      <c r="E36" s="15"/>
      <c r="G36" s="13">
        <v>10821599709</v>
      </c>
      <c r="I36" s="13">
        <v>11315230868</v>
      </c>
      <c r="K36" s="13">
        <v>10437637465</v>
      </c>
      <c r="M36" s="13">
        <v>10600808741</v>
      </c>
    </row>
    <row r="37" spans="1:13" ht="18" customHeight="1">
      <c r="E37" s="15"/>
    </row>
    <row r="38" spans="1:13" ht="24" customHeight="1" thickBot="1">
      <c r="A38" s="77" t="s">
        <v>44</v>
      </c>
      <c r="E38" s="15"/>
      <c r="G38" s="131">
        <v>14565173653</v>
      </c>
      <c r="H38" s="87"/>
      <c r="I38" s="131">
        <v>14298257165</v>
      </c>
      <c r="J38" s="87"/>
      <c r="K38" s="131">
        <v>13596094372</v>
      </c>
      <c r="L38" s="132"/>
      <c r="M38" s="131">
        <v>13370850954</v>
      </c>
    </row>
    <row r="39" spans="1:13" ht="9.75" customHeight="1" thickTop="1">
      <c r="A39" s="77"/>
      <c r="E39" s="15"/>
    </row>
    <row r="40" spans="1:13" ht="24" customHeight="1">
      <c r="A40" s="77"/>
      <c r="E40" s="15"/>
    </row>
    <row r="41" spans="1:13" ht="24" customHeight="1">
      <c r="A41" s="77"/>
      <c r="E41" s="15"/>
    </row>
    <row r="42" spans="1:13" ht="23.4">
      <c r="A42" s="4" t="s">
        <v>45</v>
      </c>
      <c r="M42" s="70" t="s">
        <v>46</v>
      </c>
    </row>
  </sheetData>
  <mergeCells count="1">
    <mergeCell ref="G5:M5"/>
  </mergeCells>
  <phoneticPr fontId="13" type="noConversion"/>
  <pageMargins left="0.62992125984251968" right="0.23622047244094491" top="0.51181102362204722" bottom="0.11811023622047245" header="0" footer="0"/>
  <pageSetup paperSize="9" scale="83" fitToWidth="0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1"/>
  <sheetViews>
    <sheetView view="pageBreakPreview" topLeftCell="A19" zoomScaleNormal="110" zoomScaleSheetLayoutView="100" workbookViewId="0">
      <selection activeCell="X8" sqref="X8"/>
    </sheetView>
  </sheetViews>
  <sheetFormatPr defaultColWidth="9.125" defaultRowHeight="24" customHeight="1"/>
  <cols>
    <col min="1" max="3" width="2.125" style="5" customWidth="1"/>
    <col min="4" max="4" width="34.125" style="5" customWidth="1"/>
    <col min="5" max="5" width="12.75" style="5" customWidth="1"/>
    <col min="6" max="6" width="1.125" style="5" customWidth="1"/>
    <col min="7" max="7" width="16.375" style="10" customWidth="1"/>
    <col min="8" max="8" width="1.125" style="5" customWidth="1"/>
    <col min="9" max="9" width="16.375" style="10" customWidth="1"/>
    <col min="10" max="10" width="1.125" style="5" customWidth="1"/>
    <col min="11" max="11" width="16.375" style="10" customWidth="1"/>
    <col min="12" max="12" width="1.125" style="5" customWidth="1"/>
    <col min="13" max="13" width="16.375" style="10" customWidth="1"/>
    <col min="14" max="16384" width="9.125" style="5"/>
  </cols>
  <sheetData>
    <row r="1" spans="1:13" ht="22.5" customHeight="1">
      <c r="A1" s="1" t="s">
        <v>0</v>
      </c>
      <c r="B1" s="2"/>
      <c r="C1" s="2"/>
      <c r="D1" s="1"/>
      <c r="E1" s="1"/>
      <c r="F1" s="1"/>
      <c r="G1" s="14"/>
      <c r="H1" s="2"/>
      <c r="I1" s="14"/>
      <c r="J1" s="1"/>
      <c r="K1" s="14"/>
      <c r="L1" s="2"/>
      <c r="M1" s="14"/>
    </row>
    <row r="2" spans="1:13" ht="22.5" customHeight="1">
      <c r="A2" s="1" t="s">
        <v>1</v>
      </c>
      <c r="B2" s="2"/>
      <c r="C2" s="2"/>
      <c r="D2" s="1"/>
      <c r="E2" s="1"/>
      <c r="F2" s="1"/>
      <c r="G2" s="14"/>
      <c r="H2" s="2"/>
      <c r="I2" s="14"/>
      <c r="J2" s="1"/>
      <c r="K2" s="14"/>
      <c r="L2" s="2"/>
      <c r="M2" s="14"/>
    </row>
    <row r="3" spans="1:13" ht="22.5" customHeight="1">
      <c r="A3" s="33" t="str">
        <f>+สินทรัพย์!A3</f>
        <v>ณ วันที่ 31 ธันวาคม 2567</v>
      </c>
      <c r="B3" s="2"/>
      <c r="C3" s="2"/>
      <c r="D3" s="1"/>
      <c r="E3" s="1"/>
      <c r="F3" s="1"/>
      <c r="G3" s="14"/>
      <c r="H3" s="2"/>
      <c r="I3" s="14"/>
      <c r="J3" s="1"/>
      <c r="K3" s="14"/>
      <c r="L3" s="2"/>
      <c r="M3" s="14"/>
    </row>
    <row r="4" spans="1:13" s="32" customFormat="1" ht="23.4">
      <c r="G4" s="14"/>
      <c r="H4" s="2"/>
      <c r="I4" s="14"/>
      <c r="K4" s="14"/>
      <c r="L4" s="2"/>
      <c r="M4" s="14"/>
    </row>
    <row r="5" spans="1:13" s="32" customFormat="1" ht="24" customHeight="1">
      <c r="G5" s="195" t="s">
        <v>3</v>
      </c>
      <c r="H5" s="195"/>
      <c r="I5" s="195"/>
      <c r="J5" s="195"/>
      <c r="K5" s="195"/>
      <c r="L5" s="195"/>
      <c r="M5" s="195"/>
    </row>
    <row r="6" spans="1:13" ht="24" customHeight="1">
      <c r="A6" s="3"/>
      <c r="B6" s="2"/>
      <c r="C6" s="2"/>
      <c r="D6" s="1"/>
      <c r="E6" s="1"/>
      <c r="F6" s="1"/>
      <c r="G6" s="139" t="s">
        <v>4</v>
      </c>
      <c r="H6" s="139"/>
      <c r="I6" s="139"/>
      <c r="J6" s="49"/>
      <c r="K6" s="96" t="s">
        <v>5</v>
      </c>
      <c r="L6" s="96"/>
      <c r="M6" s="96"/>
    </row>
    <row r="7" spans="1:13" ht="24" customHeight="1">
      <c r="E7" s="34" t="s">
        <v>6</v>
      </c>
      <c r="G7" s="90" t="s">
        <v>7</v>
      </c>
      <c r="H7" s="67"/>
      <c r="I7" s="90" t="s">
        <v>8</v>
      </c>
      <c r="K7" s="90" t="s">
        <v>7</v>
      </c>
      <c r="L7" s="67"/>
      <c r="M7" s="90" t="s">
        <v>8</v>
      </c>
    </row>
    <row r="8" spans="1:13" ht="24" customHeight="1">
      <c r="A8" s="76" t="s">
        <v>47</v>
      </c>
      <c r="E8" s="59"/>
      <c r="G8" s="67"/>
      <c r="H8" s="67"/>
      <c r="I8" s="67"/>
      <c r="K8" s="67"/>
      <c r="L8" s="67"/>
      <c r="M8" s="67"/>
    </row>
    <row r="9" spans="1:13" ht="24" customHeight="1">
      <c r="A9" s="4" t="s">
        <v>48</v>
      </c>
      <c r="E9" s="24"/>
      <c r="G9" s="5"/>
      <c r="I9" s="5"/>
      <c r="K9" s="5"/>
      <c r="M9" s="5"/>
    </row>
    <row r="10" spans="1:13" ht="24" customHeight="1">
      <c r="A10" s="4"/>
      <c r="B10" s="4" t="s">
        <v>49</v>
      </c>
      <c r="G10" s="78"/>
      <c r="I10" s="5"/>
      <c r="K10" s="5"/>
      <c r="M10" s="5"/>
    </row>
    <row r="11" spans="1:13" ht="24" customHeight="1">
      <c r="A11" s="4"/>
      <c r="B11" s="4"/>
      <c r="C11" s="5" t="s">
        <v>50</v>
      </c>
      <c r="E11" s="24">
        <v>12</v>
      </c>
      <c r="G11" s="78">
        <v>2543042077</v>
      </c>
      <c r="I11" s="6">
        <v>3243393590</v>
      </c>
      <c r="K11" s="78">
        <v>2440612786</v>
      </c>
      <c r="M11" s="10">
        <v>3106473152</v>
      </c>
    </row>
    <row r="12" spans="1:13" ht="24" customHeight="1">
      <c r="A12" s="4"/>
      <c r="B12" s="4" t="s">
        <v>51</v>
      </c>
      <c r="E12" s="24">
        <v>13</v>
      </c>
      <c r="G12" s="78">
        <v>1692015937</v>
      </c>
      <c r="H12" s="6"/>
      <c r="I12" s="6">
        <v>2013546520</v>
      </c>
      <c r="K12" s="78">
        <v>2082486106</v>
      </c>
      <c r="L12" s="6"/>
      <c r="M12" s="10">
        <v>1925227119</v>
      </c>
    </row>
    <row r="13" spans="1:13" ht="24" customHeight="1">
      <c r="A13" s="4"/>
      <c r="B13" s="4" t="s">
        <v>52</v>
      </c>
      <c r="E13" s="24"/>
      <c r="G13" s="78">
        <v>36098785</v>
      </c>
      <c r="H13" s="6"/>
      <c r="I13" s="6">
        <v>33990050</v>
      </c>
      <c r="K13" s="78">
        <v>34526857</v>
      </c>
      <c r="L13" s="6"/>
      <c r="M13" s="10">
        <v>27991398</v>
      </c>
    </row>
    <row r="14" spans="1:13" ht="24" customHeight="1">
      <c r="A14" s="4"/>
      <c r="B14" s="4" t="s">
        <v>53</v>
      </c>
      <c r="C14" s="4"/>
      <c r="G14" s="5"/>
      <c r="I14" s="5"/>
      <c r="K14" s="5"/>
      <c r="M14" s="5"/>
    </row>
    <row r="15" spans="1:13" ht="24" customHeight="1">
      <c r="A15" s="4"/>
      <c r="B15" s="4"/>
      <c r="C15" s="4" t="s">
        <v>54</v>
      </c>
      <c r="E15" s="24">
        <v>14</v>
      </c>
      <c r="G15" s="78">
        <v>873973817</v>
      </c>
      <c r="I15" s="6">
        <v>492176674</v>
      </c>
      <c r="K15" s="78">
        <v>669495274</v>
      </c>
      <c r="M15" s="10">
        <v>407795275</v>
      </c>
    </row>
    <row r="16" spans="1:13" ht="24" customHeight="1">
      <c r="A16" s="4"/>
      <c r="B16" s="4" t="s">
        <v>55</v>
      </c>
      <c r="C16" s="4"/>
      <c r="G16" s="78"/>
      <c r="I16" s="5"/>
      <c r="K16" s="78"/>
      <c r="M16" s="5"/>
    </row>
    <row r="17" spans="1:13" ht="24" customHeight="1">
      <c r="A17" s="4"/>
      <c r="B17" s="4"/>
      <c r="C17" s="4" t="s">
        <v>54</v>
      </c>
      <c r="E17" s="24" t="s">
        <v>56</v>
      </c>
      <c r="G17" s="78">
        <v>13037214</v>
      </c>
      <c r="I17" s="6">
        <v>9562143</v>
      </c>
      <c r="K17" s="78">
        <v>13037214</v>
      </c>
      <c r="M17" s="6">
        <v>9562143</v>
      </c>
    </row>
    <row r="18" spans="1:13" ht="24" customHeight="1">
      <c r="A18" s="4"/>
      <c r="B18" s="5" t="s">
        <v>57</v>
      </c>
      <c r="E18" s="24"/>
      <c r="G18" s="78"/>
      <c r="H18" s="6"/>
      <c r="K18" s="78"/>
      <c r="L18" s="6"/>
    </row>
    <row r="19" spans="1:13" ht="24" customHeight="1">
      <c r="A19" s="4"/>
      <c r="C19" s="4" t="s">
        <v>58</v>
      </c>
      <c r="E19" s="24"/>
    </row>
    <row r="20" spans="1:13" ht="24" customHeight="1">
      <c r="A20" s="4"/>
      <c r="C20" s="4"/>
      <c r="D20" s="5" t="s">
        <v>59</v>
      </c>
      <c r="E20" s="24"/>
      <c r="G20" s="78">
        <v>54938</v>
      </c>
      <c r="H20" s="6"/>
      <c r="I20" s="6">
        <v>574260</v>
      </c>
      <c r="K20" s="78">
        <v>54938</v>
      </c>
      <c r="L20" s="6"/>
      <c r="M20" s="78">
        <v>574260</v>
      </c>
    </row>
    <row r="21" spans="1:13" ht="24" customHeight="1">
      <c r="A21" s="5" t="s">
        <v>60</v>
      </c>
      <c r="C21" s="4"/>
      <c r="E21" s="24"/>
      <c r="F21" s="4"/>
      <c r="G21" s="133">
        <v>5158222768</v>
      </c>
      <c r="H21" s="6"/>
      <c r="I21" s="133">
        <v>5793243237</v>
      </c>
      <c r="J21" s="4"/>
      <c r="K21" s="133">
        <v>5240213175</v>
      </c>
      <c r="L21" s="6"/>
      <c r="M21" s="13">
        <v>5477623347</v>
      </c>
    </row>
    <row r="22" spans="1:13" ht="24" customHeight="1">
      <c r="C22" s="4"/>
      <c r="E22" s="24"/>
      <c r="F22" s="4"/>
      <c r="G22" s="92"/>
      <c r="H22" s="6"/>
      <c r="I22" s="92"/>
      <c r="J22" s="4"/>
      <c r="K22" s="92"/>
      <c r="L22" s="6"/>
      <c r="M22" s="92"/>
    </row>
    <row r="23" spans="1:13" ht="24" customHeight="1">
      <c r="A23" s="5" t="s">
        <v>61</v>
      </c>
      <c r="D23" s="4"/>
      <c r="E23" s="24"/>
      <c r="F23" s="4"/>
      <c r="G23" s="6"/>
      <c r="H23" s="6"/>
      <c r="I23" s="6"/>
      <c r="J23" s="4"/>
      <c r="K23" s="6"/>
      <c r="L23" s="6"/>
      <c r="M23" s="6"/>
    </row>
    <row r="24" spans="1:13" ht="24" customHeight="1">
      <c r="B24" s="11" t="s">
        <v>62</v>
      </c>
      <c r="E24" s="24">
        <v>14</v>
      </c>
      <c r="G24" s="84">
        <v>3794153365</v>
      </c>
      <c r="H24" s="6"/>
      <c r="I24" s="6">
        <v>3253341364</v>
      </c>
      <c r="K24" s="84">
        <v>3133174979</v>
      </c>
      <c r="L24" s="6"/>
      <c r="M24" s="6">
        <v>2935820253</v>
      </c>
    </row>
    <row r="25" spans="1:13" ht="24" customHeight="1">
      <c r="B25" s="5" t="s">
        <v>63</v>
      </c>
      <c r="E25" s="24" t="s">
        <v>56</v>
      </c>
      <c r="G25" s="84">
        <v>654894738</v>
      </c>
      <c r="H25" s="6"/>
      <c r="I25" s="6">
        <v>668162103</v>
      </c>
      <c r="K25" s="84">
        <v>616966803</v>
      </c>
      <c r="L25" s="6"/>
      <c r="M25" s="6">
        <v>630234168</v>
      </c>
    </row>
    <row r="26" spans="1:13" ht="24" customHeight="1">
      <c r="B26" s="4" t="s">
        <v>64</v>
      </c>
      <c r="C26" s="11"/>
      <c r="G26" s="84"/>
      <c r="H26" s="6"/>
      <c r="I26" s="6"/>
      <c r="K26" s="84"/>
      <c r="L26" s="6"/>
      <c r="M26" s="6"/>
    </row>
    <row r="27" spans="1:13" ht="24" customHeight="1">
      <c r="B27" s="4"/>
      <c r="C27" s="11" t="s">
        <v>65</v>
      </c>
      <c r="E27" s="24" t="s">
        <v>66</v>
      </c>
      <c r="G27" s="84">
        <v>82833801</v>
      </c>
      <c r="H27" s="6"/>
      <c r="I27" s="6">
        <v>90052540</v>
      </c>
      <c r="K27" s="84">
        <v>82833801</v>
      </c>
      <c r="L27" s="6"/>
      <c r="M27" s="6">
        <v>90052540</v>
      </c>
    </row>
    <row r="28" spans="1:13" ht="24" customHeight="1">
      <c r="A28" s="4" t="s">
        <v>67</v>
      </c>
      <c r="E28" s="24"/>
      <c r="G28" s="13">
        <v>4531881904</v>
      </c>
      <c r="H28" s="6"/>
      <c r="I28" s="13">
        <v>4011556007</v>
      </c>
      <c r="K28" s="13">
        <v>3832975583</v>
      </c>
      <c r="L28" s="6"/>
      <c r="M28" s="13">
        <v>3656106961</v>
      </c>
    </row>
    <row r="29" spans="1:13" ht="24" customHeight="1">
      <c r="A29" s="5" t="s">
        <v>68</v>
      </c>
      <c r="B29" s="4"/>
      <c r="E29" s="24"/>
      <c r="G29" s="133">
        <v>9690104672</v>
      </c>
      <c r="H29" s="6"/>
      <c r="I29" s="13">
        <v>9804799244</v>
      </c>
      <c r="K29" s="133">
        <v>9073188758</v>
      </c>
      <c r="L29" s="6"/>
      <c r="M29" s="13">
        <v>9133730308</v>
      </c>
    </row>
    <row r="30" spans="1:13" ht="24" customHeight="1">
      <c r="B30" s="4"/>
      <c r="E30" s="24"/>
      <c r="G30" s="6"/>
      <c r="H30" s="6"/>
      <c r="I30" s="6"/>
      <c r="K30" s="6"/>
      <c r="L30" s="6"/>
      <c r="M30" s="6"/>
    </row>
    <row r="31" spans="1:13" ht="24" customHeight="1">
      <c r="B31" s="4"/>
      <c r="E31" s="24"/>
      <c r="G31" s="6"/>
      <c r="H31" s="6"/>
      <c r="I31" s="6"/>
      <c r="K31" s="6"/>
      <c r="L31" s="6"/>
      <c r="M31" s="6"/>
    </row>
    <row r="32" spans="1:13" ht="24" customHeight="1">
      <c r="B32" s="4"/>
      <c r="E32" s="24"/>
      <c r="G32" s="6"/>
      <c r="H32" s="6"/>
      <c r="I32" s="6"/>
      <c r="K32" s="6"/>
      <c r="L32" s="6"/>
      <c r="M32" s="6"/>
    </row>
    <row r="33" spans="1:13" ht="24" customHeight="1">
      <c r="B33" s="4"/>
      <c r="E33" s="24"/>
      <c r="G33" s="6"/>
      <c r="H33" s="6"/>
      <c r="I33" s="6"/>
      <c r="K33" s="6"/>
      <c r="L33" s="6"/>
      <c r="M33" s="6"/>
    </row>
    <row r="34" spans="1:13" ht="24" customHeight="1">
      <c r="B34" s="4"/>
      <c r="E34" s="24"/>
      <c r="G34" s="6"/>
      <c r="H34" s="6"/>
      <c r="I34" s="6"/>
      <c r="K34" s="6"/>
      <c r="L34" s="6"/>
      <c r="M34" s="6"/>
    </row>
    <row r="35" spans="1:13" ht="24" customHeight="1">
      <c r="B35" s="4"/>
      <c r="E35" s="24"/>
      <c r="G35" s="6"/>
      <c r="H35" s="6"/>
      <c r="I35" s="6"/>
      <c r="K35" s="6"/>
      <c r="L35" s="6"/>
      <c r="M35" s="6"/>
    </row>
    <row r="36" spans="1:13" ht="24" customHeight="1">
      <c r="B36" s="4"/>
      <c r="E36" s="24"/>
      <c r="G36" s="6"/>
      <c r="H36" s="6"/>
      <c r="I36" s="6"/>
      <c r="K36" s="6"/>
      <c r="L36" s="6"/>
      <c r="M36" s="6"/>
    </row>
    <row r="37" spans="1:13" ht="24" customHeight="1">
      <c r="B37" s="4"/>
      <c r="E37" s="24"/>
      <c r="G37" s="6"/>
      <c r="H37" s="6"/>
      <c r="I37" s="6"/>
      <c r="K37" s="6"/>
      <c r="L37" s="6"/>
      <c r="M37" s="6"/>
    </row>
    <row r="38" spans="1:13" ht="24" customHeight="1">
      <c r="B38" s="4"/>
      <c r="E38" s="24"/>
      <c r="G38" s="6"/>
      <c r="H38" s="6"/>
      <c r="I38" s="6"/>
      <c r="K38" s="6"/>
      <c r="L38" s="6"/>
      <c r="M38" s="6"/>
    </row>
    <row r="39" spans="1:13" ht="24" customHeight="1">
      <c r="B39" s="4"/>
      <c r="E39" s="24"/>
      <c r="G39" s="6"/>
      <c r="H39" s="6"/>
      <c r="I39" s="6"/>
      <c r="K39" s="6"/>
      <c r="L39" s="6"/>
      <c r="M39" s="6"/>
    </row>
    <row r="40" spans="1:13" ht="24" customHeight="1">
      <c r="B40" s="4"/>
      <c r="E40" s="24"/>
      <c r="G40" s="6"/>
      <c r="H40" s="6"/>
      <c r="I40" s="6"/>
      <c r="K40" s="6"/>
      <c r="L40" s="6"/>
      <c r="M40" s="6"/>
    </row>
    <row r="41" spans="1:13" ht="23.4">
      <c r="A41" s="4" t="s">
        <v>45</v>
      </c>
      <c r="E41" s="25"/>
      <c r="M41" s="70" t="s">
        <v>69</v>
      </c>
    </row>
  </sheetData>
  <mergeCells count="1">
    <mergeCell ref="G5:M5"/>
  </mergeCells>
  <phoneticPr fontId="13" type="noConversion"/>
  <pageMargins left="0.62992125984251968" right="0.23622047244094491" top="0.51181102362204722" bottom="0.11811023622047245" header="0" footer="0"/>
  <pageSetup paperSize="9" scale="83" fitToWidth="0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1"/>
  <sheetViews>
    <sheetView view="pageBreakPreview" topLeftCell="A4" zoomScaleNormal="70" zoomScaleSheetLayoutView="100" workbookViewId="0">
      <selection activeCell="Q35" sqref="Q35"/>
    </sheetView>
  </sheetViews>
  <sheetFormatPr defaultColWidth="9.125" defaultRowHeight="22.5" customHeight="1"/>
  <cols>
    <col min="1" max="3" width="2.125" style="5" customWidth="1"/>
    <col min="4" max="4" width="31.75" style="5" customWidth="1"/>
    <col min="5" max="5" width="10.125" style="5" customWidth="1"/>
    <col min="6" max="6" width="1.125" style="5" customWidth="1"/>
    <col min="7" max="7" width="16.375" style="10" customWidth="1"/>
    <col min="8" max="8" width="1.125" style="5" customWidth="1"/>
    <col min="9" max="9" width="19.125" style="10" customWidth="1"/>
    <col min="10" max="10" width="1.125" style="5" customWidth="1"/>
    <col min="11" max="11" width="16.375" style="10" customWidth="1"/>
    <col min="12" max="12" width="1.125" style="5" customWidth="1"/>
    <col min="13" max="13" width="18.75" style="10" customWidth="1"/>
    <col min="14" max="16384" width="9.125" style="5"/>
  </cols>
  <sheetData>
    <row r="1" spans="1:13" ht="22.5" customHeight="1">
      <c r="A1" s="1" t="s">
        <v>0</v>
      </c>
      <c r="B1" s="2"/>
      <c r="C1" s="2"/>
      <c r="D1" s="1"/>
      <c r="E1" s="1"/>
      <c r="F1" s="1"/>
      <c r="G1" s="14"/>
      <c r="H1" s="1"/>
      <c r="I1" s="14"/>
      <c r="J1" s="1"/>
      <c r="K1" s="14"/>
      <c r="L1" s="2"/>
      <c r="M1" s="14"/>
    </row>
    <row r="2" spans="1:13" s="32" customFormat="1" ht="22.5" customHeight="1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</row>
    <row r="3" spans="1:13" ht="22.5" customHeight="1">
      <c r="A3" s="33" t="str">
        <f>+สินทรัพย์!A3</f>
        <v>ณ วันที่ 31 ธันวาคม 2567</v>
      </c>
      <c r="B3" s="2"/>
      <c r="C3" s="2"/>
      <c r="D3" s="1"/>
      <c r="E3" s="1"/>
      <c r="F3" s="1"/>
      <c r="G3" s="14"/>
      <c r="H3" s="1"/>
      <c r="I3" s="14"/>
      <c r="J3" s="1"/>
      <c r="K3" s="14"/>
      <c r="L3" s="2"/>
      <c r="M3" s="14"/>
    </row>
    <row r="4" spans="1:13" s="32" customFormat="1" ht="23.4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</row>
    <row r="5" spans="1:13" s="32" customFormat="1" ht="24" customHeight="1">
      <c r="A5" s="1"/>
      <c r="B5" s="2"/>
      <c r="C5" s="2"/>
      <c r="D5" s="1"/>
      <c r="E5" s="1"/>
      <c r="F5" s="1"/>
      <c r="G5" s="195" t="s">
        <v>3</v>
      </c>
      <c r="H5" s="195"/>
      <c r="I5" s="195"/>
      <c r="J5" s="195"/>
      <c r="K5" s="195"/>
      <c r="L5" s="195"/>
      <c r="M5" s="195"/>
    </row>
    <row r="6" spans="1:13" s="32" customFormat="1" ht="24" customHeight="1">
      <c r="F6" s="5"/>
      <c r="G6" s="139" t="s">
        <v>4</v>
      </c>
      <c r="H6" s="151"/>
      <c r="I6" s="139"/>
      <c r="J6" s="49"/>
      <c r="K6" s="96" t="s">
        <v>5</v>
      </c>
      <c r="L6" s="96"/>
      <c r="M6" s="96"/>
    </row>
    <row r="7" spans="1:13" s="32" customFormat="1" ht="24" customHeight="1">
      <c r="E7" s="34" t="s">
        <v>6</v>
      </c>
      <c r="G7" s="137" t="s">
        <v>7</v>
      </c>
      <c r="I7" s="137" t="s">
        <v>8</v>
      </c>
      <c r="K7" s="137" t="s">
        <v>7</v>
      </c>
      <c r="M7" s="137" t="s">
        <v>8</v>
      </c>
    </row>
    <row r="8" spans="1:13" s="32" customFormat="1" ht="24" customHeight="1">
      <c r="A8" s="76" t="s">
        <v>70</v>
      </c>
      <c r="E8" s="59"/>
      <c r="F8" s="5"/>
      <c r="G8" s="67"/>
      <c r="H8" s="5"/>
      <c r="I8" s="67"/>
      <c r="J8" s="5"/>
      <c r="K8" s="67"/>
      <c r="L8" s="67"/>
      <c r="M8" s="67"/>
    </row>
    <row r="9" spans="1:13" ht="24" customHeight="1">
      <c r="A9" s="4" t="s">
        <v>71</v>
      </c>
      <c r="E9" s="25"/>
      <c r="G9" s="6"/>
      <c r="I9" s="6"/>
      <c r="K9" s="6"/>
      <c r="L9" s="6"/>
      <c r="M9" s="6"/>
    </row>
    <row r="10" spans="1:13" ht="24" customHeight="1">
      <c r="A10" s="4"/>
      <c r="B10" s="5" t="s">
        <v>72</v>
      </c>
      <c r="E10" s="24">
        <v>17</v>
      </c>
      <c r="G10" s="6"/>
      <c r="I10" s="6"/>
      <c r="K10" s="6"/>
      <c r="L10" s="6"/>
      <c r="M10" s="6"/>
    </row>
    <row r="11" spans="1:13" ht="24" customHeight="1">
      <c r="C11" s="4" t="s">
        <v>73</v>
      </c>
      <c r="E11" s="24"/>
      <c r="G11" s="6"/>
      <c r="I11" s="6"/>
      <c r="K11" s="6"/>
      <c r="L11" s="6"/>
      <c r="M11" s="6"/>
    </row>
    <row r="12" spans="1:13" ht="24" customHeight="1" thickBot="1">
      <c r="C12" s="4"/>
      <c r="D12" s="60" t="s">
        <v>74</v>
      </c>
      <c r="E12" s="24"/>
      <c r="G12" s="61">
        <v>596800000</v>
      </c>
      <c r="I12" s="6"/>
      <c r="K12" s="61">
        <v>596800000</v>
      </c>
      <c r="L12" s="6"/>
      <c r="M12" s="6"/>
    </row>
    <row r="13" spans="1:13" ht="24" customHeight="1" thickTop="1" thickBot="1">
      <c r="C13" s="4"/>
      <c r="D13" s="60" t="s">
        <v>75</v>
      </c>
      <c r="E13" s="24"/>
      <c r="G13" s="5"/>
      <c r="I13" s="61">
        <v>440000000</v>
      </c>
      <c r="K13" s="5"/>
      <c r="L13" s="6"/>
      <c r="M13" s="61">
        <v>440000000</v>
      </c>
    </row>
    <row r="14" spans="1:13" ht="24" customHeight="1" thickTop="1">
      <c r="C14" s="60" t="s">
        <v>76</v>
      </c>
      <c r="E14" s="24"/>
      <c r="G14" s="6"/>
      <c r="I14" s="6"/>
      <c r="K14" s="6"/>
      <c r="L14" s="6"/>
      <c r="M14" s="6"/>
    </row>
    <row r="15" spans="1:13" ht="24" customHeight="1">
      <c r="C15" s="60"/>
      <c r="D15" s="5" t="s">
        <v>77</v>
      </c>
      <c r="E15" s="24"/>
      <c r="G15" s="6">
        <v>596498177</v>
      </c>
      <c r="I15" s="6"/>
      <c r="K15" s="6">
        <v>596498177</v>
      </c>
      <c r="L15" s="6"/>
      <c r="M15" s="6"/>
    </row>
    <row r="16" spans="1:13" ht="24" customHeight="1">
      <c r="C16" s="60"/>
      <c r="D16" s="60" t="s">
        <v>75</v>
      </c>
      <c r="E16" s="24"/>
      <c r="G16" s="5"/>
      <c r="I16" s="6">
        <v>440000000</v>
      </c>
      <c r="K16" s="5"/>
      <c r="L16" s="6"/>
      <c r="M16" s="6">
        <v>440000000</v>
      </c>
    </row>
    <row r="17" spans="1:13" ht="24" customHeight="1">
      <c r="B17" s="4" t="s">
        <v>78</v>
      </c>
      <c r="E17" s="24">
        <v>17</v>
      </c>
      <c r="F17" s="4"/>
      <c r="G17" s="6">
        <v>2293662408</v>
      </c>
      <c r="H17" s="4"/>
      <c r="I17" s="6">
        <v>1531672784</v>
      </c>
      <c r="J17" s="4"/>
      <c r="K17" s="6">
        <v>2293662408</v>
      </c>
      <c r="L17" s="6"/>
      <c r="M17" s="6">
        <v>1531672784</v>
      </c>
    </row>
    <row r="18" spans="1:13" ht="24" customHeight="1">
      <c r="B18" s="60" t="s">
        <v>79</v>
      </c>
      <c r="E18" s="63"/>
      <c r="G18" s="6"/>
      <c r="I18" s="6"/>
      <c r="K18" s="6"/>
      <c r="L18" s="6"/>
      <c r="M18" s="6"/>
    </row>
    <row r="19" spans="1:13" ht="24" customHeight="1">
      <c r="C19" s="4" t="s">
        <v>80</v>
      </c>
      <c r="G19" s="6"/>
      <c r="I19" s="6"/>
      <c r="K19" s="6"/>
      <c r="L19" s="6"/>
    </row>
    <row r="20" spans="1:13" ht="24" customHeight="1">
      <c r="D20" s="11" t="s">
        <v>81</v>
      </c>
      <c r="E20" s="64">
        <v>18</v>
      </c>
      <c r="F20" s="11"/>
      <c r="G20" s="22">
        <v>60000000</v>
      </c>
      <c r="H20" s="11"/>
      <c r="I20" s="22">
        <v>60000000</v>
      </c>
      <c r="J20" s="11"/>
      <c r="K20" s="22">
        <v>60000000</v>
      </c>
      <c r="L20" s="6"/>
      <c r="M20" s="6">
        <v>60000000</v>
      </c>
    </row>
    <row r="21" spans="1:13" ht="24" customHeight="1">
      <c r="C21" s="4" t="s">
        <v>82</v>
      </c>
      <c r="E21" s="25"/>
      <c r="G21" s="6">
        <v>1413181271</v>
      </c>
      <c r="I21" s="6">
        <v>2137723199</v>
      </c>
      <c r="K21" s="6">
        <v>1600538956</v>
      </c>
      <c r="L21" s="6"/>
      <c r="M21" s="6">
        <v>2229640802</v>
      </c>
    </row>
    <row r="22" spans="1:13" ht="24" customHeight="1">
      <c r="B22" s="5" t="s">
        <v>83</v>
      </c>
      <c r="C22" s="4"/>
      <c r="E22" s="25"/>
      <c r="G22" s="12">
        <v>-35367017</v>
      </c>
      <c r="I22" s="12">
        <v>-13564486</v>
      </c>
      <c r="K22" s="12">
        <v>-27793927</v>
      </c>
      <c r="L22" s="6"/>
      <c r="M22" s="12">
        <v>-24192940</v>
      </c>
    </row>
    <row r="23" spans="1:13" ht="24" customHeight="1">
      <c r="B23" s="38" t="s">
        <v>84</v>
      </c>
      <c r="C23" s="4"/>
      <c r="E23" s="25"/>
      <c r="G23" s="6">
        <v>4327974839</v>
      </c>
      <c r="I23" s="6">
        <v>4155831497</v>
      </c>
      <c r="K23" s="6">
        <v>4522905614</v>
      </c>
      <c r="L23" s="6"/>
      <c r="M23" s="6">
        <v>4237120646</v>
      </c>
    </row>
    <row r="24" spans="1:13" ht="24" customHeight="1">
      <c r="B24" s="38" t="s">
        <v>85</v>
      </c>
      <c r="C24" s="4"/>
      <c r="E24" s="25"/>
      <c r="G24" s="12">
        <v>547094142</v>
      </c>
      <c r="I24" s="12">
        <v>337626424</v>
      </c>
      <c r="K24" s="12">
        <v>0</v>
      </c>
      <c r="L24" s="6"/>
      <c r="M24" s="12">
        <v>0</v>
      </c>
    </row>
    <row r="25" spans="1:13" ht="24" customHeight="1">
      <c r="A25" s="4" t="s">
        <v>86</v>
      </c>
      <c r="E25" s="62"/>
      <c r="F25" s="4"/>
      <c r="G25" s="12">
        <v>4875068981</v>
      </c>
      <c r="H25" s="4"/>
      <c r="I25" s="12">
        <v>4493457921</v>
      </c>
      <c r="J25" s="4"/>
      <c r="K25" s="12">
        <v>4522905614</v>
      </c>
      <c r="L25" s="6"/>
      <c r="M25" s="12">
        <v>4237120646</v>
      </c>
    </row>
    <row r="26" spans="1:13" ht="24" customHeight="1">
      <c r="D26" s="4"/>
      <c r="E26" s="62"/>
      <c r="F26" s="4"/>
      <c r="G26" s="6"/>
      <c r="H26" s="4"/>
      <c r="I26" s="6"/>
      <c r="J26" s="4"/>
      <c r="K26" s="6"/>
      <c r="L26" s="6"/>
      <c r="M26" s="6"/>
    </row>
    <row r="27" spans="1:13" ht="24" customHeight="1" thickBot="1">
      <c r="A27" s="77" t="s">
        <v>87</v>
      </c>
      <c r="E27" s="25"/>
      <c r="G27" s="131">
        <v>14565173653</v>
      </c>
      <c r="H27" s="87"/>
      <c r="I27" s="131">
        <v>14298257165</v>
      </c>
      <c r="J27" s="87"/>
      <c r="K27" s="131">
        <v>13596094372</v>
      </c>
      <c r="L27" s="132"/>
      <c r="M27" s="131">
        <v>13370850954</v>
      </c>
    </row>
    <row r="28" spans="1:13" ht="24" customHeight="1" thickTop="1">
      <c r="E28" s="25"/>
      <c r="G28" s="6"/>
      <c r="I28" s="6"/>
      <c r="K28" s="6"/>
      <c r="L28" s="6"/>
      <c r="M28" s="6"/>
    </row>
    <row r="29" spans="1:13" ht="24" customHeight="1">
      <c r="E29" s="25"/>
      <c r="G29" s="6"/>
      <c r="I29" s="6"/>
      <c r="K29" s="6"/>
      <c r="L29" s="6"/>
      <c r="M29" s="6"/>
    </row>
    <row r="30" spans="1:13" ht="24" customHeight="1">
      <c r="E30" s="25"/>
      <c r="G30" s="6"/>
      <c r="I30" s="6"/>
      <c r="K30" s="6"/>
      <c r="L30" s="6"/>
      <c r="M30" s="6"/>
    </row>
    <row r="31" spans="1:13" ht="24" customHeight="1">
      <c r="E31" s="25"/>
      <c r="G31" s="6"/>
      <c r="I31" s="6"/>
      <c r="K31" s="6"/>
      <c r="L31" s="6"/>
      <c r="M31" s="6"/>
    </row>
    <row r="32" spans="1:13" ht="24" customHeight="1">
      <c r="E32" s="25"/>
      <c r="G32" s="6"/>
      <c r="I32" s="6"/>
      <c r="K32" s="6"/>
      <c r="L32" s="6"/>
      <c r="M32" s="6"/>
    </row>
    <row r="33" spans="1:13" ht="24" customHeight="1">
      <c r="E33" s="25"/>
      <c r="G33" s="6"/>
      <c r="I33" s="6"/>
      <c r="K33" s="6"/>
      <c r="L33" s="6"/>
      <c r="M33" s="6"/>
    </row>
    <row r="34" spans="1:13" ht="24" customHeight="1">
      <c r="E34" s="25"/>
      <c r="G34" s="6"/>
      <c r="I34" s="6"/>
      <c r="K34" s="6"/>
      <c r="L34" s="6"/>
      <c r="M34" s="6"/>
    </row>
    <row r="35" spans="1:13" ht="24" customHeight="1">
      <c r="E35" s="25"/>
      <c r="G35" s="6"/>
      <c r="I35" s="6"/>
      <c r="K35" s="6"/>
      <c r="L35" s="6"/>
      <c r="M35" s="6"/>
    </row>
    <row r="36" spans="1:13" ht="24" customHeight="1">
      <c r="E36" s="25"/>
      <c r="G36" s="6"/>
      <c r="I36" s="6"/>
      <c r="K36" s="6"/>
      <c r="L36" s="6"/>
      <c r="M36" s="6"/>
    </row>
    <row r="37" spans="1:13" ht="24" customHeight="1">
      <c r="E37" s="25"/>
      <c r="G37" s="6"/>
      <c r="I37" s="6"/>
      <c r="K37" s="6"/>
      <c r="L37" s="6"/>
      <c r="M37" s="6"/>
    </row>
    <row r="38" spans="1:13" ht="24" customHeight="1">
      <c r="E38" s="25"/>
      <c r="G38" s="6"/>
      <c r="I38" s="6"/>
      <c r="K38" s="6"/>
      <c r="L38" s="6"/>
      <c r="M38" s="6"/>
    </row>
    <row r="39" spans="1:13" ht="24" customHeight="1">
      <c r="E39" s="25"/>
      <c r="G39" s="6"/>
      <c r="I39" s="6"/>
      <c r="K39" s="6"/>
      <c r="L39" s="6"/>
      <c r="M39" s="6"/>
    </row>
    <row r="40" spans="1:13" ht="24" customHeight="1">
      <c r="E40" s="25"/>
      <c r="G40" s="6"/>
      <c r="I40" s="6"/>
      <c r="K40" s="6"/>
      <c r="L40" s="6"/>
      <c r="M40" s="6"/>
    </row>
    <row r="41" spans="1:13" ht="25.5" customHeight="1">
      <c r="A41" s="4" t="s">
        <v>45</v>
      </c>
      <c r="E41" s="25"/>
      <c r="G41" s="6"/>
      <c r="I41" s="6"/>
      <c r="K41" s="6"/>
      <c r="L41" s="6"/>
      <c r="M41" s="70" t="s">
        <v>88</v>
      </c>
    </row>
  </sheetData>
  <mergeCells count="1">
    <mergeCell ref="G5:M5"/>
  </mergeCells>
  <phoneticPr fontId="13" type="noConversion"/>
  <pageMargins left="0.62992125984251968" right="0.23622047244094491" top="0.51181102362204722" bottom="0.11811023622047245" header="0" footer="0"/>
  <pageSetup paperSize="9" scale="83" fitToWidth="0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83"/>
  <sheetViews>
    <sheetView view="pageBreakPreview" topLeftCell="A16" zoomScaleNormal="110" zoomScaleSheetLayoutView="100" workbookViewId="0">
      <selection activeCell="Q19" sqref="Q19"/>
    </sheetView>
  </sheetViews>
  <sheetFormatPr defaultColWidth="11" defaultRowHeight="23.4"/>
  <cols>
    <col min="1" max="3" width="2.125" style="58" customWidth="1"/>
    <col min="4" max="4" width="38.375" style="58" customWidth="1"/>
    <col min="5" max="5" width="9.625" style="58" customWidth="1"/>
    <col min="6" max="6" width="1.125" style="58" customWidth="1"/>
    <col min="7" max="7" width="16.125" style="58" bestFit="1" customWidth="1"/>
    <col min="8" max="8" width="1.125" style="58" customWidth="1"/>
    <col min="9" max="9" width="16.125" style="58" bestFit="1" customWidth="1"/>
    <col min="10" max="10" width="1.125" style="58" customWidth="1"/>
    <col min="11" max="11" width="16.125" style="58" bestFit="1" customWidth="1"/>
    <col min="12" max="12" width="1.125" style="58" customWidth="1"/>
    <col min="13" max="13" width="16.125" style="58" bestFit="1" customWidth="1"/>
    <col min="14" max="16384" width="11" style="58"/>
  </cols>
  <sheetData>
    <row r="1" spans="1:13" ht="22.5" customHeight="1">
      <c r="A1" s="1" t="s">
        <v>0</v>
      </c>
      <c r="B1" s="57"/>
      <c r="C1" s="57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2.5" customHeight="1">
      <c r="A2" s="33" t="s">
        <v>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2.5" customHeight="1">
      <c r="A3" s="33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5" customHeight="1">
      <c r="A4" s="33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2.5" customHeight="1">
      <c r="A5" s="33"/>
      <c r="B5" s="57"/>
      <c r="C5" s="57"/>
      <c r="D5" s="57"/>
      <c r="E5" s="57"/>
      <c r="F5" s="57"/>
      <c r="G5" s="196" t="s">
        <v>3</v>
      </c>
      <c r="H5" s="196"/>
      <c r="I5" s="196"/>
      <c r="J5" s="196"/>
      <c r="K5" s="196"/>
      <c r="L5" s="196"/>
      <c r="M5" s="196"/>
    </row>
    <row r="6" spans="1:13" ht="24" customHeight="1">
      <c r="G6" s="141" t="s">
        <v>4</v>
      </c>
      <c r="H6" s="141"/>
      <c r="I6" s="141"/>
      <c r="J6" s="98"/>
      <c r="K6" s="196" t="s">
        <v>5</v>
      </c>
      <c r="L6" s="196"/>
      <c r="M6" s="196"/>
    </row>
    <row r="7" spans="1:13" ht="24" customHeight="1">
      <c r="E7" s="34" t="s">
        <v>6</v>
      </c>
      <c r="G7" s="137" t="s">
        <v>7</v>
      </c>
      <c r="H7" s="67"/>
      <c r="I7" s="137" t="s">
        <v>8</v>
      </c>
      <c r="J7" s="67"/>
      <c r="K7" s="90" t="s">
        <v>7</v>
      </c>
      <c r="L7" s="67"/>
      <c r="M7" s="90" t="s">
        <v>8</v>
      </c>
    </row>
    <row r="8" spans="1:13" ht="24" customHeight="1">
      <c r="A8" s="4" t="s">
        <v>91</v>
      </c>
      <c r="B8" s="5"/>
      <c r="C8" s="5"/>
      <c r="D8" s="4" t="s">
        <v>92</v>
      </c>
      <c r="E8" s="59"/>
      <c r="F8" s="21"/>
      <c r="G8" s="21"/>
      <c r="H8" s="21"/>
      <c r="I8" s="21"/>
      <c r="J8" s="21"/>
      <c r="K8" s="21"/>
      <c r="L8" s="21"/>
      <c r="M8" s="21"/>
    </row>
    <row r="9" spans="1:13" ht="24" customHeight="1">
      <c r="A9" s="5"/>
      <c r="B9" s="4" t="s">
        <v>93</v>
      </c>
      <c r="C9" s="5"/>
      <c r="D9" s="5"/>
      <c r="E9" s="59"/>
      <c r="G9" s="78">
        <v>7869401957</v>
      </c>
      <c r="H9" s="6"/>
      <c r="I9" s="78">
        <v>7627475449</v>
      </c>
      <c r="J9" s="6"/>
      <c r="K9" s="78">
        <v>7016886226</v>
      </c>
      <c r="L9" s="6"/>
      <c r="M9" s="78">
        <v>7518641541</v>
      </c>
    </row>
    <row r="10" spans="1:13" ht="24" customHeight="1">
      <c r="A10" s="5"/>
      <c r="B10" s="4" t="s">
        <v>94</v>
      </c>
      <c r="C10" s="5"/>
      <c r="D10" s="5"/>
      <c r="E10" s="59"/>
      <c r="G10" s="78"/>
      <c r="H10" s="6"/>
      <c r="I10" s="78"/>
      <c r="J10" s="6"/>
      <c r="K10" s="78"/>
      <c r="L10" s="6"/>
      <c r="M10" s="78"/>
    </row>
    <row r="11" spans="1:13" ht="24" customHeight="1">
      <c r="A11" s="5"/>
      <c r="B11" s="4"/>
      <c r="C11" s="5" t="s">
        <v>95</v>
      </c>
      <c r="D11" s="5"/>
      <c r="E11" s="59"/>
      <c r="G11" s="79">
        <v>40271221</v>
      </c>
      <c r="H11" s="6"/>
      <c r="I11" s="79">
        <v>29782938</v>
      </c>
      <c r="J11" s="6"/>
      <c r="K11" s="79">
        <v>34781942</v>
      </c>
      <c r="L11" s="6"/>
      <c r="M11" s="79">
        <v>27510454</v>
      </c>
    </row>
    <row r="12" spans="1:13" ht="24" customHeight="1">
      <c r="A12" s="5"/>
      <c r="B12" s="4"/>
      <c r="C12" s="5" t="s">
        <v>96</v>
      </c>
      <c r="D12" s="5"/>
      <c r="E12" s="59"/>
      <c r="G12" s="80">
        <v>9026331</v>
      </c>
      <c r="H12" s="6"/>
      <c r="I12" s="80">
        <v>9372848</v>
      </c>
      <c r="J12" s="6"/>
      <c r="K12" s="80">
        <v>9026331</v>
      </c>
      <c r="L12" s="6"/>
      <c r="M12" s="80">
        <v>9372848</v>
      </c>
    </row>
    <row r="13" spans="1:13" ht="24" customHeight="1">
      <c r="A13" s="5"/>
      <c r="B13" s="4"/>
      <c r="C13" s="5" t="s">
        <v>97</v>
      </c>
      <c r="D13" s="5"/>
      <c r="E13" s="59"/>
      <c r="G13" s="80">
        <v>14484</v>
      </c>
      <c r="H13" s="6"/>
      <c r="I13" s="80">
        <v>0</v>
      </c>
      <c r="J13" s="6"/>
      <c r="K13" s="80">
        <v>14484</v>
      </c>
      <c r="L13" s="6"/>
      <c r="M13" s="80">
        <v>0</v>
      </c>
    </row>
    <row r="14" spans="1:13" ht="24" customHeight="1">
      <c r="A14" s="5"/>
      <c r="B14" s="4"/>
      <c r="C14" s="5" t="s">
        <v>98</v>
      </c>
      <c r="D14" s="5"/>
      <c r="E14" s="59"/>
      <c r="G14" s="178">
        <v>37209300</v>
      </c>
      <c r="H14" s="6"/>
      <c r="I14" s="80">
        <v>17894710</v>
      </c>
      <c r="J14" s="6"/>
      <c r="K14" s="80">
        <v>24427670</v>
      </c>
      <c r="L14" s="6"/>
      <c r="M14" s="80">
        <v>18070477</v>
      </c>
    </row>
    <row r="15" spans="1:13" ht="24" customHeight="1">
      <c r="A15" s="5"/>
      <c r="B15" s="4"/>
      <c r="C15" s="5" t="s">
        <v>99</v>
      </c>
      <c r="D15" s="5"/>
      <c r="E15" s="59"/>
      <c r="G15" s="81">
        <v>47013276</v>
      </c>
      <c r="H15" s="6"/>
      <c r="I15" s="81">
        <v>36334970</v>
      </c>
      <c r="J15" s="6"/>
      <c r="K15" s="81">
        <v>48909457</v>
      </c>
      <c r="L15" s="6"/>
      <c r="M15" s="81">
        <v>59080122</v>
      </c>
    </row>
    <row r="16" spans="1:13" ht="24" customHeight="1">
      <c r="B16" s="5" t="s">
        <v>100</v>
      </c>
      <c r="C16" s="5"/>
      <c r="D16" s="5"/>
      <c r="E16" s="59"/>
      <c r="G16" s="82">
        <v>133534612</v>
      </c>
      <c r="H16" s="6"/>
      <c r="I16" s="82">
        <v>93385466</v>
      </c>
      <c r="J16" s="6"/>
      <c r="K16" s="82">
        <v>117159884</v>
      </c>
      <c r="L16" s="6"/>
      <c r="M16" s="82">
        <v>114033901</v>
      </c>
    </row>
    <row r="17" spans="1:13" ht="24" customHeight="1">
      <c r="A17" s="4" t="s">
        <v>101</v>
      </c>
      <c r="B17" s="5"/>
      <c r="C17" s="5"/>
      <c r="E17" s="59"/>
      <c r="F17" s="21"/>
      <c r="G17" s="83">
        <v>8002936569</v>
      </c>
      <c r="H17" s="6"/>
      <c r="I17" s="83">
        <v>7720860915</v>
      </c>
      <c r="J17" s="6"/>
      <c r="K17" s="83">
        <v>7134046110</v>
      </c>
      <c r="L17" s="6"/>
      <c r="M17" s="83">
        <v>7632675442</v>
      </c>
    </row>
    <row r="18" spans="1:13" ht="5.55" customHeight="1">
      <c r="A18" s="5"/>
      <c r="B18" s="5"/>
      <c r="C18" s="5"/>
      <c r="D18" s="5"/>
      <c r="E18" s="59"/>
      <c r="G18" s="84"/>
      <c r="H18" s="6"/>
      <c r="I18" s="84"/>
      <c r="J18" s="6"/>
      <c r="K18" s="84"/>
      <c r="L18" s="6"/>
      <c r="M18" s="84"/>
    </row>
    <row r="19" spans="1:13" ht="24" customHeight="1">
      <c r="A19" s="4" t="s">
        <v>102</v>
      </c>
      <c r="B19" s="5"/>
      <c r="C19" s="5"/>
      <c r="D19" s="5"/>
      <c r="E19" s="59"/>
      <c r="G19" s="78"/>
      <c r="H19" s="6"/>
      <c r="I19" s="78"/>
      <c r="J19" s="6"/>
      <c r="K19" s="78"/>
      <c r="L19" s="6"/>
      <c r="M19" s="78"/>
    </row>
    <row r="20" spans="1:13" ht="24" customHeight="1">
      <c r="A20" s="5"/>
      <c r="B20" s="4" t="s">
        <v>103</v>
      </c>
      <c r="C20" s="5"/>
      <c r="D20" s="5"/>
      <c r="E20" s="59"/>
      <c r="G20" s="78">
        <v>7826814656</v>
      </c>
      <c r="H20" s="6"/>
      <c r="I20" s="78">
        <v>7490584733</v>
      </c>
      <c r="J20" s="6"/>
      <c r="K20" s="78">
        <v>6907445780</v>
      </c>
      <c r="L20" s="6"/>
      <c r="M20" s="78">
        <v>7380690695</v>
      </c>
    </row>
    <row r="21" spans="1:13" ht="24" customHeight="1">
      <c r="A21" s="5"/>
      <c r="B21" s="4" t="s">
        <v>104</v>
      </c>
      <c r="C21" s="5"/>
      <c r="D21" s="5"/>
      <c r="E21" s="59"/>
      <c r="G21" s="78">
        <v>299913352</v>
      </c>
      <c r="H21" s="6"/>
      <c r="I21" s="78">
        <v>285395691</v>
      </c>
      <c r="J21" s="6"/>
      <c r="K21" s="78">
        <v>277680376</v>
      </c>
      <c r="L21" s="6"/>
      <c r="M21" s="78">
        <v>275526343</v>
      </c>
    </row>
    <row r="22" spans="1:13" ht="24" customHeight="1">
      <c r="A22" s="5"/>
      <c r="B22" s="4" t="s">
        <v>105</v>
      </c>
      <c r="C22" s="5"/>
      <c r="D22" s="5"/>
      <c r="E22" s="59"/>
      <c r="G22" s="78">
        <v>415462766</v>
      </c>
      <c r="H22" s="6"/>
      <c r="I22" s="78">
        <v>361304121</v>
      </c>
      <c r="J22" s="6"/>
      <c r="K22" s="78">
        <v>347098937</v>
      </c>
      <c r="L22" s="6"/>
      <c r="M22" s="78">
        <v>301535415</v>
      </c>
    </row>
    <row r="23" spans="1:13" ht="24" customHeight="1">
      <c r="A23" s="5"/>
      <c r="B23" s="11" t="s">
        <v>106</v>
      </c>
      <c r="C23" s="5"/>
      <c r="D23" s="5"/>
      <c r="E23" s="59">
        <v>19</v>
      </c>
      <c r="G23" s="84">
        <v>6330000</v>
      </c>
      <c r="H23" s="6"/>
      <c r="I23" s="84">
        <v>6330000</v>
      </c>
      <c r="J23" s="6"/>
      <c r="K23" s="84">
        <v>6330000</v>
      </c>
      <c r="L23" s="6"/>
      <c r="M23" s="84">
        <v>6330000</v>
      </c>
    </row>
    <row r="24" spans="1:13" ht="24" customHeight="1">
      <c r="A24" s="5"/>
      <c r="B24" s="11" t="s">
        <v>247</v>
      </c>
      <c r="C24" s="5"/>
      <c r="D24" s="5"/>
      <c r="E24" s="59"/>
      <c r="G24" s="84"/>
      <c r="H24" s="6"/>
      <c r="I24" s="84"/>
      <c r="J24" s="6"/>
      <c r="K24" s="84"/>
      <c r="L24" s="6"/>
      <c r="M24" s="84"/>
    </row>
    <row r="25" spans="1:13" ht="24" customHeight="1">
      <c r="A25" s="5"/>
      <c r="B25" s="11"/>
      <c r="C25" s="5" t="s">
        <v>254</v>
      </c>
      <c r="D25" s="5"/>
      <c r="E25" s="59"/>
      <c r="G25" s="84"/>
      <c r="H25" s="6"/>
      <c r="I25" s="84"/>
      <c r="J25" s="6"/>
      <c r="K25" s="84"/>
      <c r="L25" s="6"/>
      <c r="M25" s="84"/>
    </row>
    <row r="26" spans="1:13" ht="24" customHeight="1">
      <c r="A26" s="5"/>
      <c r="B26" s="11"/>
      <c r="C26" s="192" t="s">
        <v>108</v>
      </c>
      <c r="D26" s="5" t="s">
        <v>107</v>
      </c>
      <c r="E26" s="59"/>
      <c r="G26" s="148">
        <v>-37425220</v>
      </c>
      <c r="H26" s="6"/>
      <c r="I26" s="148">
        <v>-28889887</v>
      </c>
      <c r="J26" s="6"/>
      <c r="K26" s="148">
        <v>-37425220</v>
      </c>
      <c r="L26" s="6"/>
      <c r="M26" s="119">
        <v>-28889887</v>
      </c>
    </row>
    <row r="27" spans="1:13" ht="24" customHeight="1">
      <c r="A27" s="5"/>
      <c r="B27" s="11"/>
      <c r="C27" s="192" t="s">
        <v>108</v>
      </c>
      <c r="D27" s="5" t="s">
        <v>248</v>
      </c>
      <c r="E27" s="59"/>
      <c r="G27" s="84"/>
      <c r="H27" s="6"/>
      <c r="I27" s="84"/>
      <c r="J27" s="6"/>
      <c r="K27" s="84"/>
      <c r="L27" s="6"/>
      <c r="M27" s="119"/>
    </row>
    <row r="28" spans="1:13" ht="24" customHeight="1">
      <c r="A28" s="5"/>
      <c r="B28" s="11"/>
      <c r="C28" s="15"/>
      <c r="D28" s="95" t="s">
        <v>262</v>
      </c>
      <c r="E28" s="59">
        <v>7</v>
      </c>
      <c r="G28" s="119">
        <v>9840251</v>
      </c>
      <c r="H28" s="6"/>
      <c r="I28" s="119">
        <v>-71017651</v>
      </c>
      <c r="J28" s="6"/>
      <c r="K28" s="119">
        <v>9840251</v>
      </c>
      <c r="L28" s="6"/>
      <c r="M28" s="119">
        <v>-71017651</v>
      </c>
    </row>
    <row r="29" spans="1:13" ht="24" customHeight="1">
      <c r="A29" s="5" t="s">
        <v>109</v>
      </c>
      <c r="B29" s="4"/>
      <c r="C29" s="5"/>
      <c r="E29" s="59"/>
      <c r="G29" s="180">
        <v>8520935805</v>
      </c>
      <c r="H29" s="6"/>
      <c r="I29" s="83">
        <v>8043707007</v>
      </c>
      <c r="J29" s="6"/>
      <c r="K29" s="83">
        <v>7510970124</v>
      </c>
      <c r="L29" s="6"/>
      <c r="M29" s="83">
        <v>7864174915</v>
      </c>
    </row>
    <row r="30" spans="1:13" ht="24" customHeight="1">
      <c r="A30" s="5" t="s">
        <v>110</v>
      </c>
      <c r="B30" s="11"/>
      <c r="C30" s="5"/>
      <c r="D30" s="5"/>
      <c r="E30" s="59"/>
      <c r="G30" s="148">
        <v>-517999236</v>
      </c>
      <c r="H30" s="6"/>
      <c r="I30" s="148">
        <v>-322846092</v>
      </c>
      <c r="J30" s="6"/>
      <c r="K30" s="148">
        <v>-376924014</v>
      </c>
      <c r="L30" s="6"/>
      <c r="M30" s="119">
        <v>-231499473</v>
      </c>
    </row>
    <row r="31" spans="1:13" ht="24" customHeight="1">
      <c r="A31" s="4" t="s">
        <v>111</v>
      </c>
      <c r="C31" s="5"/>
      <c r="D31" s="5"/>
      <c r="E31" s="59"/>
      <c r="G31" s="119">
        <v>6405662</v>
      </c>
      <c r="H31" s="6"/>
      <c r="I31" s="119">
        <v>29586</v>
      </c>
      <c r="J31" s="6"/>
      <c r="K31" s="78">
        <v>0</v>
      </c>
      <c r="L31" s="6"/>
      <c r="M31" s="78">
        <v>0</v>
      </c>
    </row>
    <row r="32" spans="1:13" ht="24" customHeight="1">
      <c r="A32" s="4" t="s">
        <v>112</v>
      </c>
      <c r="C32" s="5"/>
      <c r="D32" s="5"/>
      <c r="E32" s="59">
        <v>20</v>
      </c>
      <c r="G32" s="119">
        <v>-276439350</v>
      </c>
      <c r="H32" s="6"/>
      <c r="I32" s="119">
        <v>-169794283</v>
      </c>
      <c r="J32" s="6"/>
      <c r="K32" s="119">
        <v>-239132910</v>
      </c>
      <c r="L32" s="6"/>
      <c r="M32" s="119">
        <v>-159968524</v>
      </c>
    </row>
    <row r="33" spans="1:13" ht="24" customHeight="1">
      <c r="A33" s="39" t="s">
        <v>249</v>
      </c>
      <c r="C33" s="5"/>
      <c r="D33" s="5"/>
      <c r="E33" s="59"/>
      <c r="G33" s="84"/>
      <c r="H33" s="6"/>
      <c r="I33" s="84"/>
      <c r="J33" s="6"/>
      <c r="K33" s="84"/>
      <c r="L33" s="6"/>
      <c r="M33" s="84"/>
    </row>
    <row r="34" spans="1:13" ht="24" customHeight="1">
      <c r="A34" s="39"/>
      <c r="B34" s="58" t="s">
        <v>113</v>
      </c>
      <c r="C34" s="5"/>
      <c r="D34" s="5"/>
      <c r="E34" s="59"/>
      <c r="G34" s="84"/>
      <c r="H34" s="6"/>
      <c r="I34" s="84"/>
      <c r="J34" s="6"/>
      <c r="K34" s="84"/>
      <c r="L34" s="6"/>
      <c r="M34" s="84"/>
    </row>
    <row r="35" spans="1:13" ht="24" customHeight="1">
      <c r="A35" s="39"/>
      <c r="B35" s="181" t="s">
        <v>108</v>
      </c>
      <c r="C35" s="5" t="s">
        <v>258</v>
      </c>
      <c r="D35" s="5"/>
      <c r="E35" s="59"/>
      <c r="G35" s="82">
        <v>27757</v>
      </c>
      <c r="H35" s="6"/>
      <c r="I35" s="82">
        <v>635069</v>
      </c>
      <c r="J35" s="6"/>
      <c r="K35" s="82">
        <v>27757</v>
      </c>
      <c r="L35" s="6"/>
      <c r="M35" s="82">
        <v>635069</v>
      </c>
    </row>
    <row r="36" spans="1:13" ht="5.25" customHeight="1">
      <c r="A36" s="4"/>
      <c r="B36" s="38"/>
      <c r="C36" s="53"/>
      <c r="D36" s="5"/>
      <c r="E36" s="59"/>
      <c r="G36" s="119"/>
      <c r="H36" s="6"/>
      <c r="I36" s="119"/>
      <c r="J36" s="6"/>
      <c r="K36" s="119"/>
      <c r="L36" s="6"/>
      <c r="M36" s="148"/>
    </row>
    <row r="37" spans="1:13" ht="24" customHeight="1">
      <c r="A37" s="87" t="s">
        <v>114</v>
      </c>
      <c r="D37" s="5"/>
      <c r="E37" s="59"/>
      <c r="G37" s="125">
        <v>-788005167</v>
      </c>
      <c r="H37" s="6"/>
      <c r="I37" s="165">
        <v>-491975720</v>
      </c>
      <c r="J37" s="132"/>
      <c r="K37" s="165">
        <v>-616029167</v>
      </c>
      <c r="L37" s="132"/>
      <c r="M37" s="165">
        <v>-390832928</v>
      </c>
    </row>
    <row r="38" spans="1:13" ht="24" customHeight="1">
      <c r="A38" s="58" t="s">
        <v>115</v>
      </c>
      <c r="B38" s="5"/>
      <c r="C38" s="5"/>
      <c r="D38" s="4"/>
      <c r="E38" s="59">
        <v>21</v>
      </c>
      <c r="F38" s="21"/>
      <c r="G38" s="120">
        <v>-13072679</v>
      </c>
      <c r="H38" s="89"/>
      <c r="I38" s="84">
        <v>89678734</v>
      </c>
      <c r="J38" s="89"/>
      <c r="K38" s="120">
        <v>-13072679</v>
      </c>
      <c r="L38" s="89"/>
      <c r="M38" s="120">
        <v>89678734</v>
      </c>
    </row>
    <row r="39" spans="1:13" ht="24" customHeight="1">
      <c r="A39" s="87" t="s">
        <v>116</v>
      </c>
      <c r="B39" s="5"/>
      <c r="C39" s="5"/>
      <c r="D39" s="4"/>
      <c r="E39" s="59"/>
      <c r="F39" s="21"/>
      <c r="G39" s="159">
        <v>-801077846</v>
      </c>
      <c r="H39" s="6"/>
      <c r="I39" s="159">
        <v>-402296986</v>
      </c>
      <c r="J39" s="6"/>
      <c r="K39" s="159">
        <v>-629101846</v>
      </c>
      <c r="L39" s="6"/>
      <c r="M39" s="159">
        <v>-301154194</v>
      </c>
    </row>
    <row r="40" spans="1:13" ht="24" customHeight="1">
      <c r="A40" s="87"/>
      <c r="B40" s="5"/>
      <c r="C40" s="5"/>
      <c r="D40" s="4"/>
      <c r="E40" s="59"/>
      <c r="F40" s="21"/>
      <c r="G40" s="125"/>
      <c r="H40" s="6"/>
      <c r="I40" s="125"/>
      <c r="J40" s="6"/>
      <c r="K40" s="125"/>
      <c r="L40" s="6"/>
      <c r="M40" s="125"/>
    </row>
    <row r="41" spans="1:13" ht="24" customHeight="1">
      <c r="A41" s="87"/>
      <c r="B41" s="5"/>
      <c r="C41" s="5"/>
      <c r="D41" s="4"/>
      <c r="E41" s="59"/>
      <c r="F41" s="21"/>
      <c r="G41" s="125"/>
      <c r="H41" s="6"/>
      <c r="I41" s="125"/>
      <c r="J41" s="6"/>
      <c r="K41" s="125"/>
      <c r="L41" s="6"/>
      <c r="M41" s="125"/>
    </row>
    <row r="42" spans="1:13" ht="24" customHeight="1">
      <c r="A42" s="87"/>
      <c r="B42" s="5"/>
      <c r="C42" s="5"/>
      <c r="D42" s="4"/>
      <c r="E42" s="59"/>
      <c r="F42" s="21"/>
      <c r="G42" s="125"/>
      <c r="H42" s="6"/>
      <c r="I42" s="125"/>
      <c r="J42" s="6"/>
      <c r="K42" s="125"/>
      <c r="L42" s="6"/>
      <c r="M42" s="125"/>
    </row>
    <row r="43" spans="1:13" ht="24" customHeight="1">
      <c r="A43" s="4" t="s">
        <v>45</v>
      </c>
      <c r="B43" s="5"/>
      <c r="C43" s="5"/>
      <c r="D43" s="5"/>
      <c r="M43" s="70" t="s">
        <v>117</v>
      </c>
    </row>
    <row r="44" spans="1:13" ht="23.25" customHeight="1"/>
    <row r="45" spans="1:13" ht="23.25" customHeight="1"/>
    <row r="46" spans="1:13" ht="23.25" customHeight="1"/>
    <row r="47" spans="1:13" ht="23.25" customHeight="1"/>
    <row r="48" spans="1:13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</sheetData>
  <mergeCells count="2">
    <mergeCell ref="K6:M6"/>
    <mergeCell ref="G5:M5"/>
  </mergeCells>
  <phoneticPr fontId="0" type="noConversion"/>
  <pageMargins left="0.62992125984251968" right="0.23622047244094491" top="0.51181102362204722" bottom="0.11811023622047245" header="0.15748031496062992" footer="0"/>
  <pageSetup paperSize="9" scale="83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21"/>
  <sheetViews>
    <sheetView view="pageBreakPreview" topLeftCell="A25" zoomScaleNormal="110" zoomScaleSheetLayoutView="100" workbookViewId="0">
      <selection activeCell="O38" sqref="O38"/>
    </sheetView>
  </sheetViews>
  <sheetFormatPr defaultColWidth="11" defaultRowHeight="23.4"/>
  <cols>
    <col min="1" max="3" width="2.125" style="58" customWidth="1"/>
    <col min="4" max="4" width="38.75" style="58" customWidth="1"/>
    <col min="5" max="5" width="12.375" style="58" customWidth="1"/>
    <col min="6" max="6" width="1.125" style="58" customWidth="1"/>
    <col min="7" max="7" width="15.375" style="58" customWidth="1"/>
    <col min="8" max="8" width="1.125" style="58" customWidth="1"/>
    <col min="9" max="9" width="15.375" style="58" customWidth="1"/>
    <col min="10" max="10" width="1.125" style="58" customWidth="1"/>
    <col min="11" max="11" width="15.375" style="58" customWidth="1"/>
    <col min="12" max="12" width="1.125" style="58" customWidth="1"/>
    <col min="13" max="13" width="15.375" style="58" customWidth="1"/>
    <col min="14" max="16384" width="11" style="58"/>
  </cols>
  <sheetData>
    <row r="1" spans="1:13" ht="22.5" customHeight="1">
      <c r="A1" s="1" t="s">
        <v>0</v>
      </c>
      <c r="B1" s="57"/>
      <c r="C1" s="57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2.5" customHeight="1">
      <c r="A2" s="33" t="s">
        <v>118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2.5" customHeight="1">
      <c r="A3" s="33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22.5" customHeight="1">
      <c r="A4" s="33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2.5" customHeight="1">
      <c r="A5" s="33"/>
      <c r="B5" s="57"/>
      <c r="C5" s="57"/>
      <c r="D5" s="57"/>
      <c r="E5" s="57"/>
      <c r="F5" s="57"/>
      <c r="G5" s="196" t="s">
        <v>3</v>
      </c>
      <c r="H5" s="196"/>
      <c r="I5" s="196"/>
      <c r="J5" s="196"/>
      <c r="K5" s="196"/>
      <c r="L5" s="196"/>
      <c r="M5" s="196"/>
    </row>
    <row r="6" spans="1:13" ht="24" customHeight="1">
      <c r="G6" s="140" t="s">
        <v>4</v>
      </c>
      <c r="H6" s="140"/>
      <c r="I6" s="140"/>
      <c r="J6" s="98"/>
      <c r="K6" s="196" t="s">
        <v>5</v>
      </c>
      <c r="L6" s="196"/>
      <c r="M6" s="196"/>
    </row>
    <row r="7" spans="1:13" ht="24" customHeight="1">
      <c r="E7" s="34" t="s">
        <v>6</v>
      </c>
      <c r="G7" s="90" t="s">
        <v>7</v>
      </c>
      <c r="H7" s="142"/>
      <c r="I7" s="90" t="s">
        <v>8</v>
      </c>
      <c r="J7" s="67"/>
      <c r="K7" s="90" t="s">
        <v>7</v>
      </c>
      <c r="L7" s="67"/>
      <c r="M7" s="90" t="s">
        <v>8</v>
      </c>
    </row>
    <row r="8" spans="1:13" ht="24" customHeight="1">
      <c r="A8" s="5" t="s">
        <v>119</v>
      </c>
      <c r="B8" s="5"/>
      <c r="C8" s="5"/>
      <c r="D8" s="5"/>
      <c r="E8" s="59"/>
      <c r="G8" s="26"/>
      <c r="H8" s="6"/>
      <c r="I8" s="26"/>
      <c r="J8" s="6"/>
      <c r="K8" s="26"/>
      <c r="L8" s="6"/>
      <c r="M8" s="26"/>
    </row>
    <row r="9" spans="1:13" ht="24" customHeight="1">
      <c r="A9" s="39" t="s">
        <v>120</v>
      </c>
      <c r="B9" s="5"/>
      <c r="C9" s="5"/>
      <c r="D9" s="5"/>
      <c r="E9" s="59"/>
      <c r="G9" s="26"/>
      <c r="H9" s="6"/>
      <c r="I9" s="26"/>
      <c r="J9" s="6"/>
      <c r="K9" s="26"/>
      <c r="L9" s="6"/>
      <c r="M9" s="26"/>
    </row>
    <row r="10" spans="1:13" ht="24" customHeight="1">
      <c r="A10" s="39"/>
      <c r="B10" s="5" t="s">
        <v>121</v>
      </c>
      <c r="C10" s="5"/>
      <c r="D10" s="5"/>
      <c r="E10" s="59"/>
      <c r="G10" s="26"/>
      <c r="H10" s="6"/>
      <c r="I10" s="26"/>
      <c r="J10" s="6"/>
      <c r="K10" s="26"/>
      <c r="L10" s="6"/>
      <c r="M10" s="26"/>
    </row>
    <row r="11" spans="1:13" ht="24" customHeight="1">
      <c r="A11" s="5"/>
      <c r="B11" s="38" t="s">
        <v>122</v>
      </c>
      <c r="C11" s="5"/>
      <c r="D11" s="5"/>
      <c r="E11" s="59"/>
    </row>
    <row r="12" spans="1:13" ht="24" customHeight="1">
      <c r="A12" s="5"/>
      <c r="B12" s="38"/>
      <c r="C12" s="5" t="s">
        <v>123</v>
      </c>
      <c r="D12" s="5"/>
      <c r="E12" s="59"/>
      <c r="G12" s="26">
        <v>-33093716</v>
      </c>
      <c r="H12" s="6"/>
      <c r="I12" s="26">
        <v>3031123</v>
      </c>
      <c r="J12" s="6"/>
      <c r="K12" s="26">
        <v>0</v>
      </c>
      <c r="L12" s="6"/>
      <c r="M12" s="26">
        <v>0</v>
      </c>
    </row>
    <row r="13" spans="1:13" ht="24" customHeight="1">
      <c r="A13" s="5" t="s">
        <v>250</v>
      </c>
      <c r="B13" s="38"/>
      <c r="C13" s="5"/>
      <c r="D13" s="5"/>
      <c r="E13" s="59"/>
      <c r="G13" s="26"/>
      <c r="H13" s="6"/>
      <c r="I13" s="26"/>
      <c r="J13" s="6"/>
      <c r="K13" s="26"/>
      <c r="L13" s="6"/>
      <c r="M13" s="26"/>
    </row>
    <row r="14" spans="1:13" ht="24" customHeight="1">
      <c r="A14" s="5"/>
      <c r="B14" s="5" t="s">
        <v>121</v>
      </c>
      <c r="D14" s="5"/>
      <c r="E14" s="59"/>
      <c r="G14" s="26"/>
      <c r="H14" s="6"/>
      <c r="I14" s="26"/>
      <c r="J14" s="6"/>
      <c r="K14" s="26"/>
      <c r="L14" s="6"/>
      <c r="M14" s="26"/>
    </row>
    <row r="15" spans="1:13" ht="24" customHeight="1">
      <c r="A15" s="5"/>
      <c r="B15" s="38" t="s">
        <v>271</v>
      </c>
      <c r="C15" s="5"/>
      <c r="D15" s="5"/>
      <c r="E15" s="59"/>
      <c r="G15" s="169"/>
      <c r="H15" s="6"/>
      <c r="I15" s="169"/>
      <c r="J15" s="6"/>
      <c r="K15" s="169"/>
      <c r="L15" s="6"/>
      <c r="M15" s="169"/>
    </row>
    <row r="16" spans="1:13" ht="24" customHeight="1">
      <c r="A16" s="5"/>
      <c r="C16" s="38" t="s">
        <v>154</v>
      </c>
      <c r="D16" s="5"/>
      <c r="E16" s="59">
        <v>16</v>
      </c>
      <c r="G16" s="173">
        <v>-3839196</v>
      </c>
      <c r="H16" s="6"/>
      <c r="I16" s="173">
        <v>-3347629</v>
      </c>
      <c r="J16" s="6"/>
      <c r="K16" s="173">
        <v>-3839196</v>
      </c>
      <c r="L16" s="6"/>
      <c r="M16" s="173">
        <v>-3347629</v>
      </c>
    </row>
    <row r="17" spans="1:13" ht="24" customHeight="1">
      <c r="A17" s="5"/>
      <c r="B17" s="38" t="s">
        <v>124</v>
      </c>
      <c r="C17" s="5"/>
      <c r="D17" s="5"/>
      <c r="E17" s="59"/>
      <c r="G17" s="174">
        <v>238209</v>
      </c>
      <c r="H17" s="6"/>
      <c r="I17" s="174">
        <v>232024</v>
      </c>
      <c r="J17" s="6"/>
      <c r="K17" s="174">
        <v>238209</v>
      </c>
      <c r="L17" s="6"/>
      <c r="M17" s="174">
        <v>232024</v>
      </c>
    </row>
    <row r="18" spans="1:13" ht="24" customHeight="1">
      <c r="A18" s="5"/>
      <c r="B18" s="38" t="s">
        <v>271</v>
      </c>
      <c r="C18" s="5"/>
      <c r="D18" s="5"/>
      <c r="E18" s="59"/>
      <c r="G18" s="26"/>
      <c r="H18" s="6"/>
      <c r="I18" s="26"/>
      <c r="J18" s="6"/>
      <c r="K18" s="26"/>
      <c r="L18" s="6"/>
      <c r="M18" s="26"/>
    </row>
    <row r="19" spans="1:13" ht="24" customHeight="1">
      <c r="A19" s="5"/>
      <c r="B19" s="38"/>
      <c r="C19" s="5" t="s">
        <v>272</v>
      </c>
      <c r="D19" s="5"/>
      <c r="E19" s="59"/>
      <c r="G19" s="176">
        <v>-3600987</v>
      </c>
      <c r="H19" s="6"/>
      <c r="I19" s="176">
        <v>-3115605</v>
      </c>
      <c r="J19" s="6"/>
      <c r="K19" s="176">
        <v>-3600987</v>
      </c>
      <c r="L19" s="6"/>
      <c r="M19" s="176">
        <v>-3115605</v>
      </c>
    </row>
    <row r="20" spans="1:13" ht="24" customHeight="1">
      <c r="A20" s="5" t="s">
        <v>125</v>
      </c>
      <c r="B20" s="38"/>
      <c r="C20" s="5"/>
      <c r="D20" s="5"/>
      <c r="E20" s="59"/>
      <c r="G20" s="26">
        <v>-36694703</v>
      </c>
      <c r="H20" s="6"/>
      <c r="I20" s="26">
        <v>-84482</v>
      </c>
      <c r="J20" s="6"/>
      <c r="K20" s="26">
        <v>-3600987</v>
      </c>
      <c r="L20" s="6"/>
      <c r="M20" s="26">
        <v>-3115605</v>
      </c>
    </row>
    <row r="21" spans="1:13" ht="24" customHeight="1" thickBot="1">
      <c r="A21" s="5" t="s">
        <v>126</v>
      </c>
      <c r="B21" s="5"/>
      <c r="C21" s="5"/>
      <c r="D21" s="5"/>
      <c r="E21" s="59"/>
      <c r="G21" s="85">
        <v>-837772549</v>
      </c>
      <c r="H21" s="6"/>
      <c r="I21" s="85">
        <v>-402381468</v>
      </c>
      <c r="J21" s="6"/>
      <c r="K21" s="85">
        <v>-632702833</v>
      </c>
      <c r="L21" s="6"/>
      <c r="M21" s="85">
        <v>-304269799</v>
      </c>
    </row>
    <row r="22" spans="1:13" ht="10.5" customHeight="1" thickTop="1">
      <c r="A22" s="5"/>
      <c r="B22" s="5"/>
      <c r="C22" s="5"/>
      <c r="D22" s="5"/>
      <c r="E22" s="59"/>
      <c r="G22" s="17"/>
      <c r="H22" s="6"/>
      <c r="I22" s="17"/>
      <c r="J22" s="6"/>
      <c r="K22" s="17"/>
      <c r="L22" s="6"/>
      <c r="M22" s="17"/>
    </row>
    <row r="23" spans="1:13" ht="24" customHeight="1">
      <c r="A23" s="5" t="s">
        <v>127</v>
      </c>
      <c r="B23" s="38"/>
      <c r="C23" s="124"/>
      <c r="D23" s="124"/>
      <c r="E23" s="59"/>
      <c r="G23" s="17"/>
      <c r="H23" s="6"/>
      <c r="I23" s="17"/>
      <c r="J23" s="6"/>
      <c r="K23" s="17"/>
      <c r="L23" s="6"/>
      <c r="M23" s="17"/>
    </row>
    <row r="24" spans="1:13" ht="24" customHeight="1">
      <c r="A24" s="38"/>
      <c r="B24" s="38" t="s">
        <v>128</v>
      </c>
      <c r="C24" s="124"/>
      <c r="D24" s="124"/>
      <c r="E24" s="59"/>
      <c r="G24" s="125">
        <v>-724541928</v>
      </c>
      <c r="H24" s="6"/>
      <c r="I24" s="125">
        <v>-367018048</v>
      </c>
      <c r="J24" s="6"/>
      <c r="K24" s="125">
        <v>-629101846</v>
      </c>
      <c r="L24" s="6"/>
      <c r="M24" s="125">
        <v>-301154194</v>
      </c>
    </row>
    <row r="25" spans="1:13" ht="24" customHeight="1">
      <c r="A25" s="38"/>
      <c r="B25" s="38" t="s">
        <v>129</v>
      </c>
      <c r="C25" s="124"/>
      <c r="D25" s="124"/>
      <c r="E25" s="59"/>
      <c r="G25" s="17">
        <v>-76535918</v>
      </c>
      <c r="H25" s="6"/>
      <c r="I25" s="17">
        <v>-35278938</v>
      </c>
      <c r="J25" s="6"/>
      <c r="K25" s="17">
        <v>0</v>
      </c>
      <c r="L25" s="6"/>
      <c r="M25" s="17">
        <v>0</v>
      </c>
    </row>
    <row r="26" spans="1:13" ht="24" customHeight="1" thickBot="1">
      <c r="A26" s="38"/>
      <c r="B26" s="38"/>
      <c r="C26" s="124"/>
      <c r="D26" s="124"/>
      <c r="E26" s="59"/>
      <c r="G26" s="85">
        <v>-801077846</v>
      </c>
      <c r="H26" s="6"/>
      <c r="I26" s="85">
        <v>-402296986</v>
      </c>
      <c r="J26" s="6"/>
      <c r="K26" s="85">
        <v>-629101846</v>
      </c>
      <c r="L26" s="6"/>
      <c r="M26" s="85">
        <v>-301154194</v>
      </c>
    </row>
    <row r="27" spans="1:13" ht="24" customHeight="1" thickTop="1">
      <c r="A27" s="38"/>
      <c r="B27" s="38"/>
      <c r="C27" s="124"/>
      <c r="D27" s="124"/>
      <c r="E27" s="59"/>
      <c r="G27" s="17"/>
      <c r="H27" s="6"/>
      <c r="I27" s="17"/>
      <c r="J27" s="6"/>
      <c r="K27" s="17"/>
      <c r="L27" s="6"/>
      <c r="M27" s="17"/>
    </row>
    <row r="28" spans="1:13" ht="24" customHeight="1">
      <c r="A28" s="124" t="s">
        <v>130</v>
      </c>
      <c r="B28" s="126"/>
      <c r="C28" s="124"/>
      <c r="D28" s="124"/>
      <c r="E28" s="59"/>
      <c r="G28" s="17"/>
      <c r="H28" s="6"/>
      <c r="I28" s="17"/>
      <c r="J28" s="6"/>
      <c r="K28" s="17"/>
      <c r="L28" s="6"/>
      <c r="M28" s="17"/>
    </row>
    <row r="29" spans="1:13" ht="24" customHeight="1">
      <c r="A29" s="124"/>
      <c r="B29" s="38" t="s">
        <v>128</v>
      </c>
      <c r="C29" s="124"/>
      <c r="D29" s="124"/>
      <c r="E29" s="59"/>
      <c r="G29" s="134">
        <v>-746344459</v>
      </c>
      <c r="H29" s="135"/>
      <c r="I29" s="134">
        <v>-368466536</v>
      </c>
      <c r="J29" s="135"/>
      <c r="K29" s="134">
        <v>-632702833</v>
      </c>
      <c r="L29" s="135"/>
      <c r="M29" s="134">
        <v>-304269799</v>
      </c>
    </row>
    <row r="30" spans="1:13" ht="24" customHeight="1">
      <c r="A30" s="124"/>
      <c r="B30" s="38" t="s">
        <v>129</v>
      </c>
      <c r="C30" s="124"/>
      <c r="D30" s="124"/>
      <c r="E30" s="59"/>
      <c r="G30" s="17">
        <v>-91428090</v>
      </c>
      <c r="H30" s="6"/>
      <c r="I30" s="17">
        <v>-33914932</v>
      </c>
      <c r="J30" s="6"/>
      <c r="K30" s="17">
        <v>0</v>
      </c>
      <c r="L30" s="6"/>
      <c r="M30" s="17">
        <v>0</v>
      </c>
    </row>
    <row r="31" spans="1:13" ht="24" customHeight="1" thickBot="1">
      <c r="A31" s="124"/>
      <c r="B31" s="38"/>
      <c r="C31" s="124"/>
      <c r="D31" s="124"/>
      <c r="E31" s="59"/>
      <c r="G31" s="85">
        <v>-837772549</v>
      </c>
      <c r="H31" s="6"/>
      <c r="I31" s="85">
        <v>-402381468</v>
      </c>
      <c r="J31" s="6"/>
      <c r="K31" s="85">
        <v>-632702833</v>
      </c>
      <c r="L31" s="6"/>
      <c r="M31" s="85">
        <v>-304269799</v>
      </c>
    </row>
    <row r="32" spans="1:13" ht="10.5" customHeight="1" thickTop="1">
      <c r="A32" s="124"/>
      <c r="B32" s="38"/>
      <c r="C32" s="124"/>
      <c r="D32" s="124"/>
      <c r="E32" s="59"/>
      <c r="G32" s="17"/>
      <c r="H32" s="6"/>
      <c r="I32" s="17"/>
      <c r="J32" s="6"/>
      <c r="K32" s="17"/>
      <c r="L32" s="6"/>
      <c r="M32" s="17"/>
    </row>
    <row r="33" spans="1:13" ht="24" customHeight="1">
      <c r="A33" s="38" t="s">
        <v>131</v>
      </c>
      <c r="B33" s="127"/>
      <c r="C33" s="124"/>
      <c r="D33" s="124"/>
      <c r="E33" s="65">
        <v>3.14</v>
      </c>
      <c r="G33" s="23"/>
      <c r="H33" s="5"/>
      <c r="I33" s="23"/>
      <c r="J33" s="5"/>
      <c r="K33" s="23"/>
      <c r="L33" s="5"/>
      <c r="M33" s="23"/>
    </row>
    <row r="34" spans="1:13" ht="24" customHeight="1">
      <c r="A34" s="126"/>
      <c r="B34" s="46" t="s">
        <v>132</v>
      </c>
      <c r="C34" s="124"/>
      <c r="D34" s="124"/>
      <c r="E34" s="59"/>
      <c r="G34" s="86">
        <v>-1.38</v>
      </c>
      <c r="H34" s="87"/>
      <c r="I34" s="86">
        <v>-0.83</v>
      </c>
      <c r="J34" s="87"/>
      <c r="K34" s="86">
        <v>-1.2</v>
      </c>
      <c r="L34" s="87"/>
      <c r="M34" s="86">
        <v>-0.68</v>
      </c>
    </row>
    <row r="35" spans="1:13" ht="24" customHeight="1">
      <c r="A35" s="127"/>
      <c r="B35" s="38" t="s">
        <v>133</v>
      </c>
      <c r="C35" s="124"/>
      <c r="D35" s="124"/>
      <c r="E35" s="59"/>
      <c r="G35" s="6">
        <v>524235356</v>
      </c>
      <c r="H35" s="88"/>
      <c r="I35" s="6">
        <v>440000000</v>
      </c>
      <c r="J35" s="88"/>
      <c r="K35" s="6">
        <v>524235356</v>
      </c>
      <c r="L35" s="88"/>
      <c r="M35" s="6">
        <v>440000000</v>
      </c>
    </row>
    <row r="36" spans="1:13" ht="24" customHeight="1">
      <c r="A36" s="5"/>
      <c r="B36" s="5"/>
      <c r="C36" s="5"/>
      <c r="D36" s="5"/>
      <c r="E36" s="59"/>
      <c r="G36" s="6"/>
      <c r="H36" s="88"/>
      <c r="I36" s="6"/>
      <c r="J36" s="88"/>
      <c r="K36" s="6"/>
      <c r="L36" s="88"/>
      <c r="M36" s="6"/>
    </row>
    <row r="37" spans="1:13" ht="24" customHeight="1">
      <c r="A37" s="5"/>
      <c r="B37" s="5"/>
      <c r="C37" s="5"/>
      <c r="D37" s="5"/>
      <c r="E37" s="59"/>
      <c r="G37" s="6"/>
      <c r="H37" s="88"/>
      <c r="I37" s="6"/>
      <c r="J37" s="88"/>
      <c r="K37" s="6"/>
      <c r="L37" s="88"/>
      <c r="M37" s="6"/>
    </row>
    <row r="38" spans="1:13" ht="24" customHeight="1">
      <c r="A38" s="5"/>
      <c r="B38" s="5"/>
      <c r="C38" s="5"/>
      <c r="D38" s="5"/>
      <c r="E38" s="59"/>
      <c r="G38" s="6"/>
      <c r="H38" s="88"/>
      <c r="I38" s="6"/>
      <c r="J38" s="88"/>
      <c r="K38" s="6"/>
      <c r="L38" s="88"/>
      <c r="M38" s="6"/>
    </row>
    <row r="39" spans="1:13" ht="24" customHeight="1">
      <c r="A39" s="5"/>
      <c r="B39" s="5"/>
      <c r="C39" s="5"/>
      <c r="D39" s="5"/>
      <c r="E39" s="59"/>
      <c r="G39" s="6"/>
      <c r="H39" s="88"/>
      <c r="I39" s="6"/>
      <c r="J39" s="88"/>
      <c r="K39" s="6"/>
      <c r="L39" s="88"/>
      <c r="M39" s="6"/>
    </row>
    <row r="40" spans="1:13" ht="24" customHeight="1">
      <c r="A40" s="5"/>
      <c r="B40" s="5"/>
      <c r="C40" s="5"/>
      <c r="D40" s="5"/>
      <c r="E40" s="59"/>
      <c r="G40" s="6"/>
      <c r="H40" s="88"/>
      <c r="I40" s="6"/>
      <c r="J40" s="88"/>
      <c r="K40" s="6"/>
      <c r="L40" s="88"/>
      <c r="M40" s="6"/>
    </row>
    <row r="41" spans="1:13" ht="24" customHeight="1">
      <c r="A41" s="5"/>
      <c r="B41" s="5"/>
      <c r="C41" s="5"/>
      <c r="D41" s="5"/>
      <c r="E41" s="59"/>
      <c r="G41" s="6"/>
      <c r="H41" s="88"/>
      <c r="I41" s="6"/>
      <c r="J41" s="88"/>
      <c r="K41" s="6"/>
      <c r="L41" s="88"/>
      <c r="M41" s="6"/>
    </row>
    <row r="42" spans="1:13" ht="7.5" customHeight="1">
      <c r="A42" s="5"/>
      <c r="B42" s="5"/>
      <c r="C42" s="5"/>
      <c r="D42" s="5"/>
      <c r="E42" s="59"/>
      <c r="G42" s="6"/>
      <c r="H42" s="88"/>
      <c r="I42" s="6"/>
      <c r="J42" s="88"/>
      <c r="K42" s="6"/>
      <c r="L42" s="88"/>
      <c r="M42" s="6"/>
    </row>
    <row r="43" spans="1:13" ht="22.5" customHeight="1">
      <c r="A43" s="4" t="s">
        <v>45</v>
      </c>
      <c r="B43" s="5"/>
      <c r="C43" s="5"/>
      <c r="D43" s="5"/>
      <c r="M43" s="70" t="s">
        <v>134</v>
      </c>
    </row>
    <row r="44" spans="1:13" ht="22.5" customHeight="1"/>
    <row r="45" spans="1:13" ht="28.5" customHeight="1"/>
    <row r="46" spans="1:13" ht="28.5" customHeight="1"/>
    <row r="47" spans="1:13" ht="28.5" customHeight="1"/>
    <row r="48" spans="1:13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  <row r="384" ht="23.25" customHeight="1"/>
    <row r="385" ht="23.25" customHeight="1"/>
    <row r="386" ht="23.25" customHeight="1"/>
    <row r="387" ht="23.25" customHeight="1"/>
    <row r="388" ht="23.25" customHeight="1"/>
    <row r="389" ht="23.25" customHeight="1"/>
    <row r="390" ht="23.25" customHeight="1"/>
    <row r="391" ht="23.25" customHeight="1"/>
    <row r="392" ht="23.25" customHeight="1"/>
    <row r="393" ht="23.25" customHeight="1"/>
    <row r="394" ht="23.25" customHeight="1"/>
    <row r="395" ht="23.25" customHeight="1"/>
    <row r="396" ht="23.25" customHeight="1"/>
    <row r="397" ht="23.25" customHeight="1"/>
    <row r="398" ht="23.25" customHeight="1"/>
    <row r="399" ht="23.25" customHeight="1"/>
    <row r="400" ht="23.25" customHeight="1"/>
    <row r="401" ht="23.25" customHeight="1"/>
    <row r="402" ht="23.25" customHeight="1"/>
    <row r="403" ht="23.25" customHeight="1"/>
    <row r="404" ht="23.25" customHeight="1"/>
    <row r="405" ht="23.25" customHeight="1"/>
    <row r="406" ht="23.25" customHeight="1"/>
    <row r="407" ht="23.25" customHeight="1"/>
    <row r="408" ht="23.25" customHeight="1"/>
    <row r="409" ht="23.25" customHeight="1"/>
    <row r="410" ht="23.25" customHeight="1"/>
    <row r="411" ht="23.25" customHeight="1"/>
    <row r="412" ht="23.25" customHeight="1"/>
    <row r="413" ht="23.25" customHeight="1"/>
    <row r="414" ht="23.25" customHeight="1"/>
    <row r="415" ht="23.25" customHeight="1"/>
    <row r="416" ht="23.25" customHeight="1"/>
    <row r="417" ht="23.25" customHeight="1"/>
    <row r="418" ht="23.25" customHeight="1"/>
    <row r="419" ht="23.25" customHeight="1"/>
    <row r="420" ht="23.25" customHeight="1"/>
    <row r="421" ht="23.25" customHeight="1"/>
  </sheetData>
  <mergeCells count="2">
    <mergeCell ref="K6:M6"/>
    <mergeCell ref="G5:M5"/>
  </mergeCells>
  <pageMargins left="0.62992125984251968" right="0.23622047244094491" top="0.51181102362204722" bottom="0.11811023622047245" header="0.15748031496062992" footer="0"/>
  <pageSetup paperSize="9" scale="83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9"/>
  <sheetViews>
    <sheetView view="pageBreakPreview" zoomScale="90" zoomScaleNormal="62" zoomScaleSheetLayoutView="90" workbookViewId="0">
      <selection activeCell="I27" sqref="I27"/>
    </sheetView>
  </sheetViews>
  <sheetFormatPr defaultColWidth="10.375" defaultRowHeight="23.4"/>
  <cols>
    <col min="1" max="3" width="2.125" style="38" customWidth="1"/>
    <col min="4" max="4" width="39.375" style="38" customWidth="1"/>
    <col min="5" max="5" width="9.125" style="56" customWidth="1"/>
    <col min="6" max="6" width="0.75" style="56" customWidth="1"/>
    <col min="7" max="7" width="18.375" style="38" customWidth="1"/>
    <col min="8" max="8" width="0.75" style="38" customWidth="1"/>
    <col min="9" max="9" width="18.375" style="38" customWidth="1"/>
    <col min="10" max="10" width="0.75" style="38" customWidth="1"/>
    <col min="11" max="11" width="18.375" style="38" customWidth="1"/>
    <col min="12" max="12" width="0.75" style="38" customWidth="1"/>
    <col min="13" max="13" width="18.375" style="38" customWidth="1"/>
    <col min="14" max="14" width="0.75" style="38" customWidth="1"/>
    <col min="15" max="15" width="18.375" style="38" customWidth="1"/>
    <col min="16" max="16" width="0.75" style="38" customWidth="1"/>
    <col min="17" max="17" width="24.75" style="38" customWidth="1"/>
    <col min="18" max="18" width="0.75" style="38" customWidth="1"/>
    <col min="19" max="19" width="18.375" style="38" customWidth="1"/>
    <col min="20" max="20" width="0.75" style="38" customWidth="1"/>
    <col min="21" max="21" width="18.375" style="38" customWidth="1"/>
    <col min="22" max="22" width="0.75" style="38" customWidth="1"/>
    <col min="23" max="23" width="18.375" style="38" customWidth="1"/>
    <col min="24" max="24" width="0.75" style="38" customWidth="1"/>
    <col min="25" max="25" width="18.375" style="38" customWidth="1"/>
    <col min="26" max="16384" width="10.375" style="38"/>
  </cols>
  <sheetData>
    <row r="1" spans="1:25" ht="23.25" customHeight="1">
      <c r="A1" s="1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23.25" customHeight="1">
      <c r="A2" s="37" t="s">
        <v>135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23.25" customHeight="1">
      <c r="A3" s="116" t="str">
        <f>ปป.ผู้ถือหุ้น!A4</f>
        <v>สำหรับปีสิ้นสุดวันที่ 31 ธันวาคม 2567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23.25" customHeight="1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23.25" customHeight="1">
      <c r="G5" s="52" t="s">
        <v>3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1:25" ht="23.25" customHeight="1">
      <c r="G6" s="111" t="s">
        <v>136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63"/>
      <c r="V6" s="112"/>
      <c r="W6" s="197" t="s">
        <v>137</v>
      </c>
      <c r="X6" s="112"/>
      <c r="Y6" s="197" t="s">
        <v>138</v>
      </c>
    </row>
    <row r="7" spans="1:25" s="53" customFormat="1" ht="23.25" customHeight="1">
      <c r="E7" s="56"/>
      <c r="F7" s="56"/>
      <c r="G7" s="200" t="s">
        <v>139</v>
      </c>
      <c r="I7" s="200" t="s">
        <v>140</v>
      </c>
      <c r="K7" s="203" t="s">
        <v>79</v>
      </c>
      <c r="L7" s="203"/>
      <c r="M7" s="203"/>
      <c r="O7" s="194" t="s">
        <v>83</v>
      </c>
      <c r="P7" s="194"/>
      <c r="Q7" s="194"/>
      <c r="R7" s="194"/>
      <c r="S7" s="194"/>
      <c r="U7" s="164" t="s">
        <v>141</v>
      </c>
      <c r="W7" s="198"/>
      <c r="Y7" s="199"/>
    </row>
    <row r="8" spans="1:25" s="53" customFormat="1" ht="23.25" customHeight="1">
      <c r="E8" s="56"/>
      <c r="F8" s="56"/>
      <c r="G8" s="201"/>
      <c r="I8" s="201"/>
      <c r="K8" s="204"/>
      <c r="L8" s="204"/>
      <c r="M8" s="204"/>
      <c r="O8" s="205" t="s">
        <v>142</v>
      </c>
      <c r="P8" s="205"/>
      <c r="Q8" s="205"/>
      <c r="R8" s="161"/>
      <c r="S8" s="160" t="s">
        <v>141</v>
      </c>
      <c r="U8" s="164" t="s">
        <v>71</v>
      </c>
      <c r="W8" s="198"/>
      <c r="Y8" s="199"/>
    </row>
    <row r="9" spans="1:25" s="53" customFormat="1" ht="23.25" customHeight="1">
      <c r="E9" s="56"/>
      <c r="F9" s="56"/>
      <c r="G9" s="201"/>
      <c r="I9" s="201"/>
      <c r="K9" s="107" t="s">
        <v>144</v>
      </c>
      <c r="L9" s="99"/>
      <c r="M9" s="107" t="s">
        <v>82</v>
      </c>
      <c r="O9" s="53" t="s">
        <v>145</v>
      </c>
      <c r="Q9" s="15" t="s">
        <v>146</v>
      </c>
      <c r="S9" s="162" t="s">
        <v>147</v>
      </c>
      <c r="U9" s="164" t="s">
        <v>148</v>
      </c>
      <c r="W9" s="198"/>
      <c r="Y9" s="199"/>
    </row>
    <row r="10" spans="1:25" s="53" customFormat="1" ht="23.25" customHeight="1">
      <c r="E10" s="56"/>
      <c r="F10" s="56"/>
      <c r="G10" s="201"/>
      <c r="I10" s="201"/>
      <c r="K10" s="108" t="s">
        <v>149</v>
      </c>
      <c r="M10" s="108"/>
      <c r="O10" s="53" t="s">
        <v>150</v>
      </c>
      <c r="Q10" s="15" t="s">
        <v>151</v>
      </c>
      <c r="S10" s="162" t="s">
        <v>152</v>
      </c>
      <c r="U10" s="164"/>
      <c r="W10" s="198"/>
      <c r="Y10" s="199"/>
    </row>
    <row r="11" spans="1:25" s="53" customFormat="1">
      <c r="E11" s="54" t="s">
        <v>6</v>
      </c>
      <c r="F11" s="117"/>
      <c r="G11" s="202"/>
      <c r="I11" s="202"/>
      <c r="K11" s="109"/>
      <c r="M11" s="109"/>
      <c r="O11" s="97" t="s">
        <v>153</v>
      </c>
      <c r="Q11" s="143" t="s">
        <v>252</v>
      </c>
      <c r="S11" s="177" t="s">
        <v>143</v>
      </c>
      <c r="U11" s="143"/>
      <c r="W11" s="97"/>
      <c r="Y11" s="113"/>
    </row>
    <row r="12" spans="1:25" ht="7.5" customHeight="1">
      <c r="A12" s="55"/>
    </row>
    <row r="13" spans="1:25" ht="24" customHeight="1">
      <c r="A13" s="38" t="s">
        <v>155</v>
      </c>
      <c r="G13" s="71">
        <v>440000000</v>
      </c>
      <c r="H13" s="129"/>
      <c r="I13" s="71">
        <v>1531672784</v>
      </c>
      <c r="J13" s="129"/>
      <c r="K13" s="71">
        <v>60000000</v>
      </c>
      <c r="L13" s="129"/>
      <c r="M13" s="71">
        <v>2504741247</v>
      </c>
      <c r="N13" s="129"/>
      <c r="O13" s="100">
        <v>8961337</v>
      </c>
      <c r="P13" s="129"/>
      <c r="Q13" s="147">
        <v>-21077335</v>
      </c>
      <c r="R13" s="129"/>
      <c r="S13" s="147">
        <v>-12115998</v>
      </c>
      <c r="T13" s="129"/>
      <c r="U13" s="71">
        <v>4524298033</v>
      </c>
      <c r="V13" s="129"/>
      <c r="W13" s="71">
        <v>310933992</v>
      </c>
      <c r="X13" s="129"/>
      <c r="Y13" s="71">
        <v>4835232025</v>
      </c>
    </row>
    <row r="14" spans="1:25" ht="24" customHeight="1">
      <c r="A14" s="38" t="s">
        <v>156</v>
      </c>
      <c r="G14" s="71"/>
      <c r="H14" s="118"/>
      <c r="I14" s="71"/>
      <c r="J14" s="118"/>
      <c r="K14" s="71"/>
      <c r="L14" s="118"/>
      <c r="M14" s="71"/>
      <c r="N14" s="129"/>
      <c r="O14" s="71"/>
      <c r="P14" s="129"/>
      <c r="Q14" s="71"/>
      <c r="R14" s="129"/>
      <c r="S14" s="71"/>
      <c r="T14" s="129"/>
      <c r="U14" s="71"/>
      <c r="V14" s="129"/>
      <c r="W14" s="71"/>
      <c r="X14" s="129"/>
      <c r="Y14" s="71"/>
    </row>
    <row r="15" spans="1:25" ht="24" customHeight="1">
      <c r="B15" s="130" t="s">
        <v>157</v>
      </c>
      <c r="G15" s="71">
        <v>0</v>
      </c>
      <c r="H15" s="118"/>
      <c r="I15" s="71">
        <v>0</v>
      </c>
      <c r="J15" s="118"/>
      <c r="K15" s="71">
        <v>0</v>
      </c>
      <c r="L15" s="118"/>
      <c r="M15" s="71">
        <v>0</v>
      </c>
      <c r="N15" s="129"/>
      <c r="O15" s="71">
        <v>0</v>
      </c>
      <c r="P15" s="129"/>
      <c r="Q15" s="71">
        <v>0</v>
      </c>
      <c r="R15" s="129"/>
      <c r="S15" s="71">
        <v>0</v>
      </c>
      <c r="T15" s="129"/>
      <c r="U15" s="71">
        <v>0</v>
      </c>
      <c r="V15" s="129"/>
      <c r="W15" s="71">
        <v>60607364</v>
      </c>
      <c r="X15" s="129"/>
      <c r="Y15" s="71">
        <v>60607364</v>
      </c>
    </row>
    <row r="16" spans="1:25" ht="24" customHeight="1">
      <c r="A16" s="38" t="s">
        <v>259</v>
      </c>
      <c r="G16" s="103">
        <v>0</v>
      </c>
      <c r="H16" s="27"/>
      <c r="I16" s="103">
        <v>0</v>
      </c>
      <c r="J16" s="27"/>
      <c r="K16" s="103">
        <v>0</v>
      </c>
      <c r="L16" s="27"/>
      <c r="M16" s="105">
        <v>-367018048</v>
      </c>
      <c r="N16" s="91"/>
      <c r="O16" s="105">
        <v>0</v>
      </c>
      <c r="P16" s="100"/>
      <c r="Q16" s="105">
        <v>0</v>
      </c>
      <c r="R16" s="100"/>
      <c r="S16" s="105">
        <v>0</v>
      </c>
      <c r="T16" s="100"/>
      <c r="U16" s="105">
        <v>-367018048</v>
      </c>
      <c r="V16" s="100"/>
      <c r="W16" s="105">
        <v>-35278938</v>
      </c>
      <c r="X16" s="104"/>
      <c r="Y16" s="105">
        <v>-402296986</v>
      </c>
    </row>
    <row r="17" spans="1:25" ht="24" customHeight="1">
      <c r="A17" s="38" t="s">
        <v>119</v>
      </c>
      <c r="G17" s="103"/>
      <c r="H17" s="27"/>
      <c r="I17" s="103"/>
      <c r="J17" s="27"/>
      <c r="K17" s="103"/>
      <c r="L17" s="27"/>
      <c r="M17" s="114"/>
      <c r="N17" s="91"/>
      <c r="O17" s="106"/>
      <c r="P17" s="100"/>
      <c r="Q17" s="106"/>
      <c r="R17" s="100"/>
      <c r="S17" s="106"/>
      <c r="T17" s="100"/>
      <c r="U17" s="106"/>
      <c r="V17" s="100"/>
      <c r="W17" s="106"/>
      <c r="X17" s="104"/>
      <c r="Y17" s="106"/>
    </row>
    <row r="18" spans="1:25" ht="24" customHeight="1">
      <c r="B18" s="38" t="s">
        <v>122</v>
      </c>
      <c r="G18" s="103"/>
      <c r="H18" s="27"/>
      <c r="I18" s="103"/>
      <c r="J18" s="27"/>
      <c r="K18" s="103"/>
      <c r="L18" s="27"/>
      <c r="M18" s="114"/>
      <c r="N18" s="102"/>
      <c r="O18" s="106"/>
      <c r="P18" s="104"/>
      <c r="Q18" s="106"/>
      <c r="R18" s="104"/>
      <c r="S18" s="106"/>
      <c r="T18" s="104"/>
      <c r="U18" s="106"/>
      <c r="V18" s="104"/>
      <c r="W18" s="106"/>
      <c r="X18" s="104"/>
      <c r="Y18" s="106"/>
    </row>
    <row r="19" spans="1:25" ht="24" customHeight="1">
      <c r="C19" s="38" t="s">
        <v>123</v>
      </c>
      <c r="G19" s="103">
        <v>0</v>
      </c>
      <c r="H19" s="27"/>
      <c r="I19" s="103">
        <v>0</v>
      </c>
      <c r="J19" s="27"/>
      <c r="K19" s="103">
        <v>0</v>
      </c>
      <c r="L19" s="27"/>
      <c r="M19" s="114">
        <v>0</v>
      </c>
      <c r="N19" s="102"/>
      <c r="O19" s="101">
        <v>1667117</v>
      </c>
      <c r="P19" s="104"/>
      <c r="Q19" s="101">
        <v>0</v>
      </c>
      <c r="R19" s="104"/>
      <c r="S19" s="101">
        <v>1667117</v>
      </c>
      <c r="T19" s="104"/>
      <c r="U19" s="101">
        <v>1667117</v>
      </c>
      <c r="V19" s="104"/>
      <c r="W19" s="101">
        <v>1364006</v>
      </c>
      <c r="X19" s="104"/>
      <c r="Y19" s="101">
        <v>3031123</v>
      </c>
    </row>
    <row r="20" spans="1:25">
      <c r="B20" s="38" t="s">
        <v>271</v>
      </c>
      <c r="G20" s="103"/>
      <c r="H20" s="27"/>
      <c r="I20" s="103"/>
      <c r="J20" s="27"/>
      <c r="K20" s="103"/>
      <c r="L20" s="27"/>
      <c r="M20" s="106"/>
      <c r="N20" s="91"/>
      <c r="O20" s="106"/>
      <c r="P20" s="100"/>
      <c r="Q20" s="106"/>
      <c r="R20" s="100"/>
      <c r="S20" s="106"/>
      <c r="T20" s="100"/>
      <c r="U20" s="106"/>
      <c r="V20" s="100"/>
      <c r="W20" s="106"/>
      <c r="X20" s="100"/>
      <c r="Y20" s="106"/>
    </row>
    <row r="21" spans="1:25">
      <c r="C21" s="38" t="s">
        <v>272</v>
      </c>
      <c r="G21" s="103">
        <v>0</v>
      </c>
      <c r="H21" s="27"/>
      <c r="I21" s="103">
        <v>0</v>
      </c>
      <c r="J21" s="27"/>
      <c r="K21" s="103">
        <v>0</v>
      </c>
      <c r="L21" s="27"/>
      <c r="M21" s="150">
        <v>0</v>
      </c>
      <c r="N21" s="91"/>
      <c r="O21" s="150">
        <v>0</v>
      </c>
      <c r="P21" s="100"/>
      <c r="Q21" s="150">
        <v>-3115605</v>
      </c>
      <c r="R21" s="100"/>
      <c r="S21" s="150">
        <v>-3115605</v>
      </c>
      <c r="T21" s="100"/>
      <c r="U21" s="150">
        <v>-3115605</v>
      </c>
      <c r="V21" s="100"/>
      <c r="W21" s="150">
        <v>0</v>
      </c>
      <c r="X21" s="100"/>
      <c r="Y21" s="150">
        <v>-3115605</v>
      </c>
    </row>
    <row r="22" spans="1:25" ht="24" customHeight="1">
      <c r="A22" s="38" t="s">
        <v>159</v>
      </c>
      <c r="G22" s="144">
        <v>0</v>
      </c>
      <c r="H22" s="27"/>
      <c r="I22" s="144">
        <v>0</v>
      </c>
      <c r="J22" s="27"/>
      <c r="K22" s="144">
        <v>0</v>
      </c>
      <c r="L22" s="27"/>
      <c r="M22" s="145">
        <v>-367018048</v>
      </c>
      <c r="N22" s="91"/>
      <c r="O22" s="145">
        <v>1667117</v>
      </c>
      <c r="P22" s="100"/>
      <c r="Q22" s="145">
        <v>-3115605</v>
      </c>
      <c r="R22" s="100"/>
      <c r="S22" s="145">
        <v>-1448488</v>
      </c>
      <c r="T22" s="100"/>
      <c r="U22" s="145">
        <v>-368466536</v>
      </c>
      <c r="V22" s="100"/>
      <c r="W22" s="145">
        <v>-33914932</v>
      </c>
      <c r="X22" s="100"/>
      <c r="Y22" s="145">
        <v>-402381468</v>
      </c>
    </row>
    <row r="23" spans="1:25" ht="24" customHeight="1">
      <c r="A23" s="38" t="s">
        <v>160</v>
      </c>
      <c r="G23" s="118">
        <v>440000000</v>
      </c>
      <c r="H23" s="123"/>
      <c r="I23" s="118">
        <v>1531672784</v>
      </c>
      <c r="J23" s="123"/>
      <c r="K23" s="118">
        <v>60000000</v>
      </c>
      <c r="L23" s="27"/>
      <c r="M23" s="118">
        <v>2137723199</v>
      </c>
      <c r="N23" s="91"/>
      <c r="O23" s="118">
        <v>10628454</v>
      </c>
      <c r="P23" s="100"/>
      <c r="Q23" s="147">
        <v>-24192940</v>
      </c>
      <c r="R23" s="100"/>
      <c r="S23" s="147">
        <v>-13564486</v>
      </c>
      <c r="T23" s="100"/>
      <c r="U23" s="118">
        <v>4155831497</v>
      </c>
      <c r="V23" s="100"/>
      <c r="W23" s="118">
        <v>337626424</v>
      </c>
      <c r="X23" s="100"/>
      <c r="Y23" s="118">
        <v>4493457921</v>
      </c>
    </row>
    <row r="24" spans="1:25" ht="24" customHeight="1">
      <c r="A24" s="38" t="s">
        <v>161</v>
      </c>
      <c r="E24" s="56">
        <v>17</v>
      </c>
      <c r="G24" s="118">
        <v>156498177</v>
      </c>
      <c r="H24" s="123"/>
      <c r="I24" s="118">
        <v>761989624</v>
      </c>
      <c r="J24" s="123"/>
      <c r="K24" s="118">
        <v>0</v>
      </c>
      <c r="L24" s="27"/>
      <c r="M24" s="118">
        <v>0</v>
      </c>
      <c r="N24" s="91"/>
      <c r="O24" s="118">
        <v>0</v>
      </c>
      <c r="P24" s="100"/>
      <c r="Q24" s="118">
        <v>0</v>
      </c>
      <c r="R24" s="100"/>
      <c r="S24" s="118">
        <v>0</v>
      </c>
      <c r="T24" s="100"/>
      <c r="U24" s="118">
        <v>918487801</v>
      </c>
      <c r="V24" s="100"/>
      <c r="W24" s="118">
        <v>0</v>
      </c>
      <c r="X24" s="100"/>
      <c r="Y24" s="118">
        <v>918487801</v>
      </c>
    </row>
    <row r="25" spans="1:25" ht="24" customHeight="1">
      <c r="A25" s="38" t="s">
        <v>156</v>
      </c>
      <c r="G25" s="71"/>
      <c r="H25" s="118"/>
      <c r="I25" s="71"/>
      <c r="J25" s="118"/>
      <c r="K25" s="71"/>
      <c r="L25" s="118"/>
      <c r="M25" s="71"/>
      <c r="N25" s="129"/>
      <c r="O25" s="71"/>
      <c r="P25" s="129"/>
      <c r="Q25" s="71"/>
      <c r="R25" s="129"/>
      <c r="S25" s="71"/>
      <c r="T25" s="129"/>
      <c r="U25" s="71"/>
      <c r="V25" s="129"/>
      <c r="W25" s="71"/>
      <c r="X25" s="129"/>
      <c r="Y25" s="71"/>
    </row>
    <row r="26" spans="1:25" ht="24" customHeight="1">
      <c r="B26" s="130" t="s">
        <v>157</v>
      </c>
      <c r="G26" s="71">
        <v>0</v>
      </c>
      <c r="H26" s="118"/>
      <c r="I26" s="71">
        <v>0</v>
      </c>
      <c r="J26" s="118"/>
      <c r="K26" s="71">
        <v>0</v>
      </c>
      <c r="L26" s="118"/>
      <c r="M26" s="71">
        <v>0</v>
      </c>
      <c r="N26" s="129"/>
      <c r="O26" s="71">
        <v>0</v>
      </c>
      <c r="P26" s="129"/>
      <c r="Q26" s="71">
        <v>0</v>
      </c>
      <c r="R26" s="129"/>
      <c r="S26" s="71">
        <v>0</v>
      </c>
      <c r="T26" s="129"/>
      <c r="U26" s="71">
        <v>0</v>
      </c>
      <c r="V26" s="129"/>
      <c r="W26" s="71">
        <v>300895808</v>
      </c>
      <c r="X26" s="71"/>
      <c r="Y26" s="71">
        <v>300895808</v>
      </c>
    </row>
    <row r="27" spans="1:25">
      <c r="A27" s="38" t="s">
        <v>251</v>
      </c>
      <c r="G27" s="103">
        <v>0</v>
      </c>
      <c r="H27" s="27"/>
      <c r="I27" s="103">
        <v>0</v>
      </c>
      <c r="J27" s="27"/>
      <c r="K27" s="103">
        <v>0</v>
      </c>
      <c r="L27" s="27"/>
      <c r="M27" s="105">
        <v>-724541928</v>
      </c>
      <c r="N27" s="91"/>
      <c r="O27" s="105">
        <v>0</v>
      </c>
      <c r="P27" s="100"/>
      <c r="Q27" s="105">
        <v>0</v>
      </c>
      <c r="R27" s="100"/>
      <c r="S27" s="105">
        <v>0</v>
      </c>
      <c r="T27" s="100"/>
      <c r="U27" s="105">
        <v>-724541928</v>
      </c>
      <c r="V27" s="100"/>
      <c r="W27" s="105">
        <v>-76535918</v>
      </c>
      <c r="X27" s="100"/>
      <c r="Y27" s="105">
        <v>-801077846</v>
      </c>
    </row>
    <row r="28" spans="1:25">
      <c r="A28" s="38" t="s">
        <v>119</v>
      </c>
      <c r="G28" s="103"/>
      <c r="H28" s="27"/>
      <c r="I28" s="103"/>
      <c r="J28" s="27"/>
      <c r="K28" s="103"/>
      <c r="L28" s="27"/>
      <c r="M28" s="106"/>
      <c r="N28" s="91"/>
      <c r="O28" s="106"/>
      <c r="P28" s="100"/>
      <c r="Q28" s="106"/>
      <c r="R28" s="100"/>
      <c r="S28" s="106"/>
      <c r="T28" s="100"/>
      <c r="U28" s="106"/>
      <c r="V28" s="100"/>
      <c r="W28" s="106"/>
      <c r="X28" s="100"/>
      <c r="Y28" s="106"/>
    </row>
    <row r="29" spans="1:25">
      <c r="B29" s="38" t="s">
        <v>158</v>
      </c>
      <c r="G29" s="103"/>
      <c r="H29" s="27"/>
      <c r="I29" s="103"/>
      <c r="J29" s="27"/>
      <c r="K29" s="103"/>
      <c r="L29" s="27"/>
      <c r="M29" s="106"/>
      <c r="N29" s="91"/>
      <c r="O29" s="106"/>
      <c r="P29" s="100"/>
      <c r="Q29" s="106"/>
      <c r="R29" s="100"/>
      <c r="S29" s="106"/>
      <c r="T29" s="100"/>
      <c r="U29" s="106"/>
      <c r="V29" s="100"/>
      <c r="W29" s="106"/>
      <c r="X29" s="100"/>
      <c r="Y29" s="106"/>
    </row>
    <row r="30" spans="1:25">
      <c r="C30" s="38" t="s">
        <v>123</v>
      </c>
      <c r="G30" s="103">
        <v>0</v>
      </c>
      <c r="H30" s="27"/>
      <c r="I30" s="103">
        <v>0</v>
      </c>
      <c r="J30" s="27"/>
      <c r="K30" s="103">
        <v>0</v>
      </c>
      <c r="L30" s="27"/>
      <c r="M30" s="106">
        <v>0</v>
      </c>
      <c r="N30" s="91"/>
      <c r="O30" s="106">
        <v>-18201544</v>
      </c>
      <c r="P30" s="100"/>
      <c r="Q30" s="106">
        <v>0</v>
      </c>
      <c r="R30" s="100"/>
      <c r="S30" s="106">
        <v>-18201544</v>
      </c>
      <c r="T30" s="100"/>
      <c r="U30" s="106">
        <v>-18201544</v>
      </c>
      <c r="V30" s="100"/>
      <c r="W30" s="106">
        <v>-14892172</v>
      </c>
      <c r="X30" s="100"/>
      <c r="Y30" s="106">
        <v>-33093716</v>
      </c>
    </row>
    <row r="31" spans="1:25">
      <c r="B31" s="38" t="s">
        <v>271</v>
      </c>
      <c r="G31" s="103"/>
      <c r="H31" s="27"/>
      <c r="I31" s="103"/>
      <c r="J31" s="27"/>
      <c r="K31" s="103"/>
      <c r="L31" s="27"/>
      <c r="M31" s="106"/>
      <c r="N31" s="91"/>
      <c r="O31" s="106"/>
      <c r="P31" s="100"/>
      <c r="Q31" s="106"/>
      <c r="R31" s="100"/>
      <c r="S31" s="106"/>
      <c r="T31" s="100"/>
      <c r="U31" s="106"/>
      <c r="V31" s="100"/>
      <c r="W31" s="106"/>
      <c r="X31" s="100"/>
      <c r="Y31" s="106"/>
    </row>
    <row r="32" spans="1:25">
      <c r="C32" s="38" t="s">
        <v>272</v>
      </c>
      <c r="G32" s="103">
        <v>0</v>
      </c>
      <c r="H32" s="27"/>
      <c r="I32" s="103">
        <v>0</v>
      </c>
      <c r="J32" s="27"/>
      <c r="K32" s="103">
        <v>0</v>
      </c>
      <c r="L32" s="27"/>
      <c r="M32" s="150">
        <v>0</v>
      </c>
      <c r="N32" s="91"/>
      <c r="O32" s="150">
        <v>0</v>
      </c>
      <c r="P32" s="100"/>
      <c r="Q32" s="150">
        <v>-3600987</v>
      </c>
      <c r="R32" s="100"/>
      <c r="S32" s="150">
        <v>-3600987</v>
      </c>
      <c r="T32" s="100"/>
      <c r="U32" s="150">
        <v>-3600987</v>
      </c>
      <c r="V32" s="100"/>
      <c r="W32" s="150">
        <v>0</v>
      </c>
      <c r="X32" s="100"/>
      <c r="Y32" s="150">
        <v>-3600987</v>
      </c>
    </row>
    <row r="33" spans="1:25">
      <c r="A33" s="38" t="s">
        <v>167</v>
      </c>
      <c r="G33" s="103">
        <v>0</v>
      </c>
      <c r="H33" s="27"/>
      <c r="I33" s="103">
        <v>0</v>
      </c>
      <c r="J33" s="27"/>
      <c r="K33" s="103">
        <v>0</v>
      </c>
      <c r="L33" s="27"/>
      <c r="M33" s="128">
        <v>-724541928</v>
      </c>
      <c r="N33" s="91"/>
      <c r="O33" s="128">
        <v>-18201544</v>
      </c>
      <c r="P33" s="100"/>
      <c r="Q33" s="128">
        <v>-3600987</v>
      </c>
      <c r="R33" s="100"/>
      <c r="S33" s="128">
        <v>-21802531</v>
      </c>
      <c r="T33" s="100"/>
      <c r="U33" s="128">
        <v>-746344459</v>
      </c>
      <c r="V33" s="100"/>
      <c r="W33" s="128">
        <v>-91428090</v>
      </c>
      <c r="X33" s="100"/>
      <c r="Y33" s="128">
        <v>-837772549</v>
      </c>
    </row>
    <row r="34" spans="1:25" ht="24" customHeight="1" thickBot="1">
      <c r="A34" s="38" t="s">
        <v>162</v>
      </c>
      <c r="G34" s="115">
        <v>596498177</v>
      </c>
      <c r="H34" s="27"/>
      <c r="I34" s="115">
        <v>2293662408</v>
      </c>
      <c r="J34" s="27"/>
      <c r="K34" s="115">
        <v>60000000</v>
      </c>
      <c r="L34" s="27"/>
      <c r="M34" s="115">
        <v>1413181271</v>
      </c>
      <c r="N34" s="27"/>
      <c r="O34" s="115">
        <v>-7573090</v>
      </c>
      <c r="P34" s="27"/>
      <c r="Q34" s="115">
        <v>-27793927</v>
      </c>
      <c r="R34" s="27"/>
      <c r="S34" s="115">
        <v>-35367017</v>
      </c>
      <c r="T34" s="27"/>
      <c r="U34" s="115">
        <v>4327974839</v>
      </c>
      <c r="V34" s="27"/>
      <c r="W34" s="115">
        <v>547094142</v>
      </c>
      <c r="X34" s="27"/>
      <c r="Y34" s="115">
        <v>4875068981</v>
      </c>
    </row>
    <row r="35" spans="1:25" ht="24" customHeight="1" thickTop="1"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5" ht="24" customHeight="1"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1:25" ht="9" customHeight="1"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1:25">
      <c r="A39" s="39" t="s">
        <v>45</v>
      </c>
      <c r="Y39" s="110" t="s">
        <v>163</v>
      </c>
    </row>
  </sheetData>
  <mergeCells count="7">
    <mergeCell ref="W6:W10"/>
    <mergeCell ref="Y6:Y10"/>
    <mergeCell ref="G7:G11"/>
    <mergeCell ref="I7:I11"/>
    <mergeCell ref="K7:M8"/>
    <mergeCell ref="O8:Q8"/>
    <mergeCell ref="O7:S7"/>
  </mergeCells>
  <printOptions horizontalCentered="1"/>
  <pageMargins left="0.39370078740157483" right="0.19685039370078741" top="0.78740157480314965" bottom="0" header="0" footer="0"/>
  <pageSetup paperSize="9" scale="61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8"/>
  <sheetViews>
    <sheetView view="pageBreakPreview" topLeftCell="A12" zoomScaleNormal="59" zoomScaleSheetLayoutView="100" workbookViewId="0">
      <selection activeCell="R25" sqref="R25"/>
    </sheetView>
  </sheetViews>
  <sheetFormatPr defaultColWidth="9.125" defaultRowHeight="23.4"/>
  <cols>
    <col min="1" max="3" width="2.625" style="38" customWidth="1"/>
    <col min="4" max="4" width="35.75" style="38" customWidth="1"/>
    <col min="5" max="5" width="10.125" style="38" customWidth="1"/>
    <col min="6" max="6" width="1.75" style="38" customWidth="1"/>
    <col min="7" max="7" width="17.625" style="27" customWidth="1"/>
    <col min="8" max="8" width="1.75" style="27" customWidth="1"/>
    <col min="9" max="9" width="17.625" style="27" customWidth="1"/>
    <col min="10" max="10" width="1.75" style="27" customWidth="1"/>
    <col min="11" max="11" width="17.625" style="27" customWidth="1"/>
    <col min="12" max="12" width="1.75" style="27" customWidth="1"/>
    <col min="13" max="13" width="17.625" style="27" customWidth="1"/>
    <col min="14" max="14" width="1.75" style="27" customWidth="1"/>
    <col min="15" max="15" width="24.75" style="27" customWidth="1"/>
    <col min="16" max="16" width="1.75" style="27" customWidth="1"/>
    <col min="17" max="17" width="17.625" style="27" customWidth="1"/>
    <col min="18" max="16384" width="9.125" style="38"/>
  </cols>
  <sheetData>
    <row r="1" spans="1:17" ht="24" customHeight="1"/>
    <row r="2" spans="1:17" ht="24" customHeight="1">
      <c r="A2" s="1" t="s">
        <v>0</v>
      </c>
      <c r="B2" s="1"/>
      <c r="C2" s="1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1"/>
      <c r="P2" s="50"/>
      <c r="Q2" s="51"/>
    </row>
    <row r="3" spans="1:17" ht="24" customHeight="1">
      <c r="A3" s="37" t="s">
        <v>135</v>
      </c>
      <c r="B3" s="37"/>
      <c r="C3" s="37"/>
      <c r="D3" s="49"/>
      <c r="E3" s="49"/>
      <c r="F3" s="49"/>
      <c r="G3" s="50"/>
      <c r="H3" s="50"/>
      <c r="I3" s="50"/>
      <c r="J3" s="50"/>
      <c r="K3" s="50"/>
      <c r="L3" s="50"/>
      <c r="M3" s="50"/>
      <c r="N3" s="50"/>
      <c r="O3" s="51"/>
      <c r="P3" s="50"/>
      <c r="Q3" s="51"/>
    </row>
    <row r="4" spans="1:17" ht="24" customHeight="1">
      <c r="A4" s="1" t="str">
        <f>+[1]กำไรขาดทุน1!A3</f>
        <v>สำหรับปีสิ้นสุดวันที่ 31 ธันวาคม 2567</v>
      </c>
      <c r="B4" s="1"/>
      <c r="C4" s="1"/>
      <c r="D4" s="49"/>
      <c r="E4" s="49"/>
      <c r="F4" s="49"/>
      <c r="G4" s="50"/>
      <c r="H4" s="50"/>
      <c r="I4" s="50"/>
      <c r="J4" s="50"/>
      <c r="K4" s="50"/>
      <c r="L4" s="50"/>
      <c r="M4" s="50"/>
      <c r="N4" s="50"/>
      <c r="O4" s="51"/>
      <c r="P4" s="50"/>
      <c r="Q4" s="51"/>
    </row>
    <row r="5" spans="1:17" ht="24" customHeight="1">
      <c r="A5" s="37" t="s">
        <v>5</v>
      </c>
      <c r="B5" s="37"/>
      <c r="C5" s="37"/>
      <c r="D5" s="49"/>
      <c r="E5" s="49"/>
      <c r="F5" s="49"/>
      <c r="G5" s="50"/>
      <c r="H5" s="50"/>
      <c r="I5" s="50"/>
      <c r="J5" s="50"/>
      <c r="K5" s="50"/>
      <c r="L5" s="50"/>
      <c r="M5" s="50"/>
      <c r="N5" s="50"/>
      <c r="O5" s="51"/>
      <c r="P5" s="50"/>
      <c r="Q5" s="51"/>
    </row>
    <row r="6" spans="1:17" ht="23.85" customHeight="1">
      <c r="A6" s="38" t="s">
        <v>92</v>
      </c>
      <c r="G6" s="52" t="s">
        <v>3</v>
      </c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ht="24" customHeight="1">
      <c r="G7" s="207" t="s">
        <v>139</v>
      </c>
      <c r="H7" s="72"/>
      <c r="I7" s="207" t="s">
        <v>140</v>
      </c>
      <c r="J7" s="72"/>
      <c r="K7" s="206" t="s">
        <v>79</v>
      </c>
      <c r="L7" s="206"/>
      <c r="M7" s="206"/>
      <c r="N7" s="152"/>
      <c r="O7" s="158" t="s">
        <v>147</v>
      </c>
      <c r="P7" s="156"/>
      <c r="Q7" s="179" t="s">
        <v>141</v>
      </c>
    </row>
    <row r="8" spans="1:17" ht="27" customHeight="1">
      <c r="G8" s="200"/>
      <c r="H8" s="72"/>
      <c r="I8" s="200"/>
      <c r="J8" s="72"/>
      <c r="K8" s="136"/>
      <c r="L8" s="136"/>
      <c r="M8" s="136"/>
      <c r="N8" s="155"/>
      <c r="O8" s="154" t="s">
        <v>164</v>
      </c>
      <c r="P8" s="157"/>
      <c r="Q8" s="73" t="s">
        <v>71</v>
      </c>
    </row>
    <row r="9" spans="1:17" s="53" customFormat="1" ht="24" customHeight="1">
      <c r="G9" s="200"/>
      <c r="H9" s="73"/>
      <c r="I9" s="200"/>
      <c r="J9" s="73"/>
      <c r="K9" s="74" t="s">
        <v>144</v>
      </c>
      <c r="L9" s="73"/>
      <c r="M9" s="74" t="s">
        <v>165</v>
      </c>
      <c r="N9" s="73"/>
      <c r="O9" s="15" t="s">
        <v>146</v>
      </c>
      <c r="P9" s="73"/>
      <c r="Q9" s="155"/>
    </row>
    <row r="10" spans="1:17" s="53" customFormat="1" ht="26.25" customHeight="1">
      <c r="E10" s="15"/>
      <c r="G10" s="200"/>
      <c r="H10" s="73"/>
      <c r="I10" s="200"/>
      <c r="J10" s="73"/>
      <c r="K10" s="74" t="s">
        <v>149</v>
      </c>
      <c r="L10" s="73"/>
      <c r="M10" s="74" t="s">
        <v>166</v>
      </c>
      <c r="N10" s="73"/>
      <c r="O10" s="15" t="s">
        <v>151</v>
      </c>
      <c r="P10" s="73"/>
      <c r="Q10" s="155"/>
    </row>
    <row r="11" spans="1:17" s="53" customFormat="1" ht="23.25" customHeight="1">
      <c r="E11" s="54" t="s">
        <v>6</v>
      </c>
      <c r="G11" s="208"/>
      <c r="H11" s="73"/>
      <c r="I11" s="208"/>
      <c r="J11" s="73"/>
      <c r="K11" s="75"/>
      <c r="L11" s="73"/>
      <c r="M11" s="75"/>
      <c r="N11" s="73"/>
      <c r="O11" s="143" t="s">
        <v>252</v>
      </c>
      <c r="P11" s="73"/>
      <c r="Q11" s="136"/>
    </row>
    <row r="12" spans="1:17" s="53" customFormat="1" ht="16.5" customHeight="1">
      <c r="E12" s="117"/>
      <c r="G12" s="108"/>
      <c r="H12" s="73"/>
      <c r="I12" s="108"/>
      <c r="J12" s="73"/>
      <c r="K12" s="74"/>
      <c r="L12" s="73"/>
      <c r="M12" s="74"/>
      <c r="N12" s="73"/>
      <c r="O12" s="153"/>
      <c r="P12" s="73"/>
      <c r="Q12" s="73"/>
    </row>
    <row r="13" spans="1:17" ht="24" customHeight="1">
      <c r="A13" s="38" t="s">
        <v>155</v>
      </c>
      <c r="G13" s="26">
        <v>440000000</v>
      </c>
      <c r="I13" s="26">
        <v>1531672784</v>
      </c>
      <c r="K13" s="26">
        <v>60000000</v>
      </c>
      <c r="M13" s="66">
        <v>2530794996</v>
      </c>
      <c r="O13" s="27">
        <v>-21077335</v>
      </c>
      <c r="Q13" s="27">
        <v>4541390445</v>
      </c>
    </row>
    <row r="14" spans="1:17" ht="24" customHeight="1">
      <c r="A14" s="38" t="s">
        <v>116</v>
      </c>
      <c r="G14" s="102">
        <v>0</v>
      </c>
      <c r="I14" s="28">
        <v>0</v>
      </c>
      <c r="J14" s="28"/>
      <c r="K14" s="28">
        <v>0</v>
      </c>
      <c r="M14" s="169">
        <v>-301154194</v>
      </c>
      <c r="O14" s="170">
        <v>0</v>
      </c>
      <c r="Q14" s="166">
        <v>-301154194</v>
      </c>
    </row>
    <row r="15" spans="1:17" ht="24" customHeight="1">
      <c r="A15" s="38" t="s">
        <v>271</v>
      </c>
      <c r="M15" s="167"/>
      <c r="O15" s="171"/>
      <c r="Q15" s="167"/>
    </row>
    <row r="16" spans="1:17" ht="24" customHeight="1">
      <c r="B16" s="38" t="s">
        <v>272</v>
      </c>
      <c r="G16" s="102">
        <v>0</v>
      </c>
      <c r="H16" s="102"/>
      <c r="I16" s="102">
        <v>0</v>
      </c>
      <c r="J16" s="102"/>
      <c r="K16" s="102">
        <v>0</v>
      </c>
      <c r="M16" s="175">
        <v>0</v>
      </c>
      <c r="O16" s="172">
        <v>-3115605</v>
      </c>
      <c r="Q16" s="168">
        <v>-3115605</v>
      </c>
    </row>
    <row r="17" spans="1:17" ht="24" customHeight="1">
      <c r="A17" s="38" t="s">
        <v>253</v>
      </c>
      <c r="G17" s="28">
        <v>0</v>
      </c>
      <c r="I17" s="28">
        <v>0</v>
      </c>
      <c r="K17" s="28">
        <v>0</v>
      </c>
      <c r="M17" s="26">
        <v>-301154194</v>
      </c>
      <c r="O17" s="26">
        <v>-3115605</v>
      </c>
      <c r="Q17" s="27">
        <v>-304269799</v>
      </c>
    </row>
    <row r="18" spans="1:17" ht="24" customHeight="1">
      <c r="A18" s="38" t="s">
        <v>160</v>
      </c>
      <c r="G18" s="94">
        <v>440000000</v>
      </c>
      <c r="I18" s="94">
        <v>1531672784</v>
      </c>
      <c r="K18" s="94">
        <v>60000000</v>
      </c>
      <c r="M18" s="94">
        <v>2229640802</v>
      </c>
      <c r="O18" s="149">
        <v>-24192940</v>
      </c>
      <c r="Q18" s="94">
        <v>4237120646</v>
      </c>
    </row>
    <row r="19" spans="1:17" ht="24" customHeight="1">
      <c r="A19" s="38" t="s">
        <v>161</v>
      </c>
      <c r="E19" s="56">
        <v>17</v>
      </c>
      <c r="G19" s="27">
        <v>156498177</v>
      </c>
      <c r="I19" s="27">
        <v>761989624</v>
      </c>
      <c r="K19" s="28">
        <v>0</v>
      </c>
      <c r="M19" s="28">
        <v>0</v>
      </c>
      <c r="O19" s="147">
        <v>0</v>
      </c>
      <c r="Q19" s="27">
        <v>918487801</v>
      </c>
    </row>
    <row r="20" spans="1:17" ht="24" customHeight="1">
      <c r="A20" s="38" t="s">
        <v>116</v>
      </c>
      <c r="G20" s="102">
        <v>0</v>
      </c>
      <c r="I20" s="28">
        <v>0</v>
      </c>
      <c r="J20" s="28"/>
      <c r="K20" s="28">
        <v>0</v>
      </c>
      <c r="M20" s="169">
        <v>-629101846</v>
      </c>
      <c r="O20" s="170">
        <v>0</v>
      </c>
      <c r="Q20" s="166">
        <v>-629101846</v>
      </c>
    </row>
    <row r="21" spans="1:17" ht="24" customHeight="1">
      <c r="A21" s="38" t="s">
        <v>271</v>
      </c>
      <c r="M21" s="167"/>
      <c r="O21" s="171"/>
      <c r="Q21" s="167"/>
    </row>
    <row r="22" spans="1:17" ht="24" customHeight="1">
      <c r="B22" s="38" t="s">
        <v>272</v>
      </c>
      <c r="G22" s="102">
        <v>0</v>
      </c>
      <c r="H22" s="102"/>
      <c r="I22" s="102">
        <v>0</v>
      </c>
      <c r="J22" s="102"/>
      <c r="K22" s="102">
        <v>0</v>
      </c>
      <c r="M22" s="175">
        <v>0</v>
      </c>
      <c r="O22" s="172">
        <v>-3600987</v>
      </c>
      <c r="Q22" s="168">
        <v>-3600987</v>
      </c>
    </row>
    <row r="23" spans="1:17" ht="24" customHeight="1">
      <c r="A23" s="38" t="s">
        <v>167</v>
      </c>
      <c r="G23" s="102">
        <v>0</v>
      </c>
      <c r="H23" s="102"/>
      <c r="I23" s="102">
        <v>0</v>
      </c>
      <c r="J23" s="102"/>
      <c r="K23" s="102">
        <v>0</v>
      </c>
      <c r="L23" s="38"/>
      <c r="M23" s="40">
        <v>-629101846</v>
      </c>
      <c r="O23" s="42">
        <v>-3600987</v>
      </c>
      <c r="Q23" s="26">
        <v>-632702833</v>
      </c>
    </row>
    <row r="24" spans="1:17" ht="24" customHeight="1" thickBot="1">
      <c r="A24" s="38" t="s">
        <v>162</v>
      </c>
      <c r="G24" s="93">
        <v>596498177</v>
      </c>
      <c r="I24" s="93">
        <v>2293662408</v>
      </c>
      <c r="K24" s="93">
        <v>60000000</v>
      </c>
      <c r="M24" s="93">
        <v>1600538956</v>
      </c>
      <c r="O24" s="146">
        <v>-27793927</v>
      </c>
      <c r="Q24" s="93">
        <v>4522905614</v>
      </c>
    </row>
    <row r="25" spans="1:17" ht="24" customHeight="1" thickTop="1">
      <c r="G25" s="26"/>
      <c r="I25" s="26"/>
      <c r="K25" s="26"/>
      <c r="M25" s="26"/>
      <c r="O25" s="193"/>
      <c r="Q25" s="26"/>
    </row>
    <row r="26" spans="1:17" ht="24" customHeight="1">
      <c r="G26" s="26"/>
      <c r="I26" s="26"/>
      <c r="K26" s="26"/>
      <c r="M26" s="26"/>
      <c r="O26" s="193"/>
      <c r="Q26" s="26"/>
    </row>
    <row r="27" spans="1:17" ht="16.5" customHeight="1">
      <c r="A27" s="55"/>
      <c r="B27" s="55"/>
      <c r="C27" s="55"/>
      <c r="G27" s="26"/>
      <c r="I27" s="26"/>
      <c r="K27" s="26"/>
      <c r="M27" s="26"/>
      <c r="O27" s="26"/>
      <c r="Q27" s="26"/>
    </row>
    <row r="28" spans="1:17" ht="24" customHeight="1">
      <c r="A28" s="21" t="s">
        <v>45</v>
      </c>
      <c r="B28" s="21"/>
      <c r="C28" s="21"/>
      <c r="I28" s="28"/>
      <c r="O28" s="70"/>
      <c r="Q28" s="70" t="s">
        <v>168</v>
      </c>
    </row>
  </sheetData>
  <mergeCells count="3"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46"/>
  <sheetViews>
    <sheetView view="pageBreakPreview" zoomScaleNormal="74" zoomScaleSheetLayoutView="100" workbookViewId="0">
      <selection activeCell="E27" sqref="E27"/>
    </sheetView>
  </sheetViews>
  <sheetFormatPr defaultColWidth="11" defaultRowHeight="25.5" customHeight="1"/>
  <cols>
    <col min="1" max="3" width="2.625" style="38" customWidth="1"/>
    <col min="4" max="4" width="50.625" style="38" customWidth="1"/>
    <col min="5" max="5" width="15.625" style="40" customWidth="1"/>
    <col min="6" max="6" width="1.125" style="38" customWidth="1"/>
    <col min="7" max="7" width="15.62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2" width="38.75" style="38" customWidth="1"/>
    <col min="13" max="13" width="11.125" style="38" bestFit="1" customWidth="1"/>
    <col min="14" max="16384" width="11" style="38"/>
  </cols>
  <sheetData>
    <row r="1" spans="1:11" s="5" customFormat="1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s="5" customFormat="1" ht="19.5" customHeight="1">
      <c r="A2" s="210" t="s">
        <v>169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5" customFormat="1" ht="23.25" customHeight="1">
      <c r="A3" s="211" t="s">
        <v>90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5" customFormat="1" ht="14.5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s="5" customFormat="1" ht="23.25" customHeight="1">
      <c r="A5" s="37"/>
      <c r="B5" s="36"/>
      <c r="C5" s="36"/>
      <c r="D5" s="36"/>
      <c r="E5" s="196" t="s">
        <v>3</v>
      </c>
      <c r="F5" s="196"/>
      <c r="G5" s="196"/>
      <c r="H5" s="196"/>
      <c r="I5" s="196"/>
      <c r="J5" s="196"/>
      <c r="K5" s="196"/>
    </row>
    <row r="6" spans="1:11" s="5" customFormat="1" ht="24" customHeight="1">
      <c r="E6" s="141" t="s">
        <v>4</v>
      </c>
      <c r="F6" s="141"/>
      <c r="G6" s="141"/>
      <c r="H6" s="58"/>
      <c r="I6" s="196" t="s">
        <v>5</v>
      </c>
      <c r="J6" s="196"/>
      <c r="K6" s="196"/>
    </row>
    <row r="7" spans="1:11" s="5" customFormat="1" ht="24" customHeight="1">
      <c r="E7" s="137" t="s">
        <v>7</v>
      </c>
      <c r="G7" s="137" t="s">
        <v>8</v>
      </c>
      <c r="I7" s="90" t="s">
        <v>7</v>
      </c>
      <c r="J7" s="67"/>
      <c r="K7" s="90" t="s">
        <v>8</v>
      </c>
    </row>
    <row r="8" spans="1:11" ht="23.25" customHeight="1">
      <c r="A8" s="77" t="s">
        <v>170</v>
      </c>
      <c r="B8" s="5"/>
      <c r="C8" s="5"/>
      <c r="D8" s="5"/>
      <c r="E8" s="16"/>
      <c r="G8" s="16"/>
      <c r="I8" s="16"/>
      <c r="J8" s="6"/>
      <c r="K8" s="47"/>
    </row>
    <row r="9" spans="1:11" ht="23.25" customHeight="1">
      <c r="A9" s="5"/>
      <c r="B9" s="5" t="s">
        <v>116</v>
      </c>
      <c r="C9" s="5"/>
      <c r="D9" s="5"/>
      <c r="E9" s="16">
        <v>-801077846</v>
      </c>
      <c r="F9" s="16">
        <v>0</v>
      </c>
      <c r="G9" s="16">
        <v>-402296986</v>
      </c>
      <c r="H9" s="16">
        <v>0</v>
      </c>
      <c r="I9" s="16">
        <v>-629101846</v>
      </c>
      <c r="J9" s="16">
        <v>0</v>
      </c>
      <c r="K9" s="16">
        <v>-301154194</v>
      </c>
    </row>
    <row r="10" spans="1:11" ht="23.25" customHeight="1">
      <c r="A10" s="5"/>
      <c r="B10" s="11" t="s">
        <v>278</v>
      </c>
      <c r="C10" s="5"/>
      <c r="D10" s="5"/>
      <c r="E10" s="17"/>
      <c r="G10" s="17"/>
      <c r="I10" s="17"/>
      <c r="J10" s="6"/>
      <c r="K10" s="17"/>
    </row>
    <row r="11" spans="1:11" ht="23.25" customHeight="1">
      <c r="A11" s="5"/>
      <c r="B11" s="11"/>
      <c r="C11" s="5" t="s">
        <v>171</v>
      </c>
      <c r="D11" s="5"/>
      <c r="E11" s="17"/>
      <c r="G11" s="17"/>
      <c r="I11" s="17"/>
      <c r="J11" s="6"/>
      <c r="K11" s="17"/>
    </row>
    <row r="12" spans="1:11" ht="23.25" customHeight="1">
      <c r="A12" s="5"/>
      <c r="B12" s="11"/>
      <c r="C12" s="5" t="s">
        <v>172</v>
      </c>
      <c r="D12" s="5"/>
      <c r="E12" s="17">
        <v>13072679</v>
      </c>
      <c r="G12" s="17">
        <v>-89678734</v>
      </c>
      <c r="I12" s="17">
        <v>13072679</v>
      </c>
      <c r="J12" s="6"/>
      <c r="K12" s="17">
        <v>-89678734</v>
      </c>
    </row>
    <row r="13" spans="1:11" ht="23.25" customHeight="1">
      <c r="A13" s="5"/>
      <c r="B13" s="4"/>
      <c r="C13" s="4" t="s">
        <v>173</v>
      </c>
      <c r="D13" s="5"/>
      <c r="E13" s="16">
        <v>360943275</v>
      </c>
      <c r="G13" s="16">
        <v>300925526</v>
      </c>
      <c r="I13" s="16">
        <v>303533233</v>
      </c>
      <c r="J13" s="6"/>
      <c r="K13" s="16">
        <v>291423127</v>
      </c>
    </row>
    <row r="14" spans="1:11" ht="23.25" customHeight="1">
      <c r="A14" s="5"/>
      <c r="B14" s="4"/>
      <c r="C14" s="4" t="s">
        <v>174</v>
      </c>
      <c r="D14" s="5"/>
      <c r="E14" s="16">
        <v>30796282</v>
      </c>
      <c r="G14" s="16">
        <v>31869229</v>
      </c>
      <c r="I14" s="16">
        <v>26018556</v>
      </c>
      <c r="J14" s="6"/>
      <c r="K14" s="16">
        <v>27104556</v>
      </c>
    </row>
    <row r="15" spans="1:11" s="5" customFormat="1" ht="23.25" customHeight="1">
      <c r="B15" s="4"/>
      <c r="C15" s="4" t="s">
        <v>175</v>
      </c>
      <c r="E15" s="16">
        <v>60517199</v>
      </c>
      <c r="G15" s="16">
        <v>10747764</v>
      </c>
      <c r="I15" s="16">
        <v>58079103</v>
      </c>
      <c r="J15" s="6"/>
      <c r="K15" s="16">
        <v>10350875</v>
      </c>
    </row>
    <row r="16" spans="1:11" s="5" customFormat="1" ht="23.25" customHeight="1">
      <c r="B16" s="4"/>
      <c r="C16" s="4" t="s">
        <v>255</v>
      </c>
      <c r="E16" s="16">
        <v>-14484</v>
      </c>
      <c r="G16" s="16">
        <v>0</v>
      </c>
      <c r="I16" s="16">
        <v>-14484</v>
      </c>
      <c r="J16" s="6"/>
      <c r="K16" s="16">
        <v>0</v>
      </c>
    </row>
    <row r="17" spans="1:11" s="5" customFormat="1" ht="23.25" customHeight="1">
      <c r="B17" s="4"/>
      <c r="C17" s="4" t="s">
        <v>256</v>
      </c>
      <c r="E17" s="16">
        <v>1007500</v>
      </c>
      <c r="G17" s="16">
        <v>0</v>
      </c>
      <c r="I17" s="16">
        <v>1007500</v>
      </c>
      <c r="J17" s="6"/>
      <c r="K17" s="16">
        <v>0</v>
      </c>
    </row>
    <row r="18" spans="1:11" s="5" customFormat="1" ht="22.8" customHeight="1">
      <c r="C18" s="182" t="s">
        <v>263</v>
      </c>
      <c r="E18" s="16">
        <v>-27757</v>
      </c>
      <c r="G18" s="16">
        <v>-635069</v>
      </c>
      <c r="I18" s="16">
        <v>-27757</v>
      </c>
      <c r="J18" s="6"/>
      <c r="K18" s="16">
        <v>-635069</v>
      </c>
    </row>
    <row r="19" spans="1:11" ht="23.25" customHeight="1">
      <c r="A19" s="5"/>
      <c r="B19" s="4"/>
      <c r="C19" s="4" t="s">
        <v>176</v>
      </c>
      <c r="D19" s="5"/>
      <c r="E19" s="16">
        <v>4389020</v>
      </c>
      <c r="G19" s="16">
        <v>494288</v>
      </c>
      <c r="I19" s="16">
        <v>4389020</v>
      </c>
      <c r="J19" s="6"/>
      <c r="K19" s="16">
        <v>494288</v>
      </c>
    </row>
    <row r="20" spans="1:11" ht="23.25" customHeight="1">
      <c r="A20" s="5"/>
      <c r="B20" s="4"/>
      <c r="C20" s="4" t="s">
        <v>177</v>
      </c>
      <c r="D20" s="5"/>
      <c r="E20" s="16">
        <v>73620133</v>
      </c>
      <c r="G20" s="16">
        <v>-66948361</v>
      </c>
      <c r="I20" s="16">
        <v>73620133</v>
      </c>
      <c r="J20" s="6"/>
      <c r="K20" s="16">
        <v>-66948361</v>
      </c>
    </row>
    <row r="21" spans="1:11" ht="23.25" customHeight="1">
      <c r="A21" s="5"/>
      <c r="B21" s="4"/>
      <c r="C21" s="4" t="s">
        <v>178</v>
      </c>
      <c r="D21" s="5"/>
      <c r="E21" s="16">
        <v>2586368</v>
      </c>
      <c r="G21" s="16">
        <v>62171</v>
      </c>
      <c r="I21" s="16">
        <v>4940924</v>
      </c>
      <c r="J21" s="6"/>
      <c r="K21" s="16">
        <v>-162673</v>
      </c>
    </row>
    <row r="22" spans="1:11" ht="23.25" customHeight="1">
      <c r="A22" s="5"/>
      <c r="B22" s="4"/>
      <c r="C22" s="4" t="s">
        <v>279</v>
      </c>
      <c r="D22" s="5"/>
      <c r="E22" s="16"/>
      <c r="G22" s="16"/>
      <c r="I22" s="16"/>
      <c r="J22" s="6"/>
      <c r="K22" s="38"/>
    </row>
    <row r="23" spans="1:11" ht="23.25" customHeight="1">
      <c r="A23" s="5"/>
      <c r="B23" s="4"/>
      <c r="C23" s="4"/>
      <c r="D23" s="5" t="s">
        <v>179</v>
      </c>
      <c r="E23" s="16">
        <v>-5369209</v>
      </c>
      <c r="G23" s="16">
        <v>-2911640</v>
      </c>
      <c r="I23" s="16">
        <v>-5369209</v>
      </c>
      <c r="J23" s="6"/>
      <c r="K23" s="16">
        <v>-2911640</v>
      </c>
    </row>
    <row r="24" spans="1:11" ht="23.25" customHeight="1">
      <c r="A24" s="5"/>
      <c r="B24" s="4"/>
      <c r="C24" s="4" t="s">
        <v>180</v>
      </c>
      <c r="D24" s="5"/>
      <c r="E24" s="38"/>
      <c r="G24" s="38"/>
      <c r="I24" s="38"/>
      <c r="K24" s="38"/>
    </row>
    <row r="25" spans="1:11" ht="23.25" customHeight="1">
      <c r="A25" s="5"/>
      <c r="B25" s="4"/>
      <c r="C25" s="4"/>
      <c r="D25" s="95" t="s">
        <v>181</v>
      </c>
      <c r="E25" s="16">
        <v>9840251</v>
      </c>
      <c r="G25" s="16">
        <v>-71017651</v>
      </c>
      <c r="I25" s="16">
        <v>9840251</v>
      </c>
      <c r="J25" s="6"/>
      <c r="K25" s="16">
        <v>-71017651</v>
      </c>
    </row>
    <row r="26" spans="1:11" ht="23.25" customHeight="1">
      <c r="A26" s="5"/>
      <c r="B26" s="4"/>
      <c r="C26" s="4" t="s">
        <v>182</v>
      </c>
      <c r="D26" s="95"/>
      <c r="E26" s="16">
        <v>0</v>
      </c>
      <c r="G26" s="16">
        <v>-1470000</v>
      </c>
      <c r="I26" s="16">
        <v>0</v>
      </c>
      <c r="J26" s="6"/>
      <c r="K26" s="16">
        <v>-1470000</v>
      </c>
    </row>
    <row r="27" spans="1:11" ht="23.25" customHeight="1">
      <c r="A27" s="5"/>
      <c r="B27" s="4"/>
      <c r="C27" s="4" t="s">
        <v>183</v>
      </c>
      <c r="D27" s="95"/>
      <c r="E27" s="16">
        <v>-7797250</v>
      </c>
      <c r="G27" s="16">
        <v>-6788042</v>
      </c>
      <c r="I27" s="16">
        <v>-7797250</v>
      </c>
      <c r="J27" s="6"/>
      <c r="K27" s="16">
        <v>-6788042</v>
      </c>
    </row>
    <row r="28" spans="1:11" ht="23.25" customHeight="1">
      <c r="A28" s="5"/>
      <c r="B28" s="4"/>
      <c r="C28" s="4" t="s">
        <v>257</v>
      </c>
      <c r="D28" s="95"/>
      <c r="E28" s="16">
        <v>-8285</v>
      </c>
      <c r="G28" s="16">
        <v>0</v>
      </c>
      <c r="I28" s="16">
        <v>-8285</v>
      </c>
      <c r="J28" s="6"/>
      <c r="K28" s="16">
        <v>0</v>
      </c>
    </row>
    <row r="29" spans="1:11" ht="22.5" customHeight="1">
      <c r="A29" s="5"/>
      <c r="B29" s="4"/>
      <c r="C29" s="4" t="s">
        <v>184</v>
      </c>
      <c r="D29" s="5"/>
      <c r="E29" s="16">
        <v>46507</v>
      </c>
      <c r="G29" s="16">
        <v>1186800</v>
      </c>
      <c r="I29" s="16">
        <v>46507</v>
      </c>
      <c r="J29" s="6"/>
      <c r="K29" s="16">
        <v>1186800</v>
      </c>
    </row>
    <row r="30" spans="1:11" s="5" customFormat="1" ht="23.25" customHeight="1">
      <c r="B30" s="4"/>
      <c r="C30" s="4" t="s">
        <v>185</v>
      </c>
      <c r="E30" s="16">
        <v>265378020</v>
      </c>
      <c r="G30" s="16">
        <v>158968070</v>
      </c>
      <c r="I30" s="16">
        <v>228071580</v>
      </c>
      <c r="J30" s="6"/>
      <c r="K30" s="16">
        <v>149142311</v>
      </c>
    </row>
    <row r="31" spans="1:11" s="5" customFormat="1" ht="23.25" customHeight="1">
      <c r="B31" s="4"/>
      <c r="C31" s="4" t="s">
        <v>186</v>
      </c>
      <c r="E31" s="18">
        <v>7011603</v>
      </c>
      <c r="G31" s="18">
        <v>7560910</v>
      </c>
      <c r="I31" s="18">
        <v>7011603</v>
      </c>
      <c r="J31" s="6"/>
      <c r="K31" s="18">
        <v>7560910</v>
      </c>
    </row>
    <row r="32" spans="1:11" ht="23.25" customHeight="1">
      <c r="A32" s="5"/>
      <c r="B32" s="5" t="s">
        <v>187</v>
      </c>
      <c r="C32" s="4"/>
      <c r="D32" s="5"/>
      <c r="E32" s="38"/>
      <c r="G32" s="38"/>
      <c r="I32" s="38"/>
      <c r="K32" s="38"/>
    </row>
    <row r="33" spans="1:12" ht="23.25" customHeight="1">
      <c r="A33" s="5"/>
      <c r="B33" s="5"/>
      <c r="C33" s="4" t="s">
        <v>188</v>
      </c>
      <c r="D33" s="5"/>
      <c r="E33" s="17">
        <v>14914006</v>
      </c>
      <c r="G33" s="17">
        <v>-129931725</v>
      </c>
      <c r="I33" s="17">
        <v>87312258</v>
      </c>
      <c r="J33" s="5"/>
      <c r="K33" s="17">
        <v>-53503497</v>
      </c>
      <c r="L33" s="183"/>
    </row>
    <row r="34" spans="1:12" ht="10.5" customHeight="1">
      <c r="A34" s="5"/>
      <c r="B34" s="5"/>
      <c r="C34" s="4"/>
      <c r="D34" s="5"/>
      <c r="E34" s="17"/>
      <c r="G34" s="17"/>
      <c r="I34" s="17"/>
      <c r="J34" s="5"/>
      <c r="K34" s="17"/>
    </row>
    <row r="35" spans="1:12" ht="23.25" customHeight="1">
      <c r="B35" s="11"/>
      <c r="D35" s="5"/>
      <c r="E35" s="17"/>
      <c r="G35" s="17"/>
      <c r="I35" s="17"/>
      <c r="J35" s="6"/>
      <c r="K35" s="17"/>
    </row>
    <row r="36" spans="1:12" ht="23.25" customHeight="1">
      <c r="A36" s="5"/>
      <c r="C36" s="11"/>
      <c r="D36" s="5"/>
      <c r="E36" s="17"/>
      <c r="G36" s="17"/>
      <c r="I36" s="17"/>
      <c r="J36" s="6"/>
      <c r="K36" s="17"/>
    </row>
    <row r="37" spans="1:12" ht="22.5" customHeight="1">
      <c r="A37" s="5"/>
      <c r="B37" s="184"/>
      <c r="D37" s="5"/>
      <c r="E37" s="16"/>
      <c r="G37" s="16"/>
      <c r="I37" s="16"/>
      <c r="J37" s="6"/>
      <c r="K37" s="16"/>
    </row>
    <row r="38" spans="1:12" ht="23.25" customHeight="1">
      <c r="A38" s="5"/>
      <c r="B38" s="184"/>
      <c r="D38" s="5"/>
      <c r="E38" s="16"/>
      <c r="G38" s="16"/>
      <c r="I38" s="16"/>
      <c r="J38" s="6"/>
      <c r="K38" s="16"/>
    </row>
    <row r="39" spans="1:12" ht="23.25" customHeight="1">
      <c r="A39" s="5"/>
      <c r="B39" s="184"/>
      <c r="D39" s="5"/>
      <c r="E39" s="16"/>
      <c r="G39" s="16"/>
      <c r="I39" s="16"/>
      <c r="J39" s="6"/>
      <c r="K39" s="16"/>
    </row>
    <row r="40" spans="1:12" ht="23.25" customHeight="1">
      <c r="A40" s="5"/>
      <c r="B40" s="184"/>
      <c r="D40" s="5"/>
      <c r="E40" s="16"/>
      <c r="G40" s="16"/>
      <c r="J40" s="6"/>
      <c r="K40" s="16"/>
    </row>
    <row r="42" spans="1:12" ht="23.25" customHeight="1">
      <c r="A42" s="5"/>
      <c r="B42" s="184"/>
      <c r="D42" s="5"/>
      <c r="E42" s="16"/>
      <c r="G42" s="16"/>
      <c r="I42" s="16"/>
      <c r="J42" s="6"/>
      <c r="K42" s="16"/>
    </row>
    <row r="43" spans="1:12" ht="6.45" customHeight="1">
      <c r="A43" s="5"/>
      <c r="B43" s="184"/>
      <c r="D43" s="5"/>
      <c r="E43" s="16"/>
      <c r="G43" s="16"/>
      <c r="I43" s="16"/>
      <c r="J43" s="6"/>
      <c r="K43" s="16"/>
    </row>
    <row r="44" spans="1:12" ht="22.5" customHeight="1">
      <c r="A44" s="4" t="s">
        <v>45</v>
      </c>
      <c r="B44" s="5"/>
      <c r="C44" s="5"/>
      <c r="D44" s="5"/>
      <c r="E44" s="48"/>
      <c r="G44" s="48"/>
      <c r="I44" s="48"/>
      <c r="J44" s="6"/>
      <c r="K44" s="70" t="s">
        <v>189</v>
      </c>
    </row>
    <row r="45" spans="1:12" ht="22.5" customHeight="1">
      <c r="K45" s="27"/>
    </row>
    <row r="46" spans="1:12" ht="22.5" customHeight="1">
      <c r="K46" s="27"/>
    </row>
    <row r="47" spans="1:12" ht="22.5" customHeight="1">
      <c r="K47" s="27"/>
    </row>
    <row r="48" spans="1:12" ht="25.5" customHeight="1">
      <c r="K48" s="27"/>
    </row>
    <row r="49" spans="11:11" ht="25.5" customHeight="1">
      <c r="K49" s="27"/>
    </row>
    <row r="50" spans="11:11" ht="25.5" customHeight="1">
      <c r="K50" s="27"/>
    </row>
    <row r="51" spans="11:11" ht="25.5" customHeight="1">
      <c r="K51" s="27"/>
    </row>
    <row r="52" spans="11:11" ht="25.5" customHeight="1">
      <c r="K52" s="42"/>
    </row>
    <row r="53" spans="11:11" ht="25.5" customHeight="1">
      <c r="K53" s="42"/>
    </row>
    <row r="54" spans="11:11" ht="25.5" customHeight="1">
      <c r="K54" s="42"/>
    </row>
    <row r="55" spans="11:11" ht="25.5" customHeight="1">
      <c r="K55" s="42"/>
    </row>
    <row r="56" spans="11:11" ht="25.5" customHeight="1">
      <c r="K56" s="42"/>
    </row>
    <row r="57" spans="11:11" ht="25.5" customHeight="1">
      <c r="K57" s="42"/>
    </row>
    <row r="58" spans="11:11" ht="25.5" customHeight="1">
      <c r="K58" s="42"/>
    </row>
    <row r="59" spans="11:11" ht="25.5" customHeight="1">
      <c r="K59" s="42"/>
    </row>
    <row r="60" spans="11:11" ht="25.5" customHeight="1">
      <c r="K60" s="42"/>
    </row>
    <row r="61" spans="11:11" ht="25.5" customHeight="1">
      <c r="K61" s="42"/>
    </row>
    <row r="62" spans="11:11" ht="25.5" customHeight="1">
      <c r="K62" s="42"/>
    </row>
    <row r="63" spans="11:11" ht="25.5" customHeight="1">
      <c r="K63" s="42"/>
    </row>
    <row r="64" spans="11:11" ht="25.5" customHeight="1">
      <c r="K64" s="42"/>
    </row>
    <row r="65" spans="11:11" ht="25.5" customHeight="1">
      <c r="K65" s="42"/>
    </row>
    <row r="66" spans="11:11" ht="25.5" customHeight="1">
      <c r="K66" s="42"/>
    </row>
    <row r="67" spans="11:11" ht="25.5" customHeight="1">
      <c r="K67" s="42"/>
    </row>
    <row r="68" spans="11:11" ht="25.5" customHeight="1">
      <c r="K68" s="42"/>
    </row>
    <row r="69" spans="11:11" ht="25.5" customHeight="1">
      <c r="K69" s="42"/>
    </row>
    <row r="70" spans="11:11" ht="25.5" customHeight="1">
      <c r="K70" s="42"/>
    </row>
    <row r="71" spans="11:11" ht="25.5" customHeight="1">
      <c r="K71" s="42"/>
    </row>
    <row r="72" spans="11:11" ht="25.5" customHeight="1">
      <c r="K72" s="42"/>
    </row>
    <row r="73" spans="11:11" ht="25.5" customHeight="1">
      <c r="K73" s="42"/>
    </row>
    <row r="74" spans="11:11" ht="25.5" customHeight="1">
      <c r="K74" s="42"/>
    </row>
    <row r="75" spans="11:11" ht="25.5" customHeight="1">
      <c r="K75" s="42"/>
    </row>
    <row r="76" spans="11:11" ht="25.5" customHeight="1">
      <c r="K76" s="42"/>
    </row>
    <row r="77" spans="11:11" ht="25.5" customHeight="1">
      <c r="K77" s="42"/>
    </row>
    <row r="78" spans="11:11" ht="25.5" customHeight="1">
      <c r="K78" s="42"/>
    </row>
    <row r="79" spans="11:11" ht="25.5" customHeight="1">
      <c r="K79" s="42"/>
    </row>
    <row r="80" spans="11:11" ht="25.5" customHeight="1">
      <c r="K80" s="42"/>
    </row>
    <row r="81" spans="11:11" ht="25.5" customHeight="1">
      <c r="K81" s="42"/>
    </row>
    <row r="82" spans="11:11" ht="25.5" customHeight="1">
      <c r="K82" s="42"/>
    </row>
    <row r="83" spans="11:11" ht="25.5" customHeight="1">
      <c r="K83" s="42"/>
    </row>
    <row r="84" spans="11:11" ht="25.5" customHeight="1">
      <c r="K84" s="42"/>
    </row>
    <row r="85" spans="11:11" ht="25.5" customHeight="1">
      <c r="K85" s="42"/>
    </row>
    <row r="86" spans="11:11" ht="25.5" customHeight="1">
      <c r="K86" s="42"/>
    </row>
    <row r="87" spans="11:11" ht="25.5" customHeight="1">
      <c r="K87" s="42"/>
    </row>
    <row r="88" spans="11:11" ht="25.5" customHeight="1">
      <c r="K88" s="42"/>
    </row>
    <row r="89" spans="11:11" ht="25.5" customHeight="1">
      <c r="K89" s="42"/>
    </row>
    <row r="90" spans="11:11" ht="25.5" customHeight="1">
      <c r="K90" s="42"/>
    </row>
    <row r="91" spans="11:11" ht="25.5" customHeight="1">
      <c r="K91" s="42"/>
    </row>
    <row r="92" spans="11:11" ht="25.5" customHeight="1">
      <c r="K92" s="42"/>
    </row>
    <row r="93" spans="11:11" ht="25.5" customHeight="1">
      <c r="K93" s="42"/>
    </row>
    <row r="94" spans="11:11" ht="25.5" customHeight="1">
      <c r="K94" s="42"/>
    </row>
    <row r="95" spans="11:11" ht="25.5" customHeight="1">
      <c r="K95" s="42"/>
    </row>
    <row r="96" spans="11:11" ht="25.5" customHeight="1">
      <c r="K96" s="42"/>
    </row>
    <row r="97" spans="11:11" ht="25.5" customHeight="1">
      <c r="K97" s="42"/>
    </row>
    <row r="98" spans="11:11" ht="25.5" customHeight="1">
      <c r="K98" s="42"/>
    </row>
    <row r="99" spans="11:11" ht="25.5" customHeight="1">
      <c r="K99" s="42"/>
    </row>
    <row r="100" spans="11:11" ht="25.5" customHeight="1">
      <c r="K100" s="42"/>
    </row>
    <row r="101" spans="11:11" ht="25.5" customHeight="1">
      <c r="K101" s="42"/>
    </row>
    <row r="102" spans="11:11" ht="25.5" customHeight="1">
      <c r="K102" s="42"/>
    </row>
    <row r="103" spans="11:11" ht="25.5" customHeight="1">
      <c r="K103" s="42"/>
    </row>
    <row r="104" spans="11:11" ht="25.5" customHeight="1">
      <c r="K104" s="42"/>
    </row>
    <row r="105" spans="11:11" ht="25.5" customHeight="1">
      <c r="K105" s="42"/>
    </row>
    <row r="106" spans="11:11" ht="25.5" customHeight="1">
      <c r="K106" s="42"/>
    </row>
    <row r="107" spans="11:11" ht="25.5" customHeight="1">
      <c r="K107" s="42"/>
    </row>
    <row r="108" spans="11:11" ht="25.5" customHeight="1">
      <c r="K108" s="42"/>
    </row>
    <row r="109" spans="11:11" ht="25.5" customHeight="1">
      <c r="K109" s="42"/>
    </row>
    <row r="110" spans="11:11" ht="25.5" customHeight="1">
      <c r="K110" s="42"/>
    </row>
    <row r="111" spans="11:11" ht="25.5" customHeight="1">
      <c r="K111" s="42"/>
    </row>
    <row r="112" spans="11:11" ht="25.5" customHeight="1">
      <c r="K112" s="42"/>
    </row>
    <row r="113" spans="11:11" ht="25.5" customHeight="1">
      <c r="K113" s="42"/>
    </row>
    <row r="114" spans="11:11" ht="25.5" customHeight="1">
      <c r="K114" s="42"/>
    </row>
    <row r="115" spans="11:11" ht="25.5" customHeight="1">
      <c r="K115" s="42"/>
    </row>
    <row r="116" spans="11:11" ht="25.5" customHeight="1">
      <c r="K116" s="42"/>
    </row>
    <row r="117" spans="11:11" ht="25.5" customHeight="1">
      <c r="K117" s="42"/>
    </row>
    <row r="118" spans="11:11" ht="25.5" customHeight="1">
      <c r="K118" s="42"/>
    </row>
    <row r="119" spans="11:11" ht="25.5" customHeight="1">
      <c r="K119" s="42"/>
    </row>
    <row r="120" spans="11:11" ht="25.5" customHeight="1">
      <c r="K120" s="42"/>
    </row>
    <row r="121" spans="11:11" ht="25.5" customHeight="1">
      <c r="K121" s="42"/>
    </row>
    <row r="122" spans="11:11" ht="25.5" customHeight="1">
      <c r="K122" s="42"/>
    </row>
    <row r="123" spans="11:11" ht="25.5" customHeight="1">
      <c r="K123" s="42"/>
    </row>
    <row r="124" spans="11:11" ht="25.5" customHeight="1">
      <c r="K124" s="42"/>
    </row>
    <row r="125" spans="11:11" ht="25.5" customHeight="1">
      <c r="K125" s="42"/>
    </row>
    <row r="126" spans="11:11" ht="25.5" customHeight="1">
      <c r="K126" s="42"/>
    </row>
    <row r="127" spans="11:11" ht="25.5" customHeight="1">
      <c r="K127" s="42"/>
    </row>
    <row r="128" spans="11:11" ht="25.5" customHeight="1">
      <c r="K128" s="42"/>
    </row>
    <row r="129" spans="11:11" ht="25.5" customHeight="1">
      <c r="K129" s="42"/>
    </row>
    <row r="130" spans="11:11" ht="25.5" customHeight="1">
      <c r="K130" s="42"/>
    </row>
    <row r="131" spans="11:11" ht="25.5" customHeight="1">
      <c r="K131" s="42"/>
    </row>
    <row r="132" spans="11:11" ht="25.5" customHeight="1">
      <c r="K132" s="42"/>
    </row>
    <row r="133" spans="11:11" ht="25.5" customHeight="1">
      <c r="K133" s="42"/>
    </row>
    <row r="134" spans="11:11" ht="25.5" customHeight="1">
      <c r="K134" s="42"/>
    </row>
    <row r="135" spans="11:11" ht="25.5" customHeight="1">
      <c r="K135" s="42"/>
    </row>
    <row r="136" spans="11:11" ht="25.5" customHeight="1">
      <c r="K136" s="42"/>
    </row>
    <row r="137" spans="11:11" ht="25.5" customHeight="1">
      <c r="K137" s="42"/>
    </row>
    <row r="138" spans="11:11" ht="25.5" customHeight="1">
      <c r="K138" s="42"/>
    </row>
    <row r="139" spans="11:11" ht="25.5" customHeight="1">
      <c r="K139" s="42"/>
    </row>
    <row r="140" spans="11:11" ht="25.5" customHeight="1">
      <c r="K140" s="42"/>
    </row>
    <row r="141" spans="11:11" ht="25.5" customHeight="1">
      <c r="K141" s="42"/>
    </row>
    <row r="142" spans="11:11" ht="25.5" customHeight="1">
      <c r="K142" s="42"/>
    </row>
    <row r="143" spans="11:11" ht="25.5" customHeight="1">
      <c r="K143" s="42"/>
    </row>
    <row r="144" spans="11:11" ht="25.5" customHeight="1">
      <c r="K144" s="42"/>
    </row>
    <row r="145" spans="11:11" ht="25.5" customHeight="1">
      <c r="K145" s="42"/>
    </row>
    <row r="146" spans="11:11" ht="25.5" customHeight="1">
      <c r="K146" s="42"/>
    </row>
    <row r="147" spans="11:11" ht="25.5" customHeight="1">
      <c r="K147" s="42"/>
    </row>
    <row r="148" spans="11:11" ht="25.5" customHeight="1">
      <c r="K148" s="42"/>
    </row>
    <row r="149" spans="11:11" ht="25.5" customHeight="1">
      <c r="K149" s="42"/>
    </row>
    <row r="150" spans="11:11" ht="25.5" customHeight="1">
      <c r="K150" s="42"/>
    </row>
    <row r="151" spans="11:11" ht="25.5" customHeight="1">
      <c r="K151" s="42"/>
    </row>
    <row r="152" spans="11:11" ht="25.5" customHeight="1">
      <c r="K152" s="42"/>
    </row>
    <row r="153" spans="11:11" ht="25.5" customHeight="1">
      <c r="K153" s="42"/>
    </row>
    <row r="154" spans="11:11" ht="25.5" customHeight="1">
      <c r="K154" s="42"/>
    </row>
    <row r="155" spans="11:11" ht="25.5" customHeight="1">
      <c r="K155" s="42"/>
    </row>
    <row r="156" spans="11:11" ht="25.5" customHeight="1">
      <c r="K156" s="42"/>
    </row>
    <row r="157" spans="11:11" ht="25.5" customHeight="1">
      <c r="K157" s="42"/>
    </row>
    <row r="158" spans="11:11" ht="25.5" customHeight="1">
      <c r="K158" s="42"/>
    </row>
    <row r="159" spans="11:11" ht="25.5" customHeight="1">
      <c r="K159" s="42"/>
    </row>
    <row r="160" spans="11:11" ht="25.5" customHeight="1">
      <c r="K160" s="42"/>
    </row>
    <row r="161" spans="11:11" ht="25.5" customHeight="1">
      <c r="K161" s="42"/>
    </row>
    <row r="162" spans="11:11" ht="25.5" customHeight="1">
      <c r="K162" s="42"/>
    </row>
    <row r="163" spans="11:11" ht="25.5" customHeight="1">
      <c r="K163" s="42"/>
    </row>
    <row r="164" spans="11:11" ht="25.5" customHeight="1">
      <c r="K164" s="42"/>
    </row>
    <row r="165" spans="11:11" ht="25.5" customHeight="1">
      <c r="K165" s="42"/>
    </row>
    <row r="166" spans="11:11" ht="25.5" customHeight="1">
      <c r="K166" s="42"/>
    </row>
    <row r="167" spans="11:11" ht="25.5" customHeight="1">
      <c r="K167" s="42"/>
    </row>
    <row r="168" spans="11:11" ht="25.5" customHeight="1">
      <c r="K168" s="42"/>
    </row>
    <row r="169" spans="11:11" ht="25.5" customHeight="1">
      <c r="K169" s="42"/>
    </row>
    <row r="170" spans="11:11" ht="25.5" customHeight="1">
      <c r="K170" s="42"/>
    </row>
    <row r="171" spans="11:11" ht="25.5" customHeight="1">
      <c r="K171" s="42"/>
    </row>
    <row r="172" spans="11:11" ht="25.5" customHeight="1">
      <c r="K172" s="42"/>
    </row>
    <row r="173" spans="11:11" ht="25.5" customHeight="1">
      <c r="K173" s="42"/>
    </row>
    <row r="174" spans="11:11" ht="25.5" customHeight="1">
      <c r="K174" s="42"/>
    </row>
    <row r="175" spans="11:11" ht="25.5" customHeight="1">
      <c r="K175" s="42"/>
    </row>
    <row r="176" spans="11:11" ht="25.5" customHeight="1">
      <c r="K176" s="42"/>
    </row>
    <row r="177" spans="11:11" ht="25.5" customHeight="1">
      <c r="K177" s="42"/>
    </row>
    <row r="178" spans="11:11" ht="25.5" customHeight="1">
      <c r="K178" s="42"/>
    </row>
    <row r="179" spans="11:11" ht="25.5" customHeight="1">
      <c r="K179" s="42"/>
    </row>
    <row r="180" spans="11:11" ht="25.5" customHeight="1">
      <c r="K180" s="42"/>
    </row>
    <row r="181" spans="11:11" ht="25.5" customHeight="1">
      <c r="K181" s="42"/>
    </row>
    <row r="182" spans="11:11" ht="25.5" customHeight="1">
      <c r="K182" s="42"/>
    </row>
    <row r="183" spans="11:11" ht="25.5" customHeight="1">
      <c r="K183" s="42"/>
    </row>
    <row r="184" spans="11:11" ht="25.5" customHeight="1">
      <c r="K184" s="42"/>
    </row>
    <row r="185" spans="11:11" ht="25.5" customHeight="1">
      <c r="K185" s="42"/>
    </row>
    <row r="186" spans="11:11" ht="25.5" customHeight="1">
      <c r="K186" s="42"/>
    </row>
    <row r="187" spans="11:11" ht="25.5" customHeight="1">
      <c r="K187" s="42"/>
    </row>
    <row r="188" spans="11:11" ht="25.5" customHeight="1">
      <c r="K188" s="42"/>
    </row>
    <row r="189" spans="11:11" ht="25.5" customHeight="1">
      <c r="K189" s="42"/>
    </row>
    <row r="190" spans="11:11" ht="25.5" customHeight="1">
      <c r="K190" s="42"/>
    </row>
    <row r="191" spans="11:11" ht="25.5" customHeight="1">
      <c r="K191" s="42"/>
    </row>
    <row r="192" spans="11:11" ht="25.5" customHeight="1">
      <c r="K192" s="42"/>
    </row>
    <row r="193" spans="11:11" ht="25.5" customHeight="1">
      <c r="K193" s="42"/>
    </row>
    <row r="194" spans="11:11" ht="25.5" customHeight="1">
      <c r="K194" s="42"/>
    </row>
    <row r="195" spans="11:11" ht="25.5" customHeight="1">
      <c r="K195" s="42"/>
    </row>
    <row r="196" spans="11:11" ht="25.5" customHeight="1">
      <c r="K196" s="42"/>
    </row>
    <row r="197" spans="11:11" ht="25.5" customHeight="1">
      <c r="K197" s="42"/>
    </row>
    <row r="198" spans="11:11" ht="25.5" customHeight="1">
      <c r="K198" s="42"/>
    </row>
    <row r="199" spans="11:11" ht="25.5" customHeight="1">
      <c r="K199" s="42"/>
    </row>
    <row r="200" spans="11:11" ht="25.5" customHeight="1">
      <c r="K200" s="42"/>
    </row>
    <row r="201" spans="11:11" ht="25.5" customHeight="1">
      <c r="K201" s="42"/>
    </row>
    <row r="202" spans="11:11" ht="25.5" customHeight="1">
      <c r="K202" s="42"/>
    </row>
    <row r="203" spans="11:11" ht="25.5" customHeight="1">
      <c r="K203" s="42"/>
    </row>
    <row r="204" spans="11:11" ht="25.5" customHeight="1">
      <c r="K204" s="42"/>
    </row>
    <row r="205" spans="11:11" ht="25.5" customHeight="1">
      <c r="K205" s="42"/>
    </row>
    <row r="206" spans="11:11" ht="25.5" customHeight="1">
      <c r="K206" s="42"/>
    </row>
    <row r="207" spans="11:11" ht="25.5" customHeight="1">
      <c r="K207" s="42"/>
    </row>
    <row r="208" spans="11:11" ht="25.5" customHeight="1">
      <c r="K208" s="42"/>
    </row>
    <row r="209" spans="11:11" ht="25.5" customHeight="1">
      <c r="K209" s="42"/>
    </row>
    <row r="210" spans="11:11" ht="25.5" customHeight="1">
      <c r="K210" s="42"/>
    </row>
    <row r="211" spans="11:11" ht="25.5" customHeight="1">
      <c r="K211" s="42"/>
    </row>
    <row r="212" spans="11:11" ht="25.5" customHeight="1">
      <c r="K212" s="42"/>
    </row>
    <row r="213" spans="11:11" ht="25.5" customHeight="1">
      <c r="K213" s="42"/>
    </row>
    <row r="214" spans="11:11" ht="25.5" customHeight="1">
      <c r="K214" s="42"/>
    </row>
    <row r="215" spans="11:11" ht="25.5" customHeight="1">
      <c r="K215" s="42"/>
    </row>
    <row r="216" spans="11:11" ht="25.5" customHeight="1">
      <c r="K216" s="42"/>
    </row>
    <row r="217" spans="11:11" ht="25.5" customHeight="1">
      <c r="K217" s="42"/>
    </row>
    <row r="218" spans="11:11" ht="25.5" customHeight="1">
      <c r="K218" s="42"/>
    </row>
    <row r="219" spans="11:11" ht="25.5" customHeight="1">
      <c r="K219" s="42"/>
    </row>
    <row r="220" spans="11:11" ht="25.5" customHeight="1">
      <c r="K220" s="42"/>
    </row>
    <row r="221" spans="11:11" ht="25.5" customHeight="1">
      <c r="K221" s="42"/>
    </row>
    <row r="222" spans="11:11" ht="25.5" customHeight="1">
      <c r="K222" s="42"/>
    </row>
    <row r="223" spans="11:11" ht="25.5" customHeight="1">
      <c r="K223" s="42"/>
    </row>
    <row r="224" spans="11:11" ht="25.5" customHeight="1">
      <c r="K224" s="42"/>
    </row>
    <row r="225" spans="11:11" ht="25.5" customHeight="1">
      <c r="K225" s="42"/>
    </row>
    <row r="226" spans="11:11" ht="25.5" customHeight="1">
      <c r="K226" s="42"/>
    </row>
    <row r="227" spans="11:11" ht="25.5" customHeight="1">
      <c r="K227" s="42"/>
    </row>
    <row r="228" spans="11:11" ht="25.5" customHeight="1">
      <c r="K228" s="42"/>
    </row>
    <row r="229" spans="11:11" ht="25.5" customHeight="1">
      <c r="K229" s="42"/>
    </row>
    <row r="230" spans="11:11" ht="25.5" customHeight="1">
      <c r="K230" s="42"/>
    </row>
    <row r="231" spans="11:11" ht="25.5" customHeight="1">
      <c r="K231" s="42"/>
    </row>
    <row r="232" spans="11:11" ht="25.5" customHeight="1">
      <c r="K232" s="42"/>
    </row>
    <row r="233" spans="11:11" ht="25.5" customHeight="1">
      <c r="K233" s="42"/>
    </row>
    <row r="234" spans="11:11" ht="25.5" customHeight="1">
      <c r="K234" s="42"/>
    </row>
    <row r="235" spans="11:11" ht="25.5" customHeight="1">
      <c r="K235" s="42"/>
    </row>
    <row r="236" spans="11:11" ht="25.5" customHeight="1">
      <c r="K236" s="42"/>
    </row>
    <row r="237" spans="11:11" ht="25.5" customHeight="1">
      <c r="K237" s="42"/>
    </row>
    <row r="238" spans="11:11" ht="25.5" customHeight="1">
      <c r="K238" s="42"/>
    </row>
    <row r="239" spans="11:11" ht="25.5" customHeight="1">
      <c r="K239" s="42"/>
    </row>
    <row r="240" spans="11:11" ht="25.5" customHeight="1">
      <c r="K240" s="42"/>
    </row>
    <row r="241" spans="10:11" ht="25.5" customHeight="1">
      <c r="K241" s="42"/>
    </row>
    <row r="242" spans="10:11" ht="25.5" customHeight="1">
      <c r="K242" s="42"/>
    </row>
    <row r="243" spans="10:11" ht="25.5" customHeight="1">
      <c r="K243" s="42"/>
    </row>
    <row r="244" spans="10:11" ht="25.5" customHeight="1">
      <c r="K244" s="42"/>
    </row>
    <row r="245" spans="10:11" ht="25.5" customHeight="1">
      <c r="K245" s="42"/>
    </row>
    <row r="246" spans="10:11" ht="25.5" customHeight="1">
      <c r="K246" s="42"/>
    </row>
    <row r="247" spans="10:11" ht="25.5" customHeight="1">
      <c r="J247" s="43"/>
      <c r="K247" s="42"/>
    </row>
    <row r="248" spans="10:11" ht="25.5" customHeight="1">
      <c r="K248" s="42"/>
    </row>
    <row r="249" spans="10:11" ht="25.5" customHeight="1">
      <c r="K249" s="42"/>
    </row>
    <row r="250" spans="10:11" ht="25.5" customHeight="1">
      <c r="K250" s="42"/>
    </row>
    <row r="251" spans="10:11" ht="25.5" customHeight="1">
      <c r="K251" s="42"/>
    </row>
    <row r="252" spans="10:11" ht="25.5" customHeight="1">
      <c r="K252" s="42"/>
    </row>
    <row r="253" spans="10:11" ht="25.5" customHeight="1">
      <c r="K253" s="42"/>
    </row>
    <row r="254" spans="10:11" ht="25.5" customHeight="1">
      <c r="K254" s="42"/>
    </row>
    <row r="255" spans="10:11" ht="25.5" customHeight="1">
      <c r="K255" s="42"/>
    </row>
    <row r="256" spans="10:11" ht="25.5" customHeight="1">
      <c r="K256" s="42"/>
    </row>
    <row r="257" spans="10:11" ht="25.5" customHeight="1">
      <c r="K257" s="42"/>
    </row>
    <row r="258" spans="10:11" ht="25.5" customHeight="1">
      <c r="K258" s="42"/>
    </row>
    <row r="259" spans="10:11" ht="25.5" customHeight="1">
      <c r="J259" s="43"/>
      <c r="K259" s="42"/>
    </row>
    <row r="260" spans="10:11" ht="25.5" customHeight="1">
      <c r="K260" s="42"/>
    </row>
    <row r="261" spans="10:11" ht="25.5" customHeight="1">
      <c r="J261" s="43"/>
      <c r="K261" s="42"/>
    </row>
    <row r="262" spans="10:11" ht="25.5" customHeight="1">
      <c r="K262" s="42"/>
    </row>
    <row r="263" spans="10:11" ht="25.5" customHeight="1">
      <c r="K263" s="42"/>
    </row>
    <row r="264" spans="10:11" ht="25.5" customHeight="1">
      <c r="K264" s="42"/>
    </row>
    <row r="265" spans="10:11" ht="25.5" customHeight="1">
      <c r="K265" s="42"/>
    </row>
    <row r="266" spans="10:11" ht="25.5" customHeight="1">
      <c r="K266" s="42"/>
    </row>
    <row r="267" spans="10:11" ht="25.5" customHeight="1">
      <c r="K267" s="42"/>
    </row>
    <row r="268" spans="10:11" ht="25.5" customHeight="1">
      <c r="K268" s="42"/>
    </row>
    <row r="269" spans="10:11" ht="25.5" customHeight="1">
      <c r="K269" s="42"/>
    </row>
    <row r="270" spans="10:11" ht="25.5" customHeight="1">
      <c r="K270" s="42"/>
    </row>
    <row r="271" spans="10:11" ht="25.5" customHeight="1">
      <c r="K271" s="42"/>
    </row>
    <row r="272" spans="10:11" ht="25.5" customHeight="1">
      <c r="K272" s="42"/>
    </row>
    <row r="273" spans="11:11" ht="25.5" customHeight="1">
      <c r="K273" s="42"/>
    </row>
    <row r="274" spans="11:11" ht="25.5" customHeight="1">
      <c r="K274" s="42"/>
    </row>
    <row r="275" spans="11:11" ht="25.5" customHeight="1">
      <c r="K275" s="42"/>
    </row>
    <row r="276" spans="11:11" ht="25.5" customHeight="1">
      <c r="K276" s="42"/>
    </row>
    <row r="277" spans="11:11" ht="25.5" customHeight="1">
      <c r="K277" s="42"/>
    </row>
    <row r="278" spans="11:11" ht="25.5" customHeight="1">
      <c r="K278" s="42"/>
    </row>
    <row r="279" spans="11:11" ht="25.5" customHeight="1">
      <c r="K279" s="42"/>
    </row>
    <row r="280" spans="11:11" ht="25.5" customHeight="1">
      <c r="K280" s="42"/>
    </row>
    <row r="281" spans="11:11" ht="25.5" customHeight="1">
      <c r="K281" s="42"/>
    </row>
    <row r="282" spans="11:11" ht="25.5" customHeight="1">
      <c r="K282" s="42"/>
    </row>
    <row r="283" spans="11:11" ht="25.5" customHeight="1">
      <c r="K283" s="42"/>
    </row>
    <row r="284" spans="11:11" ht="25.5" customHeight="1">
      <c r="K284" s="42"/>
    </row>
    <row r="285" spans="11:11" ht="25.5" customHeight="1">
      <c r="K285" s="42"/>
    </row>
    <row r="286" spans="11:11" ht="25.5" customHeight="1">
      <c r="K286" s="42"/>
    </row>
    <row r="287" spans="11:11" ht="25.5" customHeight="1">
      <c r="K287" s="42"/>
    </row>
    <row r="288" spans="11:11" ht="25.5" customHeight="1">
      <c r="K288" s="42"/>
    </row>
    <row r="289" spans="11:11" ht="25.5" customHeight="1">
      <c r="K289" s="42"/>
    </row>
    <row r="290" spans="11:11" ht="25.5" customHeight="1">
      <c r="K290" s="42"/>
    </row>
    <row r="291" spans="11:11" ht="25.5" customHeight="1">
      <c r="K291" s="42"/>
    </row>
    <row r="292" spans="11:11" ht="25.5" customHeight="1">
      <c r="K292" s="42"/>
    </row>
    <row r="293" spans="11:11" ht="25.5" customHeight="1">
      <c r="K293" s="42"/>
    </row>
    <row r="294" spans="11:11" ht="25.5" customHeight="1">
      <c r="K294" s="42"/>
    </row>
    <row r="295" spans="11:11" ht="25.5" customHeight="1">
      <c r="K295" s="42"/>
    </row>
    <row r="296" spans="11:11" ht="25.5" customHeight="1">
      <c r="K296" s="42"/>
    </row>
    <row r="297" spans="11:11" ht="25.5" customHeight="1">
      <c r="K297" s="42"/>
    </row>
    <row r="298" spans="11:11" ht="25.5" customHeight="1">
      <c r="K298" s="42"/>
    </row>
    <row r="299" spans="11:11" ht="25.5" customHeight="1">
      <c r="K299" s="42"/>
    </row>
    <row r="300" spans="11:11" ht="25.5" customHeight="1">
      <c r="K300" s="42"/>
    </row>
    <row r="301" spans="11:11" ht="25.5" customHeight="1">
      <c r="K301" s="42"/>
    </row>
    <row r="302" spans="11:11" ht="25.5" customHeight="1">
      <c r="K302" s="42"/>
    </row>
    <row r="303" spans="11:11" ht="25.5" customHeight="1">
      <c r="K303" s="42"/>
    </row>
    <row r="304" spans="11:11" ht="25.5" customHeight="1">
      <c r="K304" s="42"/>
    </row>
    <row r="305" spans="11:11" ht="25.5" customHeight="1">
      <c r="K305" s="42"/>
    </row>
    <row r="306" spans="11:11" ht="25.5" customHeight="1">
      <c r="K306" s="42"/>
    </row>
    <row r="307" spans="11:11" ht="25.5" customHeight="1">
      <c r="K307" s="42"/>
    </row>
    <row r="308" spans="11:11" ht="25.5" customHeight="1">
      <c r="K308" s="42"/>
    </row>
    <row r="309" spans="11:11" ht="25.5" customHeight="1">
      <c r="K309" s="42"/>
    </row>
    <row r="310" spans="11:11" ht="25.5" customHeight="1">
      <c r="K310" s="42"/>
    </row>
    <row r="311" spans="11:11" ht="25.5" customHeight="1">
      <c r="K311" s="42"/>
    </row>
    <row r="312" spans="11:11" ht="25.5" customHeight="1">
      <c r="K312" s="42"/>
    </row>
    <row r="313" spans="11:11" ht="25.5" customHeight="1">
      <c r="K313" s="42"/>
    </row>
    <row r="314" spans="11:11" ht="25.5" customHeight="1">
      <c r="K314" s="42"/>
    </row>
    <row r="315" spans="11:11" ht="25.5" customHeight="1">
      <c r="K315" s="42"/>
    </row>
    <row r="316" spans="11:11" ht="25.5" customHeight="1">
      <c r="K316" s="42"/>
    </row>
    <row r="317" spans="11:11" ht="25.5" customHeight="1">
      <c r="K317" s="42"/>
    </row>
    <row r="318" spans="11:11" ht="25.5" customHeight="1">
      <c r="K318" s="42"/>
    </row>
    <row r="319" spans="11:11" ht="25.5" customHeight="1">
      <c r="K319" s="42"/>
    </row>
    <row r="320" spans="11:11" ht="25.5" customHeight="1">
      <c r="K320" s="42"/>
    </row>
    <row r="321" spans="11:11" ht="25.5" customHeight="1">
      <c r="K321" s="42"/>
    </row>
    <row r="322" spans="11:11" ht="25.5" customHeight="1">
      <c r="K322" s="42"/>
    </row>
    <row r="323" spans="11:11" ht="25.5" customHeight="1">
      <c r="K323" s="42"/>
    </row>
    <row r="324" spans="11:11" ht="25.5" customHeight="1">
      <c r="K324" s="42"/>
    </row>
    <row r="325" spans="11:11" ht="25.5" customHeight="1">
      <c r="K325" s="42"/>
    </row>
    <row r="326" spans="11:11" ht="25.5" customHeight="1">
      <c r="K326" s="42"/>
    </row>
    <row r="327" spans="11:11" ht="25.5" customHeight="1">
      <c r="K327" s="42"/>
    </row>
    <row r="328" spans="11:11" ht="25.5" customHeight="1">
      <c r="K328" s="42"/>
    </row>
    <row r="329" spans="11:11" ht="25.5" customHeight="1">
      <c r="K329" s="42"/>
    </row>
    <row r="330" spans="11:11" ht="25.5" customHeight="1">
      <c r="K330" s="42"/>
    </row>
    <row r="331" spans="11:11" ht="25.5" customHeight="1">
      <c r="K331" s="42"/>
    </row>
    <row r="332" spans="11:11" ht="25.5" customHeight="1">
      <c r="K332" s="42"/>
    </row>
    <row r="333" spans="11:11" ht="25.5" customHeight="1">
      <c r="K333" s="42"/>
    </row>
    <row r="334" spans="11:11" ht="25.5" customHeight="1">
      <c r="K334" s="42"/>
    </row>
    <row r="335" spans="11:11" ht="25.5" customHeight="1">
      <c r="K335" s="42"/>
    </row>
    <row r="336" spans="11:11" ht="25.5" customHeight="1">
      <c r="K336" s="42"/>
    </row>
    <row r="337" spans="11:11" ht="25.5" customHeight="1">
      <c r="K337" s="42"/>
    </row>
    <row r="338" spans="11:11" ht="25.5" customHeight="1">
      <c r="K338" s="42"/>
    </row>
    <row r="339" spans="11:11" ht="25.5" customHeight="1">
      <c r="K339" s="42"/>
    </row>
    <row r="340" spans="11:11" ht="25.5" customHeight="1">
      <c r="K340" s="42"/>
    </row>
    <row r="341" spans="11:11" ht="25.5" customHeight="1">
      <c r="K341" s="42"/>
    </row>
    <row r="342" spans="11:11" ht="25.5" customHeight="1">
      <c r="K342" s="42"/>
    </row>
    <row r="343" spans="11:11" ht="25.5" customHeight="1">
      <c r="K343" s="42"/>
    </row>
    <row r="344" spans="11:11" ht="25.5" customHeight="1">
      <c r="K344" s="42"/>
    </row>
    <row r="345" spans="11:11" ht="25.5" customHeight="1">
      <c r="K345" s="42"/>
    </row>
    <row r="346" spans="11:11" ht="25.5" customHeight="1">
      <c r="K346" s="42"/>
    </row>
  </sheetData>
  <mergeCells count="5">
    <mergeCell ref="A1:K1"/>
    <mergeCell ref="A2:K2"/>
    <mergeCell ref="A3:K3"/>
    <mergeCell ref="E5:K5"/>
    <mergeCell ref="I6:K6"/>
  </mergeCells>
  <pageMargins left="0.59055118110236227" right="0.19685039370078741" top="0.51181102362204722" bottom="0.11811023622047245" header="0.39370078740157483" footer="0.39370078740157483"/>
  <pageSetup paperSize="9" scale="83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39"/>
  <sheetViews>
    <sheetView view="pageBreakPreview" topLeftCell="A24" zoomScale="90" zoomScaleSheetLayoutView="90" workbookViewId="0">
      <selection activeCell="K26" sqref="K26"/>
    </sheetView>
  </sheetViews>
  <sheetFormatPr defaultColWidth="11" defaultRowHeight="25.5" customHeight="1"/>
  <cols>
    <col min="1" max="3" width="2.625" style="38" customWidth="1"/>
    <col min="4" max="4" width="50.625" style="38" customWidth="1"/>
    <col min="5" max="5" width="15.625" style="40" customWidth="1"/>
    <col min="6" max="6" width="1.125" style="38" customWidth="1"/>
    <col min="7" max="7" width="15.7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s="5" customFormat="1" ht="19.5" customHeight="1">
      <c r="A2" s="210" t="s">
        <v>190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5" customFormat="1" ht="23.25" customHeight="1">
      <c r="A3" s="211" t="str">
        <f>+'กระแสเงินสด 1'!A3:K3</f>
        <v>สำหรับปีสิ้นสุดวันที่ 31 ธันวาคม 2567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5" customFormat="1" ht="23.25" customHeight="1">
      <c r="A4" s="37"/>
      <c r="B4" s="36"/>
      <c r="C4" s="36"/>
      <c r="D4" s="36"/>
      <c r="E4" s="196" t="s">
        <v>3</v>
      </c>
      <c r="F4" s="196"/>
      <c r="G4" s="196"/>
      <c r="H4" s="196"/>
      <c r="I4" s="196"/>
      <c r="J4" s="196"/>
      <c r="K4" s="196"/>
    </row>
    <row r="5" spans="1:11" s="5" customFormat="1" ht="24" customHeight="1">
      <c r="E5" s="141" t="s">
        <v>4</v>
      </c>
      <c r="F5" s="141"/>
      <c r="G5" s="141"/>
      <c r="H5" s="58"/>
      <c r="I5" s="196" t="s">
        <v>5</v>
      </c>
      <c r="J5" s="196"/>
      <c r="K5" s="196"/>
    </row>
    <row r="6" spans="1:11" s="5" customFormat="1" ht="24" customHeight="1">
      <c r="E6" s="137" t="str">
        <f>'กระแสเงินสด 1'!E7</f>
        <v>2567</v>
      </c>
      <c r="G6" s="137" t="str">
        <f>'กระแสเงินสด 1'!G7</f>
        <v>2566</v>
      </c>
      <c r="I6" s="90" t="str">
        <f>'กระแสเงินสด 1'!I7</f>
        <v>2567</v>
      </c>
      <c r="J6" s="67"/>
      <c r="K6" s="90" t="s">
        <v>8</v>
      </c>
    </row>
    <row r="7" spans="1:11" ht="25.5" customHeight="1">
      <c r="A7" s="77" t="s">
        <v>191</v>
      </c>
    </row>
    <row r="8" spans="1:11" ht="23.25" customHeight="1">
      <c r="B8" s="11" t="s">
        <v>192</v>
      </c>
      <c r="D8" s="5"/>
      <c r="E8" s="17"/>
      <c r="G8" s="17"/>
      <c r="I8" s="17"/>
      <c r="J8" s="6"/>
      <c r="K8" s="17"/>
    </row>
    <row r="9" spans="1:11" ht="23.25" customHeight="1">
      <c r="A9" s="5"/>
      <c r="C9" s="11" t="s">
        <v>193</v>
      </c>
      <c r="D9" s="5"/>
      <c r="E9" s="17"/>
      <c r="G9" s="17"/>
      <c r="I9" s="17"/>
      <c r="J9" s="6"/>
      <c r="K9" s="17"/>
    </row>
    <row r="10" spans="1:11" ht="23.25" customHeight="1">
      <c r="A10" s="5"/>
      <c r="B10" s="5"/>
      <c r="D10" s="11" t="s">
        <v>14</v>
      </c>
      <c r="E10" s="16">
        <v>118458949</v>
      </c>
      <c r="G10" s="16">
        <v>-87286639</v>
      </c>
      <c r="I10" s="16">
        <v>170227310</v>
      </c>
      <c r="J10" s="6"/>
      <c r="K10" s="16">
        <v>-42405167</v>
      </c>
    </row>
    <row r="11" spans="1:11" ht="22.5" customHeight="1">
      <c r="A11" s="5"/>
      <c r="B11" s="184"/>
      <c r="D11" s="5" t="s">
        <v>16</v>
      </c>
      <c r="E11" s="16">
        <v>-91146322</v>
      </c>
      <c r="G11" s="16">
        <v>-131611658</v>
      </c>
      <c r="I11" s="16">
        <v>-109963863</v>
      </c>
      <c r="J11" s="6"/>
      <c r="K11" s="16">
        <v>-12744771</v>
      </c>
    </row>
    <row r="12" spans="1:11" ht="23.25" customHeight="1">
      <c r="A12" s="5"/>
      <c r="B12" s="184"/>
      <c r="D12" s="5" t="s">
        <v>194</v>
      </c>
      <c r="E12" s="16">
        <v>3485900</v>
      </c>
      <c r="G12" s="16">
        <v>914504</v>
      </c>
      <c r="I12" s="16">
        <v>3485900</v>
      </c>
      <c r="J12" s="6"/>
      <c r="K12" s="16">
        <v>914504</v>
      </c>
    </row>
    <row r="13" spans="1:11" ht="23.25" customHeight="1">
      <c r="A13" s="5"/>
      <c r="B13" s="184"/>
      <c r="D13" s="5" t="s">
        <v>195</v>
      </c>
      <c r="E13" s="16">
        <v>0</v>
      </c>
      <c r="G13" s="16">
        <v>22994077</v>
      </c>
      <c r="I13" s="40">
        <v>0</v>
      </c>
      <c r="J13" s="6"/>
      <c r="K13" s="16">
        <v>0</v>
      </c>
    </row>
    <row r="14" spans="1:11" ht="23.25" customHeight="1">
      <c r="A14" s="5"/>
      <c r="B14" s="184"/>
      <c r="D14" s="5" t="s">
        <v>37</v>
      </c>
      <c r="E14" s="16">
        <v>-1578616</v>
      </c>
      <c r="G14" s="16">
        <v>1054587</v>
      </c>
      <c r="I14" s="16">
        <v>-1128941</v>
      </c>
      <c r="J14" s="6"/>
      <c r="K14" s="16">
        <v>1054587</v>
      </c>
    </row>
    <row r="15" spans="1:11" ht="23.25" customHeight="1">
      <c r="A15" s="5"/>
      <c r="B15" s="11" t="s">
        <v>192</v>
      </c>
      <c r="D15" s="5"/>
      <c r="E15" s="16"/>
      <c r="G15" s="16"/>
      <c r="I15" s="16"/>
      <c r="J15" s="6"/>
      <c r="K15" s="16"/>
    </row>
    <row r="16" spans="1:11" ht="23.25" customHeight="1">
      <c r="A16" s="5"/>
      <c r="C16" s="11" t="s">
        <v>196</v>
      </c>
      <c r="D16" s="5"/>
      <c r="J16" s="6"/>
      <c r="K16" s="17"/>
    </row>
    <row r="17" spans="1:11" ht="23.25" customHeight="1">
      <c r="A17" s="5"/>
      <c r="B17" s="5"/>
      <c r="D17" s="11" t="s">
        <v>51</v>
      </c>
      <c r="E17" s="17">
        <v>-271087441</v>
      </c>
      <c r="G17" s="17">
        <v>194535944</v>
      </c>
      <c r="I17" s="17">
        <v>-337422183</v>
      </c>
      <c r="J17" s="6"/>
      <c r="K17" s="17">
        <v>114883889</v>
      </c>
    </row>
    <row r="18" spans="1:11" ht="23.25" customHeight="1">
      <c r="A18" s="5"/>
      <c r="B18" s="5"/>
      <c r="D18" s="11" t="s">
        <v>52</v>
      </c>
      <c r="E18" s="17">
        <v>2108735</v>
      </c>
      <c r="G18" s="17">
        <v>28075377</v>
      </c>
      <c r="I18" s="40">
        <v>6535459</v>
      </c>
      <c r="J18" s="6"/>
      <c r="K18" s="17">
        <v>22076725</v>
      </c>
    </row>
    <row r="19" spans="1:11" ht="23.25" customHeight="1">
      <c r="A19" s="5"/>
      <c r="B19" s="5"/>
      <c r="D19" s="5" t="s">
        <v>197</v>
      </c>
      <c r="E19" s="17">
        <v>-574260</v>
      </c>
      <c r="G19" s="17">
        <v>-10852767</v>
      </c>
      <c r="I19" s="17">
        <v>-574260</v>
      </c>
      <c r="J19" s="6"/>
      <c r="K19" s="17">
        <v>-10852767</v>
      </c>
    </row>
    <row r="20" spans="1:11" ht="23.25" customHeight="1">
      <c r="A20" s="5"/>
      <c r="B20" s="4"/>
      <c r="D20" s="4" t="s">
        <v>198</v>
      </c>
      <c r="E20" s="18">
        <v>-18069538</v>
      </c>
      <c r="G20" s="18">
        <v>-2517630</v>
      </c>
      <c r="I20" s="18">
        <v>-18069538</v>
      </c>
      <c r="J20" s="6"/>
      <c r="K20" s="18">
        <v>-2517630</v>
      </c>
    </row>
    <row r="21" spans="1:11" ht="23.25" customHeight="1">
      <c r="A21" s="5"/>
      <c r="B21" s="4" t="s">
        <v>273</v>
      </c>
      <c r="C21" s="4"/>
      <c r="D21" s="5"/>
      <c r="E21" s="16">
        <v>-243488587</v>
      </c>
      <c r="G21" s="16">
        <v>-114625930</v>
      </c>
      <c r="I21" s="16">
        <v>-199597858</v>
      </c>
      <c r="J21" s="6"/>
      <c r="K21" s="16">
        <v>16905873</v>
      </c>
    </row>
    <row r="22" spans="1:11" ht="23.25" customHeight="1">
      <c r="A22" s="5"/>
      <c r="B22" s="4" t="s">
        <v>199</v>
      </c>
      <c r="D22" s="4"/>
      <c r="E22"/>
      <c r="G22"/>
      <c r="I22" s="16"/>
      <c r="J22" s="6"/>
      <c r="K22" s="16"/>
    </row>
    <row r="23" spans="1:11" ht="23.25" customHeight="1">
      <c r="A23" s="5"/>
      <c r="B23" s="4"/>
      <c r="C23" s="4" t="s">
        <v>200</v>
      </c>
      <c r="E23" s="16">
        <v>-18201544</v>
      </c>
      <c r="G23" s="16">
        <v>1667117</v>
      </c>
      <c r="I23" s="16">
        <v>0</v>
      </c>
      <c r="J23" s="6"/>
      <c r="K23" s="16">
        <v>0</v>
      </c>
    </row>
    <row r="24" spans="1:11" ht="21.75" customHeight="1">
      <c r="A24" s="39" t="s">
        <v>269</v>
      </c>
      <c r="B24" s="5"/>
      <c r="C24" s="5"/>
      <c r="D24" s="5"/>
      <c r="E24" s="19">
        <v>-261690131</v>
      </c>
      <c r="G24" s="19">
        <v>-112958813</v>
      </c>
      <c r="I24" s="19">
        <v>-199597858</v>
      </c>
      <c r="J24" s="6"/>
      <c r="K24" s="19">
        <v>16905873</v>
      </c>
    </row>
    <row r="25" spans="1:11" ht="23.25" customHeight="1">
      <c r="A25" s="39"/>
      <c r="B25" s="5"/>
      <c r="C25" s="5"/>
      <c r="D25" s="5"/>
      <c r="E25" s="20"/>
      <c r="G25" s="20"/>
      <c r="I25" s="20"/>
      <c r="J25" s="6"/>
      <c r="K25" s="20"/>
    </row>
    <row r="26" spans="1:11" ht="23.25" customHeight="1">
      <c r="A26" s="87" t="s">
        <v>201</v>
      </c>
      <c r="B26" s="5"/>
      <c r="C26" s="5"/>
      <c r="D26" s="5"/>
      <c r="E26" s="20"/>
      <c r="G26" s="20"/>
      <c r="I26" s="20"/>
      <c r="J26" s="6"/>
      <c r="K26" s="20"/>
    </row>
    <row r="27" spans="1:11" ht="23.25" customHeight="1">
      <c r="A27" s="87"/>
      <c r="B27" s="5" t="s">
        <v>260</v>
      </c>
      <c r="C27" s="5"/>
      <c r="D27" s="5"/>
      <c r="E27" s="20">
        <v>-46725000</v>
      </c>
      <c r="G27" s="20">
        <v>0</v>
      </c>
      <c r="I27" s="20">
        <v>0</v>
      </c>
      <c r="J27" s="6"/>
      <c r="K27" s="20">
        <v>0</v>
      </c>
    </row>
    <row r="28" spans="1:11" ht="23.25" customHeight="1">
      <c r="A28" s="87"/>
      <c r="B28" s="5" t="s">
        <v>202</v>
      </c>
      <c r="C28" s="5"/>
      <c r="D28" s="5"/>
      <c r="E28" s="20"/>
      <c r="G28" s="20"/>
      <c r="I28" s="20"/>
      <c r="J28" s="6"/>
      <c r="K28" s="20"/>
    </row>
    <row r="29" spans="1:11" ht="23.25" customHeight="1">
      <c r="A29" s="87"/>
      <c r="B29" s="5"/>
      <c r="C29" s="95" t="s">
        <v>203</v>
      </c>
      <c r="D29" s="5"/>
      <c r="E29" s="20">
        <v>0</v>
      </c>
      <c r="G29" s="20">
        <v>0</v>
      </c>
      <c r="I29" s="20">
        <v>545710000</v>
      </c>
      <c r="J29" s="6"/>
      <c r="K29" s="20">
        <v>0</v>
      </c>
    </row>
    <row r="30" spans="1:11" ht="23.25" customHeight="1">
      <c r="A30" s="87"/>
      <c r="B30" s="5"/>
      <c r="C30" s="95" t="s">
        <v>204</v>
      </c>
      <c r="D30" s="5"/>
      <c r="E30" s="20">
        <v>17817213</v>
      </c>
      <c r="G30" s="20">
        <v>0</v>
      </c>
      <c r="I30" s="20">
        <v>17817213</v>
      </c>
      <c r="J30" s="6"/>
      <c r="K30" s="20">
        <v>0</v>
      </c>
    </row>
    <row r="31" spans="1:11" ht="23.25" customHeight="1">
      <c r="A31" s="87"/>
      <c r="B31" s="5" t="s">
        <v>274</v>
      </c>
      <c r="C31" s="95"/>
      <c r="D31" s="5"/>
      <c r="E31" s="20"/>
      <c r="G31" s="20"/>
      <c r="I31" s="20"/>
      <c r="J31" s="6"/>
      <c r="K31" s="20"/>
    </row>
    <row r="32" spans="1:11" ht="23.25" customHeight="1">
      <c r="A32" s="87"/>
      <c r="B32" s="5"/>
      <c r="C32" s="95" t="s">
        <v>280</v>
      </c>
      <c r="D32" s="5"/>
      <c r="E32" s="20">
        <v>-2699600</v>
      </c>
      <c r="G32" s="20">
        <v>0</v>
      </c>
      <c r="I32" s="20">
        <v>-2699600</v>
      </c>
      <c r="J32" s="6"/>
      <c r="K32" s="20">
        <v>0</v>
      </c>
    </row>
    <row r="33" spans="1:11" ht="23.25" customHeight="1">
      <c r="A33" s="5"/>
      <c r="B33" s="5" t="s">
        <v>281</v>
      </c>
      <c r="C33" s="4"/>
      <c r="D33" s="5"/>
      <c r="E33" s="16">
        <v>-30712154</v>
      </c>
      <c r="G33" s="16">
        <v>-67419800</v>
      </c>
      <c r="I33" s="16">
        <v>-7225079</v>
      </c>
      <c r="J33" s="6"/>
      <c r="K33" s="16">
        <v>-35924652</v>
      </c>
    </row>
    <row r="34" spans="1:11" ht="23.25" customHeight="1">
      <c r="A34" s="5"/>
      <c r="B34" s="4" t="s">
        <v>205</v>
      </c>
      <c r="C34" s="5"/>
      <c r="D34" s="5"/>
      <c r="E34" s="16">
        <v>-180428142</v>
      </c>
      <c r="G34" s="16">
        <v>-700716671</v>
      </c>
      <c r="I34" s="16">
        <v>-124011697</v>
      </c>
      <c r="J34" s="6"/>
      <c r="K34" s="16">
        <v>-444558626</v>
      </c>
    </row>
    <row r="35" spans="1:11" s="5" customFormat="1" ht="23.25" customHeight="1">
      <c r="B35" s="5" t="s">
        <v>206</v>
      </c>
      <c r="C35" s="4"/>
      <c r="E35" s="16">
        <v>-227263731</v>
      </c>
      <c r="G35" s="16">
        <v>-175867552</v>
      </c>
      <c r="I35" s="16">
        <v>-227263731</v>
      </c>
      <c r="J35" s="6"/>
      <c r="K35" s="16">
        <v>-171522264</v>
      </c>
    </row>
    <row r="36" spans="1:11" ht="23.25" customHeight="1">
      <c r="A36" s="5"/>
      <c r="B36" s="5" t="s">
        <v>207</v>
      </c>
      <c r="C36" s="4"/>
      <c r="D36" s="5"/>
      <c r="E36" s="16">
        <v>14486</v>
      </c>
      <c r="G36" s="16">
        <v>0</v>
      </c>
      <c r="I36" s="16">
        <v>14486</v>
      </c>
      <c r="J36" s="6"/>
      <c r="K36" s="16">
        <v>0</v>
      </c>
    </row>
    <row r="37" spans="1:11" ht="23.25" customHeight="1">
      <c r="A37" s="5"/>
      <c r="B37" s="5" t="s">
        <v>208</v>
      </c>
      <c r="C37" s="4"/>
      <c r="D37" s="5"/>
      <c r="E37" s="16">
        <v>-31220325</v>
      </c>
      <c r="G37" s="16">
        <v>-126369296</v>
      </c>
      <c r="I37" s="16">
        <v>-252579</v>
      </c>
      <c r="J37" s="6"/>
      <c r="K37" s="16">
        <v>-119758573</v>
      </c>
    </row>
    <row r="38" spans="1:11" ht="23.25" customHeight="1">
      <c r="A38" s="4" t="s">
        <v>270</v>
      </c>
      <c r="B38" s="5"/>
      <c r="C38" s="5"/>
      <c r="D38" s="5"/>
      <c r="E38" s="45">
        <v>-501217253</v>
      </c>
      <c r="G38" s="45">
        <v>-1070373319</v>
      </c>
      <c r="I38" s="45">
        <v>202089013</v>
      </c>
      <c r="J38" s="6"/>
      <c r="K38" s="45">
        <v>-771764115</v>
      </c>
    </row>
    <row r="39" spans="1:11" ht="23.25" customHeight="1">
      <c r="B39" s="39"/>
      <c r="J39" s="40"/>
      <c r="K39" s="40"/>
    </row>
    <row r="40" spans="1:11" ht="23.25" customHeight="1">
      <c r="C40" s="46"/>
      <c r="J40" s="40"/>
      <c r="K40" s="40"/>
    </row>
    <row r="41" spans="1:11" ht="23.25" customHeight="1">
      <c r="A41" s="46"/>
      <c r="C41" s="39"/>
      <c r="E41" s="185"/>
      <c r="G41" s="185"/>
      <c r="I41" s="185"/>
      <c r="J41" s="40"/>
      <c r="K41" s="185"/>
    </row>
    <row r="42" spans="1:11" ht="7.5" customHeight="1">
      <c r="A42" s="46"/>
      <c r="C42" s="39"/>
      <c r="E42" s="185"/>
      <c r="G42" s="185"/>
      <c r="I42" s="185"/>
      <c r="J42" s="40"/>
      <c r="K42" s="185"/>
    </row>
    <row r="43" spans="1:11" ht="23.4">
      <c r="A43" s="4" t="s">
        <v>45</v>
      </c>
      <c r="K43" s="70" t="s">
        <v>209</v>
      </c>
    </row>
    <row r="44" spans="1:11" ht="9.75" customHeight="1">
      <c r="A44" s="4"/>
      <c r="K44" s="70"/>
    </row>
    <row r="45" spans="1:11" ht="25.5" customHeight="1">
      <c r="K45" s="42"/>
    </row>
    <row r="46" spans="1:11" ht="25.5" customHeight="1">
      <c r="K46" s="42"/>
    </row>
    <row r="47" spans="1:11" ht="25.5" customHeight="1">
      <c r="K47" s="42"/>
    </row>
    <row r="48" spans="1:11" ht="25.5" customHeight="1">
      <c r="K48" s="42"/>
    </row>
    <row r="49" spans="11:11" ht="25.5" customHeight="1">
      <c r="K49" s="42"/>
    </row>
    <row r="50" spans="11:11" ht="25.5" customHeight="1">
      <c r="K50" s="42"/>
    </row>
    <row r="51" spans="11:11" ht="25.5" customHeight="1">
      <c r="K51" s="42"/>
    </row>
    <row r="52" spans="11:11" ht="25.5" customHeight="1">
      <c r="K52" s="42"/>
    </row>
    <row r="53" spans="11:11" ht="25.5" customHeight="1">
      <c r="K53" s="42"/>
    </row>
    <row r="54" spans="11:11" ht="25.5" customHeight="1">
      <c r="K54" s="42"/>
    </row>
    <row r="55" spans="11:11" ht="25.5" customHeight="1">
      <c r="K55" s="42"/>
    </row>
    <row r="56" spans="11:11" ht="25.5" customHeight="1">
      <c r="K56" s="42"/>
    </row>
    <row r="57" spans="11:11" ht="25.5" customHeight="1">
      <c r="K57" s="42"/>
    </row>
    <row r="58" spans="11:11" ht="25.5" customHeight="1">
      <c r="K58" s="42"/>
    </row>
    <row r="59" spans="11:11" ht="25.5" customHeight="1">
      <c r="K59" s="42"/>
    </row>
    <row r="60" spans="11:11" ht="25.5" customHeight="1">
      <c r="K60" s="42"/>
    </row>
    <row r="61" spans="11:11" ht="25.5" customHeight="1">
      <c r="K61" s="42"/>
    </row>
    <row r="62" spans="11:11" ht="25.5" customHeight="1">
      <c r="K62" s="42"/>
    </row>
    <row r="63" spans="11:11" ht="25.5" customHeight="1">
      <c r="K63" s="42"/>
    </row>
    <row r="64" spans="11:11" ht="25.5" customHeight="1">
      <c r="K64" s="42"/>
    </row>
    <row r="65" spans="11:11" ht="25.5" customHeight="1">
      <c r="K65" s="42"/>
    </row>
    <row r="66" spans="11:11" ht="25.5" customHeight="1">
      <c r="K66" s="42"/>
    </row>
    <row r="67" spans="11:11" ht="25.5" customHeight="1">
      <c r="K67" s="42"/>
    </row>
    <row r="68" spans="11:11" ht="25.5" customHeight="1">
      <c r="K68" s="42"/>
    </row>
    <row r="69" spans="11:11" ht="25.5" customHeight="1">
      <c r="K69" s="42"/>
    </row>
    <row r="70" spans="11:11" ht="25.5" customHeight="1">
      <c r="K70" s="42"/>
    </row>
    <row r="71" spans="11:11" ht="25.5" customHeight="1">
      <c r="K71" s="42"/>
    </row>
    <row r="72" spans="11:11" ht="25.5" customHeight="1">
      <c r="K72" s="42"/>
    </row>
    <row r="73" spans="11:11" ht="25.5" customHeight="1">
      <c r="K73" s="42"/>
    </row>
    <row r="74" spans="11:11" ht="25.5" customHeight="1">
      <c r="K74" s="42"/>
    </row>
    <row r="75" spans="11:11" ht="25.5" customHeight="1">
      <c r="K75" s="42"/>
    </row>
    <row r="76" spans="11:11" ht="25.5" customHeight="1">
      <c r="K76" s="42"/>
    </row>
    <row r="77" spans="11:11" ht="25.5" customHeight="1">
      <c r="K77" s="42"/>
    </row>
    <row r="78" spans="11:11" ht="25.5" customHeight="1">
      <c r="K78" s="42"/>
    </row>
    <row r="79" spans="11:11" ht="25.5" customHeight="1">
      <c r="K79" s="42"/>
    </row>
    <row r="80" spans="11:11" ht="25.5" customHeight="1">
      <c r="K80" s="42"/>
    </row>
    <row r="81" spans="11:11" ht="25.5" customHeight="1">
      <c r="K81" s="42"/>
    </row>
    <row r="82" spans="11:11" ht="25.5" customHeight="1">
      <c r="K82" s="42"/>
    </row>
    <row r="83" spans="11:11" ht="25.5" customHeight="1">
      <c r="K83" s="42"/>
    </row>
    <row r="84" spans="11:11" ht="25.5" customHeight="1">
      <c r="K84" s="42"/>
    </row>
    <row r="85" spans="11:11" ht="25.5" customHeight="1">
      <c r="K85" s="42"/>
    </row>
    <row r="86" spans="11:11" ht="25.5" customHeight="1">
      <c r="K86" s="42"/>
    </row>
    <row r="87" spans="11:11" ht="25.5" customHeight="1">
      <c r="K87" s="42"/>
    </row>
    <row r="88" spans="11:11" ht="25.5" customHeight="1">
      <c r="K88" s="42"/>
    </row>
    <row r="89" spans="11:11" ht="25.5" customHeight="1">
      <c r="K89" s="42"/>
    </row>
    <row r="90" spans="11:11" ht="25.5" customHeight="1">
      <c r="K90" s="42"/>
    </row>
    <row r="91" spans="11:11" ht="25.5" customHeight="1">
      <c r="K91" s="42"/>
    </row>
    <row r="92" spans="11:11" ht="25.5" customHeight="1">
      <c r="K92" s="42"/>
    </row>
    <row r="93" spans="11:11" ht="25.5" customHeight="1">
      <c r="K93" s="42"/>
    </row>
    <row r="94" spans="11:11" ht="25.5" customHeight="1">
      <c r="K94" s="42"/>
    </row>
    <row r="95" spans="11:11" ht="25.5" customHeight="1">
      <c r="K95" s="42"/>
    </row>
    <row r="96" spans="11:11" ht="25.5" customHeight="1">
      <c r="K96" s="42"/>
    </row>
    <row r="97" spans="11:11" ht="25.5" customHeight="1">
      <c r="K97" s="42"/>
    </row>
    <row r="98" spans="11:11" ht="25.5" customHeight="1">
      <c r="K98" s="42"/>
    </row>
    <row r="99" spans="11:11" ht="25.5" customHeight="1">
      <c r="K99" s="42"/>
    </row>
    <row r="100" spans="11:11" ht="25.5" customHeight="1">
      <c r="K100" s="42"/>
    </row>
    <row r="101" spans="11:11" ht="25.5" customHeight="1">
      <c r="K101" s="42"/>
    </row>
    <row r="102" spans="11:11" ht="25.5" customHeight="1">
      <c r="K102" s="42"/>
    </row>
    <row r="103" spans="11:11" ht="25.5" customHeight="1">
      <c r="K103" s="42"/>
    </row>
    <row r="104" spans="11:11" ht="25.5" customHeight="1">
      <c r="K104" s="42"/>
    </row>
    <row r="105" spans="11:11" ht="25.5" customHeight="1">
      <c r="K105" s="42"/>
    </row>
    <row r="106" spans="11:11" ht="25.5" customHeight="1">
      <c r="K106" s="42"/>
    </row>
    <row r="107" spans="11:11" ht="25.5" customHeight="1">
      <c r="K107" s="42"/>
    </row>
    <row r="108" spans="11:11" ht="25.5" customHeight="1">
      <c r="K108" s="42"/>
    </row>
    <row r="109" spans="11:11" ht="25.5" customHeight="1">
      <c r="K109" s="42"/>
    </row>
    <row r="110" spans="11:11" ht="25.5" customHeight="1">
      <c r="K110" s="42"/>
    </row>
    <row r="111" spans="11:11" ht="25.5" customHeight="1">
      <c r="K111" s="42"/>
    </row>
    <row r="112" spans="11:11" ht="25.5" customHeight="1">
      <c r="K112" s="42"/>
    </row>
    <row r="113" spans="11:11" ht="25.5" customHeight="1">
      <c r="K113" s="42"/>
    </row>
    <row r="114" spans="11:11" ht="25.5" customHeight="1">
      <c r="K114" s="42"/>
    </row>
    <row r="115" spans="11:11" ht="25.5" customHeight="1">
      <c r="K115" s="42"/>
    </row>
    <row r="116" spans="11:11" ht="25.5" customHeight="1">
      <c r="K116" s="42"/>
    </row>
    <row r="117" spans="11:11" ht="25.5" customHeight="1">
      <c r="K117" s="42"/>
    </row>
    <row r="118" spans="11:11" ht="25.5" customHeight="1">
      <c r="K118" s="42"/>
    </row>
    <row r="119" spans="11:11" ht="25.5" customHeight="1">
      <c r="K119" s="42"/>
    </row>
    <row r="120" spans="11:11" ht="25.5" customHeight="1">
      <c r="K120" s="42"/>
    </row>
    <row r="121" spans="11:11" ht="25.5" customHeight="1">
      <c r="K121" s="42"/>
    </row>
    <row r="122" spans="11:11" ht="25.5" customHeight="1">
      <c r="K122" s="42"/>
    </row>
    <row r="123" spans="11:11" ht="25.5" customHeight="1">
      <c r="K123" s="42"/>
    </row>
    <row r="124" spans="11:11" ht="25.5" customHeight="1">
      <c r="K124" s="42"/>
    </row>
    <row r="125" spans="11:11" ht="25.5" customHeight="1">
      <c r="K125" s="42"/>
    </row>
    <row r="126" spans="11:11" ht="25.5" customHeight="1">
      <c r="K126" s="42"/>
    </row>
    <row r="127" spans="11:11" ht="25.5" customHeight="1">
      <c r="K127" s="42"/>
    </row>
    <row r="128" spans="11:11" ht="25.5" customHeight="1">
      <c r="K128" s="42"/>
    </row>
    <row r="129" spans="11:11" ht="25.5" customHeight="1">
      <c r="K129" s="42"/>
    </row>
    <row r="130" spans="11:11" ht="25.5" customHeight="1">
      <c r="K130" s="42"/>
    </row>
    <row r="131" spans="11:11" ht="25.5" customHeight="1">
      <c r="K131" s="42"/>
    </row>
    <row r="132" spans="11:11" ht="25.5" customHeight="1">
      <c r="K132" s="42"/>
    </row>
    <row r="133" spans="11:11" ht="25.5" customHeight="1">
      <c r="K133" s="42"/>
    </row>
    <row r="134" spans="11:11" ht="25.5" customHeight="1">
      <c r="K134" s="42"/>
    </row>
    <row r="135" spans="11:11" ht="25.5" customHeight="1">
      <c r="K135" s="42"/>
    </row>
    <row r="136" spans="11:11" ht="25.5" customHeight="1">
      <c r="K136" s="42"/>
    </row>
    <row r="137" spans="11:11" ht="25.5" customHeight="1">
      <c r="K137" s="42"/>
    </row>
    <row r="138" spans="11:11" ht="25.5" customHeight="1">
      <c r="K138" s="42"/>
    </row>
    <row r="139" spans="11:11" ht="25.5" customHeight="1">
      <c r="K139" s="42"/>
    </row>
    <row r="140" spans="11:11" ht="25.5" customHeight="1">
      <c r="K140" s="42"/>
    </row>
    <row r="141" spans="11:11" ht="25.5" customHeight="1">
      <c r="K141" s="42"/>
    </row>
    <row r="142" spans="11:11" ht="25.5" customHeight="1">
      <c r="K142" s="42"/>
    </row>
    <row r="143" spans="11:11" ht="25.5" customHeight="1">
      <c r="K143" s="42"/>
    </row>
    <row r="144" spans="11:11" ht="25.5" customHeight="1">
      <c r="K144" s="42"/>
    </row>
    <row r="145" spans="11:11" ht="25.5" customHeight="1">
      <c r="K145" s="42"/>
    </row>
    <row r="146" spans="11:11" ht="25.5" customHeight="1">
      <c r="K146" s="42"/>
    </row>
    <row r="147" spans="11:11" ht="25.5" customHeight="1">
      <c r="K147" s="42"/>
    </row>
    <row r="148" spans="11:11" ht="25.5" customHeight="1">
      <c r="K148" s="42"/>
    </row>
    <row r="149" spans="11:11" ht="25.5" customHeight="1">
      <c r="K149" s="42"/>
    </row>
    <row r="150" spans="11:11" ht="25.5" customHeight="1">
      <c r="K150" s="42"/>
    </row>
    <row r="151" spans="11:11" ht="25.5" customHeight="1">
      <c r="K151" s="42"/>
    </row>
    <row r="152" spans="11:11" ht="25.5" customHeight="1">
      <c r="K152" s="42"/>
    </row>
    <row r="153" spans="11:11" ht="25.5" customHeight="1">
      <c r="K153" s="42"/>
    </row>
    <row r="154" spans="11:11" ht="25.5" customHeight="1">
      <c r="K154" s="42"/>
    </row>
    <row r="155" spans="11:11" ht="25.5" customHeight="1">
      <c r="K155" s="42"/>
    </row>
    <row r="156" spans="11:11" ht="25.5" customHeight="1">
      <c r="K156" s="42"/>
    </row>
    <row r="157" spans="11:11" ht="25.5" customHeight="1">
      <c r="K157" s="42"/>
    </row>
    <row r="158" spans="11:11" ht="25.5" customHeight="1">
      <c r="K158" s="42"/>
    </row>
    <row r="159" spans="11:11" ht="25.5" customHeight="1">
      <c r="K159" s="42"/>
    </row>
    <row r="160" spans="11:11" ht="25.5" customHeight="1">
      <c r="K160" s="42"/>
    </row>
    <row r="161" spans="11:11" ht="25.5" customHeight="1">
      <c r="K161" s="42"/>
    </row>
    <row r="162" spans="11:11" ht="25.5" customHeight="1">
      <c r="K162" s="42"/>
    </row>
    <row r="163" spans="11:11" ht="25.5" customHeight="1">
      <c r="K163" s="42"/>
    </row>
    <row r="164" spans="11:11" ht="25.5" customHeight="1">
      <c r="K164" s="42"/>
    </row>
    <row r="165" spans="11:11" ht="25.5" customHeight="1">
      <c r="K165" s="42"/>
    </row>
    <row r="166" spans="11:11" ht="25.5" customHeight="1">
      <c r="K166" s="42"/>
    </row>
    <row r="167" spans="11:11" ht="25.5" customHeight="1">
      <c r="K167" s="42"/>
    </row>
    <row r="168" spans="11:11" ht="25.5" customHeight="1">
      <c r="K168" s="42"/>
    </row>
    <row r="169" spans="11:11" ht="25.5" customHeight="1">
      <c r="K169" s="42"/>
    </row>
    <row r="170" spans="11:11" ht="25.5" customHeight="1">
      <c r="K170" s="42"/>
    </row>
    <row r="171" spans="11:11" ht="25.5" customHeight="1">
      <c r="K171" s="42"/>
    </row>
    <row r="172" spans="11:11" ht="25.5" customHeight="1">
      <c r="K172" s="42"/>
    </row>
    <row r="173" spans="11:11" ht="25.5" customHeight="1">
      <c r="K173" s="42"/>
    </row>
    <row r="174" spans="11:11" ht="25.5" customHeight="1">
      <c r="K174" s="42"/>
    </row>
    <row r="175" spans="11:11" ht="25.5" customHeight="1">
      <c r="K175" s="42"/>
    </row>
    <row r="176" spans="11:11" ht="25.5" customHeight="1">
      <c r="K176" s="42"/>
    </row>
    <row r="177" spans="11:11" ht="25.5" customHeight="1">
      <c r="K177" s="42"/>
    </row>
    <row r="178" spans="11:11" ht="25.5" customHeight="1">
      <c r="K178" s="42"/>
    </row>
    <row r="179" spans="11:11" ht="25.5" customHeight="1">
      <c r="K179" s="42"/>
    </row>
    <row r="180" spans="11:11" ht="25.5" customHeight="1">
      <c r="K180" s="42"/>
    </row>
    <row r="181" spans="11:11" ht="25.5" customHeight="1">
      <c r="K181" s="42"/>
    </row>
    <row r="182" spans="11:11" ht="25.5" customHeight="1">
      <c r="K182" s="42"/>
    </row>
    <row r="183" spans="11:11" ht="25.5" customHeight="1">
      <c r="K183" s="42"/>
    </row>
    <row r="184" spans="11:11" ht="25.5" customHeight="1">
      <c r="K184" s="42"/>
    </row>
    <row r="185" spans="11:11" ht="25.5" customHeight="1">
      <c r="K185" s="42"/>
    </row>
    <row r="186" spans="11:11" ht="25.5" customHeight="1">
      <c r="K186" s="42"/>
    </row>
    <row r="187" spans="11:11" ht="25.5" customHeight="1">
      <c r="K187" s="42"/>
    </row>
    <row r="188" spans="11:11" ht="25.5" customHeight="1">
      <c r="K188" s="42"/>
    </row>
    <row r="189" spans="11:11" ht="25.5" customHeight="1">
      <c r="K189" s="42"/>
    </row>
    <row r="190" spans="11:11" ht="25.5" customHeight="1">
      <c r="K190" s="42"/>
    </row>
    <row r="191" spans="11:11" ht="25.5" customHeight="1">
      <c r="K191" s="42"/>
    </row>
    <row r="192" spans="11:11" ht="25.5" customHeight="1">
      <c r="K192" s="42"/>
    </row>
    <row r="193" spans="11:11" ht="25.5" customHeight="1">
      <c r="K193" s="42"/>
    </row>
    <row r="194" spans="11:11" ht="25.5" customHeight="1">
      <c r="K194" s="42"/>
    </row>
    <row r="195" spans="11:11" ht="25.5" customHeight="1">
      <c r="K195" s="42"/>
    </row>
    <row r="196" spans="11:11" ht="25.5" customHeight="1">
      <c r="K196" s="42"/>
    </row>
    <row r="197" spans="11:11" ht="25.5" customHeight="1">
      <c r="K197" s="42"/>
    </row>
    <row r="198" spans="11:11" ht="25.5" customHeight="1">
      <c r="K198" s="42"/>
    </row>
    <row r="199" spans="11:11" ht="25.5" customHeight="1">
      <c r="K199" s="42"/>
    </row>
    <row r="200" spans="11:11" ht="25.5" customHeight="1">
      <c r="K200" s="42"/>
    </row>
    <row r="201" spans="11:11" ht="25.5" customHeight="1">
      <c r="K201" s="42"/>
    </row>
    <row r="202" spans="11:11" ht="25.5" customHeight="1">
      <c r="K202" s="42"/>
    </row>
    <row r="203" spans="11:11" ht="25.5" customHeight="1">
      <c r="K203" s="42"/>
    </row>
    <row r="204" spans="11:11" ht="25.5" customHeight="1">
      <c r="K204" s="42"/>
    </row>
    <row r="205" spans="11:11" ht="25.5" customHeight="1">
      <c r="K205" s="42"/>
    </row>
    <row r="206" spans="11:11" ht="25.5" customHeight="1">
      <c r="K206" s="42"/>
    </row>
    <row r="207" spans="11:11" ht="25.5" customHeight="1">
      <c r="K207" s="42"/>
    </row>
    <row r="208" spans="11:11" ht="25.5" customHeight="1">
      <c r="K208" s="42"/>
    </row>
    <row r="209" spans="11:11" ht="25.5" customHeight="1">
      <c r="K209" s="42"/>
    </row>
    <row r="210" spans="11:11" ht="25.5" customHeight="1">
      <c r="K210" s="42"/>
    </row>
    <row r="211" spans="11:11" ht="25.5" customHeight="1">
      <c r="K211" s="42"/>
    </row>
    <row r="212" spans="11:11" ht="25.5" customHeight="1">
      <c r="K212" s="42"/>
    </row>
    <row r="213" spans="11:11" ht="25.5" customHeight="1">
      <c r="K213" s="42"/>
    </row>
    <row r="214" spans="11:11" ht="25.5" customHeight="1">
      <c r="K214" s="42"/>
    </row>
    <row r="215" spans="11:11" ht="25.5" customHeight="1">
      <c r="K215" s="42"/>
    </row>
    <row r="216" spans="11:11" ht="25.5" customHeight="1">
      <c r="K216" s="42"/>
    </row>
    <row r="217" spans="11:11" ht="25.5" customHeight="1">
      <c r="K217" s="42"/>
    </row>
    <row r="218" spans="11:11" ht="25.5" customHeight="1">
      <c r="K218" s="42"/>
    </row>
    <row r="219" spans="11:11" ht="25.5" customHeight="1">
      <c r="K219" s="42"/>
    </row>
    <row r="220" spans="11:11" ht="25.5" customHeight="1">
      <c r="K220" s="42"/>
    </row>
    <row r="221" spans="11:11" ht="25.5" customHeight="1">
      <c r="K221" s="42"/>
    </row>
    <row r="222" spans="11:11" ht="25.5" customHeight="1">
      <c r="K222" s="42"/>
    </row>
    <row r="223" spans="11:11" ht="25.5" customHeight="1">
      <c r="K223" s="42"/>
    </row>
    <row r="224" spans="11:11" ht="25.5" customHeight="1">
      <c r="K224" s="42"/>
    </row>
    <row r="225" spans="10:11" ht="25.5" customHeight="1">
      <c r="K225" s="42"/>
    </row>
    <row r="226" spans="10:11" ht="25.5" customHeight="1">
      <c r="K226" s="42"/>
    </row>
    <row r="227" spans="10:11" ht="25.5" customHeight="1">
      <c r="K227" s="42"/>
    </row>
    <row r="228" spans="10:11" ht="25.5" customHeight="1">
      <c r="K228" s="42"/>
    </row>
    <row r="229" spans="10:11" ht="25.5" customHeight="1">
      <c r="K229" s="42"/>
    </row>
    <row r="230" spans="10:11" ht="25.5" customHeight="1">
      <c r="K230" s="42"/>
    </row>
    <row r="231" spans="10:11" ht="25.5" customHeight="1">
      <c r="K231" s="42"/>
    </row>
    <row r="232" spans="10:11" ht="25.5" customHeight="1">
      <c r="K232" s="42"/>
    </row>
    <row r="233" spans="10:11" ht="25.5" customHeight="1">
      <c r="K233" s="42"/>
    </row>
    <row r="234" spans="10:11" ht="25.5" customHeight="1">
      <c r="K234" s="42"/>
    </row>
    <row r="235" spans="10:11" ht="25.5" customHeight="1">
      <c r="K235" s="42"/>
    </row>
    <row r="236" spans="10:11" ht="25.5" customHeight="1">
      <c r="K236" s="42"/>
    </row>
    <row r="237" spans="10:11" ht="25.5" customHeight="1">
      <c r="K237" s="42"/>
    </row>
    <row r="238" spans="10:11" ht="25.5" customHeight="1">
      <c r="K238" s="42"/>
    </row>
    <row r="239" spans="10:11" ht="25.5" customHeight="1">
      <c r="K239" s="42"/>
    </row>
    <row r="240" spans="10:11" ht="25.5" customHeight="1">
      <c r="J240" s="43"/>
      <c r="K240" s="42"/>
    </row>
    <row r="241" spans="10:11" ht="25.5" customHeight="1">
      <c r="K241" s="42"/>
    </row>
    <row r="242" spans="10:11" ht="25.5" customHeight="1">
      <c r="K242" s="42"/>
    </row>
    <row r="243" spans="10:11" ht="25.5" customHeight="1">
      <c r="K243" s="42"/>
    </row>
    <row r="244" spans="10:11" ht="25.5" customHeight="1">
      <c r="K244" s="42"/>
    </row>
    <row r="245" spans="10:11" ht="25.5" customHeight="1">
      <c r="K245" s="42"/>
    </row>
    <row r="246" spans="10:11" ht="25.5" customHeight="1">
      <c r="K246" s="42"/>
    </row>
    <row r="247" spans="10:11" ht="25.5" customHeight="1">
      <c r="K247" s="42"/>
    </row>
    <row r="248" spans="10:11" ht="25.5" customHeight="1">
      <c r="K248" s="42"/>
    </row>
    <row r="249" spans="10:11" ht="25.5" customHeight="1">
      <c r="K249" s="42"/>
    </row>
    <row r="250" spans="10:11" ht="25.5" customHeight="1">
      <c r="K250" s="42"/>
    </row>
    <row r="251" spans="10:11" ht="25.5" customHeight="1">
      <c r="K251" s="42"/>
    </row>
    <row r="252" spans="10:11" ht="25.5" customHeight="1">
      <c r="J252" s="43"/>
      <c r="K252" s="42"/>
    </row>
    <row r="253" spans="10:11" ht="25.5" customHeight="1">
      <c r="K253" s="42"/>
    </row>
    <row r="254" spans="10:11" ht="25.5" customHeight="1">
      <c r="J254" s="43"/>
      <c r="K254" s="42"/>
    </row>
    <row r="255" spans="10:11" ht="25.5" customHeight="1">
      <c r="K255" s="42"/>
    </row>
    <row r="256" spans="10:11" ht="25.5" customHeight="1">
      <c r="K256" s="42"/>
    </row>
    <row r="257" spans="11:11" ht="25.5" customHeight="1">
      <c r="K257" s="42"/>
    </row>
    <row r="258" spans="11:11" ht="25.5" customHeight="1">
      <c r="K258" s="42"/>
    </row>
    <row r="259" spans="11:11" ht="25.5" customHeight="1">
      <c r="K259" s="42"/>
    </row>
    <row r="260" spans="11:11" ht="25.5" customHeight="1">
      <c r="K260" s="42"/>
    </row>
    <row r="261" spans="11:11" ht="25.5" customHeight="1">
      <c r="K261" s="42"/>
    </row>
    <row r="262" spans="11:11" ht="25.5" customHeight="1">
      <c r="K262" s="42"/>
    </row>
    <row r="263" spans="11:11" ht="25.5" customHeight="1">
      <c r="K263" s="42"/>
    </row>
    <row r="264" spans="11:11" ht="25.5" customHeight="1">
      <c r="K264" s="42"/>
    </row>
    <row r="265" spans="11:11" ht="25.5" customHeight="1">
      <c r="K265" s="42"/>
    </row>
    <row r="266" spans="11:11" ht="25.5" customHeight="1">
      <c r="K266" s="42"/>
    </row>
    <row r="267" spans="11:11" ht="25.5" customHeight="1">
      <c r="K267" s="42"/>
    </row>
    <row r="268" spans="11:11" ht="25.5" customHeight="1">
      <c r="K268" s="42"/>
    </row>
    <row r="269" spans="11:11" ht="25.5" customHeight="1">
      <c r="K269" s="42"/>
    </row>
    <row r="270" spans="11:11" ht="25.5" customHeight="1">
      <c r="K270" s="42"/>
    </row>
    <row r="271" spans="11:11" ht="25.5" customHeight="1">
      <c r="K271" s="42"/>
    </row>
    <row r="272" spans="11:11" ht="25.5" customHeight="1">
      <c r="K272" s="42"/>
    </row>
    <row r="273" spans="11:11" ht="25.5" customHeight="1">
      <c r="K273" s="42"/>
    </row>
    <row r="274" spans="11:11" ht="25.5" customHeight="1">
      <c r="K274" s="42"/>
    </row>
    <row r="275" spans="11:11" ht="25.5" customHeight="1">
      <c r="K275" s="42"/>
    </row>
    <row r="276" spans="11:11" ht="25.5" customHeight="1">
      <c r="K276" s="42"/>
    </row>
    <row r="277" spans="11:11" ht="25.5" customHeight="1">
      <c r="K277" s="42"/>
    </row>
    <row r="278" spans="11:11" ht="25.5" customHeight="1">
      <c r="K278" s="42"/>
    </row>
    <row r="279" spans="11:11" ht="25.5" customHeight="1">
      <c r="K279" s="42"/>
    </row>
    <row r="280" spans="11:11" ht="25.5" customHeight="1">
      <c r="K280" s="42"/>
    </row>
    <row r="281" spans="11:11" ht="25.5" customHeight="1">
      <c r="K281" s="42"/>
    </row>
    <row r="282" spans="11:11" ht="25.5" customHeight="1">
      <c r="K282" s="42"/>
    </row>
    <row r="283" spans="11:11" ht="25.5" customHeight="1">
      <c r="K283" s="42"/>
    </row>
    <row r="284" spans="11:11" ht="25.5" customHeight="1">
      <c r="K284" s="42"/>
    </row>
    <row r="285" spans="11:11" ht="25.5" customHeight="1">
      <c r="K285" s="42"/>
    </row>
    <row r="286" spans="11:11" ht="25.5" customHeight="1">
      <c r="K286" s="42"/>
    </row>
    <row r="287" spans="11:11" ht="25.5" customHeight="1">
      <c r="K287" s="42"/>
    </row>
    <row r="288" spans="11:11" ht="25.5" customHeight="1">
      <c r="K288" s="42"/>
    </row>
    <row r="289" spans="11:11" ht="25.5" customHeight="1">
      <c r="K289" s="42"/>
    </row>
    <row r="290" spans="11:11" ht="25.5" customHeight="1">
      <c r="K290" s="42"/>
    </row>
    <row r="291" spans="11:11" ht="25.5" customHeight="1">
      <c r="K291" s="42"/>
    </row>
    <row r="292" spans="11:11" ht="25.5" customHeight="1">
      <c r="K292" s="42"/>
    </row>
    <row r="293" spans="11:11" ht="25.5" customHeight="1">
      <c r="K293" s="42"/>
    </row>
    <row r="294" spans="11:11" ht="25.5" customHeight="1">
      <c r="K294" s="42"/>
    </row>
    <row r="295" spans="11:11" ht="25.5" customHeight="1">
      <c r="K295" s="42"/>
    </row>
    <row r="296" spans="11:11" ht="25.5" customHeight="1">
      <c r="K296" s="42"/>
    </row>
    <row r="297" spans="11:11" ht="25.5" customHeight="1">
      <c r="K297" s="42"/>
    </row>
    <row r="298" spans="11:11" ht="25.5" customHeight="1">
      <c r="K298" s="42"/>
    </row>
    <row r="299" spans="11:11" ht="25.5" customHeight="1">
      <c r="K299" s="42"/>
    </row>
    <row r="300" spans="11:11" ht="25.5" customHeight="1">
      <c r="K300" s="42"/>
    </row>
    <row r="301" spans="11:11" ht="25.5" customHeight="1">
      <c r="K301" s="42"/>
    </row>
    <row r="302" spans="11:11" ht="25.5" customHeight="1">
      <c r="K302" s="42"/>
    </row>
    <row r="303" spans="11:11" ht="25.5" customHeight="1">
      <c r="K303" s="42"/>
    </row>
    <row r="304" spans="11:11" ht="25.5" customHeight="1">
      <c r="K304" s="42"/>
    </row>
    <row r="305" spans="11:11" ht="25.5" customHeight="1">
      <c r="K305" s="42"/>
    </row>
    <row r="306" spans="11:11" ht="25.5" customHeight="1">
      <c r="K306" s="42"/>
    </row>
    <row r="307" spans="11:11" ht="25.5" customHeight="1">
      <c r="K307" s="42"/>
    </row>
    <row r="308" spans="11:11" ht="25.5" customHeight="1">
      <c r="K308" s="42"/>
    </row>
    <row r="309" spans="11:11" ht="25.5" customHeight="1">
      <c r="K309" s="42"/>
    </row>
    <row r="310" spans="11:11" ht="25.5" customHeight="1">
      <c r="K310" s="42"/>
    </row>
    <row r="311" spans="11:11" ht="25.5" customHeight="1">
      <c r="K311" s="42"/>
    </row>
    <row r="312" spans="11:11" ht="25.5" customHeight="1">
      <c r="K312" s="42"/>
    </row>
    <row r="313" spans="11:11" ht="25.5" customHeight="1">
      <c r="K313" s="42"/>
    </row>
    <row r="314" spans="11:11" ht="25.5" customHeight="1">
      <c r="K314" s="42"/>
    </row>
    <row r="315" spans="11:11" ht="25.5" customHeight="1">
      <c r="K315" s="42"/>
    </row>
    <row r="316" spans="11:11" ht="25.5" customHeight="1">
      <c r="K316" s="42"/>
    </row>
    <row r="317" spans="11:11" ht="25.5" customHeight="1">
      <c r="K317" s="42"/>
    </row>
    <row r="318" spans="11:11" ht="25.5" customHeight="1">
      <c r="K318" s="42"/>
    </row>
    <row r="319" spans="11:11" ht="25.5" customHeight="1">
      <c r="K319" s="42"/>
    </row>
    <row r="320" spans="11:11" ht="25.5" customHeight="1">
      <c r="K320" s="42"/>
    </row>
    <row r="321" spans="11:11" ht="25.5" customHeight="1">
      <c r="K321" s="42"/>
    </row>
    <row r="322" spans="11:11" ht="25.5" customHeight="1">
      <c r="K322" s="42"/>
    </row>
    <row r="323" spans="11:11" ht="25.5" customHeight="1">
      <c r="K323" s="42"/>
    </row>
    <row r="324" spans="11:11" ht="25.5" customHeight="1">
      <c r="K324" s="42"/>
    </row>
    <row r="325" spans="11:11" ht="25.5" customHeight="1">
      <c r="K325" s="42"/>
    </row>
    <row r="326" spans="11:11" ht="25.5" customHeight="1">
      <c r="K326" s="42"/>
    </row>
    <row r="327" spans="11:11" ht="25.5" customHeight="1">
      <c r="K327" s="42"/>
    </row>
    <row r="328" spans="11:11" ht="25.5" customHeight="1">
      <c r="K328" s="42"/>
    </row>
    <row r="329" spans="11:11" ht="25.5" customHeight="1">
      <c r="K329" s="42"/>
    </row>
    <row r="330" spans="11:11" ht="25.5" customHeight="1">
      <c r="K330" s="42"/>
    </row>
    <row r="331" spans="11:11" ht="25.5" customHeight="1">
      <c r="K331" s="42"/>
    </row>
    <row r="332" spans="11:11" ht="25.5" customHeight="1">
      <c r="K332" s="42"/>
    </row>
    <row r="333" spans="11:11" ht="25.5" customHeight="1">
      <c r="K333" s="42"/>
    </row>
    <row r="334" spans="11:11" ht="25.5" customHeight="1">
      <c r="K334" s="42"/>
    </row>
    <row r="335" spans="11:11" ht="25.5" customHeight="1">
      <c r="K335" s="42"/>
    </row>
    <row r="336" spans="11:11" ht="25.5" customHeight="1">
      <c r="K336" s="42"/>
    </row>
    <row r="337" spans="11:11" ht="25.5" customHeight="1">
      <c r="K337" s="42"/>
    </row>
    <row r="338" spans="11:11" ht="25.5" customHeight="1">
      <c r="K338" s="42"/>
    </row>
    <row r="339" spans="11:11" ht="25.5" customHeight="1">
      <c r="K339" s="42"/>
    </row>
  </sheetData>
  <mergeCells count="5">
    <mergeCell ref="A1:K1"/>
    <mergeCell ref="A2:K2"/>
    <mergeCell ref="A3:K3"/>
    <mergeCell ref="E4:K4"/>
    <mergeCell ref="I5:K5"/>
  </mergeCells>
  <pageMargins left="0.59055118110236227" right="0.19685039370078741" top="0.51181102362204722" bottom="0.11811023622047245" header="0.39370078740157483" footer="0.39370078740157483"/>
  <pageSetup paperSize="9" scale="83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9"/>
  <sheetViews>
    <sheetView view="pageBreakPreview" topLeftCell="A18" zoomScaleSheetLayoutView="100" workbookViewId="0">
      <selection activeCell="I33" sqref="I33"/>
    </sheetView>
  </sheetViews>
  <sheetFormatPr defaultColWidth="11" defaultRowHeight="25.5" customHeight="1"/>
  <cols>
    <col min="1" max="3" width="2.625" style="38" customWidth="1"/>
    <col min="4" max="4" width="50.625" style="38" customWidth="1"/>
    <col min="5" max="5" width="15.625" style="40" customWidth="1"/>
    <col min="6" max="6" width="1.125" style="38" customWidth="1"/>
    <col min="7" max="7" width="15.62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s="5" customFormat="1" ht="19.5" customHeight="1">
      <c r="A2" s="210" t="s">
        <v>210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5" customFormat="1" ht="23.25" customHeight="1">
      <c r="A3" s="211" t="str">
        <f>+'กระแสเงินสด 2'!A3:K3</f>
        <v>สำหรับปีสิ้นสุดวันที่ 31 ธันวาคม 2567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5" customFormat="1" ht="23.2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s="5" customFormat="1" ht="23.25" customHeight="1">
      <c r="A5" s="37"/>
      <c r="B5" s="36"/>
      <c r="C5" s="36"/>
      <c r="D5" s="36"/>
      <c r="E5" s="196" t="s">
        <v>3</v>
      </c>
      <c r="F5" s="196"/>
      <c r="G5" s="196"/>
      <c r="H5" s="196"/>
      <c r="I5" s="196"/>
      <c r="J5" s="196"/>
      <c r="K5" s="196"/>
    </row>
    <row r="6" spans="1:11" s="5" customFormat="1" ht="24" customHeight="1">
      <c r="E6" s="212" t="s">
        <v>4</v>
      </c>
      <c r="F6" s="212"/>
      <c r="G6" s="212"/>
      <c r="H6" s="58"/>
      <c r="I6" s="196" t="s">
        <v>5</v>
      </c>
      <c r="J6" s="196"/>
      <c r="K6" s="196"/>
    </row>
    <row r="7" spans="1:11" s="5" customFormat="1" ht="24" customHeight="1">
      <c r="E7" s="137" t="s">
        <v>7</v>
      </c>
      <c r="F7" s="67"/>
      <c r="G7" s="137" t="s">
        <v>8</v>
      </c>
      <c r="I7" s="90" t="str">
        <f>'กระแสเงินสด 1'!I7</f>
        <v>2567</v>
      </c>
      <c r="J7" s="67"/>
      <c r="K7" s="90" t="s">
        <v>8</v>
      </c>
    </row>
    <row r="8" spans="1:11" s="5" customFormat="1" ht="23.25" customHeight="1">
      <c r="A8" s="186" t="s">
        <v>211</v>
      </c>
      <c r="B8" s="38"/>
      <c r="C8" s="38"/>
      <c r="D8" s="38"/>
      <c r="E8" s="40"/>
      <c r="G8" s="40"/>
      <c r="I8" s="40"/>
      <c r="J8" s="38"/>
      <c r="K8" s="44"/>
    </row>
    <row r="9" spans="1:11" s="5" customFormat="1" ht="23.25" customHeight="1">
      <c r="A9" s="186"/>
      <c r="B9" s="130" t="s">
        <v>49</v>
      </c>
      <c r="C9" s="38"/>
      <c r="D9" s="38"/>
      <c r="E9" s="40"/>
      <c r="G9" s="40"/>
      <c r="I9" s="40"/>
      <c r="J9" s="38"/>
      <c r="K9" s="44"/>
    </row>
    <row r="10" spans="1:11" ht="23.25" customHeight="1">
      <c r="C10" s="46" t="s">
        <v>212</v>
      </c>
      <c r="E10" s="40">
        <v>-700351513</v>
      </c>
      <c r="G10" s="40">
        <v>1212987096</v>
      </c>
      <c r="I10" s="40">
        <v>-665860366</v>
      </c>
      <c r="J10" s="40"/>
      <c r="K10" s="40">
        <v>1076066658</v>
      </c>
    </row>
    <row r="11" spans="1:11" ht="23.25" customHeight="1">
      <c r="B11" s="46" t="s">
        <v>213</v>
      </c>
      <c r="E11" s="40">
        <v>1453760762</v>
      </c>
      <c r="G11" s="40">
        <v>458730812</v>
      </c>
      <c r="I11" s="40">
        <v>852560000</v>
      </c>
      <c r="J11" s="40"/>
      <c r="K11" s="40">
        <v>412973549.99999952</v>
      </c>
    </row>
    <row r="12" spans="1:11" ht="23.25" customHeight="1">
      <c r="B12" s="39" t="s">
        <v>214</v>
      </c>
      <c r="E12" s="40">
        <v>-531151618</v>
      </c>
      <c r="G12" s="40">
        <v>-389263133</v>
      </c>
      <c r="I12" s="40">
        <v>-393505275</v>
      </c>
      <c r="J12" s="40"/>
      <c r="K12" s="40">
        <v>-369719560</v>
      </c>
    </row>
    <row r="13" spans="1:11" ht="23.25" customHeight="1">
      <c r="B13" s="46" t="s">
        <v>215</v>
      </c>
      <c r="E13" s="40">
        <v>-9792294</v>
      </c>
      <c r="G13" s="40">
        <v>-10218380</v>
      </c>
      <c r="I13" s="40">
        <v>-9792294</v>
      </c>
      <c r="J13" s="40"/>
      <c r="K13" s="40">
        <v>-10218380</v>
      </c>
    </row>
    <row r="14" spans="1:11" ht="23.25" customHeight="1">
      <c r="B14" s="39" t="s">
        <v>216</v>
      </c>
      <c r="E14" s="40">
        <v>-78164764</v>
      </c>
      <c r="G14" s="40">
        <v>-149249388</v>
      </c>
      <c r="I14" s="40">
        <v>-78164764</v>
      </c>
      <c r="J14" s="40"/>
      <c r="K14" s="40">
        <v>-133181390</v>
      </c>
    </row>
    <row r="15" spans="1:11" ht="23.25" customHeight="1">
      <c r="A15" s="5"/>
      <c r="B15" s="4" t="s">
        <v>217</v>
      </c>
      <c r="D15" s="5"/>
      <c r="E15" s="16">
        <v>-264560198</v>
      </c>
      <c r="G15" s="16">
        <v>-156586773</v>
      </c>
      <c r="I15" s="16">
        <v>-227839446</v>
      </c>
      <c r="J15" s="6"/>
      <c r="K15" s="16">
        <v>-147908391</v>
      </c>
    </row>
    <row r="16" spans="1:11" ht="23.25" customHeight="1">
      <c r="A16" s="5"/>
      <c r="B16" s="4" t="s">
        <v>218</v>
      </c>
      <c r="D16" s="5"/>
      <c r="E16" s="16">
        <v>156498177</v>
      </c>
      <c r="G16" s="16">
        <v>0</v>
      </c>
      <c r="I16" s="16">
        <v>156498177</v>
      </c>
      <c r="J16" s="6"/>
      <c r="K16" s="16">
        <v>0</v>
      </c>
    </row>
    <row r="17" spans="1:11" ht="23.25" customHeight="1">
      <c r="A17" s="5"/>
      <c r="B17" s="4" t="s">
        <v>219</v>
      </c>
      <c r="D17" s="5"/>
      <c r="E17" s="16">
        <v>761989624</v>
      </c>
      <c r="G17" s="16">
        <v>0</v>
      </c>
      <c r="I17" s="16">
        <v>761989624</v>
      </c>
      <c r="J17" s="6"/>
      <c r="K17" s="16">
        <v>0</v>
      </c>
    </row>
    <row r="18" spans="1:11" ht="23.25" customHeight="1">
      <c r="A18" s="5"/>
      <c r="B18" s="4" t="s">
        <v>220</v>
      </c>
      <c r="D18" s="5"/>
      <c r="E18" s="16">
        <v>0</v>
      </c>
      <c r="G18" s="16">
        <v>0</v>
      </c>
      <c r="I18" s="16">
        <v>-377154960</v>
      </c>
      <c r="J18" s="6"/>
      <c r="K18" s="16">
        <v>-76362972</v>
      </c>
    </row>
    <row r="19" spans="1:11" ht="23.25" customHeight="1">
      <c r="B19" s="46" t="s">
        <v>261</v>
      </c>
      <c r="E19" s="38"/>
      <c r="G19" s="38"/>
      <c r="I19" s="38"/>
      <c r="K19" s="38"/>
    </row>
    <row r="20" spans="1:11" ht="23.25" customHeight="1">
      <c r="B20" s="46"/>
      <c r="C20" s="38" t="s">
        <v>221</v>
      </c>
      <c r="E20" s="40">
        <v>-14892172</v>
      </c>
      <c r="G20" s="40">
        <v>1364006</v>
      </c>
      <c r="I20" s="40">
        <v>0</v>
      </c>
      <c r="J20" s="40"/>
      <c r="K20" s="40">
        <v>0</v>
      </c>
    </row>
    <row r="21" spans="1:11" ht="23.25" customHeight="1">
      <c r="B21" s="46" t="s">
        <v>222</v>
      </c>
      <c r="J21" s="40"/>
      <c r="K21" s="40"/>
    </row>
    <row r="22" spans="1:11" ht="23.25" customHeight="1">
      <c r="C22" s="39" t="s">
        <v>223</v>
      </c>
      <c r="E22" s="40">
        <v>300895808</v>
      </c>
      <c r="G22" s="40">
        <v>60607364</v>
      </c>
      <c r="I22" s="40">
        <v>0</v>
      </c>
      <c r="J22" s="40"/>
      <c r="K22" s="40">
        <v>0</v>
      </c>
    </row>
    <row r="23" spans="1:11" ht="23.25" customHeight="1">
      <c r="A23" s="46" t="s">
        <v>224</v>
      </c>
      <c r="C23" s="39"/>
      <c r="E23" s="187">
        <v>1074231812</v>
      </c>
      <c r="G23" s="187">
        <v>1028371604</v>
      </c>
      <c r="I23" s="187">
        <v>18730696</v>
      </c>
      <c r="J23" s="40"/>
      <c r="K23" s="187">
        <v>751649514.99999952</v>
      </c>
    </row>
    <row r="24" spans="1:11" ht="23.25" customHeight="1">
      <c r="A24" s="39" t="s">
        <v>225</v>
      </c>
      <c r="B24" s="188"/>
      <c r="C24" s="39"/>
      <c r="E24" s="38"/>
      <c r="G24" s="38"/>
      <c r="I24" s="38"/>
      <c r="K24" s="38"/>
    </row>
    <row r="25" spans="1:11" ht="23.25" customHeight="1">
      <c r="A25" s="39"/>
      <c r="B25" s="38" t="s">
        <v>226</v>
      </c>
      <c r="C25" s="39"/>
      <c r="E25" s="185">
        <v>311324428</v>
      </c>
      <c r="F25" s="185"/>
      <c r="G25" s="185">
        <v>-154960528</v>
      </c>
      <c r="I25" s="185">
        <v>21221851</v>
      </c>
      <c r="J25" s="185"/>
      <c r="K25" s="185">
        <v>-3208727</v>
      </c>
    </row>
    <row r="26" spans="1:11" ht="23.25" customHeight="1">
      <c r="A26" s="39" t="s">
        <v>227</v>
      </c>
      <c r="B26" s="188"/>
      <c r="C26" s="39"/>
      <c r="E26" s="38"/>
      <c r="G26" s="38"/>
      <c r="I26" s="38"/>
      <c r="K26" s="38"/>
    </row>
    <row r="27" spans="1:11" ht="23.25" customHeight="1">
      <c r="A27" s="39"/>
      <c r="B27" s="38" t="s">
        <v>11</v>
      </c>
      <c r="C27" s="39"/>
      <c r="E27" s="185">
        <v>2424980</v>
      </c>
      <c r="F27" s="185"/>
      <c r="G27" s="185">
        <v>-217694</v>
      </c>
      <c r="I27" s="185">
        <v>70424</v>
      </c>
      <c r="J27" s="185"/>
      <c r="K27" s="185">
        <v>7150</v>
      </c>
    </row>
    <row r="28" spans="1:11" ht="23.25" customHeight="1">
      <c r="A28" s="38" t="s">
        <v>228</v>
      </c>
      <c r="B28" s="188"/>
      <c r="C28" s="39"/>
      <c r="E28" s="189">
        <v>29184394</v>
      </c>
      <c r="F28" s="40"/>
      <c r="G28" s="189">
        <v>184362616</v>
      </c>
      <c r="I28" s="189">
        <v>2511985</v>
      </c>
      <c r="J28" s="40"/>
      <c r="K28" s="189">
        <v>5713562</v>
      </c>
    </row>
    <row r="29" spans="1:11" ht="23.25" customHeight="1" thickBot="1">
      <c r="A29" s="38" t="s">
        <v>229</v>
      </c>
      <c r="C29" s="39"/>
      <c r="E29" s="190">
        <v>342933802</v>
      </c>
      <c r="F29" s="40"/>
      <c r="G29" s="190">
        <v>29184394</v>
      </c>
      <c r="I29" s="190">
        <v>23804260</v>
      </c>
      <c r="J29" s="40"/>
      <c r="K29" s="191">
        <v>2511985</v>
      </c>
    </row>
    <row r="30" spans="1:11" ht="23.25" customHeight="1" thickTop="1">
      <c r="B30" s="39"/>
      <c r="F30" s="40"/>
      <c r="H30" s="40"/>
      <c r="J30" s="40"/>
      <c r="K30" s="40"/>
    </row>
    <row r="31" spans="1:11" ht="23.4">
      <c r="B31" s="39"/>
      <c r="F31" s="40"/>
      <c r="H31" s="40"/>
      <c r="J31" s="40"/>
      <c r="K31" s="40"/>
    </row>
    <row r="32" spans="1:11" ht="23.25" customHeight="1">
      <c r="F32" s="40"/>
      <c r="J32" s="40"/>
      <c r="K32" s="27"/>
    </row>
    <row r="33" spans="1:11" ht="23.25" customHeight="1">
      <c r="F33" s="40"/>
      <c r="J33" s="40"/>
      <c r="K33" s="40"/>
    </row>
    <row r="34" spans="1:11" ht="23.25" customHeight="1">
      <c r="F34" s="40"/>
      <c r="J34" s="40"/>
      <c r="K34" s="40"/>
    </row>
    <row r="35" spans="1:11" ht="23.25" customHeight="1">
      <c r="F35" s="40"/>
      <c r="J35" s="40"/>
      <c r="K35" s="40"/>
    </row>
    <row r="36" spans="1:11" ht="23.25" customHeight="1">
      <c r="F36" s="40"/>
      <c r="J36" s="40"/>
      <c r="K36" s="40"/>
    </row>
    <row r="37" spans="1:11" ht="23.25" customHeight="1">
      <c r="F37" s="40"/>
      <c r="J37" s="40"/>
      <c r="K37" s="40"/>
    </row>
    <row r="38" spans="1:11" ht="23.25" customHeight="1">
      <c r="F38" s="40"/>
      <c r="J38" s="40"/>
      <c r="K38" s="40"/>
    </row>
    <row r="39" spans="1:11" ht="23.25" customHeight="1">
      <c r="F39" s="40"/>
      <c r="J39" s="40"/>
      <c r="K39" s="40"/>
    </row>
    <row r="40" spans="1:11" ht="23.25" customHeight="1">
      <c r="F40" s="40"/>
      <c r="J40" s="40"/>
      <c r="K40" s="27"/>
    </row>
    <row r="41" spans="1:11" ht="23.25" customHeight="1">
      <c r="F41" s="40"/>
      <c r="J41" s="40"/>
      <c r="K41" s="27"/>
    </row>
    <row r="42" spans="1:11" s="5" customFormat="1" ht="7.95" customHeight="1">
      <c r="A42" s="38"/>
      <c r="B42" s="38"/>
      <c r="C42" s="39"/>
      <c r="D42" s="38"/>
      <c r="E42" s="41"/>
      <c r="F42" s="40"/>
      <c r="G42" s="41"/>
      <c r="I42" s="41"/>
      <c r="J42" s="40"/>
      <c r="K42" s="40"/>
    </row>
    <row r="43" spans="1:11" ht="23.4">
      <c r="A43" s="4" t="s">
        <v>45</v>
      </c>
      <c r="K43" s="70" t="s">
        <v>230</v>
      </c>
    </row>
    <row r="44" spans="1:11" ht="9.75" customHeight="1">
      <c r="A44" s="4"/>
      <c r="K44" s="70"/>
    </row>
    <row r="45" spans="1:11" ht="25.5" customHeight="1">
      <c r="K45" s="42"/>
    </row>
    <row r="46" spans="1:11" ht="25.5" customHeight="1">
      <c r="K46" s="42"/>
    </row>
    <row r="47" spans="1:11" ht="25.5" customHeight="1">
      <c r="K47" s="42"/>
    </row>
    <row r="48" spans="1:11" ht="25.5" customHeight="1">
      <c r="K48" s="42"/>
    </row>
    <row r="49" spans="11:11" ht="25.5" customHeight="1">
      <c r="K49" s="42"/>
    </row>
    <row r="50" spans="11:11" ht="25.5" customHeight="1">
      <c r="K50" s="42"/>
    </row>
    <row r="51" spans="11:11" ht="25.5" customHeight="1">
      <c r="K51" s="42"/>
    </row>
    <row r="52" spans="11:11" ht="25.5" customHeight="1">
      <c r="K52" s="42"/>
    </row>
    <row r="53" spans="11:11" ht="25.5" customHeight="1">
      <c r="K53" s="42"/>
    </row>
    <row r="54" spans="11:11" ht="25.5" customHeight="1">
      <c r="K54" s="42"/>
    </row>
    <row r="55" spans="11:11" ht="25.5" customHeight="1">
      <c r="K55" s="42"/>
    </row>
    <row r="56" spans="11:11" ht="25.5" customHeight="1">
      <c r="K56" s="42"/>
    </row>
    <row r="57" spans="11:11" ht="25.5" customHeight="1">
      <c r="K57" s="42"/>
    </row>
    <row r="58" spans="11:11" ht="25.5" customHeight="1">
      <c r="K58" s="42"/>
    </row>
    <row r="59" spans="11:11" ht="25.5" customHeight="1">
      <c r="K59" s="42"/>
    </row>
    <row r="60" spans="11:11" ht="25.5" customHeight="1">
      <c r="K60" s="42"/>
    </row>
    <row r="61" spans="11:11" ht="25.5" customHeight="1">
      <c r="K61" s="42"/>
    </row>
    <row r="62" spans="11:11" ht="25.5" customHeight="1">
      <c r="K62" s="42"/>
    </row>
    <row r="63" spans="11:11" ht="25.5" customHeight="1">
      <c r="K63" s="42"/>
    </row>
    <row r="64" spans="11:11" ht="25.5" customHeight="1">
      <c r="K64" s="42"/>
    </row>
    <row r="65" spans="11:11" ht="25.5" customHeight="1">
      <c r="K65" s="42"/>
    </row>
    <row r="66" spans="11:11" ht="25.5" customHeight="1">
      <c r="K66" s="42"/>
    </row>
    <row r="67" spans="11:11" ht="25.5" customHeight="1">
      <c r="K67" s="42"/>
    </row>
    <row r="68" spans="11:11" ht="25.5" customHeight="1">
      <c r="K68" s="42"/>
    </row>
    <row r="69" spans="11:11" ht="25.5" customHeight="1">
      <c r="K69" s="42"/>
    </row>
    <row r="70" spans="11:11" ht="25.5" customHeight="1">
      <c r="K70" s="42"/>
    </row>
    <row r="71" spans="11:11" ht="25.5" customHeight="1">
      <c r="K71" s="42"/>
    </row>
    <row r="72" spans="11:11" ht="25.5" customHeight="1">
      <c r="K72" s="42"/>
    </row>
    <row r="73" spans="11:11" ht="25.5" customHeight="1">
      <c r="K73" s="42"/>
    </row>
    <row r="74" spans="11:11" ht="25.5" customHeight="1">
      <c r="K74" s="42"/>
    </row>
    <row r="75" spans="11:11" ht="25.5" customHeight="1">
      <c r="K75" s="42"/>
    </row>
    <row r="76" spans="11:11" ht="25.5" customHeight="1">
      <c r="K76" s="42"/>
    </row>
    <row r="77" spans="11:11" ht="25.5" customHeight="1">
      <c r="K77" s="42"/>
    </row>
    <row r="78" spans="11:11" ht="25.5" customHeight="1">
      <c r="K78" s="42"/>
    </row>
    <row r="79" spans="11:11" ht="25.5" customHeight="1">
      <c r="K79" s="42"/>
    </row>
    <row r="80" spans="11:11" ht="25.5" customHeight="1">
      <c r="K80" s="42"/>
    </row>
    <row r="81" spans="11:11" ht="25.5" customHeight="1">
      <c r="K81" s="42"/>
    </row>
    <row r="82" spans="11:11" ht="25.5" customHeight="1">
      <c r="K82" s="42"/>
    </row>
    <row r="83" spans="11:11" ht="25.5" customHeight="1">
      <c r="K83" s="42"/>
    </row>
    <row r="84" spans="11:11" ht="25.5" customHeight="1">
      <c r="K84" s="42"/>
    </row>
    <row r="85" spans="11:11" ht="25.5" customHeight="1">
      <c r="K85" s="42"/>
    </row>
    <row r="86" spans="11:11" ht="25.5" customHeight="1">
      <c r="K86" s="42"/>
    </row>
    <row r="87" spans="11:11" ht="25.5" customHeight="1">
      <c r="K87" s="42"/>
    </row>
    <row r="88" spans="11:11" ht="25.5" customHeight="1">
      <c r="K88" s="42"/>
    </row>
    <row r="89" spans="11:11" ht="25.5" customHeight="1">
      <c r="K89" s="42"/>
    </row>
    <row r="90" spans="11:11" ht="25.5" customHeight="1">
      <c r="K90" s="42"/>
    </row>
    <row r="91" spans="11:11" ht="25.5" customHeight="1">
      <c r="K91" s="42"/>
    </row>
    <row r="92" spans="11:11" ht="25.5" customHeight="1">
      <c r="K92" s="42"/>
    </row>
    <row r="93" spans="11:11" ht="25.5" customHeight="1">
      <c r="K93" s="42"/>
    </row>
    <row r="94" spans="11:11" ht="25.5" customHeight="1">
      <c r="K94" s="42"/>
    </row>
    <row r="95" spans="11:11" ht="25.5" customHeight="1">
      <c r="K95" s="42"/>
    </row>
    <row r="96" spans="11:11" ht="25.5" customHeight="1">
      <c r="K96" s="42"/>
    </row>
    <row r="97" spans="11:11" ht="25.5" customHeight="1">
      <c r="K97" s="42"/>
    </row>
    <row r="98" spans="11:11" ht="25.5" customHeight="1">
      <c r="K98" s="42"/>
    </row>
    <row r="99" spans="11:11" ht="25.5" customHeight="1">
      <c r="K99" s="42"/>
    </row>
    <row r="100" spans="11:11" ht="25.5" customHeight="1">
      <c r="K100" s="42"/>
    </row>
    <row r="101" spans="11:11" ht="25.5" customHeight="1">
      <c r="K101" s="42"/>
    </row>
    <row r="102" spans="11:11" ht="25.5" customHeight="1">
      <c r="K102" s="42"/>
    </row>
    <row r="103" spans="11:11" ht="25.5" customHeight="1">
      <c r="K103" s="42"/>
    </row>
    <row r="104" spans="11:11" ht="25.5" customHeight="1">
      <c r="K104" s="42"/>
    </row>
    <row r="105" spans="11:11" ht="25.5" customHeight="1">
      <c r="K105" s="42"/>
    </row>
    <row r="106" spans="11:11" ht="25.5" customHeight="1">
      <c r="K106" s="42"/>
    </row>
    <row r="107" spans="11:11" ht="25.5" customHeight="1">
      <c r="K107" s="42"/>
    </row>
    <row r="108" spans="11:11" ht="25.5" customHeight="1">
      <c r="K108" s="42"/>
    </row>
    <row r="109" spans="11:11" ht="25.5" customHeight="1">
      <c r="K109" s="42"/>
    </row>
    <row r="110" spans="11:11" ht="25.5" customHeight="1">
      <c r="K110" s="42"/>
    </row>
    <row r="111" spans="11:11" ht="25.5" customHeight="1">
      <c r="K111" s="42"/>
    </row>
    <row r="112" spans="11:11" ht="25.5" customHeight="1">
      <c r="K112" s="42"/>
    </row>
    <row r="113" spans="11:11" ht="25.5" customHeight="1">
      <c r="K113" s="42"/>
    </row>
    <row r="114" spans="11:11" ht="25.5" customHeight="1">
      <c r="K114" s="42"/>
    </row>
    <row r="115" spans="11:11" ht="25.5" customHeight="1">
      <c r="K115" s="42"/>
    </row>
    <row r="116" spans="11:11" ht="25.5" customHeight="1">
      <c r="K116" s="42"/>
    </row>
    <row r="117" spans="11:11" ht="25.5" customHeight="1">
      <c r="K117" s="42"/>
    </row>
    <row r="118" spans="11:11" ht="25.5" customHeight="1">
      <c r="K118" s="42"/>
    </row>
    <row r="119" spans="11:11" ht="25.5" customHeight="1">
      <c r="K119" s="42"/>
    </row>
    <row r="120" spans="11:11" ht="25.5" customHeight="1">
      <c r="K120" s="42"/>
    </row>
    <row r="121" spans="11:11" ht="25.5" customHeight="1">
      <c r="K121" s="42"/>
    </row>
    <row r="122" spans="11:11" ht="25.5" customHeight="1">
      <c r="K122" s="42"/>
    </row>
    <row r="123" spans="11:11" ht="25.5" customHeight="1">
      <c r="K123" s="42"/>
    </row>
    <row r="124" spans="11:11" ht="25.5" customHeight="1">
      <c r="K124" s="42"/>
    </row>
    <row r="125" spans="11:11" ht="25.5" customHeight="1">
      <c r="K125" s="42"/>
    </row>
    <row r="126" spans="11:11" ht="25.5" customHeight="1">
      <c r="K126" s="42"/>
    </row>
    <row r="127" spans="11:11" ht="25.5" customHeight="1">
      <c r="K127" s="42"/>
    </row>
    <row r="128" spans="11:11" ht="25.5" customHeight="1">
      <c r="K128" s="42"/>
    </row>
    <row r="129" spans="11:11" ht="25.5" customHeight="1">
      <c r="K129" s="42"/>
    </row>
    <row r="130" spans="11:11" ht="25.5" customHeight="1">
      <c r="K130" s="42"/>
    </row>
    <row r="131" spans="11:11" ht="25.5" customHeight="1">
      <c r="K131" s="42"/>
    </row>
    <row r="132" spans="11:11" ht="25.5" customHeight="1">
      <c r="K132" s="42"/>
    </row>
    <row r="133" spans="11:11" ht="25.5" customHeight="1">
      <c r="K133" s="42"/>
    </row>
    <row r="134" spans="11:11" ht="25.5" customHeight="1">
      <c r="K134" s="42"/>
    </row>
    <row r="135" spans="11:11" ht="25.5" customHeight="1">
      <c r="K135" s="42"/>
    </row>
    <row r="136" spans="11:11" ht="25.5" customHeight="1">
      <c r="K136" s="42"/>
    </row>
    <row r="137" spans="11:11" ht="25.5" customHeight="1">
      <c r="K137" s="42"/>
    </row>
    <row r="138" spans="11:11" ht="25.5" customHeight="1">
      <c r="K138" s="42"/>
    </row>
    <row r="139" spans="11:11" ht="25.5" customHeight="1">
      <c r="K139" s="42"/>
    </row>
    <row r="140" spans="11:11" ht="25.5" customHeight="1">
      <c r="K140" s="42"/>
    </row>
    <row r="141" spans="11:11" ht="25.5" customHeight="1">
      <c r="K141" s="42"/>
    </row>
    <row r="142" spans="11:11" ht="25.5" customHeight="1">
      <c r="K142" s="42"/>
    </row>
    <row r="143" spans="11:11" ht="25.5" customHeight="1">
      <c r="K143" s="42"/>
    </row>
    <row r="144" spans="11:11" ht="25.5" customHeight="1">
      <c r="K144" s="42"/>
    </row>
    <row r="145" spans="11:11" ht="25.5" customHeight="1">
      <c r="K145" s="42"/>
    </row>
    <row r="146" spans="11:11" ht="25.5" customHeight="1">
      <c r="K146" s="42"/>
    </row>
    <row r="147" spans="11:11" ht="25.5" customHeight="1">
      <c r="K147" s="42"/>
    </row>
    <row r="148" spans="11:11" ht="25.5" customHeight="1">
      <c r="K148" s="42"/>
    </row>
    <row r="149" spans="11:11" ht="25.5" customHeight="1">
      <c r="K149" s="42"/>
    </row>
    <row r="150" spans="11:11" ht="25.5" customHeight="1">
      <c r="K150" s="42"/>
    </row>
    <row r="151" spans="11:11" ht="25.5" customHeight="1">
      <c r="K151" s="42"/>
    </row>
    <row r="152" spans="11:11" ht="25.5" customHeight="1">
      <c r="K152" s="42"/>
    </row>
    <row r="153" spans="11:11" ht="25.5" customHeight="1">
      <c r="K153" s="42"/>
    </row>
    <row r="154" spans="11:11" ht="25.5" customHeight="1">
      <c r="K154" s="42"/>
    </row>
    <row r="155" spans="11:11" ht="25.5" customHeight="1">
      <c r="K155" s="42"/>
    </row>
    <row r="156" spans="11:11" ht="25.5" customHeight="1">
      <c r="K156" s="42"/>
    </row>
    <row r="157" spans="11:11" ht="25.5" customHeight="1">
      <c r="K157" s="42"/>
    </row>
    <row r="158" spans="11:11" ht="25.5" customHeight="1">
      <c r="K158" s="42"/>
    </row>
    <row r="159" spans="11:11" ht="25.5" customHeight="1">
      <c r="K159" s="42"/>
    </row>
    <row r="160" spans="11:11" ht="25.5" customHeight="1">
      <c r="K160" s="42"/>
    </row>
    <row r="161" spans="11:11" ht="25.5" customHeight="1">
      <c r="K161" s="42"/>
    </row>
    <row r="162" spans="11:11" ht="25.5" customHeight="1">
      <c r="K162" s="42"/>
    </row>
    <row r="163" spans="11:11" ht="25.5" customHeight="1">
      <c r="K163" s="42"/>
    </row>
    <row r="164" spans="11:11" ht="25.5" customHeight="1">
      <c r="K164" s="42"/>
    </row>
    <row r="165" spans="11:11" ht="25.5" customHeight="1">
      <c r="K165" s="42"/>
    </row>
    <row r="166" spans="11:11" ht="25.5" customHeight="1">
      <c r="K166" s="42"/>
    </row>
    <row r="167" spans="11:11" ht="25.5" customHeight="1">
      <c r="K167" s="42"/>
    </row>
    <row r="168" spans="11:11" ht="25.5" customHeight="1">
      <c r="K168" s="42"/>
    </row>
    <row r="169" spans="11:11" ht="25.5" customHeight="1">
      <c r="K169" s="42"/>
    </row>
    <row r="170" spans="11:11" ht="25.5" customHeight="1">
      <c r="K170" s="42"/>
    </row>
    <row r="171" spans="11:11" ht="25.5" customHeight="1">
      <c r="K171" s="42"/>
    </row>
    <row r="172" spans="11:11" ht="25.5" customHeight="1">
      <c r="K172" s="42"/>
    </row>
    <row r="173" spans="11:11" ht="25.5" customHeight="1">
      <c r="K173" s="42"/>
    </row>
    <row r="174" spans="11:11" ht="25.5" customHeight="1">
      <c r="K174" s="42"/>
    </row>
    <row r="175" spans="11:11" ht="25.5" customHeight="1">
      <c r="K175" s="42"/>
    </row>
    <row r="176" spans="11:11" ht="25.5" customHeight="1">
      <c r="K176" s="42"/>
    </row>
    <row r="177" spans="11:11" ht="25.5" customHeight="1">
      <c r="K177" s="42"/>
    </row>
    <row r="178" spans="11:11" ht="25.5" customHeight="1">
      <c r="K178" s="42"/>
    </row>
    <row r="179" spans="11:11" ht="25.5" customHeight="1">
      <c r="K179" s="42"/>
    </row>
    <row r="180" spans="11:11" ht="25.5" customHeight="1">
      <c r="K180" s="42"/>
    </row>
    <row r="181" spans="11:11" ht="25.5" customHeight="1">
      <c r="K181" s="42"/>
    </row>
    <row r="182" spans="11:11" ht="25.5" customHeight="1">
      <c r="K182" s="42"/>
    </row>
    <row r="183" spans="11:11" ht="25.5" customHeight="1">
      <c r="K183" s="42"/>
    </row>
    <row r="184" spans="11:11" ht="25.5" customHeight="1">
      <c r="K184" s="42"/>
    </row>
    <row r="185" spans="11:11" ht="25.5" customHeight="1">
      <c r="K185" s="42"/>
    </row>
    <row r="186" spans="11:11" ht="25.5" customHeight="1">
      <c r="K186" s="42"/>
    </row>
    <row r="187" spans="11:11" ht="25.5" customHeight="1">
      <c r="K187" s="42"/>
    </row>
    <row r="188" spans="11:11" ht="25.5" customHeight="1">
      <c r="K188" s="42"/>
    </row>
    <row r="189" spans="11:11" ht="25.5" customHeight="1">
      <c r="K189" s="42"/>
    </row>
    <row r="190" spans="11:11" ht="25.5" customHeight="1">
      <c r="K190" s="42"/>
    </row>
    <row r="191" spans="11:11" ht="25.5" customHeight="1">
      <c r="K191" s="42"/>
    </row>
    <row r="192" spans="11:11" ht="25.5" customHeight="1">
      <c r="K192" s="42"/>
    </row>
    <row r="193" spans="11:11" ht="25.5" customHeight="1">
      <c r="K193" s="42"/>
    </row>
    <row r="194" spans="11:11" ht="25.5" customHeight="1">
      <c r="K194" s="42"/>
    </row>
    <row r="195" spans="11:11" ht="25.5" customHeight="1">
      <c r="K195" s="42"/>
    </row>
    <row r="196" spans="11:11" ht="25.5" customHeight="1">
      <c r="K196" s="42"/>
    </row>
    <row r="197" spans="11:11" ht="25.5" customHeight="1">
      <c r="K197" s="42"/>
    </row>
    <row r="198" spans="11:11" ht="25.5" customHeight="1">
      <c r="K198" s="42"/>
    </row>
    <row r="199" spans="11:11" ht="25.5" customHeight="1">
      <c r="K199" s="42"/>
    </row>
    <row r="200" spans="11:11" ht="25.5" customHeight="1">
      <c r="K200" s="42"/>
    </row>
    <row r="201" spans="11:11" ht="25.5" customHeight="1">
      <c r="K201" s="42"/>
    </row>
    <row r="202" spans="11:11" ht="25.5" customHeight="1">
      <c r="K202" s="42"/>
    </row>
    <row r="203" spans="11:11" ht="25.5" customHeight="1">
      <c r="K203" s="42"/>
    </row>
    <row r="204" spans="11:11" ht="25.5" customHeight="1">
      <c r="K204" s="42"/>
    </row>
    <row r="205" spans="11:11" ht="25.5" customHeight="1">
      <c r="K205" s="42"/>
    </row>
    <row r="206" spans="11:11" ht="25.5" customHeight="1">
      <c r="K206" s="42"/>
    </row>
    <row r="207" spans="11:11" ht="25.5" customHeight="1">
      <c r="K207" s="42"/>
    </row>
    <row r="208" spans="11:11" ht="25.5" customHeight="1">
      <c r="K208" s="42"/>
    </row>
    <row r="209" spans="6:11" ht="25.5" customHeight="1">
      <c r="K209" s="42"/>
    </row>
    <row r="210" spans="6:11" ht="25.5" customHeight="1">
      <c r="K210" s="42"/>
    </row>
    <row r="211" spans="6:11" ht="25.5" customHeight="1">
      <c r="K211" s="42"/>
    </row>
    <row r="212" spans="6:11" ht="25.5" customHeight="1">
      <c r="K212" s="42"/>
    </row>
    <row r="213" spans="6:11" ht="25.5" customHeight="1">
      <c r="K213" s="42"/>
    </row>
    <row r="214" spans="6:11" ht="25.5" customHeight="1">
      <c r="K214" s="42"/>
    </row>
    <row r="215" spans="6:11" ht="25.5" customHeight="1">
      <c r="K215" s="42"/>
    </row>
    <row r="216" spans="6:11" ht="25.5" customHeight="1">
      <c r="K216" s="42"/>
    </row>
    <row r="217" spans="6:11" ht="25.5" customHeight="1">
      <c r="K217" s="42"/>
    </row>
    <row r="218" spans="6:11" ht="25.5" customHeight="1">
      <c r="K218" s="42"/>
    </row>
    <row r="219" spans="6:11" ht="25.5" customHeight="1">
      <c r="K219" s="42"/>
    </row>
    <row r="220" spans="6:11" ht="25.5" customHeight="1">
      <c r="F220" s="43"/>
      <c r="J220" s="43"/>
      <c r="K220" s="42"/>
    </row>
    <row r="221" spans="6:11" ht="25.5" customHeight="1">
      <c r="K221" s="42"/>
    </row>
    <row r="222" spans="6:11" ht="25.5" customHeight="1">
      <c r="K222" s="42"/>
    </row>
    <row r="223" spans="6:11" ht="25.5" customHeight="1">
      <c r="K223" s="42"/>
    </row>
    <row r="224" spans="6:11" ht="25.5" customHeight="1">
      <c r="K224" s="42"/>
    </row>
    <row r="225" spans="6:11" ht="25.5" customHeight="1">
      <c r="K225" s="42"/>
    </row>
    <row r="226" spans="6:11" ht="25.5" customHeight="1">
      <c r="K226" s="42"/>
    </row>
    <row r="227" spans="6:11" ht="25.5" customHeight="1">
      <c r="K227" s="42"/>
    </row>
    <row r="228" spans="6:11" ht="25.5" customHeight="1">
      <c r="K228" s="42"/>
    </row>
    <row r="229" spans="6:11" ht="25.5" customHeight="1">
      <c r="K229" s="42"/>
    </row>
    <row r="230" spans="6:11" ht="25.5" customHeight="1">
      <c r="K230" s="42"/>
    </row>
    <row r="231" spans="6:11" ht="25.5" customHeight="1">
      <c r="K231" s="42"/>
    </row>
    <row r="232" spans="6:11" ht="25.5" customHeight="1">
      <c r="F232" s="43"/>
      <c r="J232" s="43"/>
      <c r="K232" s="42"/>
    </row>
    <row r="233" spans="6:11" ht="25.5" customHeight="1">
      <c r="K233" s="42"/>
    </row>
    <row r="234" spans="6:11" ht="25.5" customHeight="1">
      <c r="F234" s="43"/>
      <c r="J234" s="43"/>
      <c r="K234" s="42"/>
    </row>
    <row r="235" spans="6:11" ht="25.5" customHeight="1">
      <c r="K235" s="42"/>
    </row>
    <row r="236" spans="6:11" ht="25.5" customHeight="1">
      <c r="K236" s="42"/>
    </row>
    <row r="237" spans="6:11" ht="25.5" customHeight="1">
      <c r="K237" s="42"/>
    </row>
    <row r="238" spans="6:11" ht="25.5" customHeight="1">
      <c r="K238" s="42"/>
    </row>
    <row r="239" spans="6:11" ht="25.5" customHeight="1">
      <c r="K239" s="42"/>
    </row>
    <row r="240" spans="6:11" ht="25.5" customHeight="1">
      <c r="K240" s="42"/>
    </row>
    <row r="241" spans="11:11" ht="25.5" customHeight="1">
      <c r="K241" s="42"/>
    </row>
    <row r="242" spans="11:11" ht="25.5" customHeight="1">
      <c r="K242" s="42"/>
    </row>
    <row r="243" spans="11:11" ht="25.5" customHeight="1">
      <c r="K243" s="42"/>
    </row>
    <row r="244" spans="11:11" ht="25.5" customHeight="1">
      <c r="K244" s="42"/>
    </row>
    <row r="245" spans="11:11" ht="25.5" customHeight="1">
      <c r="K245" s="42"/>
    </row>
    <row r="246" spans="11:11" ht="25.5" customHeight="1">
      <c r="K246" s="42"/>
    </row>
    <row r="247" spans="11:11" ht="25.5" customHeight="1">
      <c r="K247" s="42"/>
    </row>
    <row r="248" spans="11:11" ht="25.5" customHeight="1">
      <c r="K248" s="42"/>
    </row>
    <row r="249" spans="11:11" ht="25.5" customHeight="1">
      <c r="K249" s="42"/>
    </row>
    <row r="250" spans="11:11" ht="25.5" customHeight="1">
      <c r="K250" s="42"/>
    </row>
    <row r="251" spans="11:11" ht="25.5" customHeight="1">
      <c r="K251" s="42"/>
    </row>
    <row r="252" spans="11:11" ht="25.5" customHeight="1">
      <c r="K252" s="42"/>
    </row>
    <row r="253" spans="11:11" ht="25.5" customHeight="1">
      <c r="K253" s="42"/>
    </row>
    <row r="254" spans="11:11" ht="25.5" customHeight="1">
      <c r="K254" s="42"/>
    </row>
    <row r="255" spans="11:11" ht="25.5" customHeight="1">
      <c r="K255" s="42"/>
    </row>
    <row r="256" spans="11:11" ht="25.5" customHeight="1">
      <c r="K256" s="42"/>
    </row>
    <row r="257" spans="11:11" ht="25.5" customHeight="1">
      <c r="K257" s="42"/>
    </row>
    <row r="258" spans="11:11" ht="25.5" customHeight="1">
      <c r="K258" s="42"/>
    </row>
    <row r="259" spans="11:11" ht="25.5" customHeight="1">
      <c r="K259" s="42"/>
    </row>
    <row r="260" spans="11:11" ht="25.5" customHeight="1">
      <c r="K260" s="42"/>
    </row>
    <row r="261" spans="11:11" ht="25.5" customHeight="1">
      <c r="K261" s="42"/>
    </row>
    <row r="262" spans="11:11" ht="25.5" customHeight="1">
      <c r="K262" s="42"/>
    </row>
    <row r="263" spans="11:11" ht="25.5" customHeight="1">
      <c r="K263" s="42"/>
    </row>
    <row r="264" spans="11:11" ht="25.5" customHeight="1">
      <c r="K264" s="42"/>
    </row>
    <row r="265" spans="11:11" ht="25.5" customHeight="1">
      <c r="K265" s="42"/>
    </row>
    <row r="266" spans="11:11" ht="25.5" customHeight="1">
      <c r="K266" s="42"/>
    </row>
    <row r="267" spans="11:11" ht="25.5" customHeight="1">
      <c r="K267" s="42"/>
    </row>
    <row r="268" spans="11:11" ht="25.5" customHeight="1">
      <c r="K268" s="42"/>
    </row>
    <row r="269" spans="11:11" ht="25.5" customHeight="1">
      <c r="K269" s="42"/>
    </row>
    <row r="270" spans="11:11" ht="25.5" customHeight="1">
      <c r="K270" s="42"/>
    </row>
    <row r="271" spans="11:11" ht="25.5" customHeight="1">
      <c r="K271" s="42"/>
    </row>
    <row r="272" spans="11:11" ht="25.5" customHeight="1">
      <c r="K272" s="42"/>
    </row>
    <row r="273" spans="11:11" ht="25.5" customHeight="1">
      <c r="K273" s="42"/>
    </row>
    <row r="274" spans="11:11" ht="25.5" customHeight="1">
      <c r="K274" s="42"/>
    </row>
    <row r="275" spans="11:11" ht="25.5" customHeight="1">
      <c r="K275" s="42"/>
    </row>
    <row r="276" spans="11:11" ht="25.5" customHeight="1">
      <c r="K276" s="42"/>
    </row>
    <row r="277" spans="11:11" ht="25.5" customHeight="1">
      <c r="K277" s="42"/>
    </row>
    <row r="278" spans="11:11" ht="25.5" customHeight="1">
      <c r="K278" s="42"/>
    </row>
    <row r="279" spans="11:11" ht="25.5" customHeight="1">
      <c r="K279" s="42"/>
    </row>
    <row r="280" spans="11:11" ht="25.5" customHeight="1">
      <c r="K280" s="42"/>
    </row>
    <row r="281" spans="11:11" ht="25.5" customHeight="1">
      <c r="K281" s="42"/>
    </row>
    <row r="282" spans="11:11" ht="25.5" customHeight="1">
      <c r="K282" s="42"/>
    </row>
    <row r="283" spans="11:11" ht="25.5" customHeight="1">
      <c r="K283" s="42"/>
    </row>
    <row r="284" spans="11:11" ht="25.5" customHeight="1">
      <c r="K284" s="42"/>
    </row>
    <row r="285" spans="11:11" ht="25.5" customHeight="1">
      <c r="K285" s="42"/>
    </row>
    <row r="286" spans="11:11" ht="25.5" customHeight="1">
      <c r="K286" s="42"/>
    </row>
    <row r="287" spans="11:11" ht="25.5" customHeight="1">
      <c r="K287" s="42"/>
    </row>
    <row r="288" spans="11:11" ht="25.5" customHeight="1">
      <c r="K288" s="42"/>
    </row>
    <row r="289" spans="11:11" ht="25.5" customHeight="1">
      <c r="K289" s="42"/>
    </row>
    <row r="290" spans="11:11" ht="25.5" customHeight="1">
      <c r="K290" s="42"/>
    </row>
    <row r="291" spans="11:11" ht="25.5" customHeight="1">
      <c r="K291" s="42"/>
    </row>
    <row r="292" spans="11:11" ht="25.5" customHeight="1">
      <c r="K292" s="42"/>
    </row>
    <row r="293" spans="11:11" ht="25.5" customHeight="1">
      <c r="K293" s="42"/>
    </row>
    <row r="294" spans="11:11" ht="25.5" customHeight="1">
      <c r="K294" s="42"/>
    </row>
    <row r="295" spans="11:11" ht="25.5" customHeight="1">
      <c r="K295" s="42"/>
    </row>
    <row r="296" spans="11:11" ht="25.5" customHeight="1">
      <c r="K296" s="42"/>
    </row>
    <row r="297" spans="11:11" ht="25.5" customHeight="1">
      <c r="K297" s="42"/>
    </row>
    <row r="298" spans="11:11" ht="25.5" customHeight="1">
      <c r="K298" s="42"/>
    </row>
    <row r="299" spans="11:11" ht="25.5" customHeight="1">
      <c r="K299" s="42"/>
    </row>
    <row r="300" spans="11:11" ht="25.5" customHeight="1">
      <c r="K300" s="42"/>
    </row>
    <row r="301" spans="11:11" ht="25.5" customHeight="1">
      <c r="K301" s="42"/>
    </row>
    <row r="302" spans="11:11" ht="25.5" customHeight="1">
      <c r="K302" s="42"/>
    </row>
    <row r="303" spans="11:11" ht="25.5" customHeight="1">
      <c r="K303" s="42"/>
    </row>
    <row r="304" spans="11:11" ht="25.5" customHeight="1">
      <c r="K304" s="42"/>
    </row>
    <row r="305" spans="11:11" ht="25.5" customHeight="1">
      <c r="K305" s="42"/>
    </row>
    <row r="306" spans="11:11" ht="25.5" customHeight="1">
      <c r="K306" s="42"/>
    </row>
    <row r="307" spans="11:11" ht="25.5" customHeight="1">
      <c r="K307" s="42"/>
    </row>
    <row r="308" spans="11:11" ht="25.5" customHeight="1">
      <c r="K308" s="42"/>
    </row>
    <row r="309" spans="11:11" ht="25.5" customHeight="1">
      <c r="K309" s="42"/>
    </row>
    <row r="310" spans="11:11" ht="25.5" customHeight="1">
      <c r="K310" s="42"/>
    </row>
    <row r="311" spans="11:11" ht="25.5" customHeight="1">
      <c r="K311" s="42"/>
    </row>
    <row r="312" spans="11:11" ht="25.5" customHeight="1">
      <c r="K312" s="42"/>
    </row>
    <row r="313" spans="11:11" ht="25.5" customHeight="1">
      <c r="K313" s="42"/>
    </row>
    <row r="314" spans="11:11" ht="25.5" customHeight="1">
      <c r="K314" s="42"/>
    </row>
    <row r="315" spans="11:11" ht="25.5" customHeight="1">
      <c r="K315" s="42"/>
    </row>
    <row r="316" spans="11:11" ht="25.5" customHeight="1">
      <c r="K316" s="42"/>
    </row>
    <row r="317" spans="11:11" ht="25.5" customHeight="1">
      <c r="K317" s="42"/>
    </row>
    <row r="318" spans="11:11" ht="25.5" customHeight="1">
      <c r="K318" s="42"/>
    </row>
    <row r="319" spans="11:11" ht="25.5" customHeight="1">
      <c r="K319" s="42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19685039370078741" top="0.51181102362204722" bottom="0.11811023622047245" header="0.39370078740157483" footer="0.39370078740157483"/>
  <pageSetup paperSize="9" scale="83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B5DF-F584-4696-BE96-9D56C483BBC2}">
  <dimension ref="A1:K339"/>
  <sheetViews>
    <sheetView view="pageBreakPreview" topLeftCell="A17" zoomScale="90" zoomScaleSheetLayoutView="90" workbookViewId="0">
      <selection activeCell="O15" sqref="O15"/>
    </sheetView>
  </sheetViews>
  <sheetFormatPr defaultColWidth="11" defaultRowHeight="25.5" customHeight="1"/>
  <cols>
    <col min="1" max="3" width="2.625" style="38" customWidth="1"/>
    <col min="4" max="4" width="51" style="38" customWidth="1"/>
    <col min="5" max="5" width="15.625" style="40" customWidth="1"/>
    <col min="6" max="6" width="1.125" style="38" customWidth="1"/>
    <col min="7" max="7" width="15.62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s="5" customFormat="1" ht="19.5" customHeight="1">
      <c r="A2" s="210" t="s">
        <v>231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5" customFormat="1" ht="23.25" customHeight="1">
      <c r="A3" s="211" t="str">
        <f>+'กระแสเงินสด 2'!A3:K3</f>
        <v>สำหรับปีสิ้นสุดวันที่ 31 ธันวาคม 2567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5" customFormat="1" ht="23.2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s="5" customFormat="1" ht="23.25" customHeight="1">
      <c r="A5" s="37"/>
      <c r="B5" s="36"/>
      <c r="C5" s="36"/>
      <c r="D5" s="36"/>
      <c r="E5" s="196" t="s">
        <v>3</v>
      </c>
      <c r="F5" s="196"/>
      <c r="G5" s="196"/>
      <c r="H5" s="196"/>
      <c r="I5" s="196"/>
      <c r="J5" s="196"/>
      <c r="K5" s="196"/>
    </row>
    <row r="6" spans="1:11" s="5" customFormat="1" ht="24" customHeight="1">
      <c r="E6" s="212" t="s">
        <v>4</v>
      </c>
      <c r="F6" s="212"/>
      <c r="G6" s="212"/>
      <c r="H6" s="58"/>
      <c r="I6" s="196" t="s">
        <v>5</v>
      </c>
      <c r="J6" s="196"/>
      <c r="K6" s="196"/>
    </row>
    <row r="7" spans="1:11" s="5" customFormat="1" ht="24" customHeight="1">
      <c r="E7" s="137" t="s">
        <v>7</v>
      </c>
      <c r="F7" s="67"/>
      <c r="G7" s="137" t="s">
        <v>8</v>
      </c>
      <c r="I7" s="90" t="str">
        <f>'กระแสเงินสด 1'!I7</f>
        <v>2567</v>
      </c>
      <c r="J7" s="67"/>
      <c r="K7" s="90" t="s">
        <v>8</v>
      </c>
    </row>
    <row r="8" spans="1:11" ht="23.4">
      <c r="A8" s="38" t="s">
        <v>232</v>
      </c>
      <c r="B8" s="39"/>
      <c r="F8" s="40"/>
      <c r="H8" s="40"/>
      <c r="J8" s="40"/>
      <c r="K8" s="40"/>
    </row>
    <row r="9" spans="1:11" ht="23.25" customHeight="1">
      <c r="B9" s="38" t="s">
        <v>233</v>
      </c>
      <c r="F9" s="40"/>
      <c r="J9" s="40"/>
      <c r="K9" s="27"/>
    </row>
    <row r="10" spans="1:11" ht="23.25" customHeight="1">
      <c r="C10" s="38" t="s">
        <v>234</v>
      </c>
      <c r="E10" s="40">
        <v>0</v>
      </c>
      <c r="F10" s="40"/>
      <c r="G10" s="40">
        <v>4513519</v>
      </c>
      <c r="I10" s="40">
        <v>0</v>
      </c>
      <c r="J10" s="40"/>
      <c r="K10" s="40">
        <v>4513519</v>
      </c>
    </row>
    <row r="11" spans="1:11" ht="23.25" customHeight="1">
      <c r="C11" s="38" t="s">
        <v>264</v>
      </c>
      <c r="F11" s="40"/>
      <c r="J11" s="40"/>
      <c r="K11" s="27"/>
    </row>
    <row r="12" spans="1:11" ht="22.8" customHeight="1">
      <c r="D12" s="130" t="s">
        <v>267</v>
      </c>
      <c r="E12" s="40">
        <v>0</v>
      </c>
      <c r="F12" s="40"/>
      <c r="G12" s="40">
        <v>1507941</v>
      </c>
      <c r="I12" s="40">
        <v>0</v>
      </c>
      <c r="J12" s="40"/>
      <c r="K12" s="40">
        <v>1507941</v>
      </c>
    </row>
    <row r="13" spans="1:11" ht="23.25" customHeight="1">
      <c r="D13" s="130" t="s">
        <v>265</v>
      </c>
      <c r="E13" s="40">
        <v>91048230</v>
      </c>
      <c r="F13" s="40"/>
      <c r="G13" s="40">
        <v>84055108</v>
      </c>
      <c r="I13" s="40">
        <v>90239660</v>
      </c>
      <c r="J13" s="40"/>
      <c r="K13" s="27">
        <v>25769527</v>
      </c>
    </row>
    <row r="14" spans="1:11" ht="23.25" customHeight="1">
      <c r="D14" s="130" t="s">
        <v>266</v>
      </c>
      <c r="E14" s="40">
        <v>12901325</v>
      </c>
      <c r="F14" s="40"/>
      <c r="G14" s="40">
        <v>79328038</v>
      </c>
      <c r="I14" s="40">
        <v>12901325</v>
      </c>
      <c r="J14" s="40"/>
      <c r="K14" s="27">
        <v>79328038</v>
      </c>
    </row>
    <row r="15" spans="1:11" ht="23.25" customHeight="1">
      <c r="C15" s="38" t="s">
        <v>236</v>
      </c>
      <c r="E15" s="41">
        <v>0</v>
      </c>
      <c r="F15" s="40"/>
      <c r="G15" s="41">
        <v>80234773</v>
      </c>
      <c r="I15" s="41">
        <v>0</v>
      </c>
      <c r="J15" s="40"/>
      <c r="K15" s="40">
        <v>80234773</v>
      </c>
    </row>
    <row r="16" spans="1:11" ht="23.25" customHeight="1">
      <c r="C16" s="38" t="s">
        <v>235</v>
      </c>
      <c r="E16" s="40">
        <v>0</v>
      </c>
      <c r="F16" s="40"/>
      <c r="G16" s="40">
        <v>614545</v>
      </c>
      <c r="I16" s="40">
        <v>0</v>
      </c>
      <c r="J16" s="40"/>
      <c r="K16" s="40">
        <v>614545</v>
      </c>
    </row>
    <row r="17" spans="1:11" ht="23.25" customHeight="1">
      <c r="C17" s="38" t="s">
        <v>268</v>
      </c>
      <c r="F17" s="40"/>
      <c r="J17" s="40"/>
      <c r="K17" s="40"/>
    </row>
    <row r="18" spans="1:11" ht="23.25" customHeight="1">
      <c r="D18" s="130" t="s">
        <v>237</v>
      </c>
      <c r="E18" s="40">
        <v>-886244469</v>
      </c>
      <c r="F18" s="40"/>
      <c r="G18" s="40">
        <v>-586481607</v>
      </c>
      <c r="I18" s="40">
        <v>-886244469</v>
      </c>
      <c r="J18" s="40"/>
      <c r="K18" s="40">
        <v>-586481607</v>
      </c>
    </row>
    <row r="19" spans="1:11" ht="23.25" customHeight="1">
      <c r="D19" s="130" t="s">
        <v>238</v>
      </c>
      <c r="E19" s="40">
        <v>363420767</v>
      </c>
      <c r="F19" s="40"/>
      <c r="G19" s="40">
        <v>467230423</v>
      </c>
      <c r="I19" s="40">
        <v>363420767</v>
      </c>
      <c r="J19" s="40"/>
      <c r="K19" s="40">
        <v>467230423</v>
      </c>
    </row>
    <row r="20" spans="1:11" ht="23.25" customHeight="1">
      <c r="C20" s="38" t="s">
        <v>239</v>
      </c>
      <c r="D20" s="130"/>
      <c r="F20" s="40"/>
      <c r="J20" s="40"/>
      <c r="K20" s="40"/>
    </row>
    <row r="21" spans="1:11" ht="23.25" customHeight="1">
      <c r="D21" s="130" t="s">
        <v>237</v>
      </c>
      <c r="E21" s="40">
        <v>88572637</v>
      </c>
      <c r="F21" s="40"/>
      <c r="G21" s="40">
        <v>0</v>
      </c>
      <c r="I21" s="40">
        <v>88572637</v>
      </c>
      <c r="J21" s="40"/>
      <c r="K21" s="40">
        <v>0</v>
      </c>
    </row>
    <row r="22" spans="1:11" ht="23.25" customHeight="1">
      <c r="D22" s="130" t="s">
        <v>238</v>
      </c>
      <c r="E22" s="40">
        <v>-67507186</v>
      </c>
      <c r="F22" s="40"/>
      <c r="G22" s="40">
        <v>0</v>
      </c>
      <c r="I22" s="40">
        <v>-67507186</v>
      </c>
      <c r="J22" s="40"/>
      <c r="K22" s="40">
        <v>0</v>
      </c>
    </row>
    <row r="23" spans="1:11" ht="23.25" customHeight="1">
      <c r="C23" s="38" t="s">
        <v>240</v>
      </c>
      <c r="E23" s="41"/>
      <c r="F23" s="40"/>
      <c r="G23" s="41"/>
      <c r="I23" s="41"/>
      <c r="J23" s="40"/>
      <c r="K23" s="122"/>
    </row>
    <row r="24" spans="1:11" ht="23.25" customHeight="1">
      <c r="D24" s="38" t="s">
        <v>241</v>
      </c>
      <c r="E24" s="41">
        <v>0</v>
      </c>
      <c r="F24" s="40"/>
      <c r="G24" s="40">
        <v>51633</v>
      </c>
      <c r="I24" s="41">
        <v>0</v>
      </c>
      <c r="J24" s="40"/>
      <c r="K24" s="40">
        <v>51633</v>
      </c>
    </row>
    <row r="25" spans="1:11" ht="23.25" customHeight="1">
      <c r="D25" s="38" t="s">
        <v>242</v>
      </c>
      <c r="E25" s="41">
        <v>0</v>
      </c>
      <c r="F25" s="40"/>
      <c r="G25" s="40">
        <v>2271379</v>
      </c>
      <c r="I25" s="41">
        <v>0</v>
      </c>
      <c r="J25" s="40"/>
      <c r="K25" s="40">
        <v>2271379</v>
      </c>
    </row>
    <row r="26" spans="1:11" ht="23.25" customHeight="1">
      <c r="C26" s="38" t="s">
        <v>243</v>
      </c>
      <c r="E26" s="41"/>
      <c r="F26" s="40"/>
      <c r="G26" s="41"/>
      <c r="I26" s="41"/>
      <c r="J26" s="40"/>
      <c r="K26" s="122"/>
    </row>
    <row r="27" spans="1:11" ht="23.25" customHeight="1">
      <c r="D27" s="38" t="s">
        <v>154</v>
      </c>
      <c r="E27" s="41"/>
      <c r="F27" s="40"/>
      <c r="G27" s="41"/>
      <c r="I27" s="41"/>
      <c r="J27" s="40"/>
      <c r="K27" s="122"/>
    </row>
    <row r="28" spans="1:11" ht="23.25" customHeight="1">
      <c r="D28" s="38" t="s">
        <v>275</v>
      </c>
      <c r="E28" s="41">
        <v>238209</v>
      </c>
      <c r="F28" s="40"/>
      <c r="G28" s="41">
        <v>232024</v>
      </c>
      <c r="I28" s="41">
        <v>238209</v>
      </c>
      <c r="J28" s="40"/>
      <c r="K28" s="40">
        <v>232024</v>
      </c>
    </row>
    <row r="29" spans="1:11" s="5" customFormat="1" ht="23.25" customHeight="1">
      <c r="A29" s="38"/>
      <c r="B29" s="38"/>
      <c r="C29" s="38"/>
      <c r="D29" s="38" t="s">
        <v>244</v>
      </c>
      <c r="E29" s="41"/>
      <c r="F29" s="40"/>
    </row>
    <row r="30" spans="1:11" s="5" customFormat="1" ht="23.25" customHeight="1">
      <c r="A30" s="38"/>
      <c r="B30" s="38"/>
      <c r="C30" s="38"/>
      <c r="D30" s="38" t="s">
        <v>276</v>
      </c>
      <c r="E30" s="41">
        <v>-3839196</v>
      </c>
      <c r="F30" s="40"/>
      <c r="G30" s="41">
        <v>-3347629</v>
      </c>
      <c r="I30" s="41">
        <v>-3839196</v>
      </c>
      <c r="J30" s="40"/>
      <c r="K30" s="40">
        <v>-3347629</v>
      </c>
    </row>
    <row r="31" spans="1:11" s="5" customFormat="1" ht="23.25" customHeight="1">
      <c r="A31" s="38"/>
      <c r="B31" s="38"/>
      <c r="C31" s="53"/>
      <c r="D31" s="38" t="s">
        <v>277</v>
      </c>
      <c r="E31" s="41">
        <v>3600987</v>
      </c>
      <c r="F31" s="40"/>
      <c r="G31" s="41">
        <v>3115605</v>
      </c>
      <c r="I31" s="41">
        <v>3600987</v>
      </c>
      <c r="J31" s="40"/>
      <c r="K31" s="40">
        <v>3115605</v>
      </c>
    </row>
    <row r="32" spans="1:11" s="5" customFormat="1" ht="23.25" customHeight="1">
      <c r="A32" s="38"/>
      <c r="B32" s="38"/>
      <c r="C32" s="53"/>
      <c r="D32" s="38"/>
      <c r="E32" s="41"/>
      <c r="F32" s="40"/>
      <c r="G32" s="41"/>
      <c r="I32" s="41"/>
      <c r="J32" s="40"/>
      <c r="K32" s="122"/>
    </row>
    <row r="33" spans="1:11" s="5" customFormat="1" ht="23.25" customHeight="1">
      <c r="A33" s="38"/>
      <c r="B33" s="38"/>
      <c r="C33" s="53"/>
      <c r="D33" s="38"/>
      <c r="E33" s="41"/>
      <c r="F33" s="40"/>
      <c r="G33" s="41"/>
      <c r="I33" s="41"/>
      <c r="J33" s="40"/>
      <c r="K33" s="122"/>
    </row>
    <row r="34" spans="1:11" s="5" customFormat="1" ht="23.25" customHeight="1">
      <c r="A34" s="38"/>
      <c r="B34" s="38"/>
      <c r="C34" s="53"/>
      <c r="D34" s="38"/>
      <c r="E34" s="41"/>
      <c r="F34" s="40"/>
      <c r="G34" s="41"/>
      <c r="I34" s="41"/>
      <c r="J34" s="40"/>
      <c r="K34" s="122"/>
    </row>
    <row r="35" spans="1:11" s="5" customFormat="1" ht="23.25" customHeight="1">
      <c r="A35" s="38"/>
      <c r="B35" s="38"/>
      <c r="C35" s="53"/>
      <c r="D35" s="38"/>
      <c r="E35" s="41"/>
      <c r="F35" s="40"/>
      <c r="G35" s="41"/>
      <c r="I35" s="41"/>
      <c r="J35" s="40"/>
      <c r="K35" s="122"/>
    </row>
    <row r="36" spans="1:11" s="5" customFormat="1" ht="23.25" customHeight="1">
      <c r="A36" s="38"/>
      <c r="B36" s="38"/>
      <c r="C36" s="53"/>
      <c r="D36" s="38"/>
      <c r="E36" s="41"/>
      <c r="F36" s="40"/>
      <c r="G36" s="41"/>
      <c r="I36" s="41"/>
      <c r="J36" s="40"/>
      <c r="K36" s="122"/>
    </row>
    <row r="37" spans="1:11" s="5" customFormat="1" ht="23.25" customHeight="1">
      <c r="A37" s="38"/>
      <c r="B37" s="38"/>
      <c r="C37" s="53"/>
      <c r="D37" s="38"/>
      <c r="E37" s="41"/>
      <c r="F37" s="40"/>
      <c r="G37" s="41"/>
      <c r="I37" s="41"/>
      <c r="J37" s="40"/>
      <c r="K37" s="122"/>
    </row>
    <row r="38" spans="1:11" s="5" customFormat="1" ht="23.25" customHeight="1">
      <c r="A38" s="38"/>
      <c r="B38" s="38"/>
      <c r="C38" s="53"/>
      <c r="D38" s="38"/>
      <c r="E38" s="41"/>
      <c r="F38" s="40"/>
      <c r="G38" s="41"/>
      <c r="I38" s="41"/>
      <c r="J38" s="40"/>
      <c r="K38" s="122"/>
    </row>
    <row r="39" spans="1:11" s="5" customFormat="1" ht="23.25" customHeight="1">
      <c r="A39" s="38"/>
      <c r="B39" s="38"/>
      <c r="C39" s="53"/>
      <c r="D39" s="38"/>
      <c r="E39" s="41"/>
      <c r="F39" s="40"/>
      <c r="G39" s="41"/>
      <c r="I39" s="41"/>
      <c r="J39" s="40"/>
      <c r="K39" s="122"/>
    </row>
    <row r="40" spans="1:11" s="5" customFormat="1" ht="23.25" customHeight="1">
      <c r="A40" s="38"/>
      <c r="B40" s="38"/>
      <c r="C40" s="53"/>
      <c r="D40" s="38"/>
      <c r="E40" s="41"/>
      <c r="F40" s="40"/>
      <c r="G40" s="41"/>
      <c r="I40" s="41"/>
      <c r="J40" s="40"/>
      <c r="K40" s="122"/>
    </row>
    <row r="41" spans="1:11" s="5" customFormat="1" ht="23.25" customHeight="1">
      <c r="A41" s="38"/>
      <c r="B41" s="38"/>
      <c r="C41" s="53"/>
      <c r="D41" s="38"/>
      <c r="E41" s="41"/>
      <c r="F41" s="40"/>
      <c r="G41" s="41"/>
      <c r="I41" s="41"/>
      <c r="J41" s="40"/>
      <c r="K41" s="122"/>
    </row>
    <row r="42" spans="1:11" s="5" customFormat="1" ht="6" customHeight="1">
      <c r="A42" s="38"/>
      <c r="B42" s="38"/>
      <c r="C42" s="38"/>
      <c r="D42" s="38"/>
      <c r="E42" s="41"/>
      <c r="F42" s="40"/>
      <c r="G42" s="41"/>
      <c r="I42" s="41"/>
      <c r="J42" s="40"/>
      <c r="K42" s="122"/>
    </row>
    <row r="43" spans="1:11" ht="23.4">
      <c r="A43" s="4" t="s">
        <v>45</v>
      </c>
      <c r="K43" s="70" t="s">
        <v>245</v>
      </c>
    </row>
    <row r="44" spans="1:11" ht="9.75" customHeight="1">
      <c r="A44" s="4"/>
      <c r="K44" s="70"/>
    </row>
    <row r="45" spans="1:11" ht="25.5" customHeight="1">
      <c r="K45" s="42"/>
    </row>
    <row r="46" spans="1:11" ht="25.5" customHeight="1">
      <c r="K46" s="42"/>
    </row>
    <row r="47" spans="1:11" ht="25.5" customHeight="1">
      <c r="K47" s="42"/>
    </row>
    <row r="48" spans="1:11" ht="25.5" customHeight="1">
      <c r="K48" s="42"/>
    </row>
    <row r="49" spans="1:11" s="40" customFormat="1" ht="25.5" customHeight="1">
      <c r="A49" s="38"/>
      <c r="B49" s="38"/>
      <c r="C49" s="38"/>
      <c r="D49" s="38"/>
      <c r="F49" s="38"/>
      <c r="H49" s="38"/>
      <c r="J49" s="38"/>
      <c r="K49" s="42"/>
    </row>
    <row r="50" spans="1:11" s="40" customFormat="1" ht="25.5" customHeight="1">
      <c r="A50" s="38"/>
      <c r="B50" s="38"/>
      <c r="C50" s="38"/>
      <c r="D50" s="38"/>
      <c r="F50" s="38"/>
      <c r="H50" s="38"/>
      <c r="J50" s="38"/>
      <c r="K50" s="42"/>
    </row>
    <row r="51" spans="1:11" s="40" customFormat="1" ht="25.5" customHeight="1">
      <c r="A51" s="38"/>
      <c r="B51" s="38"/>
      <c r="C51" s="38"/>
      <c r="D51" s="38"/>
      <c r="F51" s="38"/>
      <c r="H51" s="38"/>
      <c r="J51" s="38"/>
      <c r="K51" s="42"/>
    </row>
    <row r="52" spans="1:11" s="40" customFormat="1" ht="25.5" customHeight="1">
      <c r="A52" s="38"/>
      <c r="B52" s="38"/>
      <c r="C52" s="38"/>
      <c r="D52" s="38"/>
      <c r="F52" s="38"/>
      <c r="H52" s="38"/>
      <c r="J52" s="38"/>
      <c r="K52" s="42"/>
    </row>
    <row r="53" spans="1:11" s="40" customFormat="1" ht="25.5" customHeight="1">
      <c r="A53" s="38"/>
      <c r="B53" s="38"/>
      <c r="C53" s="38"/>
      <c r="D53" s="38"/>
      <c r="F53" s="38"/>
      <c r="H53" s="38"/>
      <c r="J53" s="38"/>
      <c r="K53" s="42"/>
    </row>
    <row r="54" spans="1:11" s="40" customFormat="1" ht="25.5" customHeight="1">
      <c r="A54" s="38"/>
      <c r="B54" s="38"/>
      <c r="C54" s="38"/>
      <c r="D54" s="38"/>
      <c r="F54" s="38"/>
      <c r="H54" s="38"/>
      <c r="J54" s="38"/>
      <c r="K54" s="42"/>
    </row>
    <row r="55" spans="1:11" s="40" customFormat="1" ht="25.5" customHeight="1">
      <c r="A55" s="38"/>
      <c r="B55" s="38"/>
      <c r="C55" s="38"/>
      <c r="D55" s="38"/>
      <c r="F55" s="38"/>
      <c r="H55" s="38"/>
      <c r="J55" s="38"/>
      <c r="K55" s="42"/>
    </row>
    <row r="56" spans="1:11" s="40" customFormat="1" ht="25.5" customHeight="1">
      <c r="A56" s="38"/>
      <c r="B56" s="38"/>
      <c r="C56" s="38"/>
      <c r="D56" s="38"/>
      <c r="F56" s="38"/>
      <c r="H56" s="38"/>
      <c r="J56" s="38"/>
      <c r="K56" s="42"/>
    </row>
    <row r="57" spans="1:11" s="40" customFormat="1" ht="25.5" customHeight="1">
      <c r="A57" s="38"/>
      <c r="B57" s="38"/>
      <c r="C57" s="38"/>
      <c r="D57" s="38"/>
      <c r="F57" s="38"/>
      <c r="H57" s="38"/>
      <c r="J57" s="38"/>
      <c r="K57" s="42"/>
    </row>
    <row r="58" spans="1:11" s="40" customFormat="1" ht="25.5" customHeight="1">
      <c r="A58" s="38"/>
      <c r="B58" s="38"/>
      <c r="C58" s="38"/>
      <c r="D58" s="38"/>
      <c r="F58" s="38"/>
      <c r="H58" s="38"/>
      <c r="J58" s="38"/>
      <c r="K58" s="42"/>
    </row>
    <row r="59" spans="1:11" s="40" customFormat="1" ht="25.5" customHeight="1">
      <c r="A59" s="38"/>
      <c r="B59" s="38"/>
      <c r="C59" s="38"/>
      <c r="D59" s="38"/>
      <c r="F59" s="38"/>
      <c r="H59" s="38"/>
      <c r="J59" s="38"/>
      <c r="K59" s="42"/>
    </row>
    <row r="60" spans="1:11" s="40" customFormat="1" ht="25.5" customHeight="1">
      <c r="A60" s="38"/>
      <c r="B60" s="38"/>
      <c r="C60" s="38"/>
      <c r="D60" s="38"/>
      <c r="F60" s="38"/>
      <c r="H60" s="38"/>
      <c r="J60" s="38"/>
      <c r="K60" s="42"/>
    </row>
    <row r="61" spans="1:11" s="40" customFormat="1" ht="25.5" customHeight="1">
      <c r="A61" s="38"/>
      <c r="B61" s="38"/>
      <c r="C61" s="38"/>
      <c r="D61" s="38"/>
      <c r="F61" s="38"/>
      <c r="H61" s="38"/>
      <c r="J61" s="38"/>
      <c r="K61" s="42"/>
    </row>
    <row r="62" spans="1:11" s="40" customFormat="1" ht="25.5" customHeight="1">
      <c r="A62" s="38"/>
      <c r="B62" s="38"/>
      <c r="C62" s="38"/>
      <c r="D62" s="38"/>
      <c r="F62" s="38"/>
      <c r="H62" s="38"/>
      <c r="J62" s="38"/>
      <c r="K62" s="42"/>
    </row>
    <row r="63" spans="1:11" s="40" customFormat="1" ht="25.5" customHeight="1">
      <c r="A63" s="38"/>
      <c r="B63" s="38"/>
      <c r="C63" s="38"/>
      <c r="D63" s="38"/>
      <c r="F63" s="38"/>
      <c r="H63" s="38"/>
      <c r="J63" s="38"/>
      <c r="K63" s="42"/>
    </row>
    <row r="64" spans="1:11" s="40" customFormat="1" ht="25.5" customHeight="1">
      <c r="A64" s="38"/>
      <c r="B64" s="38"/>
      <c r="C64" s="38"/>
      <c r="D64" s="38"/>
      <c r="F64" s="38"/>
      <c r="H64" s="38"/>
      <c r="J64" s="38"/>
      <c r="K64" s="42"/>
    </row>
    <row r="65" spans="1:11" s="40" customFormat="1" ht="25.5" customHeight="1">
      <c r="A65" s="38"/>
      <c r="B65" s="38"/>
      <c r="C65" s="38"/>
      <c r="D65" s="38"/>
      <c r="F65" s="38"/>
      <c r="H65" s="38"/>
      <c r="J65" s="38"/>
      <c r="K65" s="42"/>
    </row>
    <row r="66" spans="1:11" s="40" customFormat="1" ht="25.5" customHeight="1">
      <c r="A66" s="38"/>
      <c r="B66" s="38"/>
      <c r="C66" s="38"/>
      <c r="D66" s="38"/>
      <c r="F66" s="38"/>
      <c r="H66" s="38"/>
      <c r="J66" s="38"/>
      <c r="K66" s="42"/>
    </row>
    <row r="67" spans="1:11" s="40" customFormat="1" ht="25.5" customHeight="1">
      <c r="A67" s="38"/>
      <c r="B67" s="38"/>
      <c r="C67" s="38"/>
      <c r="D67" s="38"/>
      <c r="F67" s="38"/>
      <c r="H67" s="38"/>
      <c r="J67" s="38"/>
      <c r="K67" s="42"/>
    </row>
    <row r="68" spans="1:11" s="40" customFormat="1" ht="25.5" customHeight="1">
      <c r="A68" s="38"/>
      <c r="B68" s="38"/>
      <c r="C68" s="38"/>
      <c r="D68" s="38"/>
      <c r="F68" s="38"/>
      <c r="H68" s="38"/>
      <c r="J68" s="38"/>
      <c r="K68" s="42"/>
    </row>
    <row r="69" spans="1:11" s="40" customFormat="1" ht="25.5" customHeight="1">
      <c r="A69" s="38"/>
      <c r="B69" s="38"/>
      <c r="C69" s="38"/>
      <c r="D69" s="38"/>
      <c r="F69" s="38"/>
      <c r="H69" s="38"/>
      <c r="J69" s="38"/>
      <c r="K69" s="42"/>
    </row>
    <row r="70" spans="1:11" s="40" customFormat="1" ht="25.5" customHeight="1">
      <c r="A70" s="38"/>
      <c r="B70" s="38"/>
      <c r="C70" s="38"/>
      <c r="D70" s="38"/>
      <c r="F70" s="38"/>
      <c r="H70" s="38"/>
      <c r="J70" s="38"/>
      <c r="K70" s="42"/>
    </row>
    <row r="71" spans="1:11" s="40" customFormat="1" ht="25.5" customHeight="1">
      <c r="A71" s="38"/>
      <c r="B71" s="38"/>
      <c r="C71" s="38"/>
      <c r="D71" s="38"/>
      <c r="F71" s="38"/>
      <c r="H71" s="38"/>
      <c r="J71" s="38"/>
      <c r="K71" s="42"/>
    </row>
    <row r="72" spans="1:11" s="40" customFormat="1" ht="25.5" customHeight="1">
      <c r="A72" s="38"/>
      <c r="B72" s="38"/>
      <c r="C72" s="38"/>
      <c r="D72" s="38"/>
      <c r="F72" s="38"/>
      <c r="H72" s="38"/>
      <c r="J72" s="38"/>
      <c r="K72" s="42"/>
    </row>
    <row r="73" spans="1:11" s="40" customFormat="1" ht="25.5" customHeight="1">
      <c r="A73" s="38"/>
      <c r="B73" s="38"/>
      <c r="C73" s="38"/>
      <c r="D73" s="38"/>
      <c r="F73" s="38"/>
      <c r="H73" s="38"/>
      <c r="J73" s="38"/>
      <c r="K73" s="42"/>
    </row>
    <row r="74" spans="1:11" s="40" customFormat="1" ht="25.5" customHeight="1">
      <c r="A74" s="38"/>
      <c r="B74" s="38"/>
      <c r="C74" s="38"/>
      <c r="D74" s="38"/>
      <c r="F74" s="38"/>
      <c r="H74" s="38"/>
      <c r="J74" s="38"/>
      <c r="K74" s="42"/>
    </row>
    <row r="75" spans="1:11" s="40" customFormat="1" ht="25.5" customHeight="1">
      <c r="A75" s="38"/>
      <c r="B75" s="38"/>
      <c r="C75" s="38"/>
      <c r="D75" s="38"/>
      <c r="F75" s="38"/>
      <c r="H75" s="38"/>
      <c r="J75" s="38"/>
      <c r="K75" s="42"/>
    </row>
    <row r="76" spans="1:11" s="40" customFormat="1" ht="25.5" customHeight="1">
      <c r="A76" s="38"/>
      <c r="B76" s="38"/>
      <c r="C76" s="38"/>
      <c r="D76" s="38"/>
      <c r="F76" s="38"/>
      <c r="H76" s="38"/>
      <c r="J76" s="38"/>
      <c r="K76" s="42"/>
    </row>
    <row r="77" spans="1:11" s="40" customFormat="1" ht="25.5" customHeight="1">
      <c r="A77" s="38"/>
      <c r="B77" s="38"/>
      <c r="C77" s="38"/>
      <c r="D77" s="38"/>
      <c r="F77" s="38"/>
      <c r="H77" s="38"/>
      <c r="J77" s="38"/>
      <c r="K77" s="42"/>
    </row>
    <row r="78" spans="1:11" s="40" customFormat="1" ht="25.5" customHeight="1">
      <c r="A78" s="38"/>
      <c r="B78" s="38"/>
      <c r="C78" s="38"/>
      <c r="D78" s="38"/>
      <c r="F78" s="38"/>
      <c r="H78" s="38"/>
      <c r="J78" s="38"/>
      <c r="K78" s="42"/>
    </row>
    <row r="79" spans="1:11" s="40" customFormat="1" ht="25.5" customHeight="1">
      <c r="A79" s="38"/>
      <c r="B79" s="38"/>
      <c r="C79" s="38"/>
      <c r="D79" s="38"/>
      <c r="F79" s="38"/>
      <c r="H79" s="38"/>
      <c r="J79" s="38"/>
      <c r="K79" s="42"/>
    </row>
    <row r="80" spans="1:11" s="40" customFormat="1" ht="25.5" customHeight="1">
      <c r="A80" s="38"/>
      <c r="B80" s="38"/>
      <c r="C80" s="38"/>
      <c r="D80" s="38"/>
      <c r="F80" s="38"/>
      <c r="H80" s="38"/>
      <c r="J80" s="38"/>
      <c r="K80" s="42"/>
    </row>
    <row r="81" spans="1:11" s="40" customFormat="1" ht="25.5" customHeight="1">
      <c r="A81" s="38"/>
      <c r="B81" s="38"/>
      <c r="C81" s="38"/>
      <c r="D81" s="38"/>
      <c r="F81" s="38"/>
      <c r="H81" s="38"/>
      <c r="J81" s="38"/>
      <c r="K81" s="42"/>
    </row>
    <row r="82" spans="1:11" s="40" customFormat="1" ht="25.5" customHeight="1">
      <c r="A82" s="38"/>
      <c r="B82" s="38"/>
      <c r="C82" s="38"/>
      <c r="D82" s="38"/>
      <c r="F82" s="38"/>
      <c r="H82" s="38"/>
      <c r="J82" s="38"/>
      <c r="K82" s="42"/>
    </row>
    <row r="83" spans="1:11" s="40" customFormat="1" ht="25.5" customHeight="1">
      <c r="A83" s="38"/>
      <c r="B83" s="38"/>
      <c r="C83" s="38"/>
      <c r="D83" s="38"/>
      <c r="F83" s="38"/>
      <c r="H83" s="38"/>
      <c r="J83" s="38"/>
      <c r="K83" s="42"/>
    </row>
    <row r="84" spans="1:11" s="40" customFormat="1" ht="25.5" customHeight="1">
      <c r="A84" s="38"/>
      <c r="B84" s="38"/>
      <c r="C84" s="38"/>
      <c r="D84" s="38"/>
      <c r="F84" s="38"/>
      <c r="H84" s="38"/>
      <c r="J84" s="38"/>
      <c r="K84" s="42"/>
    </row>
    <row r="85" spans="1:11" s="40" customFormat="1" ht="25.5" customHeight="1">
      <c r="A85" s="38"/>
      <c r="B85" s="38"/>
      <c r="C85" s="38"/>
      <c r="D85" s="38"/>
      <c r="F85" s="38"/>
      <c r="H85" s="38"/>
      <c r="J85" s="38"/>
      <c r="K85" s="42"/>
    </row>
    <row r="86" spans="1:11" s="40" customFormat="1" ht="25.5" customHeight="1">
      <c r="A86" s="38"/>
      <c r="B86" s="38"/>
      <c r="C86" s="38"/>
      <c r="D86" s="38"/>
      <c r="F86" s="38"/>
      <c r="H86" s="38"/>
      <c r="J86" s="38"/>
      <c r="K86" s="42"/>
    </row>
    <row r="87" spans="1:11" s="40" customFormat="1" ht="25.5" customHeight="1">
      <c r="A87" s="38"/>
      <c r="B87" s="38"/>
      <c r="C87" s="38"/>
      <c r="D87" s="38"/>
      <c r="F87" s="38"/>
      <c r="H87" s="38"/>
      <c r="J87" s="38"/>
      <c r="K87" s="42"/>
    </row>
    <row r="88" spans="1:11" s="40" customFormat="1" ht="25.5" customHeight="1">
      <c r="A88" s="38"/>
      <c r="B88" s="38"/>
      <c r="C88" s="38"/>
      <c r="D88" s="38"/>
      <c r="F88" s="38"/>
      <c r="H88" s="38"/>
      <c r="J88" s="38"/>
      <c r="K88" s="42"/>
    </row>
    <row r="89" spans="1:11" s="40" customFormat="1" ht="25.5" customHeight="1">
      <c r="A89" s="38"/>
      <c r="B89" s="38"/>
      <c r="C89" s="38"/>
      <c r="D89" s="38"/>
      <c r="F89" s="38"/>
      <c r="H89" s="38"/>
      <c r="J89" s="38"/>
      <c r="K89" s="42"/>
    </row>
    <row r="90" spans="1:11" s="40" customFormat="1" ht="25.5" customHeight="1">
      <c r="A90" s="38"/>
      <c r="B90" s="38"/>
      <c r="C90" s="38"/>
      <c r="D90" s="38"/>
      <c r="F90" s="38"/>
      <c r="H90" s="38"/>
      <c r="J90" s="38"/>
      <c r="K90" s="42"/>
    </row>
    <row r="91" spans="1:11" s="40" customFormat="1" ht="25.5" customHeight="1">
      <c r="A91" s="38"/>
      <c r="B91" s="38"/>
      <c r="C91" s="38"/>
      <c r="D91" s="38"/>
      <c r="F91" s="38"/>
      <c r="H91" s="38"/>
      <c r="J91" s="38"/>
      <c r="K91" s="42"/>
    </row>
    <row r="92" spans="1:11" s="40" customFormat="1" ht="25.5" customHeight="1">
      <c r="A92" s="38"/>
      <c r="B92" s="38"/>
      <c r="C92" s="38"/>
      <c r="D92" s="38"/>
      <c r="F92" s="38"/>
      <c r="H92" s="38"/>
      <c r="J92" s="38"/>
      <c r="K92" s="42"/>
    </row>
    <row r="93" spans="1:11" s="40" customFormat="1" ht="25.5" customHeight="1">
      <c r="A93" s="38"/>
      <c r="B93" s="38"/>
      <c r="C93" s="38"/>
      <c r="D93" s="38"/>
      <c r="F93" s="38"/>
      <c r="H93" s="38"/>
      <c r="J93" s="38"/>
      <c r="K93" s="42"/>
    </row>
    <row r="94" spans="1:11" s="40" customFormat="1" ht="25.5" customHeight="1">
      <c r="A94" s="38"/>
      <c r="B94" s="38"/>
      <c r="C94" s="38"/>
      <c r="D94" s="38"/>
      <c r="F94" s="38"/>
      <c r="H94" s="38"/>
      <c r="J94" s="38"/>
      <c r="K94" s="42"/>
    </row>
    <row r="95" spans="1:11" s="40" customFormat="1" ht="25.5" customHeight="1">
      <c r="A95" s="38"/>
      <c r="B95" s="38"/>
      <c r="C95" s="38"/>
      <c r="D95" s="38"/>
      <c r="F95" s="38"/>
      <c r="H95" s="38"/>
      <c r="J95" s="38"/>
      <c r="K95" s="42"/>
    </row>
    <row r="96" spans="1:11" s="40" customFormat="1" ht="25.5" customHeight="1">
      <c r="A96" s="38"/>
      <c r="B96" s="38"/>
      <c r="C96" s="38"/>
      <c r="D96" s="38"/>
      <c r="F96" s="38"/>
      <c r="H96" s="38"/>
      <c r="J96" s="38"/>
      <c r="K96" s="42"/>
    </row>
    <row r="97" spans="1:11" s="40" customFormat="1" ht="25.5" customHeight="1">
      <c r="A97" s="38"/>
      <c r="B97" s="38"/>
      <c r="C97" s="38"/>
      <c r="D97" s="38"/>
      <c r="F97" s="38"/>
      <c r="H97" s="38"/>
      <c r="J97" s="38"/>
      <c r="K97" s="42"/>
    </row>
    <row r="98" spans="1:11" s="40" customFormat="1" ht="25.5" customHeight="1">
      <c r="A98" s="38"/>
      <c r="B98" s="38"/>
      <c r="C98" s="38"/>
      <c r="D98" s="38"/>
      <c r="F98" s="38"/>
      <c r="H98" s="38"/>
      <c r="J98" s="38"/>
      <c r="K98" s="42"/>
    </row>
    <row r="99" spans="1:11" s="40" customFormat="1" ht="25.5" customHeight="1">
      <c r="A99" s="38"/>
      <c r="B99" s="38"/>
      <c r="C99" s="38"/>
      <c r="D99" s="38"/>
      <c r="F99" s="38"/>
      <c r="H99" s="38"/>
      <c r="J99" s="38"/>
      <c r="K99" s="42"/>
    </row>
    <row r="100" spans="1:11" s="40" customFormat="1" ht="25.5" customHeight="1">
      <c r="A100" s="38"/>
      <c r="B100" s="38"/>
      <c r="C100" s="38"/>
      <c r="D100" s="38"/>
      <c r="F100" s="38"/>
      <c r="H100" s="38"/>
      <c r="J100" s="38"/>
      <c r="K100" s="42"/>
    </row>
    <row r="101" spans="1:11" s="40" customFormat="1" ht="25.5" customHeight="1">
      <c r="A101" s="38"/>
      <c r="B101" s="38"/>
      <c r="C101" s="38"/>
      <c r="D101" s="38"/>
      <c r="F101" s="38"/>
      <c r="H101" s="38"/>
      <c r="J101" s="38"/>
      <c r="K101" s="42"/>
    </row>
    <row r="102" spans="1:11" s="40" customFormat="1" ht="25.5" customHeight="1">
      <c r="A102" s="38"/>
      <c r="B102" s="38"/>
      <c r="C102" s="38"/>
      <c r="D102" s="38"/>
      <c r="F102" s="38"/>
      <c r="H102" s="38"/>
      <c r="J102" s="38"/>
      <c r="K102" s="42"/>
    </row>
    <row r="103" spans="1:11" s="40" customFormat="1" ht="25.5" customHeight="1">
      <c r="A103" s="38"/>
      <c r="B103" s="38"/>
      <c r="C103" s="38"/>
      <c r="D103" s="38"/>
      <c r="F103" s="38"/>
      <c r="H103" s="38"/>
      <c r="J103" s="38"/>
      <c r="K103" s="42"/>
    </row>
    <row r="104" spans="1:11" s="40" customFormat="1" ht="25.5" customHeight="1">
      <c r="A104" s="38"/>
      <c r="B104" s="38"/>
      <c r="C104" s="38"/>
      <c r="D104" s="38"/>
      <c r="F104" s="38"/>
      <c r="H104" s="38"/>
      <c r="J104" s="38"/>
      <c r="K104" s="42"/>
    </row>
    <row r="105" spans="1:11" s="40" customFormat="1" ht="25.5" customHeight="1">
      <c r="A105" s="38"/>
      <c r="B105" s="38"/>
      <c r="C105" s="38"/>
      <c r="D105" s="38"/>
      <c r="F105" s="38"/>
      <c r="H105" s="38"/>
      <c r="J105" s="38"/>
      <c r="K105" s="42"/>
    </row>
    <row r="106" spans="1:11" s="40" customFormat="1" ht="25.5" customHeight="1">
      <c r="A106" s="38"/>
      <c r="B106" s="38"/>
      <c r="C106" s="38"/>
      <c r="D106" s="38"/>
      <c r="F106" s="38"/>
      <c r="H106" s="38"/>
      <c r="J106" s="38"/>
      <c r="K106" s="42"/>
    </row>
    <row r="107" spans="1:11" s="40" customFormat="1" ht="25.5" customHeight="1">
      <c r="A107" s="38"/>
      <c r="B107" s="38"/>
      <c r="C107" s="38"/>
      <c r="D107" s="38"/>
      <c r="F107" s="38"/>
      <c r="H107" s="38"/>
      <c r="J107" s="38"/>
      <c r="K107" s="42"/>
    </row>
    <row r="108" spans="1:11" s="40" customFormat="1" ht="25.5" customHeight="1">
      <c r="A108" s="38"/>
      <c r="B108" s="38"/>
      <c r="C108" s="38"/>
      <c r="D108" s="38"/>
      <c r="F108" s="38"/>
      <c r="H108" s="38"/>
      <c r="J108" s="38"/>
      <c r="K108" s="42"/>
    </row>
    <row r="109" spans="1:11" s="40" customFormat="1" ht="25.5" customHeight="1">
      <c r="A109" s="38"/>
      <c r="B109" s="38"/>
      <c r="C109" s="38"/>
      <c r="D109" s="38"/>
      <c r="F109" s="38"/>
      <c r="H109" s="38"/>
      <c r="J109" s="38"/>
      <c r="K109" s="42"/>
    </row>
    <row r="110" spans="1:11" s="40" customFormat="1" ht="25.5" customHeight="1">
      <c r="A110" s="38"/>
      <c r="B110" s="38"/>
      <c r="C110" s="38"/>
      <c r="D110" s="38"/>
      <c r="F110" s="38"/>
      <c r="H110" s="38"/>
      <c r="J110" s="38"/>
      <c r="K110" s="42"/>
    </row>
    <row r="111" spans="1:11" s="40" customFormat="1" ht="25.5" customHeight="1">
      <c r="A111" s="38"/>
      <c r="B111" s="38"/>
      <c r="C111" s="38"/>
      <c r="D111" s="38"/>
      <c r="F111" s="38"/>
      <c r="H111" s="38"/>
      <c r="J111" s="38"/>
      <c r="K111" s="42"/>
    </row>
    <row r="112" spans="1:11" s="40" customFormat="1" ht="25.5" customHeight="1">
      <c r="A112" s="38"/>
      <c r="B112" s="38"/>
      <c r="C112" s="38"/>
      <c r="D112" s="38"/>
      <c r="F112" s="38"/>
      <c r="H112" s="38"/>
      <c r="J112" s="38"/>
      <c r="K112" s="42"/>
    </row>
    <row r="113" spans="1:11" s="40" customFormat="1" ht="25.5" customHeight="1">
      <c r="A113" s="38"/>
      <c r="B113" s="38"/>
      <c r="C113" s="38"/>
      <c r="D113" s="38"/>
      <c r="F113" s="38"/>
      <c r="H113" s="38"/>
      <c r="J113" s="38"/>
      <c r="K113" s="42"/>
    </row>
    <row r="114" spans="1:11" s="40" customFormat="1" ht="25.5" customHeight="1">
      <c r="A114" s="38"/>
      <c r="B114" s="38"/>
      <c r="C114" s="38"/>
      <c r="D114" s="38"/>
      <c r="F114" s="38"/>
      <c r="H114" s="38"/>
      <c r="J114" s="38"/>
      <c r="K114" s="42"/>
    </row>
    <row r="115" spans="1:11" s="40" customFormat="1" ht="25.5" customHeight="1">
      <c r="A115" s="38"/>
      <c r="B115" s="38"/>
      <c r="C115" s="38"/>
      <c r="D115" s="38"/>
      <c r="F115" s="38"/>
      <c r="H115" s="38"/>
      <c r="J115" s="38"/>
      <c r="K115" s="42"/>
    </row>
    <row r="116" spans="1:11" s="40" customFormat="1" ht="25.5" customHeight="1">
      <c r="A116" s="38"/>
      <c r="B116" s="38"/>
      <c r="C116" s="38"/>
      <c r="D116" s="38"/>
      <c r="F116" s="38"/>
      <c r="H116" s="38"/>
      <c r="J116" s="38"/>
      <c r="K116" s="42"/>
    </row>
    <row r="117" spans="1:11" s="40" customFormat="1" ht="25.5" customHeight="1">
      <c r="A117" s="38"/>
      <c r="B117" s="38"/>
      <c r="C117" s="38"/>
      <c r="D117" s="38"/>
      <c r="F117" s="38"/>
      <c r="H117" s="38"/>
      <c r="J117" s="38"/>
      <c r="K117" s="42"/>
    </row>
    <row r="118" spans="1:11" s="40" customFormat="1" ht="25.5" customHeight="1">
      <c r="A118" s="38"/>
      <c r="B118" s="38"/>
      <c r="C118" s="38"/>
      <c r="D118" s="38"/>
      <c r="F118" s="38"/>
      <c r="H118" s="38"/>
      <c r="J118" s="38"/>
      <c r="K118" s="42"/>
    </row>
    <row r="119" spans="1:11" s="40" customFormat="1" ht="25.5" customHeight="1">
      <c r="A119" s="38"/>
      <c r="B119" s="38"/>
      <c r="C119" s="38"/>
      <c r="D119" s="38"/>
      <c r="F119" s="38"/>
      <c r="H119" s="38"/>
      <c r="J119" s="38"/>
      <c r="K119" s="42"/>
    </row>
    <row r="120" spans="1:11" s="40" customFormat="1" ht="25.5" customHeight="1">
      <c r="A120" s="38"/>
      <c r="B120" s="38"/>
      <c r="C120" s="38"/>
      <c r="D120" s="38"/>
      <c r="F120" s="38"/>
      <c r="H120" s="38"/>
      <c r="J120" s="38"/>
      <c r="K120" s="42"/>
    </row>
    <row r="121" spans="1:11" s="40" customFormat="1" ht="25.5" customHeight="1">
      <c r="A121" s="38"/>
      <c r="B121" s="38"/>
      <c r="C121" s="38"/>
      <c r="D121" s="38"/>
      <c r="F121" s="38"/>
      <c r="H121" s="38"/>
      <c r="J121" s="38"/>
      <c r="K121" s="42"/>
    </row>
    <row r="122" spans="1:11" s="40" customFormat="1" ht="25.5" customHeight="1">
      <c r="A122" s="38"/>
      <c r="B122" s="38"/>
      <c r="C122" s="38"/>
      <c r="D122" s="38"/>
      <c r="F122" s="38"/>
      <c r="H122" s="38"/>
      <c r="J122" s="38"/>
      <c r="K122" s="42"/>
    </row>
    <row r="123" spans="1:11" s="40" customFormat="1" ht="25.5" customHeight="1">
      <c r="A123" s="38"/>
      <c r="B123" s="38"/>
      <c r="C123" s="38"/>
      <c r="D123" s="38"/>
      <c r="F123" s="38"/>
      <c r="H123" s="38"/>
      <c r="J123" s="38"/>
      <c r="K123" s="42"/>
    </row>
    <row r="124" spans="1:11" s="40" customFormat="1" ht="25.5" customHeight="1">
      <c r="A124" s="38"/>
      <c r="B124" s="38"/>
      <c r="C124" s="38"/>
      <c r="D124" s="38"/>
      <c r="F124" s="38"/>
      <c r="H124" s="38"/>
      <c r="J124" s="38"/>
      <c r="K124" s="42"/>
    </row>
    <row r="125" spans="1:11" s="40" customFormat="1" ht="25.5" customHeight="1">
      <c r="A125" s="38"/>
      <c r="B125" s="38"/>
      <c r="C125" s="38"/>
      <c r="D125" s="38"/>
      <c r="F125" s="38"/>
      <c r="H125" s="38"/>
      <c r="J125" s="38"/>
      <c r="K125" s="42"/>
    </row>
    <row r="126" spans="1:11" s="40" customFormat="1" ht="25.5" customHeight="1">
      <c r="A126" s="38"/>
      <c r="B126" s="38"/>
      <c r="C126" s="38"/>
      <c r="D126" s="38"/>
      <c r="F126" s="38"/>
      <c r="H126" s="38"/>
      <c r="J126" s="38"/>
      <c r="K126" s="42"/>
    </row>
    <row r="127" spans="1:11" s="40" customFormat="1" ht="25.5" customHeight="1">
      <c r="A127" s="38"/>
      <c r="B127" s="38"/>
      <c r="C127" s="38"/>
      <c r="D127" s="38"/>
      <c r="F127" s="38"/>
      <c r="H127" s="38"/>
      <c r="J127" s="38"/>
      <c r="K127" s="42"/>
    </row>
    <row r="128" spans="1:11" s="40" customFormat="1" ht="25.5" customHeight="1">
      <c r="A128" s="38"/>
      <c r="B128" s="38"/>
      <c r="C128" s="38"/>
      <c r="D128" s="38"/>
      <c r="F128" s="38"/>
      <c r="H128" s="38"/>
      <c r="J128" s="38"/>
      <c r="K128" s="42"/>
    </row>
    <row r="129" spans="1:11" s="40" customFormat="1" ht="25.5" customHeight="1">
      <c r="A129" s="38"/>
      <c r="B129" s="38"/>
      <c r="C129" s="38"/>
      <c r="D129" s="38"/>
      <c r="F129" s="38"/>
      <c r="H129" s="38"/>
      <c r="J129" s="38"/>
      <c r="K129" s="42"/>
    </row>
    <row r="130" spans="1:11" s="40" customFormat="1" ht="25.5" customHeight="1">
      <c r="A130" s="38"/>
      <c r="B130" s="38"/>
      <c r="C130" s="38"/>
      <c r="D130" s="38"/>
      <c r="F130" s="38"/>
      <c r="H130" s="38"/>
      <c r="J130" s="38"/>
      <c r="K130" s="42"/>
    </row>
    <row r="131" spans="1:11" s="40" customFormat="1" ht="25.5" customHeight="1">
      <c r="A131" s="38"/>
      <c r="B131" s="38"/>
      <c r="C131" s="38"/>
      <c r="D131" s="38"/>
      <c r="F131" s="38"/>
      <c r="H131" s="38"/>
      <c r="J131" s="38"/>
      <c r="K131" s="42"/>
    </row>
    <row r="132" spans="1:11" s="40" customFormat="1" ht="25.5" customHeight="1">
      <c r="A132" s="38"/>
      <c r="B132" s="38"/>
      <c r="C132" s="38"/>
      <c r="D132" s="38"/>
      <c r="F132" s="38"/>
      <c r="H132" s="38"/>
      <c r="J132" s="38"/>
      <c r="K132" s="42"/>
    </row>
    <row r="133" spans="1:11" s="40" customFormat="1" ht="25.5" customHeight="1">
      <c r="A133" s="38"/>
      <c r="B133" s="38"/>
      <c r="C133" s="38"/>
      <c r="D133" s="38"/>
      <c r="F133" s="38"/>
      <c r="H133" s="38"/>
      <c r="J133" s="38"/>
      <c r="K133" s="42"/>
    </row>
    <row r="134" spans="1:11" s="40" customFormat="1" ht="25.5" customHeight="1">
      <c r="A134" s="38"/>
      <c r="B134" s="38"/>
      <c r="C134" s="38"/>
      <c r="D134" s="38"/>
      <c r="F134" s="38"/>
      <c r="H134" s="38"/>
      <c r="J134" s="38"/>
      <c r="K134" s="42"/>
    </row>
    <row r="135" spans="1:11" s="40" customFormat="1" ht="25.5" customHeight="1">
      <c r="A135" s="38"/>
      <c r="B135" s="38"/>
      <c r="C135" s="38"/>
      <c r="D135" s="38"/>
      <c r="F135" s="38"/>
      <c r="H135" s="38"/>
      <c r="J135" s="38"/>
      <c r="K135" s="42"/>
    </row>
    <row r="136" spans="1:11" s="40" customFormat="1" ht="25.5" customHeight="1">
      <c r="A136" s="38"/>
      <c r="B136" s="38"/>
      <c r="C136" s="38"/>
      <c r="D136" s="38"/>
      <c r="F136" s="38"/>
      <c r="H136" s="38"/>
      <c r="J136" s="38"/>
      <c r="K136" s="42"/>
    </row>
    <row r="137" spans="1:11" s="40" customFormat="1" ht="25.5" customHeight="1">
      <c r="A137" s="38"/>
      <c r="B137" s="38"/>
      <c r="C137" s="38"/>
      <c r="D137" s="38"/>
      <c r="F137" s="38"/>
      <c r="H137" s="38"/>
      <c r="J137" s="38"/>
      <c r="K137" s="42"/>
    </row>
    <row r="138" spans="1:11" s="40" customFormat="1" ht="25.5" customHeight="1">
      <c r="A138" s="38"/>
      <c r="B138" s="38"/>
      <c r="C138" s="38"/>
      <c r="D138" s="38"/>
      <c r="F138" s="38"/>
      <c r="H138" s="38"/>
      <c r="J138" s="38"/>
      <c r="K138" s="42"/>
    </row>
    <row r="139" spans="1:11" s="40" customFormat="1" ht="25.5" customHeight="1">
      <c r="A139" s="38"/>
      <c r="B139" s="38"/>
      <c r="C139" s="38"/>
      <c r="D139" s="38"/>
      <c r="F139" s="38"/>
      <c r="H139" s="38"/>
      <c r="J139" s="38"/>
      <c r="K139" s="42"/>
    </row>
    <row r="140" spans="1:11" s="40" customFormat="1" ht="25.5" customHeight="1">
      <c r="A140" s="38"/>
      <c r="B140" s="38"/>
      <c r="C140" s="38"/>
      <c r="D140" s="38"/>
      <c r="F140" s="38"/>
      <c r="H140" s="38"/>
      <c r="J140" s="38"/>
      <c r="K140" s="42"/>
    </row>
    <row r="141" spans="1:11" s="40" customFormat="1" ht="25.5" customHeight="1">
      <c r="A141" s="38"/>
      <c r="B141" s="38"/>
      <c r="C141" s="38"/>
      <c r="D141" s="38"/>
      <c r="F141" s="38"/>
      <c r="H141" s="38"/>
      <c r="J141" s="38"/>
      <c r="K141" s="42"/>
    </row>
    <row r="142" spans="1:11" s="40" customFormat="1" ht="25.5" customHeight="1">
      <c r="A142" s="38"/>
      <c r="B142" s="38"/>
      <c r="C142" s="38"/>
      <c r="D142" s="38"/>
      <c r="F142" s="38"/>
      <c r="H142" s="38"/>
      <c r="J142" s="38"/>
      <c r="K142" s="42"/>
    </row>
    <row r="143" spans="1:11" s="40" customFormat="1" ht="25.5" customHeight="1">
      <c r="A143" s="38"/>
      <c r="B143" s="38"/>
      <c r="C143" s="38"/>
      <c r="D143" s="38"/>
      <c r="F143" s="38"/>
      <c r="H143" s="38"/>
      <c r="J143" s="38"/>
      <c r="K143" s="42"/>
    </row>
    <row r="144" spans="1:11" s="40" customFormat="1" ht="25.5" customHeight="1">
      <c r="A144" s="38"/>
      <c r="B144" s="38"/>
      <c r="C144" s="38"/>
      <c r="D144" s="38"/>
      <c r="F144" s="38"/>
      <c r="H144" s="38"/>
      <c r="J144" s="38"/>
      <c r="K144" s="42"/>
    </row>
    <row r="145" spans="1:11" s="40" customFormat="1" ht="25.5" customHeight="1">
      <c r="A145" s="38"/>
      <c r="B145" s="38"/>
      <c r="C145" s="38"/>
      <c r="D145" s="38"/>
      <c r="F145" s="38"/>
      <c r="H145" s="38"/>
      <c r="J145" s="38"/>
      <c r="K145" s="42"/>
    </row>
    <row r="146" spans="1:11" s="40" customFormat="1" ht="25.5" customHeight="1">
      <c r="A146" s="38"/>
      <c r="B146" s="38"/>
      <c r="C146" s="38"/>
      <c r="D146" s="38"/>
      <c r="F146" s="38"/>
      <c r="H146" s="38"/>
      <c r="J146" s="38"/>
      <c r="K146" s="42"/>
    </row>
    <row r="147" spans="1:11" s="40" customFormat="1" ht="25.5" customHeight="1">
      <c r="A147" s="38"/>
      <c r="B147" s="38"/>
      <c r="C147" s="38"/>
      <c r="D147" s="38"/>
      <c r="F147" s="38"/>
      <c r="H147" s="38"/>
      <c r="J147" s="38"/>
      <c r="K147" s="42"/>
    </row>
    <row r="148" spans="1:11" s="40" customFormat="1" ht="25.5" customHeight="1">
      <c r="A148" s="38"/>
      <c r="B148" s="38"/>
      <c r="C148" s="38"/>
      <c r="D148" s="38"/>
      <c r="F148" s="38"/>
      <c r="H148" s="38"/>
      <c r="J148" s="38"/>
      <c r="K148" s="42"/>
    </row>
    <row r="149" spans="1:11" s="40" customFormat="1" ht="25.5" customHeight="1">
      <c r="A149" s="38"/>
      <c r="B149" s="38"/>
      <c r="C149" s="38"/>
      <c r="D149" s="38"/>
      <c r="F149" s="38"/>
      <c r="H149" s="38"/>
      <c r="J149" s="38"/>
      <c r="K149" s="42"/>
    </row>
    <row r="150" spans="1:11" s="40" customFormat="1" ht="25.5" customHeight="1">
      <c r="A150" s="38"/>
      <c r="B150" s="38"/>
      <c r="C150" s="38"/>
      <c r="D150" s="38"/>
      <c r="F150" s="38"/>
      <c r="H150" s="38"/>
      <c r="J150" s="38"/>
      <c r="K150" s="42"/>
    </row>
    <row r="151" spans="1:11" s="40" customFormat="1" ht="25.5" customHeight="1">
      <c r="A151" s="38"/>
      <c r="B151" s="38"/>
      <c r="C151" s="38"/>
      <c r="D151" s="38"/>
      <c r="F151" s="38"/>
      <c r="H151" s="38"/>
      <c r="J151" s="38"/>
      <c r="K151" s="42"/>
    </row>
    <row r="152" spans="1:11" s="40" customFormat="1" ht="25.5" customHeight="1">
      <c r="A152" s="38"/>
      <c r="B152" s="38"/>
      <c r="C152" s="38"/>
      <c r="D152" s="38"/>
      <c r="F152" s="38"/>
      <c r="H152" s="38"/>
      <c r="J152" s="38"/>
      <c r="K152" s="42"/>
    </row>
    <row r="153" spans="1:11" s="40" customFormat="1" ht="25.5" customHeight="1">
      <c r="A153" s="38"/>
      <c r="B153" s="38"/>
      <c r="C153" s="38"/>
      <c r="D153" s="38"/>
      <c r="F153" s="38"/>
      <c r="H153" s="38"/>
      <c r="J153" s="38"/>
      <c r="K153" s="42"/>
    </row>
    <row r="154" spans="1:11" s="40" customFormat="1" ht="25.5" customHeight="1">
      <c r="A154" s="38"/>
      <c r="B154" s="38"/>
      <c r="C154" s="38"/>
      <c r="D154" s="38"/>
      <c r="F154" s="38"/>
      <c r="H154" s="38"/>
      <c r="J154" s="38"/>
      <c r="K154" s="42"/>
    </row>
    <row r="155" spans="1:11" s="40" customFormat="1" ht="25.5" customHeight="1">
      <c r="A155" s="38"/>
      <c r="B155" s="38"/>
      <c r="C155" s="38"/>
      <c r="D155" s="38"/>
      <c r="F155" s="38"/>
      <c r="H155" s="38"/>
      <c r="J155" s="38"/>
      <c r="K155" s="42"/>
    </row>
    <row r="156" spans="1:11" s="40" customFormat="1" ht="25.5" customHeight="1">
      <c r="A156" s="38"/>
      <c r="B156" s="38"/>
      <c r="C156" s="38"/>
      <c r="D156" s="38"/>
      <c r="F156" s="38"/>
      <c r="H156" s="38"/>
      <c r="J156" s="38"/>
      <c r="K156" s="42"/>
    </row>
    <row r="157" spans="1:11" s="40" customFormat="1" ht="25.5" customHeight="1">
      <c r="A157" s="38"/>
      <c r="B157" s="38"/>
      <c r="C157" s="38"/>
      <c r="D157" s="38"/>
      <c r="F157" s="38"/>
      <c r="H157" s="38"/>
      <c r="J157" s="38"/>
      <c r="K157" s="42"/>
    </row>
    <row r="158" spans="1:11" s="40" customFormat="1" ht="25.5" customHeight="1">
      <c r="A158" s="38"/>
      <c r="B158" s="38"/>
      <c r="C158" s="38"/>
      <c r="D158" s="38"/>
      <c r="F158" s="38"/>
      <c r="H158" s="38"/>
      <c r="J158" s="38"/>
      <c r="K158" s="42"/>
    </row>
    <row r="159" spans="1:11" s="40" customFormat="1" ht="25.5" customHeight="1">
      <c r="A159" s="38"/>
      <c r="B159" s="38"/>
      <c r="C159" s="38"/>
      <c r="D159" s="38"/>
      <c r="F159" s="38"/>
      <c r="H159" s="38"/>
      <c r="J159" s="38"/>
      <c r="K159" s="42"/>
    </row>
    <row r="160" spans="1:11" s="40" customFormat="1" ht="25.5" customHeight="1">
      <c r="A160" s="38"/>
      <c r="B160" s="38"/>
      <c r="C160" s="38"/>
      <c r="D160" s="38"/>
      <c r="F160" s="38"/>
      <c r="H160" s="38"/>
      <c r="J160" s="38"/>
      <c r="K160" s="42"/>
    </row>
    <row r="161" spans="1:11" s="40" customFormat="1" ht="25.5" customHeight="1">
      <c r="A161" s="38"/>
      <c r="B161" s="38"/>
      <c r="C161" s="38"/>
      <c r="D161" s="38"/>
      <c r="F161" s="38"/>
      <c r="H161" s="38"/>
      <c r="J161" s="38"/>
      <c r="K161" s="42"/>
    </row>
    <row r="162" spans="1:11" s="40" customFormat="1" ht="25.5" customHeight="1">
      <c r="A162" s="38"/>
      <c r="B162" s="38"/>
      <c r="C162" s="38"/>
      <c r="D162" s="38"/>
      <c r="F162" s="38"/>
      <c r="H162" s="38"/>
      <c r="J162" s="38"/>
      <c r="K162" s="42"/>
    </row>
    <row r="163" spans="1:11" s="40" customFormat="1" ht="25.5" customHeight="1">
      <c r="A163" s="38"/>
      <c r="B163" s="38"/>
      <c r="C163" s="38"/>
      <c r="D163" s="38"/>
      <c r="F163" s="38"/>
      <c r="H163" s="38"/>
      <c r="J163" s="38"/>
      <c r="K163" s="42"/>
    </row>
    <row r="164" spans="1:11" s="40" customFormat="1" ht="25.5" customHeight="1">
      <c r="A164" s="38"/>
      <c r="B164" s="38"/>
      <c r="C164" s="38"/>
      <c r="D164" s="38"/>
      <c r="F164" s="38"/>
      <c r="H164" s="38"/>
      <c r="J164" s="38"/>
      <c r="K164" s="42"/>
    </row>
    <row r="165" spans="1:11" s="40" customFormat="1" ht="25.5" customHeight="1">
      <c r="A165" s="38"/>
      <c r="B165" s="38"/>
      <c r="C165" s="38"/>
      <c r="D165" s="38"/>
      <c r="F165" s="38"/>
      <c r="H165" s="38"/>
      <c r="J165" s="38"/>
      <c r="K165" s="42"/>
    </row>
    <row r="166" spans="1:11" s="40" customFormat="1" ht="25.5" customHeight="1">
      <c r="A166" s="38"/>
      <c r="B166" s="38"/>
      <c r="C166" s="38"/>
      <c r="D166" s="38"/>
      <c r="F166" s="38"/>
      <c r="H166" s="38"/>
      <c r="J166" s="38"/>
      <c r="K166" s="42"/>
    </row>
    <row r="167" spans="1:11" s="40" customFormat="1" ht="25.5" customHeight="1">
      <c r="A167" s="38"/>
      <c r="B167" s="38"/>
      <c r="C167" s="38"/>
      <c r="D167" s="38"/>
      <c r="F167" s="38"/>
      <c r="H167" s="38"/>
      <c r="J167" s="38"/>
      <c r="K167" s="42"/>
    </row>
    <row r="168" spans="1:11" s="40" customFormat="1" ht="25.5" customHeight="1">
      <c r="A168" s="38"/>
      <c r="B168" s="38"/>
      <c r="C168" s="38"/>
      <c r="D168" s="38"/>
      <c r="F168" s="38"/>
      <c r="H168" s="38"/>
      <c r="J168" s="38"/>
      <c r="K168" s="42"/>
    </row>
    <row r="169" spans="1:11" s="40" customFormat="1" ht="25.5" customHeight="1">
      <c r="A169" s="38"/>
      <c r="B169" s="38"/>
      <c r="C169" s="38"/>
      <c r="D169" s="38"/>
      <c r="F169" s="38"/>
      <c r="H169" s="38"/>
      <c r="J169" s="38"/>
      <c r="K169" s="42"/>
    </row>
    <row r="170" spans="1:11" s="40" customFormat="1" ht="25.5" customHeight="1">
      <c r="A170" s="38"/>
      <c r="B170" s="38"/>
      <c r="C170" s="38"/>
      <c r="D170" s="38"/>
      <c r="F170" s="38"/>
      <c r="H170" s="38"/>
      <c r="J170" s="38"/>
      <c r="K170" s="42"/>
    </row>
    <row r="171" spans="1:11" s="40" customFormat="1" ht="25.5" customHeight="1">
      <c r="A171" s="38"/>
      <c r="B171" s="38"/>
      <c r="C171" s="38"/>
      <c r="D171" s="38"/>
      <c r="F171" s="38"/>
      <c r="H171" s="38"/>
      <c r="J171" s="38"/>
      <c r="K171" s="42"/>
    </row>
    <row r="172" spans="1:11" s="40" customFormat="1" ht="25.5" customHeight="1">
      <c r="A172" s="38"/>
      <c r="B172" s="38"/>
      <c r="C172" s="38"/>
      <c r="D172" s="38"/>
      <c r="F172" s="38"/>
      <c r="H172" s="38"/>
      <c r="J172" s="38"/>
      <c r="K172" s="42"/>
    </row>
    <row r="173" spans="1:11" s="40" customFormat="1" ht="25.5" customHeight="1">
      <c r="A173" s="38"/>
      <c r="B173" s="38"/>
      <c r="C173" s="38"/>
      <c r="D173" s="38"/>
      <c r="F173" s="38"/>
      <c r="H173" s="38"/>
      <c r="J173" s="38"/>
      <c r="K173" s="42"/>
    </row>
    <row r="174" spans="1:11" s="40" customFormat="1" ht="25.5" customHeight="1">
      <c r="A174" s="38"/>
      <c r="B174" s="38"/>
      <c r="C174" s="38"/>
      <c r="D174" s="38"/>
      <c r="F174" s="38"/>
      <c r="H174" s="38"/>
      <c r="J174" s="38"/>
      <c r="K174" s="42"/>
    </row>
    <row r="175" spans="1:11" s="40" customFormat="1" ht="25.5" customHeight="1">
      <c r="A175" s="38"/>
      <c r="B175" s="38"/>
      <c r="C175" s="38"/>
      <c r="D175" s="38"/>
      <c r="F175" s="38"/>
      <c r="H175" s="38"/>
      <c r="J175" s="38"/>
      <c r="K175" s="42"/>
    </row>
    <row r="176" spans="1:11" s="40" customFormat="1" ht="25.5" customHeight="1">
      <c r="A176" s="38"/>
      <c r="B176" s="38"/>
      <c r="C176" s="38"/>
      <c r="D176" s="38"/>
      <c r="F176" s="38"/>
      <c r="H176" s="38"/>
      <c r="J176" s="38"/>
      <c r="K176" s="42"/>
    </row>
    <row r="177" spans="1:11" s="40" customFormat="1" ht="25.5" customHeight="1">
      <c r="A177" s="38"/>
      <c r="B177" s="38"/>
      <c r="C177" s="38"/>
      <c r="D177" s="38"/>
      <c r="F177" s="38"/>
      <c r="H177" s="38"/>
      <c r="J177" s="38"/>
      <c r="K177" s="42"/>
    </row>
    <row r="178" spans="1:11" s="40" customFormat="1" ht="25.5" customHeight="1">
      <c r="A178" s="38"/>
      <c r="B178" s="38"/>
      <c r="C178" s="38"/>
      <c r="D178" s="38"/>
      <c r="F178" s="38"/>
      <c r="H178" s="38"/>
      <c r="J178" s="38"/>
      <c r="K178" s="42"/>
    </row>
    <row r="179" spans="1:11" s="40" customFormat="1" ht="25.5" customHeight="1">
      <c r="A179" s="38"/>
      <c r="B179" s="38"/>
      <c r="C179" s="38"/>
      <c r="D179" s="38"/>
      <c r="F179" s="38"/>
      <c r="H179" s="38"/>
      <c r="J179" s="38"/>
      <c r="K179" s="42"/>
    </row>
    <row r="180" spans="1:11" s="40" customFormat="1" ht="25.5" customHeight="1">
      <c r="A180" s="38"/>
      <c r="B180" s="38"/>
      <c r="C180" s="38"/>
      <c r="D180" s="38"/>
      <c r="F180" s="38"/>
      <c r="H180" s="38"/>
      <c r="J180" s="38"/>
      <c r="K180" s="42"/>
    </row>
    <row r="181" spans="1:11" s="40" customFormat="1" ht="25.5" customHeight="1">
      <c r="A181" s="38"/>
      <c r="B181" s="38"/>
      <c r="C181" s="38"/>
      <c r="D181" s="38"/>
      <c r="F181" s="38"/>
      <c r="H181" s="38"/>
      <c r="J181" s="38"/>
      <c r="K181" s="42"/>
    </row>
    <row r="182" spans="1:11" s="40" customFormat="1" ht="25.5" customHeight="1">
      <c r="A182" s="38"/>
      <c r="B182" s="38"/>
      <c r="C182" s="38"/>
      <c r="D182" s="38"/>
      <c r="F182" s="38"/>
      <c r="H182" s="38"/>
      <c r="J182" s="38"/>
      <c r="K182" s="42"/>
    </row>
    <row r="183" spans="1:11" s="40" customFormat="1" ht="25.5" customHeight="1">
      <c r="A183" s="38"/>
      <c r="B183" s="38"/>
      <c r="C183" s="38"/>
      <c r="D183" s="38"/>
      <c r="F183" s="38"/>
      <c r="H183" s="38"/>
      <c r="J183" s="38"/>
      <c r="K183" s="42"/>
    </row>
    <row r="184" spans="1:11" s="40" customFormat="1" ht="25.5" customHeight="1">
      <c r="A184" s="38"/>
      <c r="B184" s="38"/>
      <c r="C184" s="38"/>
      <c r="D184" s="38"/>
      <c r="F184" s="38"/>
      <c r="H184" s="38"/>
      <c r="J184" s="38"/>
      <c r="K184" s="42"/>
    </row>
    <row r="185" spans="1:11" s="40" customFormat="1" ht="25.5" customHeight="1">
      <c r="A185" s="38"/>
      <c r="B185" s="38"/>
      <c r="C185" s="38"/>
      <c r="D185" s="38"/>
      <c r="F185" s="38"/>
      <c r="H185" s="38"/>
      <c r="J185" s="38"/>
      <c r="K185" s="42"/>
    </row>
    <row r="186" spans="1:11" s="40" customFormat="1" ht="25.5" customHeight="1">
      <c r="A186" s="38"/>
      <c r="B186" s="38"/>
      <c r="C186" s="38"/>
      <c r="D186" s="38"/>
      <c r="F186" s="38"/>
      <c r="H186" s="38"/>
      <c r="J186" s="38"/>
      <c r="K186" s="42"/>
    </row>
    <row r="187" spans="1:11" s="40" customFormat="1" ht="25.5" customHeight="1">
      <c r="A187" s="38"/>
      <c r="B187" s="38"/>
      <c r="C187" s="38"/>
      <c r="D187" s="38"/>
      <c r="F187" s="38"/>
      <c r="H187" s="38"/>
      <c r="J187" s="38"/>
      <c r="K187" s="42"/>
    </row>
    <row r="188" spans="1:11" s="40" customFormat="1" ht="25.5" customHeight="1">
      <c r="A188" s="38"/>
      <c r="B188" s="38"/>
      <c r="C188" s="38"/>
      <c r="D188" s="38"/>
      <c r="F188" s="38"/>
      <c r="H188" s="38"/>
      <c r="J188" s="38"/>
      <c r="K188" s="42"/>
    </row>
    <row r="189" spans="1:11" s="40" customFormat="1" ht="25.5" customHeight="1">
      <c r="A189" s="38"/>
      <c r="B189" s="38"/>
      <c r="C189" s="38"/>
      <c r="D189" s="38"/>
      <c r="F189" s="38"/>
      <c r="H189" s="38"/>
      <c r="J189" s="38"/>
      <c r="K189" s="42"/>
    </row>
    <row r="190" spans="1:11" s="40" customFormat="1" ht="25.5" customHeight="1">
      <c r="A190" s="38"/>
      <c r="B190" s="38"/>
      <c r="C190" s="38"/>
      <c r="D190" s="38"/>
      <c r="F190" s="38"/>
      <c r="H190" s="38"/>
      <c r="J190" s="38"/>
      <c r="K190" s="42"/>
    </row>
    <row r="191" spans="1:11" s="40" customFormat="1" ht="25.5" customHeight="1">
      <c r="A191" s="38"/>
      <c r="B191" s="38"/>
      <c r="C191" s="38"/>
      <c r="D191" s="38"/>
      <c r="F191" s="38"/>
      <c r="H191" s="38"/>
      <c r="J191" s="38"/>
      <c r="K191" s="42"/>
    </row>
    <row r="192" spans="1:11" s="40" customFormat="1" ht="25.5" customHeight="1">
      <c r="A192" s="38"/>
      <c r="B192" s="38"/>
      <c r="C192" s="38"/>
      <c r="D192" s="38"/>
      <c r="F192" s="38"/>
      <c r="H192" s="38"/>
      <c r="J192" s="38"/>
      <c r="K192" s="42"/>
    </row>
    <row r="193" spans="1:11" s="40" customFormat="1" ht="25.5" customHeight="1">
      <c r="A193" s="38"/>
      <c r="B193" s="38"/>
      <c r="C193" s="38"/>
      <c r="D193" s="38"/>
      <c r="F193" s="38"/>
      <c r="H193" s="38"/>
      <c r="J193" s="38"/>
      <c r="K193" s="42"/>
    </row>
    <row r="194" spans="1:11" s="40" customFormat="1" ht="25.5" customHeight="1">
      <c r="A194" s="38"/>
      <c r="B194" s="38"/>
      <c r="C194" s="38"/>
      <c r="D194" s="38"/>
      <c r="F194" s="38"/>
      <c r="H194" s="38"/>
      <c r="J194" s="38"/>
      <c r="K194" s="42"/>
    </row>
    <row r="195" spans="1:11" s="40" customFormat="1" ht="25.5" customHeight="1">
      <c r="A195" s="38"/>
      <c r="B195" s="38"/>
      <c r="C195" s="38"/>
      <c r="D195" s="38"/>
      <c r="F195" s="38"/>
      <c r="H195" s="38"/>
      <c r="J195" s="38"/>
      <c r="K195" s="42"/>
    </row>
    <row r="196" spans="1:11" s="40" customFormat="1" ht="25.5" customHeight="1">
      <c r="A196" s="38"/>
      <c r="B196" s="38"/>
      <c r="C196" s="38"/>
      <c r="D196" s="38"/>
      <c r="F196" s="38"/>
      <c r="H196" s="38"/>
      <c r="J196" s="38"/>
      <c r="K196" s="42"/>
    </row>
    <row r="197" spans="1:11" s="40" customFormat="1" ht="25.5" customHeight="1">
      <c r="A197" s="38"/>
      <c r="B197" s="38"/>
      <c r="C197" s="38"/>
      <c r="D197" s="38"/>
      <c r="F197" s="38"/>
      <c r="H197" s="38"/>
      <c r="J197" s="38"/>
      <c r="K197" s="42"/>
    </row>
    <row r="198" spans="1:11" s="40" customFormat="1" ht="25.5" customHeight="1">
      <c r="A198" s="38"/>
      <c r="B198" s="38"/>
      <c r="C198" s="38"/>
      <c r="D198" s="38"/>
      <c r="F198" s="38"/>
      <c r="H198" s="38"/>
      <c r="J198" s="38"/>
      <c r="K198" s="42"/>
    </row>
    <row r="199" spans="1:11" s="40" customFormat="1" ht="25.5" customHeight="1">
      <c r="A199" s="38"/>
      <c r="B199" s="38"/>
      <c r="C199" s="38"/>
      <c r="D199" s="38"/>
      <c r="F199" s="38"/>
      <c r="H199" s="38"/>
      <c r="J199" s="38"/>
      <c r="K199" s="42"/>
    </row>
    <row r="200" spans="1:11" s="40" customFormat="1" ht="25.5" customHeight="1">
      <c r="A200" s="38"/>
      <c r="B200" s="38"/>
      <c r="C200" s="38"/>
      <c r="D200" s="38"/>
      <c r="F200" s="38"/>
      <c r="H200" s="38"/>
      <c r="J200" s="38"/>
      <c r="K200" s="42"/>
    </row>
    <row r="201" spans="1:11" s="40" customFormat="1" ht="25.5" customHeight="1">
      <c r="A201" s="38"/>
      <c r="B201" s="38"/>
      <c r="C201" s="38"/>
      <c r="D201" s="38"/>
      <c r="F201" s="38"/>
      <c r="H201" s="38"/>
      <c r="J201" s="38"/>
      <c r="K201" s="42"/>
    </row>
    <row r="202" spans="1:11" s="40" customFormat="1" ht="25.5" customHeight="1">
      <c r="A202" s="38"/>
      <c r="B202" s="38"/>
      <c r="C202" s="38"/>
      <c r="D202" s="38"/>
      <c r="F202" s="38"/>
      <c r="H202" s="38"/>
      <c r="J202" s="38"/>
      <c r="K202" s="42"/>
    </row>
    <row r="203" spans="1:11" s="40" customFormat="1" ht="25.5" customHeight="1">
      <c r="A203" s="38"/>
      <c r="B203" s="38"/>
      <c r="C203" s="38"/>
      <c r="D203" s="38"/>
      <c r="F203" s="38"/>
      <c r="H203" s="38"/>
      <c r="J203" s="38"/>
      <c r="K203" s="42"/>
    </row>
    <row r="204" spans="1:11" s="40" customFormat="1" ht="25.5" customHeight="1">
      <c r="A204" s="38"/>
      <c r="B204" s="38"/>
      <c r="C204" s="38"/>
      <c r="D204" s="38"/>
      <c r="F204" s="38"/>
      <c r="H204" s="38"/>
      <c r="J204" s="38"/>
      <c r="K204" s="42"/>
    </row>
    <row r="205" spans="1:11" s="40" customFormat="1" ht="25.5" customHeight="1">
      <c r="A205" s="38"/>
      <c r="B205" s="38"/>
      <c r="C205" s="38"/>
      <c r="D205" s="38"/>
      <c r="F205" s="38"/>
      <c r="H205" s="38"/>
      <c r="J205" s="38"/>
      <c r="K205" s="42"/>
    </row>
    <row r="206" spans="1:11" s="40" customFormat="1" ht="25.5" customHeight="1">
      <c r="A206" s="38"/>
      <c r="B206" s="38"/>
      <c r="C206" s="38"/>
      <c r="D206" s="38"/>
      <c r="F206" s="38"/>
      <c r="H206" s="38"/>
      <c r="J206" s="38"/>
      <c r="K206" s="42"/>
    </row>
    <row r="207" spans="1:11" s="40" customFormat="1" ht="25.5" customHeight="1">
      <c r="A207" s="38"/>
      <c r="B207" s="38"/>
      <c r="C207" s="38"/>
      <c r="D207" s="38"/>
      <c r="F207" s="38"/>
      <c r="H207" s="38"/>
      <c r="J207" s="38"/>
      <c r="K207" s="42"/>
    </row>
    <row r="208" spans="1:11" s="40" customFormat="1" ht="25.5" customHeight="1">
      <c r="A208" s="38"/>
      <c r="B208" s="38"/>
      <c r="C208" s="38"/>
      <c r="D208" s="38"/>
      <c r="F208" s="38"/>
      <c r="H208" s="38"/>
      <c r="J208" s="38"/>
      <c r="K208" s="42"/>
    </row>
    <row r="209" spans="1:11" s="40" customFormat="1" ht="25.5" customHeight="1">
      <c r="A209" s="38"/>
      <c r="B209" s="38"/>
      <c r="C209" s="38"/>
      <c r="D209" s="38"/>
      <c r="F209" s="38"/>
      <c r="H209" s="38"/>
      <c r="J209" s="38"/>
      <c r="K209" s="42"/>
    </row>
    <row r="210" spans="1:11" s="40" customFormat="1" ht="25.5" customHeight="1">
      <c r="A210" s="38"/>
      <c r="B210" s="38"/>
      <c r="C210" s="38"/>
      <c r="D210" s="38"/>
      <c r="F210" s="38"/>
      <c r="H210" s="38"/>
      <c r="J210" s="38"/>
      <c r="K210" s="42"/>
    </row>
    <row r="211" spans="1:11" s="40" customFormat="1" ht="25.5" customHeight="1">
      <c r="A211" s="38"/>
      <c r="B211" s="38"/>
      <c r="C211" s="38"/>
      <c r="D211" s="38"/>
      <c r="F211" s="38"/>
      <c r="H211" s="38"/>
      <c r="J211" s="38"/>
      <c r="K211" s="42"/>
    </row>
    <row r="212" spans="1:11" s="40" customFormat="1" ht="25.5" customHeight="1">
      <c r="A212" s="38"/>
      <c r="B212" s="38"/>
      <c r="C212" s="38"/>
      <c r="D212" s="38"/>
      <c r="F212" s="38"/>
      <c r="H212" s="38"/>
      <c r="J212" s="38"/>
      <c r="K212" s="42"/>
    </row>
    <row r="213" spans="1:11" s="40" customFormat="1" ht="25.5" customHeight="1">
      <c r="A213" s="38"/>
      <c r="B213" s="38"/>
      <c r="C213" s="38"/>
      <c r="D213" s="38"/>
      <c r="F213" s="38"/>
      <c r="H213" s="38"/>
      <c r="J213" s="38"/>
      <c r="K213" s="42"/>
    </row>
    <row r="214" spans="1:11" s="40" customFormat="1" ht="25.5" customHeight="1">
      <c r="A214" s="38"/>
      <c r="B214" s="38"/>
      <c r="C214" s="38"/>
      <c r="D214" s="38"/>
      <c r="F214" s="38"/>
      <c r="H214" s="38"/>
      <c r="J214" s="38"/>
      <c r="K214" s="42"/>
    </row>
    <row r="215" spans="1:11" s="40" customFormat="1" ht="25.5" customHeight="1">
      <c r="A215" s="38"/>
      <c r="B215" s="38"/>
      <c r="C215" s="38"/>
      <c r="D215" s="38"/>
      <c r="F215" s="38"/>
      <c r="H215" s="38"/>
      <c r="J215" s="38"/>
      <c r="K215" s="42"/>
    </row>
    <row r="216" spans="1:11" s="40" customFormat="1" ht="25.5" customHeight="1">
      <c r="A216" s="38"/>
      <c r="B216" s="38"/>
      <c r="C216" s="38"/>
      <c r="D216" s="38"/>
      <c r="F216" s="38"/>
      <c r="H216" s="38"/>
      <c r="J216" s="38"/>
      <c r="K216" s="42"/>
    </row>
    <row r="217" spans="1:11" s="40" customFormat="1" ht="25.5" customHeight="1">
      <c r="A217" s="38"/>
      <c r="B217" s="38"/>
      <c r="C217" s="38"/>
      <c r="D217" s="38"/>
      <c r="F217" s="38"/>
      <c r="H217" s="38"/>
      <c r="J217" s="38"/>
      <c r="K217" s="42"/>
    </row>
    <row r="218" spans="1:11" s="40" customFormat="1" ht="25.5" customHeight="1">
      <c r="A218" s="38"/>
      <c r="B218" s="38"/>
      <c r="C218" s="38"/>
      <c r="D218" s="38"/>
      <c r="F218" s="38"/>
      <c r="H218" s="38"/>
      <c r="J218" s="38"/>
      <c r="K218" s="42"/>
    </row>
    <row r="219" spans="1:11" s="40" customFormat="1" ht="25.5" customHeight="1">
      <c r="A219" s="38"/>
      <c r="B219" s="38"/>
      <c r="C219" s="38"/>
      <c r="D219" s="38"/>
      <c r="F219" s="38"/>
      <c r="H219" s="38"/>
      <c r="J219" s="38"/>
      <c r="K219" s="42"/>
    </row>
    <row r="220" spans="1:11" s="40" customFormat="1" ht="25.5" customHeight="1">
      <c r="A220" s="38"/>
      <c r="B220" s="38"/>
      <c r="C220" s="38"/>
      <c r="D220" s="38"/>
      <c r="F220" s="38"/>
      <c r="H220" s="38"/>
      <c r="J220" s="38"/>
      <c r="K220" s="42"/>
    </row>
    <row r="221" spans="1:11" s="40" customFormat="1" ht="25.5" customHeight="1">
      <c r="A221" s="38"/>
      <c r="B221" s="38"/>
      <c r="C221" s="38"/>
      <c r="D221" s="38"/>
      <c r="F221" s="38"/>
      <c r="H221" s="38"/>
      <c r="J221" s="38"/>
      <c r="K221" s="42"/>
    </row>
    <row r="222" spans="1:11" s="40" customFormat="1" ht="25.5" customHeight="1">
      <c r="A222" s="38"/>
      <c r="B222" s="38"/>
      <c r="C222" s="38"/>
      <c r="D222" s="38"/>
      <c r="F222" s="38"/>
      <c r="H222" s="38"/>
      <c r="J222" s="38"/>
      <c r="K222" s="42"/>
    </row>
    <row r="223" spans="1:11" s="40" customFormat="1" ht="25.5" customHeight="1">
      <c r="A223" s="38"/>
      <c r="B223" s="38"/>
      <c r="C223" s="38"/>
      <c r="D223" s="38"/>
      <c r="F223" s="38"/>
      <c r="H223" s="38"/>
      <c r="J223" s="38"/>
      <c r="K223" s="42"/>
    </row>
    <row r="224" spans="1:11" s="40" customFormat="1" ht="25.5" customHeight="1">
      <c r="A224" s="38"/>
      <c r="B224" s="38"/>
      <c r="C224" s="38"/>
      <c r="D224" s="38"/>
      <c r="F224" s="38"/>
      <c r="H224" s="38"/>
      <c r="J224" s="38"/>
      <c r="K224" s="42"/>
    </row>
    <row r="225" spans="1:11" s="40" customFormat="1" ht="25.5" customHeight="1">
      <c r="A225" s="38"/>
      <c r="B225" s="38"/>
      <c r="C225" s="38"/>
      <c r="D225" s="38"/>
      <c r="F225" s="38"/>
      <c r="H225" s="38"/>
      <c r="J225" s="38"/>
      <c r="K225" s="42"/>
    </row>
    <row r="226" spans="1:11" s="40" customFormat="1" ht="25.5" customHeight="1">
      <c r="A226" s="38"/>
      <c r="B226" s="38"/>
      <c r="C226" s="38"/>
      <c r="D226" s="38"/>
      <c r="F226" s="38"/>
      <c r="H226" s="38"/>
      <c r="J226" s="38"/>
      <c r="K226" s="42"/>
    </row>
    <row r="227" spans="1:11" s="40" customFormat="1" ht="25.5" customHeight="1">
      <c r="A227" s="38"/>
      <c r="B227" s="38"/>
      <c r="C227" s="38"/>
      <c r="D227" s="38"/>
      <c r="F227" s="38"/>
      <c r="H227" s="38"/>
      <c r="J227" s="38"/>
      <c r="K227" s="42"/>
    </row>
    <row r="228" spans="1:11" s="40" customFormat="1" ht="25.5" customHeight="1">
      <c r="A228" s="38"/>
      <c r="B228" s="38"/>
      <c r="C228" s="38"/>
      <c r="D228" s="38"/>
      <c r="F228" s="38"/>
      <c r="H228" s="38"/>
      <c r="J228" s="38"/>
      <c r="K228" s="42"/>
    </row>
    <row r="229" spans="1:11" s="40" customFormat="1" ht="25.5" customHeight="1">
      <c r="A229" s="38"/>
      <c r="B229" s="38"/>
      <c r="C229" s="38"/>
      <c r="D229" s="38"/>
      <c r="F229" s="38"/>
      <c r="H229" s="38"/>
      <c r="J229" s="38"/>
      <c r="K229" s="42"/>
    </row>
    <row r="230" spans="1:11" s="40" customFormat="1" ht="25.5" customHeight="1">
      <c r="A230" s="38"/>
      <c r="B230" s="38"/>
      <c r="C230" s="38"/>
      <c r="D230" s="38"/>
      <c r="F230" s="38"/>
      <c r="H230" s="38"/>
      <c r="J230" s="38"/>
      <c r="K230" s="42"/>
    </row>
    <row r="231" spans="1:11" s="40" customFormat="1" ht="25.5" customHeight="1">
      <c r="A231" s="38"/>
      <c r="B231" s="38"/>
      <c r="C231" s="38"/>
      <c r="D231" s="38"/>
      <c r="F231" s="38"/>
      <c r="H231" s="38"/>
      <c r="J231" s="38"/>
      <c r="K231" s="42"/>
    </row>
    <row r="232" spans="1:11" s="40" customFormat="1" ht="25.5" customHeight="1">
      <c r="A232" s="38"/>
      <c r="B232" s="38"/>
      <c r="C232" s="38"/>
      <c r="D232" s="38"/>
      <c r="F232" s="38"/>
      <c r="H232" s="38"/>
      <c r="J232" s="38"/>
      <c r="K232" s="42"/>
    </row>
    <row r="233" spans="1:11" s="40" customFormat="1" ht="25.5" customHeight="1">
      <c r="A233" s="38"/>
      <c r="B233" s="38"/>
      <c r="C233" s="38"/>
      <c r="D233" s="38"/>
      <c r="F233" s="38"/>
      <c r="H233" s="38"/>
      <c r="J233" s="38"/>
      <c r="K233" s="42"/>
    </row>
    <row r="234" spans="1:11" s="40" customFormat="1" ht="25.5" customHeight="1">
      <c r="A234" s="38"/>
      <c r="B234" s="38"/>
      <c r="C234" s="38"/>
      <c r="D234" s="38"/>
      <c r="F234" s="38"/>
      <c r="H234" s="38"/>
      <c r="J234" s="38"/>
      <c r="K234" s="42"/>
    </row>
    <row r="235" spans="1:11" s="40" customFormat="1" ht="25.5" customHeight="1">
      <c r="A235" s="38"/>
      <c r="B235" s="38"/>
      <c r="C235" s="38"/>
      <c r="D235" s="38"/>
      <c r="F235" s="38"/>
      <c r="H235" s="38"/>
      <c r="J235" s="38"/>
      <c r="K235" s="42"/>
    </row>
    <row r="236" spans="1:11" s="40" customFormat="1" ht="25.5" customHeight="1">
      <c r="A236" s="38"/>
      <c r="B236" s="38"/>
      <c r="C236" s="38"/>
      <c r="D236" s="38"/>
      <c r="F236" s="38"/>
      <c r="H236" s="38"/>
      <c r="J236" s="38"/>
      <c r="K236" s="42"/>
    </row>
    <row r="237" spans="1:11" s="40" customFormat="1" ht="25.5" customHeight="1">
      <c r="A237" s="38"/>
      <c r="B237" s="38"/>
      <c r="C237" s="38"/>
      <c r="D237" s="38"/>
      <c r="F237" s="38"/>
      <c r="H237" s="38"/>
      <c r="J237" s="38"/>
      <c r="K237" s="42"/>
    </row>
    <row r="238" spans="1:11" s="40" customFormat="1" ht="25.5" customHeight="1">
      <c r="A238" s="38"/>
      <c r="B238" s="38"/>
      <c r="C238" s="38"/>
      <c r="D238" s="38"/>
      <c r="F238" s="38"/>
      <c r="H238" s="38"/>
      <c r="J238" s="38"/>
      <c r="K238" s="42"/>
    </row>
    <row r="239" spans="1:11" s="40" customFormat="1" ht="25.5" customHeight="1">
      <c r="A239" s="38"/>
      <c r="B239" s="38"/>
      <c r="C239" s="38"/>
      <c r="D239" s="38"/>
      <c r="F239" s="38"/>
      <c r="H239" s="38"/>
      <c r="J239" s="38"/>
      <c r="K239" s="42"/>
    </row>
    <row r="240" spans="1:11" s="40" customFormat="1" ht="25.5" customHeight="1">
      <c r="A240" s="38"/>
      <c r="B240" s="38"/>
      <c r="C240" s="38"/>
      <c r="D240" s="38"/>
      <c r="F240" s="43"/>
      <c r="H240" s="38"/>
      <c r="J240" s="43"/>
      <c r="K240" s="42"/>
    </row>
    <row r="241" spans="1:11" s="40" customFormat="1" ht="25.5" customHeight="1">
      <c r="A241" s="38"/>
      <c r="B241" s="38"/>
      <c r="C241" s="38"/>
      <c r="D241" s="38"/>
      <c r="F241" s="38"/>
      <c r="H241" s="38"/>
      <c r="J241" s="38"/>
      <c r="K241" s="42"/>
    </row>
    <row r="242" spans="1:11" s="40" customFormat="1" ht="25.5" customHeight="1">
      <c r="A242" s="38"/>
      <c r="B242" s="38"/>
      <c r="C242" s="38"/>
      <c r="D242" s="38"/>
      <c r="F242" s="38"/>
      <c r="H242" s="38"/>
      <c r="J242" s="38"/>
      <c r="K242" s="42"/>
    </row>
    <row r="243" spans="1:11" s="40" customFormat="1" ht="25.5" customHeight="1">
      <c r="A243" s="38"/>
      <c r="B243" s="38"/>
      <c r="C243" s="38"/>
      <c r="D243" s="38"/>
      <c r="F243" s="38"/>
      <c r="H243" s="38"/>
      <c r="J243" s="38"/>
      <c r="K243" s="42"/>
    </row>
    <row r="244" spans="1:11" s="40" customFormat="1" ht="25.5" customHeight="1">
      <c r="A244" s="38"/>
      <c r="B244" s="38"/>
      <c r="C244" s="38"/>
      <c r="D244" s="38"/>
      <c r="F244" s="38"/>
      <c r="H244" s="38"/>
      <c r="J244" s="38"/>
      <c r="K244" s="42"/>
    </row>
    <row r="245" spans="1:11" s="40" customFormat="1" ht="25.5" customHeight="1">
      <c r="A245" s="38"/>
      <c r="B245" s="38"/>
      <c r="C245" s="38"/>
      <c r="D245" s="38"/>
      <c r="F245" s="38"/>
      <c r="H245" s="38"/>
      <c r="J245" s="38"/>
      <c r="K245" s="42"/>
    </row>
    <row r="246" spans="1:11" s="40" customFormat="1" ht="25.5" customHeight="1">
      <c r="A246" s="38"/>
      <c r="B246" s="38"/>
      <c r="C246" s="38"/>
      <c r="D246" s="38"/>
      <c r="F246" s="38"/>
      <c r="H246" s="38"/>
      <c r="J246" s="38"/>
      <c r="K246" s="42"/>
    </row>
    <row r="247" spans="1:11" s="40" customFormat="1" ht="25.5" customHeight="1">
      <c r="A247" s="38"/>
      <c r="B247" s="38"/>
      <c r="C247" s="38"/>
      <c r="D247" s="38"/>
      <c r="F247" s="38"/>
      <c r="H247" s="38"/>
      <c r="J247" s="38"/>
      <c r="K247" s="42"/>
    </row>
    <row r="248" spans="1:11" s="40" customFormat="1" ht="25.5" customHeight="1">
      <c r="A248" s="38"/>
      <c r="B248" s="38"/>
      <c r="C248" s="38"/>
      <c r="D248" s="38"/>
      <c r="F248" s="38"/>
      <c r="H248" s="38"/>
      <c r="J248" s="38"/>
      <c r="K248" s="42"/>
    </row>
    <row r="249" spans="1:11" s="40" customFormat="1" ht="25.5" customHeight="1">
      <c r="A249" s="38"/>
      <c r="B249" s="38"/>
      <c r="C249" s="38"/>
      <c r="D249" s="38"/>
      <c r="F249" s="38"/>
      <c r="H249" s="38"/>
      <c r="J249" s="38"/>
      <c r="K249" s="42"/>
    </row>
    <row r="250" spans="1:11" s="40" customFormat="1" ht="25.5" customHeight="1">
      <c r="A250" s="38"/>
      <c r="B250" s="38"/>
      <c r="C250" s="38"/>
      <c r="D250" s="38"/>
      <c r="F250" s="38"/>
      <c r="H250" s="38"/>
      <c r="J250" s="38"/>
      <c r="K250" s="42"/>
    </row>
    <row r="251" spans="1:11" s="40" customFormat="1" ht="25.5" customHeight="1">
      <c r="A251" s="38"/>
      <c r="B251" s="38"/>
      <c r="C251" s="38"/>
      <c r="D251" s="38"/>
      <c r="F251" s="38"/>
      <c r="H251" s="38"/>
      <c r="J251" s="38"/>
      <c r="K251" s="42"/>
    </row>
    <row r="252" spans="1:11" s="40" customFormat="1" ht="25.5" customHeight="1">
      <c r="A252" s="38"/>
      <c r="B252" s="38"/>
      <c r="C252" s="38"/>
      <c r="D252" s="38"/>
      <c r="F252" s="43"/>
      <c r="H252" s="38"/>
      <c r="J252" s="43"/>
      <c r="K252" s="42"/>
    </row>
    <row r="253" spans="1:11" s="40" customFormat="1" ht="25.5" customHeight="1">
      <c r="A253" s="38"/>
      <c r="B253" s="38"/>
      <c r="C253" s="38"/>
      <c r="D253" s="38"/>
      <c r="F253" s="38"/>
      <c r="H253" s="38"/>
      <c r="J253" s="38"/>
      <c r="K253" s="42"/>
    </row>
    <row r="254" spans="1:11" s="40" customFormat="1" ht="25.5" customHeight="1">
      <c r="A254" s="38"/>
      <c r="B254" s="38"/>
      <c r="C254" s="38"/>
      <c r="D254" s="38"/>
      <c r="F254" s="43"/>
      <c r="H254" s="38"/>
      <c r="J254" s="43"/>
      <c r="K254" s="42"/>
    </row>
    <row r="255" spans="1:11" s="40" customFormat="1" ht="25.5" customHeight="1">
      <c r="A255" s="38"/>
      <c r="B255" s="38"/>
      <c r="C255" s="38"/>
      <c r="D255" s="38"/>
      <c r="F255" s="38"/>
      <c r="H255" s="38"/>
      <c r="J255" s="38"/>
      <c r="K255" s="42"/>
    </row>
    <row r="256" spans="1:11" s="40" customFormat="1" ht="25.5" customHeight="1">
      <c r="A256" s="38"/>
      <c r="B256" s="38"/>
      <c r="C256" s="38"/>
      <c r="D256" s="38"/>
      <c r="F256" s="38"/>
      <c r="H256" s="38"/>
      <c r="J256" s="38"/>
      <c r="K256" s="42"/>
    </row>
    <row r="257" spans="1:11" s="40" customFormat="1" ht="25.5" customHeight="1">
      <c r="A257" s="38"/>
      <c r="B257" s="38"/>
      <c r="C257" s="38"/>
      <c r="D257" s="38"/>
      <c r="F257" s="38"/>
      <c r="H257" s="38"/>
      <c r="J257" s="38"/>
      <c r="K257" s="42"/>
    </row>
    <row r="258" spans="1:11" s="40" customFormat="1" ht="25.5" customHeight="1">
      <c r="A258" s="38"/>
      <c r="B258" s="38"/>
      <c r="C258" s="38"/>
      <c r="D258" s="38"/>
      <c r="F258" s="38"/>
      <c r="H258" s="38"/>
      <c r="J258" s="38"/>
      <c r="K258" s="42"/>
    </row>
    <row r="259" spans="1:11" s="40" customFormat="1" ht="25.5" customHeight="1">
      <c r="A259" s="38"/>
      <c r="B259" s="38"/>
      <c r="C259" s="38"/>
      <c r="D259" s="38"/>
      <c r="F259" s="38"/>
      <c r="H259" s="38"/>
      <c r="J259" s="38"/>
      <c r="K259" s="42"/>
    </row>
    <row r="260" spans="1:11" s="40" customFormat="1" ht="25.5" customHeight="1">
      <c r="A260" s="38"/>
      <c r="B260" s="38"/>
      <c r="C260" s="38"/>
      <c r="D260" s="38"/>
      <c r="F260" s="38"/>
      <c r="H260" s="38"/>
      <c r="J260" s="38"/>
      <c r="K260" s="42"/>
    </row>
    <row r="261" spans="1:11" s="40" customFormat="1" ht="25.5" customHeight="1">
      <c r="A261" s="38"/>
      <c r="B261" s="38"/>
      <c r="C261" s="38"/>
      <c r="D261" s="38"/>
      <c r="F261" s="38"/>
      <c r="H261" s="38"/>
      <c r="J261" s="38"/>
      <c r="K261" s="42"/>
    </row>
    <row r="262" spans="1:11" s="40" customFormat="1" ht="25.5" customHeight="1">
      <c r="A262" s="38"/>
      <c r="B262" s="38"/>
      <c r="C262" s="38"/>
      <c r="D262" s="38"/>
      <c r="F262" s="38"/>
      <c r="H262" s="38"/>
      <c r="J262" s="38"/>
      <c r="K262" s="42"/>
    </row>
    <row r="263" spans="1:11" s="40" customFormat="1" ht="25.5" customHeight="1">
      <c r="A263" s="38"/>
      <c r="B263" s="38"/>
      <c r="C263" s="38"/>
      <c r="D263" s="38"/>
      <c r="F263" s="38"/>
      <c r="H263" s="38"/>
      <c r="J263" s="38"/>
      <c r="K263" s="42"/>
    </row>
    <row r="264" spans="1:11" s="40" customFormat="1" ht="25.5" customHeight="1">
      <c r="A264" s="38"/>
      <c r="B264" s="38"/>
      <c r="C264" s="38"/>
      <c r="D264" s="38"/>
      <c r="F264" s="38"/>
      <c r="H264" s="38"/>
      <c r="J264" s="38"/>
      <c r="K264" s="42"/>
    </row>
    <row r="265" spans="1:11" s="40" customFormat="1" ht="25.5" customHeight="1">
      <c r="A265" s="38"/>
      <c r="B265" s="38"/>
      <c r="C265" s="38"/>
      <c r="D265" s="38"/>
      <c r="F265" s="38"/>
      <c r="H265" s="38"/>
      <c r="J265" s="38"/>
      <c r="K265" s="42"/>
    </row>
    <row r="266" spans="1:11" s="40" customFormat="1" ht="25.5" customHeight="1">
      <c r="A266" s="38"/>
      <c r="B266" s="38"/>
      <c r="C266" s="38"/>
      <c r="D266" s="38"/>
      <c r="F266" s="38"/>
      <c r="H266" s="38"/>
      <c r="J266" s="38"/>
      <c r="K266" s="42"/>
    </row>
    <row r="267" spans="1:11" s="40" customFormat="1" ht="25.5" customHeight="1">
      <c r="A267" s="38"/>
      <c r="B267" s="38"/>
      <c r="C267" s="38"/>
      <c r="D267" s="38"/>
      <c r="F267" s="38"/>
      <c r="H267" s="38"/>
      <c r="J267" s="38"/>
      <c r="K267" s="42"/>
    </row>
    <row r="268" spans="1:11" s="40" customFormat="1" ht="25.5" customHeight="1">
      <c r="A268" s="38"/>
      <c r="B268" s="38"/>
      <c r="C268" s="38"/>
      <c r="D268" s="38"/>
      <c r="F268" s="38"/>
      <c r="H268" s="38"/>
      <c r="J268" s="38"/>
      <c r="K268" s="42"/>
    </row>
    <row r="269" spans="1:11" s="40" customFormat="1" ht="25.5" customHeight="1">
      <c r="A269" s="38"/>
      <c r="B269" s="38"/>
      <c r="C269" s="38"/>
      <c r="D269" s="38"/>
      <c r="F269" s="38"/>
      <c r="H269" s="38"/>
      <c r="J269" s="38"/>
      <c r="K269" s="42"/>
    </row>
    <row r="270" spans="1:11" s="40" customFormat="1" ht="25.5" customHeight="1">
      <c r="A270" s="38"/>
      <c r="B270" s="38"/>
      <c r="C270" s="38"/>
      <c r="D270" s="38"/>
      <c r="F270" s="38"/>
      <c r="H270" s="38"/>
      <c r="J270" s="38"/>
      <c r="K270" s="42"/>
    </row>
    <row r="271" spans="1:11" s="40" customFormat="1" ht="25.5" customHeight="1">
      <c r="A271" s="38"/>
      <c r="B271" s="38"/>
      <c r="C271" s="38"/>
      <c r="D271" s="38"/>
      <c r="F271" s="38"/>
      <c r="H271" s="38"/>
      <c r="J271" s="38"/>
      <c r="K271" s="42"/>
    </row>
    <row r="272" spans="1:11" s="40" customFormat="1" ht="25.5" customHeight="1">
      <c r="A272" s="38"/>
      <c r="B272" s="38"/>
      <c r="C272" s="38"/>
      <c r="D272" s="38"/>
      <c r="F272" s="38"/>
      <c r="H272" s="38"/>
      <c r="J272" s="38"/>
      <c r="K272" s="42"/>
    </row>
    <row r="273" spans="1:11" s="40" customFormat="1" ht="25.5" customHeight="1">
      <c r="A273" s="38"/>
      <c r="B273" s="38"/>
      <c r="C273" s="38"/>
      <c r="D273" s="38"/>
      <c r="F273" s="38"/>
      <c r="H273" s="38"/>
      <c r="J273" s="38"/>
      <c r="K273" s="42"/>
    </row>
    <row r="274" spans="1:11" s="40" customFormat="1" ht="25.5" customHeight="1">
      <c r="A274" s="38"/>
      <c r="B274" s="38"/>
      <c r="C274" s="38"/>
      <c r="D274" s="38"/>
      <c r="F274" s="38"/>
      <c r="H274" s="38"/>
      <c r="J274" s="38"/>
      <c r="K274" s="42"/>
    </row>
    <row r="275" spans="1:11" s="40" customFormat="1" ht="25.5" customHeight="1">
      <c r="A275" s="38"/>
      <c r="B275" s="38"/>
      <c r="C275" s="38"/>
      <c r="D275" s="38"/>
      <c r="F275" s="38"/>
      <c r="H275" s="38"/>
      <c r="J275" s="38"/>
      <c r="K275" s="42"/>
    </row>
    <row r="276" spans="1:11" s="40" customFormat="1" ht="25.5" customHeight="1">
      <c r="A276" s="38"/>
      <c r="B276" s="38"/>
      <c r="C276" s="38"/>
      <c r="D276" s="38"/>
      <c r="F276" s="38"/>
      <c r="H276" s="38"/>
      <c r="J276" s="38"/>
      <c r="K276" s="42"/>
    </row>
    <row r="277" spans="1:11" s="40" customFormat="1" ht="25.5" customHeight="1">
      <c r="A277" s="38"/>
      <c r="B277" s="38"/>
      <c r="C277" s="38"/>
      <c r="D277" s="38"/>
      <c r="F277" s="38"/>
      <c r="H277" s="38"/>
      <c r="J277" s="38"/>
      <c r="K277" s="42"/>
    </row>
    <row r="278" spans="1:11" s="40" customFormat="1" ht="25.5" customHeight="1">
      <c r="A278" s="38"/>
      <c r="B278" s="38"/>
      <c r="C278" s="38"/>
      <c r="D278" s="38"/>
      <c r="F278" s="38"/>
      <c r="H278" s="38"/>
      <c r="J278" s="38"/>
      <c r="K278" s="42"/>
    </row>
    <row r="279" spans="1:11" s="40" customFormat="1" ht="25.5" customHeight="1">
      <c r="A279" s="38"/>
      <c r="B279" s="38"/>
      <c r="C279" s="38"/>
      <c r="D279" s="38"/>
      <c r="F279" s="38"/>
      <c r="H279" s="38"/>
      <c r="J279" s="38"/>
      <c r="K279" s="42"/>
    </row>
    <row r="280" spans="1:11" s="40" customFormat="1" ht="25.5" customHeight="1">
      <c r="A280" s="38"/>
      <c r="B280" s="38"/>
      <c r="C280" s="38"/>
      <c r="D280" s="38"/>
      <c r="F280" s="38"/>
      <c r="H280" s="38"/>
      <c r="J280" s="38"/>
      <c r="K280" s="42"/>
    </row>
    <row r="281" spans="1:11" s="40" customFormat="1" ht="25.5" customHeight="1">
      <c r="A281" s="38"/>
      <c r="B281" s="38"/>
      <c r="C281" s="38"/>
      <c r="D281" s="38"/>
      <c r="F281" s="38"/>
      <c r="H281" s="38"/>
      <c r="J281" s="38"/>
      <c r="K281" s="42"/>
    </row>
    <row r="282" spans="1:11" s="40" customFormat="1" ht="25.5" customHeight="1">
      <c r="A282" s="38"/>
      <c r="B282" s="38"/>
      <c r="C282" s="38"/>
      <c r="D282" s="38"/>
      <c r="F282" s="38"/>
      <c r="H282" s="38"/>
      <c r="J282" s="38"/>
      <c r="K282" s="42"/>
    </row>
    <row r="283" spans="1:11" s="40" customFormat="1" ht="25.5" customHeight="1">
      <c r="A283" s="38"/>
      <c r="B283" s="38"/>
      <c r="C283" s="38"/>
      <c r="D283" s="38"/>
      <c r="F283" s="38"/>
      <c r="H283" s="38"/>
      <c r="J283" s="38"/>
      <c r="K283" s="42"/>
    </row>
    <row r="284" spans="1:11" s="40" customFormat="1" ht="25.5" customHeight="1">
      <c r="A284" s="38"/>
      <c r="B284" s="38"/>
      <c r="C284" s="38"/>
      <c r="D284" s="38"/>
      <c r="F284" s="38"/>
      <c r="H284" s="38"/>
      <c r="J284" s="38"/>
      <c r="K284" s="42"/>
    </row>
    <row r="285" spans="1:11" s="40" customFormat="1" ht="25.5" customHeight="1">
      <c r="A285" s="38"/>
      <c r="B285" s="38"/>
      <c r="C285" s="38"/>
      <c r="D285" s="38"/>
      <c r="F285" s="38"/>
      <c r="H285" s="38"/>
      <c r="J285" s="38"/>
      <c r="K285" s="42"/>
    </row>
    <row r="286" spans="1:11" s="40" customFormat="1" ht="25.5" customHeight="1">
      <c r="A286" s="38"/>
      <c r="B286" s="38"/>
      <c r="C286" s="38"/>
      <c r="D286" s="38"/>
      <c r="F286" s="38"/>
      <c r="H286" s="38"/>
      <c r="J286" s="38"/>
      <c r="K286" s="42"/>
    </row>
    <row r="287" spans="1:11" s="40" customFormat="1" ht="25.5" customHeight="1">
      <c r="A287" s="38"/>
      <c r="B287" s="38"/>
      <c r="C287" s="38"/>
      <c r="D287" s="38"/>
      <c r="F287" s="38"/>
      <c r="H287" s="38"/>
      <c r="J287" s="38"/>
      <c r="K287" s="42"/>
    </row>
    <row r="288" spans="1:11" s="40" customFormat="1" ht="25.5" customHeight="1">
      <c r="A288" s="38"/>
      <c r="B288" s="38"/>
      <c r="C288" s="38"/>
      <c r="D288" s="38"/>
      <c r="F288" s="38"/>
      <c r="H288" s="38"/>
      <c r="J288" s="38"/>
      <c r="K288" s="42"/>
    </row>
    <row r="289" spans="1:11" s="40" customFormat="1" ht="25.5" customHeight="1">
      <c r="A289" s="38"/>
      <c r="B289" s="38"/>
      <c r="C289" s="38"/>
      <c r="D289" s="38"/>
      <c r="F289" s="38"/>
      <c r="H289" s="38"/>
      <c r="J289" s="38"/>
      <c r="K289" s="42"/>
    </row>
    <row r="290" spans="1:11" s="40" customFormat="1" ht="25.5" customHeight="1">
      <c r="A290" s="38"/>
      <c r="B290" s="38"/>
      <c r="C290" s="38"/>
      <c r="D290" s="38"/>
      <c r="F290" s="38"/>
      <c r="H290" s="38"/>
      <c r="J290" s="38"/>
      <c r="K290" s="42"/>
    </row>
    <row r="291" spans="1:11" s="40" customFormat="1" ht="25.5" customHeight="1">
      <c r="A291" s="38"/>
      <c r="B291" s="38"/>
      <c r="C291" s="38"/>
      <c r="D291" s="38"/>
      <c r="F291" s="38"/>
      <c r="H291" s="38"/>
      <c r="J291" s="38"/>
      <c r="K291" s="42"/>
    </row>
    <row r="292" spans="1:11" s="40" customFormat="1" ht="25.5" customHeight="1">
      <c r="A292" s="38"/>
      <c r="B292" s="38"/>
      <c r="C292" s="38"/>
      <c r="D292" s="38"/>
      <c r="F292" s="38"/>
      <c r="H292" s="38"/>
      <c r="J292" s="38"/>
      <c r="K292" s="42"/>
    </row>
    <row r="293" spans="1:11" s="40" customFormat="1" ht="25.5" customHeight="1">
      <c r="A293" s="38"/>
      <c r="B293" s="38"/>
      <c r="C293" s="38"/>
      <c r="D293" s="38"/>
      <c r="F293" s="38"/>
      <c r="H293" s="38"/>
      <c r="J293" s="38"/>
      <c r="K293" s="42"/>
    </row>
    <row r="294" spans="1:11" s="40" customFormat="1" ht="25.5" customHeight="1">
      <c r="A294" s="38"/>
      <c r="B294" s="38"/>
      <c r="C294" s="38"/>
      <c r="D294" s="38"/>
      <c r="F294" s="38"/>
      <c r="H294" s="38"/>
      <c r="J294" s="38"/>
      <c r="K294" s="42"/>
    </row>
    <row r="295" spans="1:11" s="40" customFormat="1" ht="25.5" customHeight="1">
      <c r="A295" s="38"/>
      <c r="B295" s="38"/>
      <c r="C295" s="38"/>
      <c r="D295" s="38"/>
      <c r="F295" s="38"/>
      <c r="H295" s="38"/>
      <c r="J295" s="38"/>
      <c r="K295" s="42"/>
    </row>
    <row r="296" spans="1:11" s="40" customFormat="1" ht="25.5" customHeight="1">
      <c r="A296" s="38"/>
      <c r="B296" s="38"/>
      <c r="C296" s="38"/>
      <c r="D296" s="38"/>
      <c r="F296" s="38"/>
      <c r="H296" s="38"/>
      <c r="J296" s="38"/>
      <c r="K296" s="42"/>
    </row>
    <row r="297" spans="1:11" s="40" customFormat="1" ht="25.5" customHeight="1">
      <c r="A297" s="38"/>
      <c r="B297" s="38"/>
      <c r="C297" s="38"/>
      <c r="D297" s="38"/>
      <c r="F297" s="38"/>
      <c r="H297" s="38"/>
      <c r="J297" s="38"/>
      <c r="K297" s="42"/>
    </row>
    <row r="298" spans="1:11" s="40" customFormat="1" ht="25.5" customHeight="1">
      <c r="A298" s="38"/>
      <c r="B298" s="38"/>
      <c r="C298" s="38"/>
      <c r="D298" s="38"/>
      <c r="F298" s="38"/>
      <c r="H298" s="38"/>
      <c r="J298" s="38"/>
      <c r="K298" s="42"/>
    </row>
    <row r="299" spans="1:11" s="40" customFormat="1" ht="25.5" customHeight="1">
      <c r="A299" s="38"/>
      <c r="B299" s="38"/>
      <c r="C299" s="38"/>
      <c r="D299" s="38"/>
      <c r="F299" s="38"/>
      <c r="H299" s="38"/>
      <c r="J299" s="38"/>
      <c r="K299" s="42"/>
    </row>
    <row r="300" spans="1:11" s="40" customFormat="1" ht="25.5" customHeight="1">
      <c r="A300" s="38"/>
      <c r="B300" s="38"/>
      <c r="C300" s="38"/>
      <c r="D300" s="38"/>
      <c r="F300" s="38"/>
      <c r="H300" s="38"/>
      <c r="J300" s="38"/>
      <c r="K300" s="42"/>
    </row>
    <row r="301" spans="1:11" s="40" customFormat="1" ht="25.5" customHeight="1">
      <c r="A301" s="38"/>
      <c r="B301" s="38"/>
      <c r="C301" s="38"/>
      <c r="D301" s="38"/>
      <c r="F301" s="38"/>
      <c r="H301" s="38"/>
      <c r="J301" s="38"/>
      <c r="K301" s="42"/>
    </row>
    <row r="302" spans="1:11" s="40" customFormat="1" ht="25.5" customHeight="1">
      <c r="A302" s="38"/>
      <c r="B302" s="38"/>
      <c r="C302" s="38"/>
      <c r="D302" s="38"/>
      <c r="F302" s="38"/>
      <c r="H302" s="38"/>
      <c r="J302" s="38"/>
      <c r="K302" s="42"/>
    </row>
    <row r="303" spans="1:11" s="40" customFormat="1" ht="25.5" customHeight="1">
      <c r="A303" s="38"/>
      <c r="B303" s="38"/>
      <c r="C303" s="38"/>
      <c r="D303" s="38"/>
      <c r="F303" s="38"/>
      <c r="H303" s="38"/>
      <c r="J303" s="38"/>
      <c r="K303" s="42"/>
    </row>
    <row r="304" spans="1:11" s="40" customFormat="1" ht="25.5" customHeight="1">
      <c r="A304" s="38"/>
      <c r="B304" s="38"/>
      <c r="C304" s="38"/>
      <c r="D304" s="38"/>
      <c r="F304" s="38"/>
      <c r="H304" s="38"/>
      <c r="J304" s="38"/>
      <c r="K304" s="42"/>
    </row>
    <row r="305" spans="1:11" s="40" customFormat="1" ht="25.5" customHeight="1">
      <c r="A305" s="38"/>
      <c r="B305" s="38"/>
      <c r="C305" s="38"/>
      <c r="D305" s="38"/>
      <c r="F305" s="38"/>
      <c r="H305" s="38"/>
      <c r="J305" s="38"/>
      <c r="K305" s="42"/>
    </row>
    <row r="306" spans="1:11" s="40" customFormat="1" ht="25.5" customHeight="1">
      <c r="A306" s="38"/>
      <c r="B306" s="38"/>
      <c r="C306" s="38"/>
      <c r="D306" s="38"/>
      <c r="F306" s="38"/>
      <c r="H306" s="38"/>
      <c r="J306" s="38"/>
      <c r="K306" s="42"/>
    </row>
    <row r="307" spans="1:11" s="40" customFormat="1" ht="25.5" customHeight="1">
      <c r="A307" s="38"/>
      <c r="B307" s="38"/>
      <c r="C307" s="38"/>
      <c r="D307" s="38"/>
      <c r="F307" s="38"/>
      <c r="H307" s="38"/>
      <c r="J307" s="38"/>
      <c r="K307" s="42"/>
    </row>
    <row r="308" spans="1:11" s="40" customFormat="1" ht="25.5" customHeight="1">
      <c r="A308" s="38"/>
      <c r="B308" s="38"/>
      <c r="C308" s="38"/>
      <c r="D308" s="38"/>
      <c r="F308" s="38"/>
      <c r="H308" s="38"/>
      <c r="J308" s="38"/>
      <c r="K308" s="42"/>
    </row>
    <row r="309" spans="1:11" s="40" customFormat="1" ht="25.5" customHeight="1">
      <c r="A309" s="38"/>
      <c r="B309" s="38"/>
      <c r="C309" s="38"/>
      <c r="D309" s="38"/>
      <c r="F309" s="38"/>
      <c r="H309" s="38"/>
      <c r="J309" s="38"/>
      <c r="K309" s="42"/>
    </row>
    <row r="310" spans="1:11" s="40" customFormat="1" ht="25.5" customHeight="1">
      <c r="A310" s="38"/>
      <c r="B310" s="38"/>
      <c r="C310" s="38"/>
      <c r="D310" s="38"/>
      <c r="F310" s="38"/>
      <c r="H310" s="38"/>
      <c r="J310" s="38"/>
      <c r="K310" s="42"/>
    </row>
    <row r="311" spans="1:11" s="40" customFormat="1" ht="25.5" customHeight="1">
      <c r="A311" s="38"/>
      <c r="B311" s="38"/>
      <c r="C311" s="38"/>
      <c r="D311" s="38"/>
      <c r="F311" s="38"/>
      <c r="H311" s="38"/>
      <c r="J311" s="38"/>
      <c r="K311" s="42"/>
    </row>
    <row r="312" spans="1:11" s="40" customFormat="1" ht="25.5" customHeight="1">
      <c r="A312" s="38"/>
      <c r="B312" s="38"/>
      <c r="C312" s="38"/>
      <c r="D312" s="38"/>
      <c r="F312" s="38"/>
      <c r="H312" s="38"/>
      <c r="J312" s="38"/>
      <c r="K312" s="42"/>
    </row>
    <row r="313" spans="1:11" s="40" customFormat="1" ht="25.5" customHeight="1">
      <c r="A313" s="38"/>
      <c r="B313" s="38"/>
      <c r="C313" s="38"/>
      <c r="D313" s="38"/>
      <c r="F313" s="38"/>
      <c r="H313" s="38"/>
      <c r="J313" s="38"/>
      <c r="K313" s="42"/>
    </row>
    <row r="314" spans="1:11" s="40" customFormat="1" ht="25.5" customHeight="1">
      <c r="A314" s="38"/>
      <c r="B314" s="38"/>
      <c r="C314" s="38"/>
      <c r="D314" s="38"/>
      <c r="F314" s="38"/>
      <c r="H314" s="38"/>
      <c r="J314" s="38"/>
      <c r="K314" s="42"/>
    </row>
    <row r="315" spans="1:11" s="40" customFormat="1" ht="25.5" customHeight="1">
      <c r="A315" s="38"/>
      <c r="B315" s="38"/>
      <c r="C315" s="38"/>
      <c r="D315" s="38"/>
      <c r="F315" s="38"/>
      <c r="H315" s="38"/>
      <c r="J315" s="38"/>
      <c r="K315" s="42"/>
    </row>
    <row r="316" spans="1:11" s="40" customFormat="1" ht="25.5" customHeight="1">
      <c r="A316" s="38"/>
      <c r="B316" s="38"/>
      <c r="C316" s="38"/>
      <c r="D316" s="38"/>
      <c r="F316" s="38"/>
      <c r="H316" s="38"/>
      <c r="J316" s="38"/>
      <c r="K316" s="42"/>
    </row>
    <row r="317" spans="1:11" s="40" customFormat="1" ht="25.5" customHeight="1">
      <c r="A317" s="38"/>
      <c r="B317" s="38"/>
      <c r="C317" s="38"/>
      <c r="D317" s="38"/>
      <c r="F317" s="38"/>
      <c r="H317" s="38"/>
      <c r="J317" s="38"/>
      <c r="K317" s="42"/>
    </row>
    <row r="318" spans="1:11" s="40" customFormat="1" ht="25.5" customHeight="1">
      <c r="A318" s="38"/>
      <c r="B318" s="38"/>
      <c r="C318" s="38"/>
      <c r="D318" s="38"/>
      <c r="F318" s="38"/>
      <c r="H318" s="38"/>
      <c r="J318" s="38"/>
      <c r="K318" s="42"/>
    </row>
    <row r="319" spans="1:11" s="40" customFormat="1" ht="25.5" customHeight="1">
      <c r="A319" s="38"/>
      <c r="B319" s="38"/>
      <c r="C319" s="38"/>
      <c r="D319" s="38"/>
      <c r="F319" s="38"/>
      <c r="H319" s="38"/>
      <c r="J319" s="38"/>
      <c r="K319" s="42"/>
    </row>
    <row r="320" spans="1:11" s="40" customFormat="1" ht="25.5" customHeight="1">
      <c r="A320" s="38"/>
      <c r="B320" s="38"/>
      <c r="C320" s="38"/>
      <c r="D320" s="38"/>
      <c r="F320" s="38"/>
      <c r="H320" s="38"/>
      <c r="J320" s="38"/>
      <c r="K320" s="42"/>
    </row>
    <row r="321" spans="1:11" s="40" customFormat="1" ht="25.5" customHeight="1">
      <c r="A321" s="38"/>
      <c r="B321" s="38"/>
      <c r="C321" s="38"/>
      <c r="D321" s="38"/>
      <c r="F321" s="38"/>
      <c r="H321" s="38"/>
      <c r="J321" s="38"/>
      <c r="K321" s="42"/>
    </row>
    <row r="322" spans="1:11" s="40" customFormat="1" ht="25.5" customHeight="1">
      <c r="A322" s="38"/>
      <c r="B322" s="38"/>
      <c r="C322" s="38"/>
      <c r="D322" s="38"/>
      <c r="F322" s="38"/>
      <c r="H322" s="38"/>
      <c r="J322" s="38"/>
      <c r="K322" s="42"/>
    </row>
    <row r="323" spans="1:11" s="40" customFormat="1" ht="25.5" customHeight="1">
      <c r="A323" s="38"/>
      <c r="B323" s="38"/>
      <c r="C323" s="38"/>
      <c r="D323" s="38"/>
      <c r="F323" s="38"/>
      <c r="H323" s="38"/>
      <c r="J323" s="38"/>
      <c r="K323" s="42"/>
    </row>
    <row r="324" spans="1:11" s="40" customFormat="1" ht="25.5" customHeight="1">
      <c r="A324" s="38"/>
      <c r="B324" s="38"/>
      <c r="C324" s="38"/>
      <c r="D324" s="38"/>
      <c r="F324" s="38"/>
      <c r="H324" s="38"/>
      <c r="J324" s="38"/>
      <c r="K324" s="42"/>
    </row>
    <row r="325" spans="1:11" s="40" customFormat="1" ht="25.5" customHeight="1">
      <c r="A325" s="38"/>
      <c r="B325" s="38"/>
      <c r="C325" s="38"/>
      <c r="D325" s="38"/>
      <c r="F325" s="38"/>
      <c r="H325" s="38"/>
      <c r="J325" s="38"/>
      <c r="K325" s="42"/>
    </row>
    <row r="326" spans="1:11" s="40" customFormat="1" ht="25.5" customHeight="1">
      <c r="A326" s="38"/>
      <c r="B326" s="38"/>
      <c r="C326" s="38"/>
      <c r="D326" s="38"/>
      <c r="F326" s="38"/>
      <c r="H326" s="38"/>
      <c r="J326" s="38"/>
      <c r="K326" s="42"/>
    </row>
    <row r="327" spans="1:11" s="40" customFormat="1" ht="25.5" customHeight="1">
      <c r="A327" s="38"/>
      <c r="B327" s="38"/>
      <c r="C327" s="38"/>
      <c r="D327" s="38"/>
      <c r="F327" s="38"/>
      <c r="H327" s="38"/>
      <c r="J327" s="38"/>
      <c r="K327" s="42"/>
    </row>
    <row r="328" spans="1:11" s="40" customFormat="1" ht="25.5" customHeight="1">
      <c r="A328" s="38"/>
      <c r="B328" s="38"/>
      <c r="C328" s="38"/>
      <c r="D328" s="38"/>
      <c r="F328" s="38"/>
      <c r="H328" s="38"/>
      <c r="J328" s="38"/>
      <c r="K328" s="42"/>
    </row>
    <row r="329" spans="1:11" s="40" customFormat="1" ht="25.5" customHeight="1">
      <c r="A329" s="38"/>
      <c r="B329" s="38"/>
      <c r="C329" s="38"/>
      <c r="D329" s="38"/>
      <c r="F329" s="38"/>
      <c r="H329" s="38"/>
      <c r="J329" s="38"/>
      <c r="K329" s="42"/>
    </row>
    <row r="330" spans="1:11" s="40" customFormat="1" ht="25.5" customHeight="1">
      <c r="A330" s="38"/>
      <c r="B330" s="38"/>
      <c r="C330" s="38"/>
      <c r="D330" s="38"/>
      <c r="F330" s="38"/>
      <c r="H330" s="38"/>
      <c r="J330" s="38"/>
      <c r="K330" s="42"/>
    </row>
    <row r="331" spans="1:11" s="40" customFormat="1" ht="25.5" customHeight="1">
      <c r="A331" s="38"/>
      <c r="B331" s="38"/>
      <c r="C331" s="38"/>
      <c r="D331" s="38"/>
      <c r="F331" s="38"/>
      <c r="H331" s="38"/>
      <c r="J331" s="38"/>
      <c r="K331" s="42"/>
    </row>
    <row r="332" spans="1:11" s="40" customFormat="1" ht="25.5" customHeight="1">
      <c r="A332" s="38"/>
      <c r="B332" s="38"/>
      <c r="C332" s="38"/>
      <c r="D332" s="38"/>
      <c r="F332" s="38"/>
      <c r="H332" s="38"/>
      <c r="J332" s="38"/>
      <c r="K332" s="42"/>
    </row>
    <row r="333" spans="1:11" s="40" customFormat="1" ht="25.5" customHeight="1">
      <c r="A333" s="38"/>
      <c r="B333" s="38"/>
      <c r="C333" s="38"/>
      <c r="D333" s="38"/>
      <c r="F333" s="38"/>
      <c r="H333" s="38"/>
      <c r="J333" s="38"/>
      <c r="K333" s="42"/>
    </row>
    <row r="334" spans="1:11" s="40" customFormat="1" ht="25.5" customHeight="1">
      <c r="A334" s="38"/>
      <c r="B334" s="38"/>
      <c r="C334" s="38"/>
      <c r="D334" s="38"/>
      <c r="F334" s="38"/>
      <c r="H334" s="38"/>
      <c r="J334" s="38"/>
      <c r="K334" s="42"/>
    </row>
    <row r="335" spans="1:11" s="40" customFormat="1" ht="25.5" customHeight="1">
      <c r="A335" s="38"/>
      <c r="B335" s="38"/>
      <c r="C335" s="38"/>
      <c r="D335" s="38"/>
      <c r="F335" s="38"/>
      <c r="H335" s="38"/>
      <c r="J335" s="38"/>
      <c r="K335" s="42"/>
    </row>
    <row r="336" spans="1:11" s="40" customFormat="1" ht="25.5" customHeight="1">
      <c r="A336" s="38"/>
      <c r="B336" s="38"/>
      <c r="C336" s="38"/>
      <c r="D336" s="38"/>
      <c r="F336" s="38"/>
      <c r="H336" s="38"/>
      <c r="J336" s="38"/>
      <c r="K336" s="42"/>
    </row>
    <row r="337" spans="1:11" s="40" customFormat="1" ht="25.5" customHeight="1">
      <c r="A337" s="38"/>
      <c r="B337" s="38"/>
      <c r="C337" s="38"/>
      <c r="D337" s="38"/>
      <c r="F337" s="38"/>
      <c r="H337" s="38"/>
      <c r="J337" s="38"/>
      <c r="K337" s="42"/>
    </row>
    <row r="338" spans="1:11" s="40" customFormat="1" ht="25.5" customHeight="1">
      <c r="A338" s="38"/>
      <c r="B338" s="38"/>
      <c r="C338" s="38"/>
      <c r="D338" s="38"/>
      <c r="F338" s="38"/>
      <c r="H338" s="38"/>
      <c r="J338" s="38"/>
      <c r="K338" s="42"/>
    </row>
    <row r="339" spans="1:11" s="40" customFormat="1" ht="25.5" customHeight="1">
      <c r="A339" s="38"/>
      <c r="B339" s="38"/>
      <c r="C339" s="38"/>
      <c r="D339" s="38"/>
      <c r="F339" s="38"/>
      <c r="H339" s="38"/>
      <c r="J339" s="38"/>
      <c r="K339" s="42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19685039370078741" top="0.51181102362204722" bottom="0.11811023622047245" header="0.39370078740157483" footer="0.39370078740157483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หนี้สิน2</vt:lpstr>
      <vt:lpstr>กำไรขาดทุน1</vt:lpstr>
      <vt:lpstr>กำไรขาดทุน2</vt:lpstr>
      <vt:lpstr>ปป.ผู้ถือหุ้นรวม</vt:lpstr>
      <vt:lpstr>ปป.ผู้ถือหุ้น</vt:lpstr>
      <vt:lpstr>กระแสเงินสด 1</vt:lpstr>
      <vt:lpstr>กระแสเงินสด 2</vt:lpstr>
      <vt:lpstr>กระแสเงินสด 3</vt:lpstr>
      <vt:lpstr>กระแสเงินสด 4</vt:lpstr>
      <vt:lpstr>'กระแสเงินสด 1'!Print_Area</vt:lpstr>
      <vt:lpstr>'กระแสเงินสด 2'!Print_Area</vt:lpstr>
      <vt:lpstr>'กระแสเงินสด 3'!Print_Area</vt:lpstr>
      <vt:lpstr>'กระแสเงินสด 4'!Print_Area</vt:lpstr>
      <vt:lpstr>กำไรขาดทุน1!Print_Area</vt:lpstr>
      <vt:lpstr>กำไรขาดทุน2!Print_Area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หนี้สิน2!Print_Area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Rachapha Jongkhajornsuwan</cp:lastModifiedBy>
  <cp:revision/>
  <cp:lastPrinted>2025-02-27T15:43:54Z</cp:lastPrinted>
  <dcterms:created xsi:type="dcterms:W3CDTF">2000-06-02T21:36:08Z</dcterms:created>
  <dcterms:modified xsi:type="dcterms:W3CDTF">2025-02-28T09:49:01Z</dcterms:modified>
  <cp:category/>
  <cp:contentStatus/>
</cp:coreProperties>
</file>