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aauditthai-my.sharepoint.com/personal/chayathiti_p_vaaudit_com/Documents/VAOffice/งานทีม-พี่หยิน/งานตรวจสอบ/AJ/2567/Q4-2567/SIM งบการเงิน/งบการเงินภาษาอังกฤษ/"/>
    </mc:Choice>
  </mc:AlternateContent>
  <xr:revisionPtr revIDLastSave="7" documentId="8_{A26DE791-71EE-44EF-8E1C-F7A0D6F6ABBA}" xr6:coauthVersionLast="47" xr6:coauthVersionMax="47" xr10:uidLastSave="{01197332-70B3-4779-96F3-56A81D426E29}"/>
  <bookViews>
    <workbookView xWindow="-108" yWindow="-108" windowWidth="23256" windowHeight="13896" tabRatio="829" firstSheet="13" activeTab="13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ASSETS" sheetId="1" r:id="rId14"/>
    <sheet name="LIABILITES" sheetId="2" r:id="rId15"/>
    <sheet name="LIABILITES2" sheetId="20" r:id="rId16"/>
    <sheet name="INCOME" sheetId="25" r:id="rId17"/>
    <sheet name="INCOME2" sheetId="33" r:id="rId18"/>
    <sheet name="SHARE" sheetId="32" r:id="rId19"/>
    <sheet name="SHARE2" sheetId="35" r:id="rId20"/>
    <sheet name="CASH FLOWS 1" sheetId="24" r:id="rId21"/>
    <sheet name="CASH FLOWS 2" sheetId="34" r:id="rId22"/>
    <sheet name="CASH FLOWS 3" sheetId="36" r:id="rId23"/>
    <sheet name="CASH FLOWS 4" sheetId="3" r:id="rId24"/>
  </sheets>
  <externalReferences>
    <externalReference r:id="rId25"/>
  </externalReferences>
  <definedNames>
    <definedName name="_xlnm.Print_Area" localSheetId="13">ASSETS!$A$1:$M$42</definedName>
    <definedName name="_xlnm.Print_Area" localSheetId="20">'CASH FLOWS 1'!$A$1:$K$42</definedName>
    <definedName name="_xlnm.Print_Area" localSheetId="21">'CASH FLOWS 2'!$A$1:$K$43</definedName>
    <definedName name="_xlnm.Print_Area" localSheetId="22">'CASH FLOWS 3'!$A$1:$K$43</definedName>
    <definedName name="_xlnm.Print_Area" localSheetId="23">'CASH FLOWS 4'!$A$1:$K$44</definedName>
    <definedName name="_xlnm.Print_Area" localSheetId="16">INCOME!$A$1:$M$44</definedName>
    <definedName name="_xlnm.Print_Area" localSheetId="17">INCOME2!$A$1:$M$44</definedName>
    <definedName name="_xlnm.Print_Area" localSheetId="14">LIABILITES!$A$1:$M$41</definedName>
    <definedName name="_xlnm.Print_Area" localSheetId="15">LIABILITES2!$A$1:$M$42</definedName>
    <definedName name="_xlnm.Print_Area" localSheetId="18">SHARE!$A$1:$Y$37</definedName>
    <definedName name="_xlnm.Print_Area" localSheetId="19">SHARE2!$A$1:$Q$29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6" l="1"/>
  <c r="A2" i="2" l="1"/>
  <c r="A4" i="35"/>
  <c r="A3" i="34"/>
  <c r="A3" i="3"/>
  <c r="I7" i="3"/>
  <c r="A3" i="24"/>
  <c r="A3" i="20"/>
  <c r="A3" i="2"/>
  <c r="A3" i="32" l="1"/>
  <c r="A2" i="20"/>
</calcChain>
</file>

<file path=xl/sharedStrings.xml><?xml version="1.0" encoding="utf-8"?>
<sst xmlns="http://schemas.openxmlformats.org/spreadsheetml/2006/main" count="453" uniqueCount="310">
  <si>
    <t>A.J. PLAST PUBLIC COMPANY LIMITED AND SUBSIDIARY</t>
  </si>
  <si>
    <t>STATEMENTS OF FINANCIAL POSITION</t>
  </si>
  <si>
    <t>AS AT DECEMBER 31, 2024</t>
  </si>
  <si>
    <t>BAHT</t>
  </si>
  <si>
    <t>CONSOLIDATED</t>
  </si>
  <si>
    <t>THE SEPARATE FINANCIAL</t>
  </si>
  <si>
    <t>STATEMENTS</t>
  </si>
  <si>
    <t>Notes</t>
  </si>
  <si>
    <t>2024</t>
  </si>
  <si>
    <t>2023</t>
  </si>
  <si>
    <t>ASSETS</t>
  </si>
  <si>
    <t>Current Assets</t>
  </si>
  <si>
    <t>Cash and cash equivalents</t>
  </si>
  <si>
    <t>3.2 and 4</t>
  </si>
  <si>
    <t>Temporary investment - Fixed deposits</t>
  </si>
  <si>
    <t>Trade and other current receivables</t>
  </si>
  <si>
    <t>3.3 and 5</t>
  </si>
  <si>
    <t>Inventories</t>
  </si>
  <si>
    <t>3.4 and 6</t>
  </si>
  <si>
    <t xml:space="preserve">Other current financial assets </t>
  </si>
  <si>
    <t xml:space="preserve">Receivables from Buying and Selling </t>
  </si>
  <si>
    <t>Forward Exchange Contracts</t>
  </si>
  <si>
    <t>Other current assets</t>
  </si>
  <si>
    <t>Non-current assets classified as held for sale</t>
  </si>
  <si>
    <t>Others</t>
  </si>
  <si>
    <t>Total Current assets</t>
  </si>
  <si>
    <t>Non-current Assets</t>
  </si>
  <si>
    <t>Other non-current financial assets</t>
  </si>
  <si>
    <t>Investments in related party</t>
  </si>
  <si>
    <t>3.5 and 7</t>
  </si>
  <si>
    <t>Investments in subsidiary</t>
  </si>
  <si>
    <t>3.6 and 8</t>
  </si>
  <si>
    <t>Property, plant and equipment</t>
  </si>
  <si>
    <t>3.7 and 9</t>
  </si>
  <si>
    <t>Right-of-use assets</t>
  </si>
  <si>
    <t>3.8 and 10</t>
  </si>
  <si>
    <t>Intangible assets</t>
  </si>
  <si>
    <t>3.9 and 11</t>
  </si>
  <si>
    <t>Deferred tax assets</t>
  </si>
  <si>
    <t>3.10 and 21</t>
  </si>
  <si>
    <t>Other non-current assets</t>
  </si>
  <si>
    <t>Prepaid assets</t>
  </si>
  <si>
    <t>Guarantee for leasing assets</t>
  </si>
  <si>
    <t xml:space="preserve">Accounts receivable-Customs Department </t>
  </si>
  <si>
    <t>Total other non-current assets</t>
  </si>
  <si>
    <t>Total Non-current Assets</t>
  </si>
  <si>
    <t>TOTAL ASSETS</t>
  </si>
  <si>
    <t>Notes to the financial statements form an integral part of these statements.</t>
  </si>
  <si>
    <t>Page   1</t>
  </si>
  <si>
    <t>LIABILITIES AND SHAREHOLDERS' EQUITY</t>
  </si>
  <si>
    <t>Current Liabilities</t>
  </si>
  <si>
    <t xml:space="preserve">Bank overdrafts and short-term loans  </t>
  </si>
  <si>
    <t>from financial institutions</t>
  </si>
  <si>
    <t>Trade and other current payables</t>
  </si>
  <si>
    <t>Current contract liabilities</t>
  </si>
  <si>
    <t>Current portion of long-term loans</t>
  </si>
  <si>
    <t>Current portion of leases liabilities</t>
  </si>
  <si>
    <t>3.8 and 15</t>
  </si>
  <si>
    <t xml:space="preserve">Other current financial liabilities </t>
  </si>
  <si>
    <t>Payables from Buying and Selling</t>
  </si>
  <si>
    <t xml:space="preserve"> Forward Exchange Contracts</t>
  </si>
  <si>
    <t>Total Current Liabilities</t>
  </si>
  <si>
    <t>Non-current Liabilities</t>
  </si>
  <si>
    <t>Long-term loans</t>
  </si>
  <si>
    <t>Lease liabilities</t>
  </si>
  <si>
    <t>Non-current provisions for</t>
  </si>
  <si>
    <t>employee benefits</t>
  </si>
  <si>
    <t>3.12 and 16</t>
  </si>
  <si>
    <t>Total Non-current Liabilities</t>
  </si>
  <si>
    <t>TOTAL LIABILITIES</t>
  </si>
  <si>
    <t>Page   2</t>
  </si>
  <si>
    <t xml:space="preserve">LIABILITIES AND SHAREHOLDERS' </t>
  </si>
  <si>
    <t>EQUITY (CONTINUED)</t>
  </si>
  <si>
    <t>Shareholders' Equity</t>
  </si>
  <si>
    <t>Share capital</t>
  </si>
  <si>
    <t>Authorized share capital</t>
  </si>
  <si>
    <r>
      <t>596,800,000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</si>
  <si>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</si>
  <si>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</si>
  <si>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596,498,177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</si>
  <si>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</si>
  <si>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</si>
  <si>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</si>
  <si>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</si>
  <si>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</si>
  <si>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</si>
  <si>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</si>
  <si>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</si>
  <si>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</si>
  <si>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</si>
  <si>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</si>
  <si>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 3</t>
  </si>
  <si>
    <t>STATEMENTS OF COMPREHENSIVE INCOME (1/2)</t>
  </si>
  <si>
    <t>FOR THE YEAR ENDED DECEMBER 31, 2024</t>
  </si>
  <si>
    <t>Revenues</t>
  </si>
  <si>
    <t xml:space="preserve">Sales </t>
  </si>
  <si>
    <t>Other incomes</t>
  </si>
  <si>
    <t>Scrap sales</t>
  </si>
  <si>
    <t>Tax cards income</t>
  </si>
  <si>
    <t>Gain on assets disposal</t>
  </si>
  <si>
    <t xml:space="preserve">Gain on exchange rate 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</si>
  <si>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</si>
  <si>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</si>
  <si>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</si>
  <si>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</si>
  <si>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</si>
  <si>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</si>
  <si>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</si>
  <si>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(gains) loss</t>
  </si>
  <si>
    <t xml:space="preserve">(Gain) loss on measurement at fair value </t>
  </si>
  <si>
    <t>-</t>
  </si>
  <si>
    <t>Buying and Selling Forward Exchange Contracts</t>
  </si>
  <si>
    <t>Financial assets</t>
  </si>
  <si>
    <t xml:space="preserve">    Investments in related party</t>
  </si>
  <si>
    <t>Total Expenses</t>
  </si>
  <si>
    <t>Loss from operating activities</t>
  </si>
  <si>
    <t>Finance incomes</t>
  </si>
  <si>
    <t>Finance costs</t>
  </si>
  <si>
    <t xml:space="preserve">Gain and reversal of impairment loss </t>
  </si>
  <si>
    <r>
      <t>in accordance with</t>
    </r>
    <r>
      <rPr>
        <sz val="16"/>
        <rFont val="AngsanaUPC"/>
        <family val="1"/>
      </rPr>
      <t xml:space="preserve"> TFRS 9</t>
    </r>
  </si>
  <si>
    <t>Reversal of allowance for expected credit loss</t>
  </si>
  <si>
    <t>Loss before income tax</t>
  </si>
  <si>
    <t>Income tax revenues (expenses)</t>
  </si>
  <si>
    <t>Loss for the years</t>
  </si>
  <si>
    <t>Page   4</t>
  </si>
  <si>
    <t>STATEMENTS OF COMPREHENSIVE INCOME (2/2)</t>
  </si>
  <si>
    <t>Other comprehensive income (loss) for the years</t>
  </si>
  <si>
    <t xml:space="preserve">Components of other comprehensive income (loss) </t>
  </si>
  <si>
    <t>that will be reclassified to profit or loss :</t>
  </si>
  <si>
    <t>Exchange rate differences</t>
  </si>
  <si>
    <t>on translation of financial statements</t>
  </si>
  <si>
    <t>that will not be reclassified to profit or loss :</t>
  </si>
  <si>
    <t>Loss on re-measurements of defined</t>
  </si>
  <si>
    <t>benefit plan</t>
  </si>
  <si>
    <t>Other components of income tax</t>
  </si>
  <si>
    <t>benefit plan - net of tax</t>
  </si>
  <si>
    <t>Other comprehensive loss</t>
  </si>
  <si>
    <t>for the years - net of tax</t>
  </si>
  <si>
    <t>Total comprehensive loss for the  years</t>
  </si>
  <si>
    <t>Loss attributable to</t>
  </si>
  <si>
    <t>Equity holders of the parent</t>
  </si>
  <si>
    <t>Non-controlling interests</t>
  </si>
  <si>
    <t>Total comprehensive loss attributable to</t>
  </si>
  <si>
    <t>Loss per share of the parent company</t>
  </si>
  <si>
    <t>Basic loss per share (Baht)</t>
  </si>
  <si>
    <t xml:space="preserve">The number of common stocks </t>
  </si>
  <si>
    <t>used in computation (shares)</t>
  </si>
  <si>
    <t>Page   5</t>
  </si>
  <si>
    <t>STATEMENTS OF CHANGES IN SHAREHOLDERS' EQUITY</t>
  </si>
  <si>
    <t>Non-</t>
  </si>
  <si>
    <t>Total</t>
  </si>
  <si>
    <t>Issued and</t>
  </si>
  <si>
    <t>Premium on</t>
  </si>
  <si>
    <t>Retained earnings</t>
  </si>
  <si>
    <t>Other components of</t>
  </si>
  <si>
    <t>Total equity</t>
  </si>
  <si>
    <t>controlling</t>
  </si>
  <si>
    <t>shareholders'</t>
  </si>
  <si>
    <t xml:space="preserve"> paid-up </t>
  </si>
  <si>
    <t>shares capital</t>
  </si>
  <si>
    <t>the shareholders' equity</t>
  </si>
  <si>
    <t>of the parent</t>
  </si>
  <si>
    <t>interests</t>
  </si>
  <si>
    <t>equity</t>
  </si>
  <si>
    <t>share capital</t>
  </si>
  <si>
    <t>Other comprehensive income (loss)</t>
  </si>
  <si>
    <t>Total other</t>
  </si>
  <si>
    <t xml:space="preserve">Translation of </t>
  </si>
  <si>
    <t>Loss on</t>
  </si>
  <si>
    <t xml:space="preserve"> components of  </t>
  </si>
  <si>
    <t xml:space="preserve">financial statement </t>
  </si>
  <si>
    <t>re-measurements of</t>
  </si>
  <si>
    <t>the shareholders'</t>
  </si>
  <si>
    <t>Note</t>
  </si>
  <si>
    <t>differences</t>
  </si>
  <si>
    <t xml:space="preserve">defined benefit plan </t>
  </si>
  <si>
    <t xml:space="preserve"> equity</t>
  </si>
  <si>
    <t>Beginning balances as at January 1, 2023</t>
  </si>
  <si>
    <t>Increase in non-controlling interests during the year</t>
  </si>
  <si>
    <t>- from investments in subsidiary</t>
  </si>
  <si>
    <t>Loss for the year 2023</t>
  </si>
  <si>
    <t xml:space="preserve">Other comprehensive income (loss) for the year </t>
  </si>
  <si>
    <t xml:space="preserve">Exchange differences on translating </t>
  </si>
  <si>
    <t>financial statements</t>
  </si>
  <si>
    <t xml:space="preserve">Loss on re-measurements of defined benefit plan </t>
  </si>
  <si>
    <t xml:space="preserve"> - net of tax</t>
  </si>
  <si>
    <t>Total comprehensive income (loss) for the year 2023</t>
  </si>
  <si>
    <t>Ending balances as at December 31, 2023</t>
  </si>
  <si>
    <t>Capital increase in common stocks</t>
  </si>
  <si>
    <t>Loss for the year 2024</t>
  </si>
  <si>
    <t>Loss on re-measurements of defined benefit plan</t>
  </si>
  <si>
    <t>Total comprehensive loss for the year 2024</t>
  </si>
  <si>
    <t>Ending balances as at December 31, 2024</t>
  </si>
  <si>
    <t>Page  6</t>
  </si>
  <si>
    <t>THE SEPARATE FINANCIAL STATEMENTS</t>
  </si>
  <si>
    <t xml:space="preserve"> </t>
  </si>
  <si>
    <t>Premium on 
share capital</t>
  </si>
  <si>
    <t xml:space="preserve">Total other </t>
  </si>
  <si>
    <t>paid-up</t>
  </si>
  <si>
    <t>components of</t>
  </si>
  <si>
    <t xml:space="preserve"> shareholders' equity</t>
  </si>
  <si>
    <t xml:space="preserve">Loss on </t>
  </si>
  <si>
    <r>
      <t xml:space="preserve">Beginning balances as at January </t>
    </r>
    <r>
      <rPr>
        <sz val="16"/>
        <rFont val="Angsana New"/>
        <family val="1"/>
      </rPr>
      <t>1, 2023</t>
    </r>
  </si>
  <si>
    <t>Loss for the year</t>
  </si>
  <si>
    <t xml:space="preserve">Loss on re-measurements of defined </t>
  </si>
  <si>
    <r>
      <t xml:space="preserve">Total comprehensive loss for the year </t>
    </r>
    <r>
      <rPr>
        <sz val="16"/>
        <rFont val="Angsana New"/>
        <family val="1"/>
      </rPr>
      <t>2023</t>
    </r>
  </si>
  <si>
    <r>
      <t xml:space="preserve">Ending balances as at December </t>
    </r>
    <r>
      <rPr>
        <sz val="16"/>
        <rFont val="Angsana New"/>
        <family val="1"/>
      </rPr>
      <t>31, 2023</t>
    </r>
  </si>
  <si>
    <r>
      <t xml:space="preserve">Total comprehensive loss for the year </t>
    </r>
    <r>
      <rPr>
        <sz val="16"/>
        <rFont val="Angsana New"/>
        <family val="1"/>
      </rPr>
      <t>2024</t>
    </r>
  </si>
  <si>
    <r>
      <t>Ending balances as at December</t>
    </r>
    <r>
      <rPr>
        <sz val="16"/>
        <rFont val="Angsana New"/>
        <family val="1"/>
      </rPr>
      <t xml:space="preserve"> 31, 2024</t>
    </r>
  </si>
  <si>
    <t>Page   7</t>
  </si>
  <si>
    <t>STATEMENTS OF CASH FLOWS (1/4)</t>
  </si>
  <si>
    <t>CASH FLOWS FROM OPERATING ACTIVITIES :</t>
  </si>
  <si>
    <t xml:space="preserve">Adjustments to reconcile loss for the years </t>
  </si>
  <si>
    <t>to cash provided from (used in) operation :</t>
  </si>
  <si>
    <t>Income tax (revenues) expenses</t>
  </si>
  <si>
    <t>Depreciation of plant and equipment</t>
  </si>
  <si>
    <t>Depreciation of right-of-use assets</t>
  </si>
  <si>
    <t>Amortization of intangible assets</t>
  </si>
  <si>
    <t>Gain on equipment disposal</t>
  </si>
  <si>
    <t>Loss on unused computer softwares under installation</t>
  </si>
  <si>
    <t xml:space="preserve">Reversal of allowance for expected credit loss </t>
  </si>
  <si>
    <t xml:space="preserve">Loss on deteriorated inventories </t>
  </si>
  <si>
    <t>Loss on diminution in inventories (reversal)</t>
  </si>
  <si>
    <t>Unrealized (gain) loss on exchange rates</t>
  </si>
  <si>
    <t>Unrealized gain on measurement at fair value of</t>
  </si>
  <si>
    <t>(Gain) loss on measurement at fair value of financial assets</t>
  </si>
  <si>
    <t>- Investments in related party</t>
  </si>
  <si>
    <t>Increase in other income from condominium transferring</t>
  </si>
  <si>
    <t>Increase in other income from the write-off of</t>
  </si>
  <si>
    <t>other current payables</t>
  </si>
  <si>
    <t>Increase in other income from prepaid assets adjustment</t>
  </si>
  <si>
    <t>Increase in production cost from machinery under installation</t>
  </si>
  <si>
    <t>Interest expenses</t>
  </si>
  <si>
    <t>Long-term employee benefits expenses</t>
  </si>
  <si>
    <t>Profit (loss) from operation before changes in</t>
  </si>
  <si>
    <t>operating assets and liabilities items</t>
  </si>
  <si>
    <t>Page   8</t>
  </si>
  <si>
    <t>STATEMENTS OF CASH FLOWS (2/4)</t>
  </si>
  <si>
    <r>
      <t xml:space="preserve">CASH FLOWS FROM OPERATING ACTIVITIES : </t>
    </r>
    <r>
      <rPr>
        <sz val="18"/>
        <rFont val="Angsana New"/>
        <family val="1"/>
      </rPr>
      <t>(continued)</t>
    </r>
  </si>
  <si>
    <t>Changes in operating assets and liabilities items</t>
  </si>
  <si>
    <t>(Increase) decrease in operating assets items</t>
  </si>
  <si>
    <t xml:space="preserve">    Forward  Exchange Contracts</t>
  </si>
  <si>
    <t>Increase (decrease) in operating liabilities items</t>
  </si>
  <si>
    <t xml:space="preserve">Payables from Buying and Selling Forward </t>
  </si>
  <si>
    <t xml:space="preserve">    Exchange Contracts</t>
  </si>
  <si>
    <t xml:space="preserve">Payment for long-term employee benefits </t>
  </si>
  <si>
    <t>Cash provided from (used) in operating activities</t>
  </si>
  <si>
    <t>Translation of financial statement differences</t>
  </si>
  <si>
    <t>Net Cash Provided from (Used) in Operating Activities</t>
  </si>
  <si>
    <t>CASH FLOWS FROM INVESTING ACTIVITIES :</t>
  </si>
  <si>
    <t xml:space="preserve">Increase in temporary investment </t>
  </si>
  <si>
    <t>Advance received for assets disposal</t>
  </si>
  <si>
    <t>Subsidiary</t>
  </si>
  <si>
    <t>Other companies</t>
  </si>
  <si>
    <t xml:space="preserve">Increase in other current assets </t>
  </si>
  <si>
    <t>Expenses for demolition of assets held for sale</t>
  </si>
  <si>
    <t>Interest recorded as cost of assets</t>
  </si>
  <si>
    <t>Purchase of property, plant and equipment</t>
  </si>
  <si>
    <t>Purchase of intangible assets</t>
  </si>
  <si>
    <t>Cash received from disposal assets</t>
  </si>
  <si>
    <t>Net Cash Provided from (Used) in Investing Activities</t>
  </si>
  <si>
    <t>Page   9</t>
  </si>
  <si>
    <t>STATEMENTS OF CASH FLOWS (3/4)</t>
  </si>
  <si>
    <t>CASH FLOWS FROM FINANCING ACTIVITIES :</t>
  </si>
  <si>
    <t xml:space="preserve">Increase (decrease) in bank overdrafts and </t>
  </si>
  <si>
    <t>short-term loans from financial institutions</t>
  </si>
  <si>
    <t>Proceeds from long-term loans</t>
  </si>
  <si>
    <t>Repayment for long-term loans</t>
  </si>
  <si>
    <t>Repayment for leases liabilities</t>
  </si>
  <si>
    <t>Repayment for assets acquisition payables</t>
  </si>
  <si>
    <t>Interest expenses paid</t>
  </si>
  <si>
    <t>Proceeds from capital increase in common stocks</t>
  </si>
  <si>
    <t>Proceeds from premium on share capital</t>
  </si>
  <si>
    <t>Payment for investments in subsidiary</t>
  </si>
  <si>
    <t>Increase (decrease) in non-controlling interests from exchange rate</t>
  </si>
  <si>
    <t>differences from translations of financial statements</t>
  </si>
  <si>
    <t xml:space="preserve">Proceeds from investments in subsidiary </t>
  </si>
  <si>
    <t>of non-controlling interests</t>
  </si>
  <si>
    <t>Net Cash Provided from Financing Activities</t>
  </si>
  <si>
    <t xml:space="preserve">Net increase (decrease) in cash and cash equivalents </t>
  </si>
  <si>
    <t>before exchange rate effects</t>
  </si>
  <si>
    <t>Exchange rates effects on cash and cash equivalents</t>
  </si>
  <si>
    <r>
      <t>Cash and Cash Equivalents as at January</t>
    </r>
    <r>
      <rPr>
        <sz val="16"/>
        <rFont val="Angsana New"/>
        <family val="1"/>
      </rPr>
      <t xml:space="preserve"> 1</t>
    </r>
    <r>
      <rPr>
        <sz val="18"/>
        <rFont val="Angsana New"/>
        <family val="1"/>
      </rPr>
      <t>,</t>
    </r>
  </si>
  <si>
    <r>
      <t xml:space="preserve">Cash and Cash Equivalents as at December </t>
    </r>
    <r>
      <rPr>
        <sz val="16"/>
        <rFont val="Angsana New"/>
        <family val="1"/>
      </rPr>
      <t>31</t>
    </r>
    <r>
      <rPr>
        <sz val="18"/>
        <rFont val="Angsana New"/>
        <family val="1"/>
      </rPr>
      <t>,</t>
    </r>
  </si>
  <si>
    <t>Page   10</t>
  </si>
  <si>
    <t>STATEMENTS OF CASH FLOWS (4/4)</t>
  </si>
  <si>
    <t>Additional Disclosure Items to Cash Flows Statements</t>
  </si>
  <si>
    <t>Non-cash flows items comprise :</t>
  </si>
  <si>
    <t>Inventories increased from machinery during installation</t>
  </si>
  <si>
    <t xml:space="preserve">Increase in machinery, plant and equipment from </t>
  </si>
  <si>
    <t>- other current receivables</t>
  </si>
  <si>
    <t>- prepaid assets</t>
  </si>
  <si>
    <t>- assets acquisition payables</t>
  </si>
  <si>
    <t>Raw materials used and recorded as cost of machinery installation</t>
  </si>
  <si>
    <t xml:space="preserve">Transfer advance payments for machinery </t>
  </si>
  <si>
    <t>to be inventories (spare parts)</t>
  </si>
  <si>
    <t xml:space="preserve">Transferred machinery to be non-current assets classified as held </t>
  </si>
  <si>
    <t>for sale</t>
  </si>
  <si>
    <t>- Cost</t>
  </si>
  <si>
    <t>- Depreciation</t>
  </si>
  <si>
    <t>Transferred from non-current assets classified as held</t>
  </si>
  <si>
    <t>for sale to machinery</t>
  </si>
  <si>
    <t>Effect of the increase in the adjustment of lease liabilities</t>
  </si>
  <si>
    <t>Increase in prepaid interest</t>
  </si>
  <si>
    <t xml:space="preserve">Increase in right-of-use assets </t>
  </si>
  <si>
    <t xml:space="preserve">Effect of adjusted actuarial estimation from employee benefit plan </t>
  </si>
  <si>
    <t>- Increase in deferred tax asset</t>
  </si>
  <si>
    <t>- Increase in provision for long-term employee benefits</t>
  </si>
  <si>
    <t>- Decrease in other comprehensive income</t>
  </si>
  <si>
    <t>Page 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</si>
</sst>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฿&quot;\t#,##0_);[Red]\(&quot;฿&quot;\t#,##0\)"/>
    <numFmt numFmtId="169" formatCode="_-* #,##0\ _F_B_-;\-* #,##0\ _F_B_-;_-* &quot;-&quot;\ _F_B_-;_-@_-"/>
    <numFmt numFmtId="170" formatCode="_-* #,##0.00\ _F_B_-;\-* #,##0.00\ _F_B_-;_-* &quot;-&quot;??\ _F_B_-;_-@_-"/>
    <numFmt numFmtId="171" formatCode="_-&quot;S$&quot;* #,##0.00_-;\-&quot;S$&quot;* #,##0.00_-;_-&quot;S$&quot;* &quot;-&quot;??_-;_-@_-"/>
    <numFmt numFmtId="172" formatCode="_(* #,##0.0_);_(* \(#,##0\);_(* &quot;-&quot;??_);_(@_)"/>
    <numFmt numFmtId="173" formatCode="_-* #,##0_-;\-* #,##0_-;_-* &quot;-&quot;??_-;_-@_-"/>
    <numFmt numFmtId="174" formatCode="0.00_)"/>
    <numFmt numFmtId="175" formatCode="_(* #,##0_);_(* \(#,##0\);_(* &quot;-&quot;???_);_(@_)"/>
    <numFmt numFmtId="176" formatCode="mmmm\ dd\,yyyy"/>
    <numFmt numFmtId="177" formatCode="_-* #,##0.00_-;\-* #,##0.00_-;_-* \-??_-;_-@_-"/>
  </numFmts>
  <fonts count="6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Cordia New"/>
      <family val="2"/>
    </font>
    <font>
      <i/>
      <sz val="16"/>
      <name val="Angsana New"/>
      <family val="1"/>
    </font>
    <font>
      <i/>
      <sz val="16"/>
      <name val="AngsanaUPC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AngsanaUPC"/>
      <family val="1"/>
      <charset val="222"/>
    </font>
    <font>
      <i/>
      <sz val="18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8"/>
      <name val="AngsanaUPC"/>
      <family val="1"/>
    </font>
    <font>
      <sz val="14"/>
      <name val="AngsanaUPC"/>
      <family val="1"/>
    </font>
    <font>
      <sz val="11"/>
      <name val="Times New Roman"/>
      <family val="1"/>
    </font>
    <font>
      <b/>
      <i/>
      <sz val="16"/>
      <name val="Helv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5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20"/>
      <name val="Angsana New"/>
      <family val="1"/>
    </font>
    <font>
      <b/>
      <sz val="19"/>
      <name val="Angsana New"/>
      <family val="1"/>
    </font>
    <font>
      <i/>
      <sz val="18"/>
      <color theme="1"/>
      <name val="Angsana New"/>
      <family val="1"/>
    </font>
    <font>
      <i/>
      <sz val="20"/>
      <name val="Angsana New"/>
      <family val="1"/>
    </font>
    <font>
      <i/>
      <sz val="16"/>
      <name val="AngsanaUPC"/>
      <family val="1"/>
    </font>
    <font>
      <sz val="20"/>
      <name val="Angsana New"/>
      <family val="1"/>
      <charset val="222"/>
    </font>
    <font>
      <sz val="20"/>
      <name val="AngsanaUPC"/>
      <family val="1"/>
      <charset val="222"/>
    </font>
    <font>
      <b/>
      <sz val="20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/>
    <xf numFmtId="169" fontId="3" fillId="0" borderId="0"/>
    <xf numFmtId="17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3" fillId="0" borderId="0"/>
    <xf numFmtId="174" fontId="29" fillId="0" borderId="0"/>
    <xf numFmtId="176" fontId="37" fillId="0" borderId="0"/>
    <xf numFmtId="176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4" fillId="0" borderId="0"/>
    <xf numFmtId="0" fontId="8" fillId="0" borderId="0"/>
    <xf numFmtId="0" fontId="28" fillId="0" borderId="0"/>
    <xf numFmtId="0" fontId="24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25" fillId="0" borderId="0"/>
    <xf numFmtId="39" fontId="25" fillId="0" borderId="0"/>
    <xf numFmtId="0" fontId="27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2" fillId="0" borderId="0"/>
    <xf numFmtId="0" fontId="28" fillId="0" borderId="0"/>
    <xf numFmtId="0" fontId="27" fillId="0" borderId="0"/>
    <xf numFmtId="39" fontId="27" fillId="0" borderId="0"/>
    <xf numFmtId="39" fontId="27" fillId="0" borderId="0"/>
    <xf numFmtId="0" fontId="1" fillId="0" borderId="0"/>
    <xf numFmtId="39" fontId="25" fillId="0" borderId="0"/>
    <xf numFmtId="39" fontId="12" fillId="0" borderId="0"/>
    <xf numFmtId="0" fontId="28" fillId="0" borderId="0"/>
    <xf numFmtId="39" fontId="12" fillId="0" borderId="0"/>
    <xf numFmtId="0" fontId="28" fillId="0" borderId="0"/>
    <xf numFmtId="39" fontId="12" fillId="0" borderId="0"/>
    <xf numFmtId="0" fontId="28" fillId="0" borderId="0"/>
    <xf numFmtId="39" fontId="25" fillId="0" borderId="0"/>
    <xf numFmtId="0" fontId="28" fillId="0" borderId="0"/>
    <xf numFmtId="0" fontId="28" fillId="0" borderId="0"/>
    <xf numFmtId="0" fontId="28" fillId="0" borderId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4" fontId="31" fillId="4" borderId="2" applyNumberFormat="0" applyProtection="0">
      <alignment vertical="center"/>
    </xf>
    <xf numFmtId="4" fontId="32" fillId="4" borderId="2" applyNumberFormat="0" applyProtection="0">
      <alignment vertical="center"/>
    </xf>
    <xf numFmtId="4" fontId="31" fillId="4" borderId="2" applyNumberFormat="0" applyProtection="0">
      <alignment horizontal="left" vertical="center" indent="1"/>
    </xf>
    <xf numFmtId="4" fontId="31" fillId="4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1" fillId="6" borderId="2" applyNumberFormat="0" applyProtection="0">
      <alignment horizontal="right" vertical="center"/>
    </xf>
    <xf numFmtId="4" fontId="31" fillId="7" borderId="2" applyNumberFormat="0" applyProtection="0">
      <alignment horizontal="right" vertical="center"/>
    </xf>
    <xf numFmtId="4" fontId="31" fillId="8" borderId="2" applyNumberFormat="0" applyProtection="0">
      <alignment horizontal="right" vertical="center"/>
    </xf>
    <xf numFmtId="4" fontId="31" fillId="9" borderId="2" applyNumberFormat="0" applyProtection="0">
      <alignment horizontal="right" vertical="center"/>
    </xf>
    <xf numFmtId="4" fontId="31" fillId="10" borderId="2" applyNumberFormat="0" applyProtection="0">
      <alignment horizontal="right" vertical="center"/>
    </xf>
    <xf numFmtId="4" fontId="31" fillId="11" borderId="2" applyNumberFormat="0" applyProtection="0">
      <alignment horizontal="right" vertical="center"/>
    </xf>
    <xf numFmtId="4" fontId="31" fillId="12" borderId="2" applyNumberFormat="0" applyProtection="0">
      <alignment horizontal="right" vertical="center"/>
    </xf>
    <xf numFmtId="4" fontId="31" fillId="13" borderId="2" applyNumberFormat="0" applyProtection="0">
      <alignment horizontal="right" vertical="center"/>
    </xf>
    <xf numFmtId="4" fontId="31" fillId="14" borderId="2" applyNumberFormat="0" applyProtection="0">
      <alignment horizontal="right" vertical="center"/>
    </xf>
    <xf numFmtId="4" fontId="33" fillId="15" borderId="2" applyNumberFormat="0" applyProtection="0">
      <alignment horizontal="left" vertical="center" indent="1"/>
    </xf>
    <xf numFmtId="4" fontId="31" fillId="16" borderId="4" applyNumberFormat="0" applyProtection="0">
      <alignment horizontal="left" vertical="center" indent="1"/>
    </xf>
    <xf numFmtId="4" fontId="34" fillId="17" borderId="0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1" fillId="16" borderId="2" applyNumberFormat="0" applyProtection="0">
      <alignment horizontal="left" vertical="center" indent="1"/>
    </xf>
    <xf numFmtId="4" fontId="31" fillId="18" borderId="2" applyNumberFormat="0" applyProtection="0">
      <alignment horizontal="left" vertical="center" indent="1"/>
    </xf>
    <xf numFmtId="0" fontId="2" fillId="18" borderId="2" applyNumberFormat="0" applyProtection="0">
      <alignment horizontal="left" vertical="center" indent="1"/>
    </xf>
    <xf numFmtId="0" fontId="2" fillId="18" borderId="2" applyNumberFormat="0" applyProtection="0">
      <alignment horizontal="left" vertical="center" indent="1"/>
    </xf>
    <xf numFmtId="0" fontId="2" fillId="19" borderId="2" applyNumberFormat="0" applyProtection="0">
      <alignment horizontal="left" vertical="center" indent="1"/>
    </xf>
    <xf numFmtId="0" fontId="2" fillId="19" borderId="2" applyNumberFormat="0" applyProtection="0">
      <alignment horizontal="left" vertical="center" indent="1"/>
    </xf>
    <xf numFmtId="0" fontId="2" fillId="2" borderId="2" applyNumberFormat="0" applyProtection="0">
      <alignment horizontal="left" vertical="center" indent="1"/>
    </xf>
    <xf numFmtId="0" fontId="2" fillId="2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1" fillId="3" borderId="2" applyNumberFormat="0" applyProtection="0">
      <alignment vertical="center"/>
    </xf>
    <xf numFmtId="4" fontId="32" fillId="3" borderId="2" applyNumberFormat="0" applyProtection="0">
      <alignment vertical="center"/>
    </xf>
    <xf numFmtId="4" fontId="31" fillId="3" borderId="2" applyNumberFormat="0" applyProtection="0">
      <alignment horizontal="left" vertical="center" indent="1"/>
    </xf>
    <xf numFmtId="4" fontId="31" fillId="3" borderId="2" applyNumberFormat="0" applyProtection="0">
      <alignment horizontal="left" vertical="center" indent="1"/>
    </xf>
    <xf numFmtId="4" fontId="31" fillId="16" borderId="2" applyNumberFormat="0" applyProtection="0">
      <alignment horizontal="right" vertical="center"/>
    </xf>
    <xf numFmtId="4" fontId="32" fillId="16" borderId="2" applyNumberFormat="0" applyProtection="0">
      <alignment horizontal="right" vertical="center"/>
    </xf>
    <xf numFmtId="0" fontId="2" fillId="5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0" fontId="35" fillId="0" borderId="0"/>
    <xf numFmtId="4" fontId="36" fillId="16" borderId="2" applyNumberFormat="0" applyProtection="0">
      <alignment horizontal="right" vertical="center"/>
    </xf>
    <xf numFmtId="39" fontId="25" fillId="0" borderId="0"/>
    <xf numFmtId="39" fontId="3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0" fontId="54" fillId="0" borderId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12" applyNumberFormat="0" applyAlignment="0" applyProtection="0"/>
    <xf numFmtId="0" fontId="42" fillId="46" borderId="13" applyNumberFormat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47" borderId="0" applyNumberFormat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48" fillId="48" borderId="12" applyNumberFormat="0" applyAlignment="0" applyProtection="0"/>
    <xf numFmtId="0" fontId="48" fillId="48" borderId="12" applyNumberFormat="0" applyAlignment="0" applyProtection="0"/>
    <xf numFmtId="0" fontId="48" fillId="48" borderId="12" applyNumberFormat="0" applyAlignment="0" applyProtection="0"/>
    <xf numFmtId="0" fontId="49" fillId="0" borderId="17" applyNumberFormat="0" applyFill="0" applyAlignment="0" applyProtection="0"/>
    <xf numFmtId="0" fontId="55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8" fillId="50" borderId="18" applyNumberFormat="0" applyFont="0" applyAlignment="0" applyProtection="0"/>
    <xf numFmtId="0" fontId="51" fillId="45" borderId="19" applyNumberFormat="0" applyAlignment="0" applyProtection="0"/>
    <xf numFmtId="9" fontId="1" fillId="0" borderId="0" applyFont="0" applyFill="0" applyBorder="0" applyAlignment="0" applyProtection="0"/>
    <xf numFmtId="39" fontId="2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0" applyNumberFormat="0" applyFill="0" applyAlignment="0" applyProtection="0"/>
    <xf numFmtId="0" fontId="53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38" fillId="0" borderId="0"/>
    <xf numFmtId="0" fontId="50" fillId="49" borderId="0" applyNumberFormat="0" applyBorder="0" applyAlignment="0" applyProtection="0"/>
    <xf numFmtId="9" fontId="1" fillId="0" borderId="0" applyFont="0" applyFill="0" applyBorder="0" applyAlignment="0" applyProtection="0"/>
    <xf numFmtId="0" fontId="38" fillId="50" borderId="18" applyNumberFormat="0" applyFont="0" applyAlignment="0" applyProtection="0"/>
    <xf numFmtId="39" fontId="25" fillId="0" borderId="0"/>
  </cellStyleXfs>
  <cellXfs count="303">
    <xf numFmtId="0" fontId="0" fillId="0" borderId="0" xfId="0"/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5" xfId="0" applyNumberFormat="1" applyFont="1" applyBorder="1" applyAlignment="1">
      <alignment vertical="center"/>
    </xf>
    <xf numFmtId="167" fontId="6" fillId="0" borderId="3" xfId="0" applyNumberFormat="1" applyFont="1" applyBorder="1" applyAlignment="1">
      <alignment vertical="center"/>
    </xf>
    <xf numFmtId="167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7" fontId="6" fillId="0" borderId="7" xfId="0" applyNumberFormat="1" applyFont="1" applyBorder="1" applyAlignment="1">
      <alignment vertical="center"/>
    </xf>
    <xf numFmtId="167" fontId="6" fillId="0" borderId="8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7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7" fontId="6" fillId="0" borderId="7" xfId="2" applyNumberFormat="1" applyFont="1" applyFill="1" applyBorder="1" applyAlignment="1">
      <alignment vertical="center"/>
    </xf>
    <xf numFmtId="167" fontId="6" fillId="0" borderId="8" xfId="2" applyNumberFormat="1" applyFont="1" applyFill="1" applyBorder="1" applyAlignment="1" applyProtection="1">
      <alignment vertical="center"/>
    </xf>
    <xf numFmtId="167" fontId="6" fillId="0" borderId="0" xfId="2" applyNumberFormat="1" applyFont="1" applyFill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43" fontId="6" fillId="0" borderId="0" xfId="2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67" fontId="6" fillId="0" borderId="0" xfId="0" applyNumberFormat="1" applyFont="1" applyAlignment="1">
      <alignment horizontal="center"/>
    </xf>
    <xf numFmtId="164" fontId="6" fillId="0" borderId="0" xfId="0" applyNumberFormat="1" applyFont="1"/>
    <xf numFmtId="166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centerContinuous" vertical="center"/>
    </xf>
    <xf numFmtId="167" fontId="6" fillId="0" borderId="0" xfId="0" quotePrefix="1" applyNumberFormat="1" applyFont="1" applyAlignment="1">
      <alignment horizontal="center" vertical="center"/>
    </xf>
    <xf numFmtId="43" fontId="7" fillId="0" borderId="0" xfId="2" applyFont="1" applyFill="1" applyAlignment="1" applyProtection="1">
      <alignment horizontal="centerContinuous" vertical="center"/>
    </xf>
    <xf numFmtId="0" fontId="7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left"/>
    </xf>
    <xf numFmtId="167" fontId="6" fillId="0" borderId="0" xfId="0" applyNumberFormat="1" applyFont="1"/>
    <xf numFmtId="167" fontId="6" fillId="0" borderId="0" xfId="2" applyNumberFormat="1" applyFont="1" applyFill="1" applyAlignment="1"/>
    <xf numFmtId="172" fontId="6" fillId="0" borderId="0" xfId="0" applyNumberFormat="1" applyFont="1"/>
    <xf numFmtId="39" fontId="6" fillId="0" borderId="0" xfId="0" applyNumberFormat="1" applyFont="1"/>
    <xf numFmtId="37" fontId="6" fillId="0" borderId="0" xfId="0" applyNumberFormat="1" applyFont="1"/>
    <xf numFmtId="167" fontId="6" fillId="0" borderId="8" xfId="2" applyNumberFormat="1" applyFont="1" applyFill="1" applyBorder="1" applyAlignment="1">
      <alignment horizontal="right" vertical="center"/>
    </xf>
    <xf numFmtId="167" fontId="6" fillId="0" borderId="8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4" fontId="6" fillId="0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164" fontId="6" fillId="0" borderId="7" xfId="0" applyNumberFormat="1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7" fillId="0" borderId="0" xfId="0" applyFont="1"/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73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167" fontId="6" fillId="0" borderId="9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39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73" fontId="6" fillId="0" borderId="0" xfId="2" applyNumberFormat="1" applyFont="1" applyFill="1"/>
    <xf numFmtId="49" fontId="12" fillId="0" borderId="0" xfId="0" applyNumberFormat="1" applyFont="1" applyAlignment="1">
      <alignment horizontal="center" vertical="center"/>
    </xf>
    <xf numFmtId="166" fontId="6" fillId="0" borderId="0" xfId="0" applyNumberFormat="1" applyFont="1"/>
    <xf numFmtId="0" fontId="8" fillId="0" borderId="0" xfId="0" applyFont="1" applyAlignment="1">
      <alignment horizontal="center" vertical="center"/>
    </xf>
    <xf numFmtId="167" fontId="18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centerContinuous" vertical="top"/>
    </xf>
    <xf numFmtId="164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173" fontId="6" fillId="0" borderId="0" xfId="2" applyNumberFormat="1" applyFont="1" applyFill="1" applyAlignment="1">
      <alignment vertical="center"/>
    </xf>
    <xf numFmtId="173" fontId="6" fillId="0" borderId="5" xfId="2" applyNumberFormat="1" applyFont="1" applyFill="1" applyBorder="1" applyAlignment="1">
      <alignment vertical="center"/>
    </xf>
    <xf numFmtId="173" fontId="6" fillId="0" borderId="3" xfId="2" applyNumberFormat="1" applyFont="1" applyFill="1" applyBorder="1" applyAlignment="1">
      <alignment vertical="center"/>
    </xf>
    <xf numFmtId="173" fontId="6" fillId="0" borderId="6" xfId="2" applyNumberFormat="1" applyFont="1" applyFill="1" applyBorder="1" applyAlignment="1">
      <alignment vertical="center"/>
    </xf>
    <xf numFmtId="173" fontId="6" fillId="0" borderId="7" xfId="2" applyNumberFormat="1" applyFont="1" applyFill="1" applyBorder="1" applyAlignment="1">
      <alignment vertical="center"/>
    </xf>
    <xf numFmtId="173" fontId="6" fillId="0" borderId="8" xfId="2" applyNumberFormat="1" applyFont="1" applyFill="1" applyBorder="1" applyAlignment="1">
      <alignment vertical="center"/>
    </xf>
    <xf numFmtId="173" fontId="6" fillId="0" borderId="0" xfId="2" applyNumberFormat="1" applyFont="1" applyFill="1" applyBorder="1" applyAlignment="1">
      <alignment vertical="center"/>
    </xf>
    <xf numFmtId="167" fontId="6" fillId="0" borderId="10" xfId="2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43" fontId="12" fillId="0" borderId="0" xfId="2" applyFont="1" applyFill="1" applyAlignment="1">
      <alignment vertical="center"/>
    </xf>
    <xf numFmtId="49" fontId="12" fillId="0" borderId="8" xfId="0" applyNumberFormat="1" applyFont="1" applyBorder="1" applyAlignment="1">
      <alignment horizontal="center" vertical="center"/>
    </xf>
    <xf numFmtId="43" fontId="6" fillId="0" borderId="0" xfId="2" applyFont="1" applyFill="1" applyBorder="1"/>
    <xf numFmtId="167" fontId="6" fillId="0" borderId="11" xfId="0" applyNumberFormat="1" applyFont="1" applyBorder="1" applyAlignment="1">
      <alignment vertical="center"/>
    </xf>
    <xf numFmtId="167" fontId="6" fillId="0" borderId="10" xfId="0" applyNumberFormat="1" applyFont="1" applyBorder="1" applyAlignment="1">
      <alignment horizontal="center"/>
    </xf>
    <xf numFmtId="43" fontId="6" fillId="0" borderId="7" xfId="2" applyFont="1" applyFill="1" applyBorder="1"/>
    <xf numFmtId="164" fontId="6" fillId="0" borderId="7" xfId="0" applyNumberFormat="1" applyFont="1" applyBorder="1"/>
    <xf numFmtId="167" fontId="6" fillId="0" borderId="7" xfId="2" applyNumberFormat="1" applyFont="1" applyFill="1" applyBorder="1" applyAlignment="1">
      <alignment horizontal="centerContinuous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7" xfId="0" applyFont="1" applyBorder="1" applyAlignment="1">
      <alignment vertical="center"/>
    </xf>
    <xf numFmtId="39" fontId="7" fillId="0" borderId="0" xfId="0" applyNumberFormat="1" applyFont="1" applyAlignment="1">
      <alignment horizontal="centerContinuous"/>
    </xf>
    <xf numFmtId="164" fontId="6" fillId="0" borderId="0" xfId="2" applyNumberFormat="1" applyFont="1" applyFill="1" applyBorder="1" applyAlignment="1">
      <alignment vertical="center"/>
    </xf>
    <xf numFmtId="164" fontId="6" fillId="0" borderId="7" xfId="2" applyNumberFormat="1" applyFont="1" applyFill="1" applyBorder="1" applyAlignment="1">
      <alignment vertical="center"/>
    </xf>
    <xf numFmtId="0" fontId="20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167" fontId="6" fillId="0" borderId="0" xfId="2" applyNumberFormat="1" applyFont="1" applyFill="1" applyBorder="1" applyAlignment="1">
      <alignment horizontal="centerContinuous"/>
    </xf>
    <xf numFmtId="49" fontId="12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quotePrefix="1" applyFont="1" applyAlignment="1">
      <alignment horizontal="left" vertical="center"/>
    </xf>
    <xf numFmtId="0" fontId="20" fillId="0" borderId="0" xfId="0" applyFont="1"/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0" fontId="9" fillId="0" borderId="0" xfId="0" applyFont="1"/>
    <xf numFmtId="0" fontId="20" fillId="0" borderId="0" xfId="0" quotePrefix="1" applyFont="1" applyAlignment="1">
      <alignment horizontal="left"/>
    </xf>
    <xf numFmtId="0" fontId="22" fillId="0" borderId="0" xfId="0" applyFont="1" applyAlignment="1">
      <alignment horizontal="left"/>
    </xf>
    <xf numFmtId="39" fontId="20" fillId="0" borderId="0" xfId="0" quotePrefix="1" applyNumberFormat="1" applyFont="1" applyAlignment="1">
      <alignment horizontal="left"/>
    </xf>
    <xf numFmtId="0" fontId="20" fillId="0" borderId="0" xfId="0" applyFont="1" applyAlignment="1">
      <alignment horizontal="left" shrinkToFit="1"/>
    </xf>
    <xf numFmtId="39" fontId="20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23" fillId="0" borderId="7" xfId="0" applyNumberFormat="1" applyFont="1" applyBorder="1" applyAlignment="1">
      <alignment horizontal="center" vertical="center"/>
    </xf>
    <xf numFmtId="39" fontId="6" fillId="0" borderId="0" xfId="0" applyNumberFormat="1" applyFont="1" applyAlignment="1">
      <alignment horizontal="left"/>
    </xf>
    <xf numFmtId="39" fontId="20" fillId="0" borderId="0" xfId="0" applyNumberFormat="1" applyFont="1"/>
    <xf numFmtId="39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vertical="top"/>
    </xf>
    <xf numFmtId="164" fontId="6" fillId="0" borderId="7" xfId="0" applyNumberFormat="1" applyFont="1" applyBorder="1" applyAlignment="1">
      <alignment vertical="top"/>
    </xf>
    <xf numFmtId="164" fontId="20" fillId="0" borderId="11" xfId="0" applyNumberFormat="1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center"/>
    </xf>
    <xf numFmtId="0" fontId="20" fillId="0" borderId="0" xfId="0" applyFont="1" applyAlignment="1">
      <alignment vertical="top"/>
    </xf>
    <xf numFmtId="164" fontId="20" fillId="0" borderId="0" xfId="0" applyNumberFormat="1" applyFont="1" applyAlignment="1">
      <alignment horizontal="center" vertical="top" wrapText="1"/>
    </xf>
    <xf numFmtId="164" fontId="20" fillId="0" borderId="7" xfId="0" applyNumberFormat="1" applyFont="1" applyBorder="1" applyAlignment="1">
      <alignment horizontal="center" vertical="top" wrapText="1"/>
    </xf>
    <xf numFmtId="164" fontId="20" fillId="0" borderId="0" xfId="0" applyNumberFormat="1" applyFont="1" applyAlignment="1">
      <alignment horizontal="center" vertical="top"/>
    </xf>
    <xf numFmtId="164" fontId="20" fillId="0" borderId="7" xfId="0" applyNumberFormat="1" applyFont="1" applyBorder="1" applyAlignment="1">
      <alignment vertical="top"/>
    </xf>
    <xf numFmtId="164" fontId="20" fillId="0" borderId="11" xfId="0" applyNumberFormat="1" applyFont="1" applyBorder="1" applyAlignment="1">
      <alignment horizontal="center"/>
    </xf>
    <xf numFmtId="164" fontId="20" fillId="0" borderId="11" xfId="0" applyNumberFormat="1" applyFont="1" applyBorder="1" applyAlignment="1">
      <alignment horizontal="center" vertical="top"/>
    </xf>
    <xf numFmtId="0" fontId="22" fillId="0" borderId="0" xfId="0" applyFont="1"/>
    <xf numFmtId="0" fontId="22" fillId="0" borderId="0" xfId="0" quotePrefix="1" applyFont="1" applyAlignment="1">
      <alignment horizontal="left"/>
    </xf>
    <xf numFmtId="39" fontId="22" fillId="0" borderId="0" xfId="0" quotePrefix="1" applyNumberFormat="1" applyFont="1" applyAlignment="1">
      <alignment horizontal="left"/>
    </xf>
    <xf numFmtId="167" fontId="7" fillId="0" borderId="0" xfId="0" applyNumberFormat="1" applyFont="1" applyAlignment="1">
      <alignment vertical="center"/>
    </xf>
    <xf numFmtId="167" fontId="7" fillId="0" borderId="9" xfId="0" applyNumberFormat="1" applyFont="1" applyBorder="1" applyAlignment="1">
      <alignment vertical="center"/>
    </xf>
    <xf numFmtId="172" fontId="6" fillId="0" borderId="0" xfId="2" applyNumberFormat="1" applyFont="1" applyFill="1" applyBorder="1" applyAlignment="1">
      <alignment vertical="center"/>
    </xf>
    <xf numFmtId="39" fontId="21" fillId="0" borderId="0" xfId="0" applyNumberFormat="1" applyFont="1"/>
    <xf numFmtId="39" fontId="22" fillId="0" borderId="0" xfId="74" applyFont="1" applyAlignment="1">
      <alignment vertical="center"/>
    </xf>
    <xf numFmtId="0" fontId="20" fillId="0" borderId="0" xfId="76" applyNumberFormat="1" applyFont="1" applyAlignment="1">
      <alignment horizontal="left"/>
    </xf>
    <xf numFmtId="172" fontId="12" fillId="0" borderId="0" xfId="0" applyNumberFormat="1" applyFont="1" applyAlignment="1">
      <alignment vertical="center"/>
    </xf>
    <xf numFmtId="0" fontId="12" fillId="0" borderId="0" xfId="0" applyFont="1"/>
    <xf numFmtId="0" fontId="26" fillId="0" borderId="0" xfId="0" applyFont="1"/>
    <xf numFmtId="173" fontId="6" fillId="0" borderId="8" xfId="2" applyNumberFormat="1" applyFont="1" applyFill="1" applyBorder="1" applyAlignment="1" applyProtection="1">
      <alignment vertical="center"/>
    </xf>
    <xf numFmtId="173" fontId="6" fillId="0" borderId="11" xfId="2" applyNumberFormat="1" applyFont="1" applyFill="1" applyBorder="1" applyAlignment="1" applyProtection="1">
      <alignment vertical="center"/>
    </xf>
    <xf numFmtId="167" fontId="7" fillId="0" borderId="0" xfId="2" applyNumberFormat="1" applyFont="1" applyFill="1" applyBorder="1" applyAlignment="1">
      <alignment vertical="center"/>
    </xf>
    <xf numFmtId="0" fontId="22" fillId="0" borderId="0" xfId="212" applyNumberFormat="1" applyFont="1" applyAlignment="1">
      <alignment vertical="center"/>
    </xf>
    <xf numFmtId="37" fontId="22" fillId="0" borderId="0" xfId="229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3" fontId="7" fillId="0" borderId="0" xfId="2" applyFont="1" applyFill="1" applyAlignment="1" applyProtection="1">
      <alignment horizontal="center" vertical="center"/>
    </xf>
    <xf numFmtId="167" fontId="6" fillId="0" borderId="0" xfId="2" applyNumberFormat="1" applyFont="1" applyFill="1" applyBorder="1" applyAlignment="1">
      <alignment horizontal="center"/>
    </xf>
    <xf numFmtId="0" fontId="8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167" fontId="6" fillId="0" borderId="11" xfId="2" applyNumberFormat="1" applyFont="1" applyFill="1" applyBorder="1" applyAlignment="1">
      <alignment horizontal="centerContinuous"/>
    </xf>
    <xf numFmtId="0" fontId="12" fillId="0" borderId="11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/>
    </xf>
    <xf numFmtId="0" fontId="12" fillId="0" borderId="11" xfId="0" applyFont="1" applyBorder="1" applyAlignment="1">
      <alignment vertical="center"/>
    </xf>
    <xf numFmtId="0" fontId="6" fillId="0" borderId="0" xfId="0" applyFont="1" applyAlignment="1">
      <alignment horizontal="center" vertical="top"/>
    </xf>
    <xf numFmtId="167" fontId="6" fillId="0" borderId="7" xfId="2" applyNumberFormat="1" applyFont="1" applyFill="1" applyBorder="1" applyAlignment="1"/>
    <xf numFmtId="0" fontId="12" fillId="0" borderId="7" xfId="0" applyFont="1" applyBorder="1" applyAlignment="1">
      <alignment horizontal="centerContinuous" vertical="center"/>
    </xf>
    <xf numFmtId="43" fontId="6" fillId="0" borderId="0" xfId="2" applyFont="1" applyFill="1" applyAlignment="1" applyProtection="1">
      <alignment horizontal="centerContinuous" vertical="center"/>
    </xf>
    <xf numFmtId="164" fontId="20" fillId="0" borderId="11" xfId="0" applyNumberFormat="1" applyFont="1" applyBorder="1" applyAlignment="1">
      <alignment vertical="top"/>
    </xf>
    <xf numFmtId="164" fontId="20" fillId="0" borderId="0" xfId="0" applyNumberFormat="1" applyFont="1" applyAlignment="1">
      <alignment vertical="top"/>
    </xf>
    <xf numFmtId="172" fontId="6" fillId="0" borderId="0" xfId="2" applyNumberFormat="1" applyFont="1" applyFill="1"/>
    <xf numFmtId="43" fontId="12" fillId="0" borderId="0" xfId="2" applyFont="1" applyAlignment="1">
      <alignment vertical="center"/>
    </xf>
    <xf numFmtId="172" fontId="6" fillId="0" borderId="0" xfId="2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167" fontId="58" fillId="0" borderId="0" xfId="0" applyNumberFormat="1" applyFont="1" applyAlignment="1">
      <alignment vertical="center"/>
    </xf>
    <xf numFmtId="0" fontId="59" fillId="0" borderId="0" xfId="0" applyFont="1" applyAlignment="1">
      <alignment vertical="top"/>
    </xf>
    <xf numFmtId="0" fontId="23" fillId="0" borderId="0" xfId="0" applyFont="1" applyAlignment="1">
      <alignment horizontal="center" vertical="center"/>
    </xf>
    <xf numFmtId="0" fontId="59" fillId="0" borderId="0" xfId="0" applyFont="1"/>
    <xf numFmtId="0" fontId="59" fillId="0" borderId="0" xfId="0" quotePrefix="1" applyFont="1" applyAlignment="1">
      <alignment vertical="top"/>
    </xf>
    <xf numFmtId="0" fontId="60" fillId="0" borderId="0" xfId="0" applyFont="1" applyAlignment="1">
      <alignment horizontal="centerContinuous"/>
    </xf>
    <xf numFmtId="39" fontId="60" fillId="0" borderId="0" xfId="0" applyNumberFormat="1" applyFont="1" applyAlignment="1">
      <alignment horizontal="centerContinuous"/>
    </xf>
    <xf numFmtId="0" fontId="61" fillId="0" borderId="0" xfId="2" applyNumberFormat="1" applyFont="1" applyAlignment="1">
      <alignment horizontal="right"/>
    </xf>
    <xf numFmtId="0" fontId="62" fillId="0" borderId="0" xfId="0" applyFont="1" applyAlignment="1">
      <alignment horizontal="center"/>
    </xf>
    <xf numFmtId="37" fontId="62" fillId="0" borderId="7" xfId="0" applyNumberFormat="1" applyFont="1" applyBorder="1" applyAlignment="1">
      <alignment horizontal="center" vertical="center"/>
    </xf>
    <xf numFmtId="173" fontId="6" fillId="0" borderId="6" xfId="2" applyNumberFormat="1" applyFont="1" applyFill="1" applyBorder="1"/>
    <xf numFmtId="172" fontId="6" fillId="0" borderId="5" xfId="2" applyNumberFormat="1" applyFont="1" applyFill="1" applyBorder="1"/>
    <xf numFmtId="172" fontId="6" fillId="0" borderId="6" xfId="2" applyNumberFormat="1" applyFont="1" applyFill="1" applyBorder="1"/>
    <xf numFmtId="164" fontId="6" fillId="0" borderId="5" xfId="0" applyNumberFormat="1" applyFont="1" applyBorder="1"/>
    <xf numFmtId="164" fontId="6" fillId="0" borderId="6" xfId="0" applyNumberFormat="1" applyFont="1" applyBorder="1"/>
    <xf numFmtId="175" fontId="6" fillId="0" borderId="0" xfId="2" applyNumberFormat="1" applyFont="1" applyFill="1" applyBorder="1" applyAlignment="1">
      <alignment vertical="center"/>
    </xf>
    <xf numFmtId="175" fontId="58" fillId="0" borderId="8" xfId="2" applyNumberFormat="1" applyFont="1" applyFill="1" applyBorder="1" applyAlignment="1">
      <alignment vertical="center"/>
    </xf>
    <xf numFmtId="0" fontId="21" fillId="0" borderId="0" xfId="0" applyFont="1" applyAlignment="1">
      <alignment horizontal="left" vertical="center"/>
    </xf>
    <xf numFmtId="172" fontId="58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4" fontId="58" fillId="0" borderId="0" xfId="2" applyNumberFormat="1" applyFont="1" applyFill="1" applyBorder="1" applyAlignment="1">
      <alignment vertical="center"/>
    </xf>
    <xf numFmtId="167" fontId="58" fillId="0" borderId="0" xfId="2" applyNumberFormat="1" applyFont="1" applyFill="1" applyBorder="1" applyAlignment="1">
      <alignment vertical="center"/>
    </xf>
    <xf numFmtId="175" fontId="6" fillId="0" borderId="5" xfId="2" applyNumberFormat="1" applyFont="1" applyFill="1" applyBorder="1"/>
    <xf numFmtId="167" fontId="12" fillId="0" borderId="5" xfId="0" applyNumberFormat="1" applyFont="1" applyBorder="1" applyAlignment="1">
      <alignment vertical="center"/>
    </xf>
    <xf numFmtId="167" fontId="12" fillId="0" borderId="6" xfId="0" applyNumberFormat="1" applyFont="1" applyBorder="1" applyAlignment="1">
      <alignment vertical="center"/>
    </xf>
    <xf numFmtId="167" fontId="12" fillId="0" borderId="7" xfId="0" applyNumberFormat="1" applyFont="1" applyBorder="1" applyAlignment="1">
      <alignment vertical="center"/>
    </xf>
    <xf numFmtId="172" fontId="12" fillId="0" borderId="7" xfId="0" applyNumberFormat="1" applyFont="1" applyBorder="1" applyAlignment="1">
      <alignment vertical="center"/>
    </xf>
    <xf numFmtId="167" fontId="12" fillId="0" borderId="5" xfId="2" applyNumberFormat="1" applyFont="1" applyFill="1" applyBorder="1" applyAlignment="1">
      <alignment vertical="center"/>
    </xf>
    <xf numFmtId="167" fontId="12" fillId="0" borderId="7" xfId="2" applyNumberFormat="1" applyFont="1" applyFill="1" applyBorder="1" applyAlignment="1">
      <alignment vertical="center"/>
    </xf>
    <xf numFmtId="167" fontId="12" fillId="0" borderId="0" xfId="2" applyNumberFormat="1" applyFont="1" applyFill="1" applyAlignment="1">
      <alignment vertical="center"/>
    </xf>
    <xf numFmtId="173" fontId="6" fillId="0" borderId="7" xfId="2" applyNumberFormat="1" applyFont="1" applyFill="1" applyBorder="1" applyAlignment="1" applyProtection="1">
      <alignment vertical="center"/>
    </xf>
    <xf numFmtId="0" fontId="63" fillId="0" borderId="0" xfId="0" applyFont="1" applyAlignment="1">
      <alignment horizontal="center" vertical="center"/>
    </xf>
    <xf numFmtId="173" fontId="12" fillId="0" borderId="6" xfId="2" applyNumberFormat="1" applyFont="1" applyFill="1" applyBorder="1" applyAlignment="1">
      <alignment vertical="center"/>
    </xf>
    <xf numFmtId="173" fontId="6" fillId="0" borderId="3" xfId="2" applyNumberFormat="1" applyFont="1" applyFill="1" applyBorder="1"/>
    <xf numFmtId="172" fontId="6" fillId="0" borderId="3" xfId="2" applyNumberFormat="1" applyFont="1" applyFill="1" applyBorder="1"/>
    <xf numFmtId="164" fontId="6" fillId="0" borderId="3" xfId="0" applyNumberFormat="1" applyFont="1" applyBorder="1"/>
    <xf numFmtId="167" fontId="22" fillId="0" borderId="0" xfId="12" applyNumberFormat="1" applyFont="1" applyFill="1" applyAlignment="1">
      <alignment horizontal="center" vertical="center"/>
    </xf>
    <xf numFmtId="167" fontId="22" fillId="0" borderId="0" xfId="12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/>
    <xf numFmtId="167" fontId="6" fillId="0" borderId="5" xfId="0" applyNumberFormat="1" applyFont="1" applyBorder="1" applyAlignment="1">
      <alignment horizontal="center"/>
    </xf>
    <xf numFmtId="167" fontId="6" fillId="0" borderId="3" xfId="0" applyNumberFormat="1" applyFont="1" applyBorder="1" applyAlignment="1">
      <alignment horizontal="center"/>
    </xf>
    <xf numFmtId="167" fontId="6" fillId="0" borderId="6" xfId="0" applyNumberFormat="1" applyFont="1" applyBorder="1" applyAlignment="1">
      <alignment horizontal="center"/>
    </xf>
    <xf numFmtId="164" fontId="6" fillId="0" borderId="8" xfId="0" applyNumberFormat="1" applyFont="1" applyBorder="1"/>
    <xf numFmtId="167" fontId="7" fillId="0" borderId="8" xfId="2" applyNumberFormat="1" applyFont="1" applyFill="1" applyBorder="1" applyAlignment="1">
      <alignment vertical="center"/>
    </xf>
    <xf numFmtId="164" fontId="20" fillId="0" borderId="0" xfId="0" applyNumberFormat="1" applyFont="1" applyAlignment="1">
      <alignment horizontal="center"/>
    </xf>
    <xf numFmtId="167" fontId="6" fillId="0" borderId="10" xfId="0" applyNumberFormat="1" applyFont="1" applyBorder="1" applyAlignment="1">
      <alignment horizontal="right"/>
    </xf>
    <xf numFmtId="175" fontId="58" fillId="0" borderId="0" xfId="2" applyNumberFormat="1" applyFont="1" applyFill="1" applyBorder="1" applyAlignment="1">
      <alignment vertical="center"/>
    </xf>
    <xf numFmtId="0" fontId="21" fillId="0" borderId="0" xfId="0" applyFont="1" applyAlignment="1">
      <alignment horizontal="left"/>
    </xf>
    <xf numFmtId="164" fontId="59" fillId="0" borderId="7" xfId="0" applyNumberFormat="1" applyFont="1" applyBorder="1" applyAlignment="1">
      <alignment horizontal="centerContinuous"/>
    </xf>
    <xf numFmtId="164" fontId="64" fillId="0" borderId="8" xfId="0" applyNumberFormat="1" applyFont="1" applyBorder="1" applyAlignment="1">
      <alignment horizontal="centerContinuous"/>
    </xf>
    <xf numFmtId="167" fontId="65" fillId="0" borderId="8" xfId="12" applyNumberFormat="1" applyFont="1" applyFill="1" applyBorder="1" applyAlignment="1">
      <alignment horizontal="centerContinuous" vertical="center"/>
    </xf>
    <xf numFmtId="164" fontId="64" fillId="0" borderId="0" xfId="0" applyNumberFormat="1" applyFont="1" applyAlignment="1">
      <alignment horizontal="center"/>
    </xf>
    <xf numFmtId="167" fontId="65" fillId="0" borderId="0" xfId="12" applyNumberFormat="1" applyFont="1" applyFill="1" applyAlignment="1">
      <alignment horizontal="center" vertical="center"/>
    </xf>
    <xf numFmtId="0" fontId="59" fillId="0" borderId="0" xfId="0" applyFont="1" applyAlignment="1">
      <alignment horizontal="center"/>
    </xf>
    <xf numFmtId="167" fontId="65" fillId="0" borderId="0" xfId="2" applyNumberFormat="1" applyFont="1" applyFill="1" applyAlignment="1" applyProtection="1">
      <alignment horizontal="center" vertical="center"/>
    </xf>
    <xf numFmtId="0" fontId="64" fillId="0" borderId="0" xfId="0" applyFont="1" applyAlignment="1">
      <alignment horizontal="center"/>
    </xf>
    <xf numFmtId="164" fontId="64" fillId="0" borderId="0" xfId="0" applyNumberFormat="1" applyFont="1" applyAlignment="1">
      <alignment horizontal="center" vertical="top" wrapText="1"/>
    </xf>
    <xf numFmtId="0" fontId="64" fillId="0" borderId="0" xfId="0" applyFont="1" applyAlignment="1">
      <alignment horizontal="center" vertical="top"/>
    </xf>
    <xf numFmtId="0" fontId="64" fillId="0" borderId="0" xfId="0" applyFont="1" applyAlignment="1">
      <alignment horizontal="centerContinuous"/>
    </xf>
    <xf numFmtId="167" fontId="65" fillId="0" borderId="0" xfId="12" applyNumberFormat="1" applyFont="1" applyFill="1" applyAlignment="1">
      <alignment horizontal="centerContinuous" vertical="center"/>
    </xf>
    <xf numFmtId="167" fontId="65" fillId="0" borderId="0" xfId="2" applyNumberFormat="1" applyFont="1" applyFill="1" applyAlignment="1">
      <alignment horizontal="center" vertical="center"/>
    </xf>
    <xf numFmtId="164" fontId="64" fillId="0" borderId="0" xfId="0" applyNumberFormat="1" applyFont="1" applyAlignment="1">
      <alignment horizontal="center" vertical="top"/>
    </xf>
    <xf numFmtId="0" fontId="64" fillId="0" borderId="7" xfId="0" applyFont="1" applyBorder="1" applyAlignment="1">
      <alignment horizontal="center" vertical="top"/>
    </xf>
    <xf numFmtId="167" fontId="65" fillId="0" borderId="0" xfId="12" applyNumberFormat="1" applyFont="1" applyFill="1" applyBorder="1" applyAlignment="1">
      <alignment horizontal="center" vertical="center"/>
    </xf>
    <xf numFmtId="164" fontId="64" fillId="0" borderId="0" xfId="0" applyNumberFormat="1" applyFont="1" applyAlignment="1">
      <alignment vertical="top"/>
    </xf>
    <xf numFmtId="167" fontId="65" fillId="0" borderId="0" xfId="2" applyNumberFormat="1" applyFont="1" applyFill="1" applyBorder="1" applyAlignment="1">
      <alignment horizontal="center" vertical="center"/>
    </xf>
    <xf numFmtId="0" fontId="64" fillId="0" borderId="11" xfId="0" applyFont="1" applyBorder="1" applyAlignment="1">
      <alignment horizontal="center"/>
    </xf>
    <xf numFmtId="167" fontId="65" fillId="0" borderId="11" xfId="12" applyNumberFormat="1" applyFont="1" applyFill="1" applyBorder="1" applyAlignment="1">
      <alignment horizontal="center" vertical="center"/>
    </xf>
    <xf numFmtId="0" fontId="64" fillId="0" borderId="0" xfId="0" applyFont="1" applyAlignment="1">
      <alignment vertical="top"/>
    </xf>
    <xf numFmtId="37" fontId="62" fillId="0" borderId="0" xfId="0" applyNumberFormat="1" applyFont="1" applyAlignment="1">
      <alignment horizontal="center" vertical="center"/>
    </xf>
    <xf numFmtId="0" fontId="64" fillId="0" borderId="0" xfId="0" applyFont="1" applyAlignment="1">
      <alignment vertical="center"/>
    </xf>
    <xf numFmtId="164" fontId="64" fillId="0" borderId="7" xfId="0" applyNumberFormat="1" applyFont="1" applyBorder="1" applyAlignment="1">
      <alignment vertical="top"/>
    </xf>
    <xf numFmtId="164" fontId="64" fillId="0" borderId="7" xfId="0" applyNumberFormat="1" applyFont="1" applyBorder="1" applyAlignment="1">
      <alignment horizontal="center" vertical="top" wrapText="1"/>
    </xf>
    <xf numFmtId="0" fontId="64" fillId="0" borderId="7" xfId="0" applyFont="1" applyBorder="1" applyAlignment="1">
      <alignment horizontal="center"/>
    </xf>
    <xf numFmtId="0" fontId="64" fillId="0" borderId="7" xfId="0" applyFont="1" applyBorder="1" applyAlignment="1">
      <alignment vertical="center"/>
    </xf>
    <xf numFmtId="0" fontId="66" fillId="0" borderId="0" xfId="0" applyFont="1"/>
    <xf numFmtId="0" fontId="64" fillId="0" borderId="0" xfId="0" applyFont="1"/>
    <xf numFmtId="173" fontId="64" fillId="0" borderId="0" xfId="2" applyNumberFormat="1" applyFont="1" applyFill="1" applyBorder="1"/>
    <xf numFmtId="173" fontId="64" fillId="0" borderId="0" xfId="2" applyNumberFormat="1" applyFont="1"/>
    <xf numFmtId="167" fontId="64" fillId="0" borderId="0" xfId="2" applyNumberFormat="1" applyFont="1" applyFill="1" applyBorder="1"/>
    <xf numFmtId="172" fontId="64" fillId="0" borderId="0" xfId="2" applyNumberFormat="1" applyFont="1" applyFill="1" applyBorder="1"/>
    <xf numFmtId="173" fontId="64" fillId="0" borderId="0" xfId="2" applyNumberFormat="1" applyFont="1" applyBorder="1"/>
    <xf numFmtId="43" fontId="64" fillId="0" borderId="0" xfId="2" applyFont="1" applyFill="1" applyBorder="1"/>
    <xf numFmtId="43" fontId="64" fillId="0" borderId="0" xfId="2" applyFont="1"/>
    <xf numFmtId="43" fontId="64" fillId="0" borderId="0" xfId="2" applyFont="1" applyAlignment="1">
      <alignment horizontal="center"/>
    </xf>
    <xf numFmtId="164" fontId="64" fillId="0" borderId="0" xfId="0" applyNumberFormat="1" applyFont="1"/>
    <xf numFmtId="167" fontId="64" fillId="0" borderId="5" xfId="2" applyNumberFormat="1" applyFont="1" applyFill="1" applyBorder="1" applyAlignment="1">
      <alignment horizontal="center"/>
    </xf>
    <xf numFmtId="43" fontId="64" fillId="0" borderId="5" xfId="2" applyFont="1" applyFill="1" applyBorder="1" applyAlignment="1">
      <alignment horizontal="center"/>
    </xf>
    <xf numFmtId="167" fontId="64" fillId="0" borderId="0" xfId="2" applyNumberFormat="1" applyFont="1" applyFill="1"/>
    <xf numFmtId="43" fontId="64" fillId="0" borderId="3" xfId="2" applyFont="1" applyFill="1" applyBorder="1" applyAlignment="1">
      <alignment horizontal="center"/>
    </xf>
    <xf numFmtId="167" fontId="64" fillId="0" borderId="3" xfId="2" applyNumberFormat="1" applyFont="1" applyFill="1" applyBorder="1" applyAlignment="1">
      <alignment horizontal="center"/>
    </xf>
    <xf numFmtId="0" fontId="64" fillId="0" borderId="3" xfId="0" applyFont="1" applyBorder="1"/>
    <xf numFmtId="43" fontId="64" fillId="0" borderId="3" xfId="2" applyFont="1" applyBorder="1"/>
    <xf numFmtId="173" fontId="64" fillId="0" borderId="3" xfId="2" applyNumberFormat="1" applyFont="1" applyBorder="1"/>
    <xf numFmtId="173" fontId="64" fillId="0" borderId="3" xfId="0" applyNumberFormat="1" applyFont="1" applyBorder="1"/>
    <xf numFmtId="43" fontId="64" fillId="0" borderId="6" xfId="2" applyFont="1" applyFill="1" applyBorder="1" applyAlignment="1">
      <alignment horizontal="center"/>
    </xf>
    <xf numFmtId="43" fontId="64" fillId="0" borderId="0" xfId="2" applyFont="1" applyFill="1"/>
    <xf numFmtId="175" fontId="64" fillId="0" borderId="6" xfId="2" applyNumberFormat="1" applyFont="1" applyFill="1" applyBorder="1" applyAlignment="1">
      <alignment horizontal="center"/>
    </xf>
    <xf numFmtId="167" fontId="64" fillId="0" borderId="6" xfId="2" applyNumberFormat="1" applyFont="1" applyFill="1" applyBorder="1"/>
    <xf numFmtId="43" fontId="64" fillId="0" borderId="0" xfId="2" applyFont="1" applyBorder="1"/>
    <xf numFmtId="167" fontId="64" fillId="0" borderId="11" xfId="2" applyNumberFormat="1" applyFont="1" applyFill="1" applyBorder="1" applyAlignment="1">
      <alignment horizontal="center"/>
    </xf>
    <xf numFmtId="164" fontId="64" fillId="0" borderId="11" xfId="0" applyNumberFormat="1" applyFont="1" applyBorder="1"/>
    <xf numFmtId="175" fontId="64" fillId="0" borderId="3" xfId="2" applyNumberFormat="1" applyFont="1" applyFill="1" applyBorder="1" applyAlignment="1">
      <alignment horizontal="center"/>
    </xf>
    <xf numFmtId="167" fontId="64" fillId="0" borderId="3" xfId="2" applyNumberFormat="1" applyFont="1" applyFill="1" applyBorder="1"/>
    <xf numFmtId="167" fontId="64" fillId="0" borderId="6" xfId="2" applyNumberFormat="1" applyFont="1" applyFill="1" applyBorder="1" applyAlignment="1">
      <alignment horizontal="center"/>
    </xf>
    <xf numFmtId="164" fontId="64" fillId="0" borderId="10" xfId="0" applyNumberFormat="1" applyFont="1" applyBorder="1"/>
    <xf numFmtId="0" fontId="20" fillId="0" borderId="0" xfId="0" quotePrefix="1" applyFont="1" applyAlignment="1">
      <alignment vertical="center"/>
    </xf>
    <xf numFmtId="167" fontId="12" fillId="0" borderId="3" xfId="0" applyNumberFormat="1" applyFont="1" applyBorder="1" applyAlignment="1">
      <alignment vertical="center"/>
    </xf>
    <xf numFmtId="167" fontId="12" fillId="0" borderId="3" xfId="2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7" fontId="6" fillId="0" borderId="7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38" fontId="60" fillId="0" borderId="0" xfId="0" applyNumberFormat="1" applyFont="1" applyAlignment="1">
      <alignment horizontal="center"/>
    </xf>
    <xf numFmtId="0" fontId="64" fillId="0" borderId="0" xfId="0" applyFont="1" applyAlignment="1">
      <alignment horizontal="center" vertical="top"/>
    </xf>
    <xf numFmtId="0" fontId="64" fillId="0" borderId="7" xfId="0" applyFont="1" applyBorder="1" applyAlignment="1">
      <alignment horizontal="center" vertical="top"/>
    </xf>
    <xf numFmtId="0" fontId="64" fillId="0" borderId="11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164" fontId="20" fillId="0" borderId="11" xfId="0" applyNumberFormat="1" applyFont="1" applyBorder="1" applyAlignment="1">
      <alignment horizontal="center" vertical="top"/>
    </xf>
    <xf numFmtId="43" fontId="7" fillId="0" borderId="0" xfId="2" applyFont="1" applyFill="1" applyAlignment="1" applyProtection="1">
      <alignment horizontal="center" vertical="center"/>
    </xf>
    <xf numFmtId="167" fontId="6" fillId="0" borderId="11" xfId="2" applyNumberFormat="1" applyFont="1" applyFill="1" applyBorder="1" applyAlignment="1">
      <alignment horizontal="center" wrapText="1"/>
    </xf>
    <xf numFmtId="43" fontId="57" fillId="0" borderId="7" xfId="2" applyFont="1" applyFill="1" applyBorder="1" applyAlignment="1" applyProtection="1">
      <alignment horizontal="center" vertical="center"/>
    </xf>
  </cellXfs>
  <cellStyles count="230">
    <cellStyle name="_x000a_386grabber=M" xfId="1" xr:uid="{00000000-0005-0000-0000-000000000000}"/>
    <cellStyle name="20% - Accent1 2" xfId="134" xr:uid="{00000000-0005-0000-0000-000001000000}"/>
    <cellStyle name="20% - Accent2 2" xfId="135" xr:uid="{00000000-0005-0000-0000-000002000000}"/>
    <cellStyle name="20% - Accent3 2" xfId="136" xr:uid="{00000000-0005-0000-0000-000003000000}"/>
    <cellStyle name="20% - Accent4 2" xfId="137" xr:uid="{00000000-0005-0000-0000-000004000000}"/>
    <cellStyle name="20% - Accent5 2" xfId="138" xr:uid="{00000000-0005-0000-0000-000005000000}"/>
    <cellStyle name="20% - Accent6 2" xfId="139" xr:uid="{00000000-0005-0000-0000-000006000000}"/>
    <cellStyle name="40% - Accent1 2" xfId="140" xr:uid="{00000000-0005-0000-0000-000007000000}"/>
    <cellStyle name="40% - Accent2 2" xfId="141" xr:uid="{00000000-0005-0000-0000-000008000000}"/>
    <cellStyle name="40% - Accent3 2" xfId="142" xr:uid="{00000000-0005-0000-0000-000009000000}"/>
    <cellStyle name="40% - Accent4 2" xfId="143" xr:uid="{00000000-0005-0000-0000-00000A000000}"/>
    <cellStyle name="40% - Accent5 2" xfId="144" xr:uid="{00000000-0005-0000-0000-00000B000000}"/>
    <cellStyle name="40% - Accent6 2" xfId="145" xr:uid="{00000000-0005-0000-0000-00000C000000}"/>
    <cellStyle name="60% - Accent1 2" xfId="146" xr:uid="{00000000-0005-0000-0000-00000D000000}"/>
    <cellStyle name="60% - Accent2 2" xfId="147" xr:uid="{00000000-0005-0000-0000-00000E000000}"/>
    <cellStyle name="60% - Accent3 2" xfId="148" xr:uid="{00000000-0005-0000-0000-00000F000000}"/>
    <cellStyle name="60% - Accent4 2" xfId="149" xr:uid="{00000000-0005-0000-0000-000010000000}"/>
    <cellStyle name="60% - Accent5 2" xfId="150" xr:uid="{00000000-0005-0000-0000-000011000000}"/>
    <cellStyle name="60% - Accent6 2" xfId="151" xr:uid="{00000000-0005-0000-0000-000012000000}"/>
    <cellStyle name="60% - ส่วนที่ถูกเน้น1 2" xfId="152" xr:uid="{00000000-0005-0000-0000-000013000000}"/>
    <cellStyle name="60% - ส่วนที่ถูกเน้น2 2" xfId="153" xr:uid="{00000000-0005-0000-0000-000014000000}"/>
    <cellStyle name="60% - ส่วนที่ถูกเน้น3 2" xfId="154" xr:uid="{00000000-0005-0000-0000-000015000000}"/>
    <cellStyle name="60% - ส่วนที่ถูกเน้น4 2" xfId="155" xr:uid="{00000000-0005-0000-0000-000016000000}"/>
    <cellStyle name="60% - ส่วนที่ถูกเน้น5 2" xfId="156" xr:uid="{00000000-0005-0000-0000-000017000000}"/>
    <cellStyle name="60% - ส่วนที่ถูกเน้น6 2" xfId="157" xr:uid="{00000000-0005-0000-0000-000018000000}"/>
    <cellStyle name="Accent1 2" xfId="158" xr:uid="{00000000-0005-0000-0000-000019000000}"/>
    <cellStyle name="Accent2 2" xfId="159" xr:uid="{00000000-0005-0000-0000-00001A000000}"/>
    <cellStyle name="Accent3 2" xfId="160" xr:uid="{00000000-0005-0000-0000-00001B000000}"/>
    <cellStyle name="Accent4 2" xfId="161" xr:uid="{00000000-0005-0000-0000-00001C000000}"/>
    <cellStyle name="Accent5 2" xfId="162" xr:uid="{00000000-0005-0000-0000-00001D000000}"/>
    <cellStyle name="Accent6 2" xfId="163" xr:uid="{00000000-0005-0000-0000-00001E000000}"/>
    <cellStyle name="Bad 2" xfId="164" xr:uid="{00000000-0005-0000-0000-00001F000000}"/>
    <cellStyle name="Calculation 2" xfId="165" xr:uid="{00000000-0005-0000-0000-000020000000}"/>
    <cellStyle name="Check Cell 2" xfId="166" xr:uid="{00000000-0005-0000-0000-000021000000}"/>
    <cellStyle name="Comma 10" xfId="167" xr:uid="{00000000-0005-0000-0000-000023000000}"/>
    <cellStyle name="Comma 11" xfId="168" xr:uid="{00000000-0005-0000-0000-000024000000}"/>
    <cellStyle name="Comma 12" xfId="169" xr:uid="{00000000-0005-0000-0000-000025000000}"/>
    <cellStyle name="Comma 16" xfId="170" xr:uid="{00000000-0005-0000-0000-000026000000}"/>
    <cellStyle name="Comma 2" xfId="3" xr:uid="{00000000-0005-0000-0000-000027000000}"/>
    <cellStyle name="Comma 2 2" xfId="4" xr:uid="{00000000-0005-0000-0000-000028000000}"/>
    <cellStyle name="Comma 2 2 2" xfId="5" xr:uid="{00000000-0005-0000-0000-000029000000}"/>
    <cellStyle name="Comma 2 3" xfId="6" xr:uid="{00000000-0005-0000-0000-00002A000000}"/>
    <cellStyle name="Comma 2 3 2" xfId="173" xr:uid="{00000000-0005-0000-0000-00002B000000}"/>
    <cellStyle name="Comma 2 3 3" xfId="174" xr:uid="{00000000-0005-0000-0000-00002C000000}"/>
    <cellStyle name="Comma 2 3 4" xfId="172" xr:uid="{00000000-0005-0000-0000-00002D000000}"/>
    <cellStyle name="Comma 2 4" xfId="7" xr:uid="{00000000-0005-0000-0000-00002E000000}"/>
    <cellStyle name="Comma 2 5" xfId="171" xr:uid="{00000000-0005-0000-0000-00002F000000}"/>
    <cellStyle name="Comma 3" xfId="8" xr:uid="{00000000-0005-0000-0000-000030000000}"/>
    <cellStyle name="Comma 3 2" xfId="9" xr:uid="{00000000-0005-0000-0000-000031000000}"/>
    <cellStyle name="Comma 3 2 2" xfId="176" xr:uid="{00000000-0005-0000-0000-000032000000}"/>
    <cellStyle name="Comma 3 3" xfId="10" xr:uid="{00000000-0005-0000-0000-000033000000}"/>
    <cellStyle name="Comma 3 4" xfId="11" xr:uid="{00000000-0005-0000-0000-000034000000}"/>
    <cellStyle name="Comma 3 5" xfId="175" xr:uid="{00000000-0005-0000-0000-000035000000}"/>
    <cellStyle name="Comma 4" xfId="12" xr:uid="{00000000-0005-0000-0000-000036000000}"/>
    <cellStyle name="Comma 4 2" xfId="13" xr:uid="{00000000-0005-0000-0000-000037000000}"/>
    <cellStyle name="Comma 4 3" xfId="177" xr:uid="{00000000-0005-0000-0000-000038000000}"/>
    <cellStyle name="Comma 5" xfId="14" xr:uid="{00000000-0005-0000-0000-000039000000}"/>
    <cellStyle name="Comma 5 2" xfId="178" xr:uid="{00000000-0005-0000-0000-00003A000000}"/>
    <cellStyle name="Comma 6" xfId="15" xr:uid="{00000000-0005-0000-0000-00003B000000}"/>
    <cellStyle name="Comma 6 2" xfId="179" xr:uid="{00000000-0005-0000-0000-00003C000000}"/>
    <cellStyle name="Comma 7" xfId="16" xr:uid="{00000000-0005-0000-0000-00003D000000}"/>
    <cellStyle name="Comma 7 2" xfId="180" xr:uid="{00000000-0005-0000-0000-00003E000000}"/>
    <cellStyle name="Comma 8" xfId="181" xr:uid="{00000000-0005-0000-0000-00003F000000}"/>
    <cellStyle name="Comma 9" xfId="182" xr:uid="{00000000-0005-0000-0000-000040000000}"/>
    <cellStyle name="comma zerodec" xfId="17" xr:uid="{00000000-0005-0000-0000-000041000000}"/>
    <cellStyle name="Currency 2" xfId="183" xr:uid="{00000000-0005-0000-0000-000042000000}"/>
    <cellStyle name="Currency1" xfId="18" xr:uid="{00000000-0005-0000-0000-000043000000}"/>
    <cellStyle name="Dollar (zero dec)" xfId="19" xr:uid="{00000000-0005-0000-0000-000044000000}"/>
    <cellStyle name="Explanatory Text 2" xfId="184" xr:uid="{00000000-0005-0000-0000-000045000000}"/>
    <cellStyle name="Good 2" xfId="185" xr:uid="{00000000-0005-0000-0000-000046000000}"/>
    <cellStyle name="Grey" xfId="20" xr:uid="{00000000-0005-0000-0000-000047000000}"/>
    <cellStyle name="Heading 1 2" xfId="186" xr:uid="{00000000-0005-0000-0000-000048000000}"/>
    <cellStyle name="Heading 2 2" xfId="187" xr:uid="{00000000-0005-0000-0000-000049000000}"/>
    <cellStyle name="Heading 3 2" xfId="188" xr:uid="{00000000-0005-0000-0000-00004A000000}"/>
    <cellStyle name="Heading 4 2" xfId="189" xr:uid="{00000000-0005-0000-0000-00004B000000}"/>
    <cellStyle name="Input [yellow]" xfId="21" xr:uid="{00000000-0005-0000-0000-00004C000000}"/>
    <cellStyle name="Input 2" xfId="190" xr:uid="{00000000-0005-0000-0000-00004D000000}"/>
    <cellStyle name="Input 3" xfId="191" xr:uid="{00000000-0005-0000-0000-00004E000000}"/>
    <cellStyle name="Input 4" xfId="192" xr:uid="{00000000-0005-0000-0000-00004F000000}"/>
    <cellStyle name="Linked Cell 2" xfId="193" xr:uid="{00000000-0005-0000-0000-000050000000}"/>
    <cellStyle name="Neutral 2" xfId="194" xr:uid="{00000000-0005-0000-0000-000051000000}"/>
    <cellStyle name="no dec" xfId="22" xr:uid="{00000000-0005-0000-0000-000052000000}"/>
    <cellStyle name="Normal - Style1" xfId="23" xr:uid="{00000000-0005-0000-0000-000054000000}"/>
    <cellStyle name="Normal - Style1 2" xfId="24" xr:uid="{00000000-0005-0000-0000-000055000000}"/>
    <cellStyle name="Normal - Style1 2 2" xfId="25" xr:uid="{00000000-0005-0000-0000-000056000000}"/>
    <cellStyle name="Normal - Style1 3" xfId="26" xr:uid="{00000000-0005-0000-0000-000057000000}"/>
    <cellStyle name="Normal 10" xfId="27" xr:uid="{00000000-0005-0000-0000-000058000000}"/>
    <cellStyle name="Normal 10 2" xfId="195" xr:uid="{00000000-0005-0000-0000-000059000000}"/>
    <cellStyle name="Normal 11" xfId="28" xr:uid="{00000000-0005-0000-0000-00005A000000}"/>
    <cellStyle name="Normal 11 2" xfId="196" xr:uid="{00000000-0005-0000-0000-00005B000000}"/>
    <cellStyle name="Normal 12" xfId="29" xr:uid="{00000000-0005-0000-0000-00005C000000}"/>
    <cellStyle name="Normal 12 2" xfId="197" xr:uid="{00000000-0005-0000-0000-00005D000000}"/>
    <cellStyle name="Normal 13" xfId="30" xr:uid="{00000000-0005-0000-0000-00005E000000}"/>
    <cellStyle name="Normal 13 2" xfId="198" xr:uid="{00000000-0005-0000-0000-00005F000000}"/>
    <cellStyle name="Normal 14" xfId="31" xr:uid="{00000000-0005-0000-0000-000060000000}"/>
    <cellStyle name="Normal 14 2" xfId="199" xr:uid="{00000000-0005-0000-0000-000061000000}"/>
    <cellStyle name="Normal 15" xfId="32" xr:uid="{00000000-0005-0000-0000-000062000000}"/>
    <cellStyle name="Normal 16" xfId="33" xr:uid="{00000000-0005-0000-0000-000063000000}"/>
    <cellStyle name="Normal 17" xfId="34" xr:uid="{00000000-0005-0000-0000-000064000000}"/>
    <cellStyle name="Normal 18" xfId="35" xr:uid="{00000000-0005-0000-0000-000065000000}"/>
    <cellStyle name="Normal 19" xfId="36" xr:uid="{00000000-0005-0000-0000-000066000000}"/>
    <cellStyle name="Normal 2" xfId="37" xr:uid="{00000000-0005-0000-0000-000067000000}"/>
    <cellStyle name="Normal 2 2" xfId="38" xr:uid="{00000000-0005-0000-0000-000068000000}"/>
    <cellStyle name="Normal 2 2 2" xfId="39" xr:uid="{00000000-0005-0000-0000-000069000000}"/>
    <cellStyle name="Normal 2 2 3" xfId="200" xr:uid="{00000000-0005-0000-0000-00006A000000}"/>
    <cellStyle name="Normal 2 3" xfId="40" xr:uid="{00000000-0005-0000-0000-00006B000000}"/>
    <cellStyle name="Normal 2 3 2" xfId="41" xr:uid="{00000000-0005-0000-0000-00006C000000}"/>
    <cellStyle name="Normal 2 4" xfId="42" xr:uid="{00000000-0005-0000-0000-00006D000000}"/>
    <cellStyle name="Normal 2 5" xfId="43" xr:uid="{00000000-0005-0000-0000-00006E000000}"/>
    <cellStyle name="Normal 20" xfId="44" xr:uid="{00000000-0005-0000-0000-00006F000000}"/>
    <cellStyle name="Normal 21" xfId="45" xr:uid="{00000000-0005-0000-0000-000070000000}"/>
    <cellStyle name="Normal 22" xfId="46" xr:uid="{00000000-0005-0000-0000-000071000000}"/>
    <cellStyle name="Normal 23" xfId="47" xr:uid="{00000000-0005-0000-0000-000072000000}"/>
    <cellStyle name="Normal 24" xfId="48" xr:uid="{00000000-0005-0000-0000-000073000000}"/>
    <cellStyle name="Normal 25" xfId="49" xr:uid="{00000000-0005-0000-0000-000074000000}"/>
    <cellStyle name="Normal 26" xfId="50" xr:uid="{00000000-0005-0000-0000-000075000000}"/>
    <cellStyle name="Normal 27" xfId="51" xr:uid="{00000000-0005-0000-0000-000076000000}"/>
    <cellStyle name="Normal 28" xfId="52" xr:uid="{00000000-0005-0000-0000-000077000000}"/>
    <cellStyle name="Normal 29" xfId="53" xr:uid="{00000000-0005-0000-0000-000078000000}"/>
    <cellStyle name="Normal 3" xfId="54" xr:uid="{00000000-0005-0000-0000-000079000000}"/>
    <cellStyle name="Normal 3 2" xfId="55" xr:uid="{00000000-0005-0000-0000-00007A000000}"/>
    <cellStyle name="Normal 3 3" xfId="56" xr:uid="{00000000-0005-0000-0000-00007B000000}"/>
    <cellStyle name="Normal 3 4" xfId="57" xr:uid="{00000000-0005-0000-0000-00007C000000}"/>
    <cellStyle name="Normal 3 5" xfId="201" xr:uid="{00000000-0005-0000-0000-00007D000000}"/>
    <cellStyle name="Normal 30" xfId="58" xr:uid="{00000000-0005-0000-0000-00007E000000}"/>
    <cellStyle name="Normal 30 2" xfId="59" xr:uid="{00000000-0005-0000-0000-00007F000000}"/>
    <cellStyle name="Normal 31" xfId="60" xr:uid="{00000000-0005-0000-0000-000080000000}"/>
    <cellStyle name="Normal 31 2" xfId="61" xr:uid="{00000000-0005-0000-0000-000081000000}"/>
    <cellStyle name="Normal 32" xfId="62" xr:uid="{00000000-0005-0000-0000-000082000000}"/>
    <cellStyle name="Normal 33" xfId="63" xr:uid="{00000000-0005-0000-0000-000083000000}"/>
    <cellStyle name="Normal 34" xfId="64" xr:uid="{00000000-0005-0000-0000-000084000000}"/>
    <cellStyle name="Normal 35" xfId="65" xr:uid="{00000000-0005-0000-0000-000085000000}"/>
    <cellStyle name="Normal 36" xfId="66" xr:uid="{00000000-0005-0000-0000-000086000000}"/>
    <cellStyle name="Normal 37" xfId="67" xr:uid="{00000000-0005-0000-0000-000087000000}"/>
    <cellStyle name="Normal 38" xfId="68" xr:uid="{00000000-0005-0000-0000-000088000000}"/>
    <cellStyle name="Normal 39" xfId="69" xr:uid="{00000000-0005-0000-0000-000089000000}"/>
    <cellStyle name="Normal 4" xfId="70" xr:uid="{00000000-0005-0000-0000-00008A000000}"/>
    <cellStyle name="Normal 4 2" xfId="71" xr:uid="{00000000-0005-0000-0000-00008B000000}"/>
    <cellStyle name="Normal 4 3" xfId="202" xr:uid="{00000000-0005-0000-0000-00008C000000}"/>
    <cellStyle name="Normal 40" xfId="133" xr:uid="{00000000-0005-0000-0000-00008D000000}"/>
    <cellStyle name="Normal 41" xfId="212" xr:uid="{00000000-0005-0000-0000-00008E000000}"/>
    <cellStyle name="Normal 42" xfId="229" xr:uid="{00000000-0005-0000-0000-00008F000000}"/>
    <cellStyle name="Normal 5" xfId="72" xr:uid="{00000000-0005-0000-0000-000090000000}"/>
    <cellStyle name="Normal 5 2" xfId="73" xr:uid="{00000000-0005-0000-0000-000091000000}"/>
    <cellStyle name="Normal 5 3" xfId="203" xr:uid="{00000000-0005-0000-0000-000092000000}"/>
    <cellStyle name="Normal 6" xfId="74" xr:uid="{00000000-0005-0000-0000-000093000000}"/>
    <cellStyle name="Normal 6 2" xfId="75" xr:uid="{00000000-0005-0000-0000-000094000000}"/>
    <cellStyle name="Normal 6 3" xfId="204" xr:uid="{00000000-0005-0000-0000-000095000000}"/>
    <cellStyle name="Normal 7" xfId="76" xr:uid="{00000000-0005-0000-0000-000096000000}"/>
    <cellStyle name="Normal 7 2" xfId="77" xr:uid="{00000000-0005-0000-0000-000097000000}"/>
    <cellStyle name="Normal 7 3" xfId="205" xr:uid="{00000000-0005-0000-0000-000098000000}"/>
    <cellStyle name="Normal 78" xfId="206" xr:uid="{00000000-0005-0000-0000-000099000000}"/>
    <cellStyle name="Normal 8" xfId="78" xr:uid="{00000000-0005-0000-0000-00009A000000}"/>
    <cellStyle name="Normal 8 2" xfId="207" xr:uid="{00000000-0005-0000-0000-00009B000000}"/>
    <cellStyle name="Normal 9" xfId="79" xr:uid="{00000000-0005-0000-0000-00009C000000}"/>
    <cellStyle name="Normal 9 2" xfId="208" xr:uid="{00000000-0005-0000-0000-00009D000000}"/>
    <cellStyle name="Note 2" xfId="209" xr:uid="{00000000-0005-0000-0000-00009E000000}"/>
    <cellStyle name="Output 2" xfId="210" xr:uid="{00000000-0005-0000-0000-00009F000000}"/>
    <cellStyle name="Percent [2]" xfId="80" xr:uid="{00000000-0005-0000-0000-0000A1000000}"/>
    <cellStyle name="Percent 2" xfId="81" xr:uid="{00000000-0005-0000-0000-0000A2000000}"/>
    <cellStyle name="Percent 2 2" xfId="211" xr:uid="{00000000-0005-0000-0000-0000A3000000}"/>
    <cellStyle name="Percent 3" xfId="82" xr:uid="{00000000-0005-0000-0000-0000A4000000}"/>
    <cellStyle name="Quantity" xfId="83" xr:uid="{00000000-0005-0000-0000-0000A5000000}"/>
    <cellStyle name="SAPBEXaggData" xfId="84" xr:uid="{00000000-0005-0000-0000-0000A6000000}"/>
    <cellStyle name="SAPBEXaggDataEmph" xfId="85" xr:uid="{00000000-0005-0000-0000-0000A7000000}"/>
    <cellStyle name="SAPBEXaggItem" xfId="86" xr:uid="{00000000-0005-0000-0000-0000A8000000}"/>
    <cellStyle name="SAPBEXaggItemX" xfId="87" xr:uid="{00000000-0005-0000-0000-0000A9000000}"/>
    <cellStyle name="SAPBEXchaText" xfId="88" xr:uid="{00000000-0005-0000-0000-0000AA000000}"/>
    <cellStyle name="SAPBEXexcBad7" xfId="89" xr:uid="{00000000-0005-0000-0000-0000AB000000}"/>
    <cellStyle name="SAPBEXexcBad8" xfId="90" xr:uid="{00000000-0005-0000-0000-0000AC000000}"/>
    <cellStyle name="SAPBEXexcBad9" xfId="91" xr:uid="{00000000-0005-0000-0000-0000AD000000}"/>
    <cellStyle name="SAPBEXexcCritical4" xfId="92" xr:uid="{00000000-0005-0000-0000-0000AE000000}"/>
    <cellStyle name="SAPBEXexcCritical5" xfId="93" xr:uid="{00000000-0005-0000-0000-0000AF000000}"/>
    <cellStyle name="SAPBEXexcCritical6" xfId="94" xr:uid="{00000000-0005-0000-0000-0000B0000000}"/>
    <cellStyle name="SAPBEXexcGood1" xfId="95" xr:uid="{00000000-0005-0000-0000-0000B1000000}"/>
    <cellStyle name="SAPBEXexcGood2" xfId="96" xr:uid="{00000000-0005-0000-0000-0000B2000000}"/>
    <cellStyle name="SAPBEXexcGood3" xfId="97" xr:uid="{00000000-0005-0000-0000-0000B3000000}"/>
    <cellStyle name="SAPBEXfilterDrill" xfId="98" xr:uid="{00000000-0005-0000-0000-0000B4000000}"/>
    <cellStyle name="SAPBEXfilterItem" xfId="99" xr:uid="{00000000-0005-0000-0000-0000B5000000}"/>
    <cellStyle name="SAPBEXfilterText" xfId="100" xr:uid="{00000000-0005-0000-0000-0000B6000000}"/>
    <cellStyle name="SAPBEXformats" xfId="101" xr:uid="{00000000-0005-0000-0000-0000B7000000}"/>
    <cellStyle name="SAPBEXheaderItem" xfId="102" xr:uid="{00000000-0005-0000-0000-0000B8000000}"/>
    <cellStyle name="SAPBEXheaderText" xfId="103" xr:uid="{00000000-0005-0000-0000-0000B9000000}"/>
    <cellStyle name="SAPBEXHLevel0" xfId="104" xr:uid="{00000000-0005-0000-0000-0000BA000000}"/>
    <cellStyle name="SAPBEXHLevel0X" xfId="105" xr:uid="{00000000-0005-0000-0000-0000BB000000}"/>
    <cellStyle name="SAPBEXHLevel1" xfId="106" xr:uid="{00000000-0005-0000-0000-0000BC000000}"/>
    <cellStyle name="SAPBEXHLevel1X" xfId="107" xr:uid="{00000000-0005-0000-0000-0000BD000000}"/>
    <cellStyle name="SAPBEXHLevel2" xfId="108" xr:uid="{00000000-0005-0000-0000-0000BE000000}"/>
    <cellStyle name="SAPBEXHLevel2X" xfId="109" xr:uid="{00000000-0005-0000-0000-0000BF000000}"/>
    <cellStyle name="SAPBEXHLevel3" xfId="110" xr:uid="{00000000-0005-0000-0000-0000C0000000}"/>
    <cellStyle name="SAPBEXHLevel3X" xfId="111" xr:uid="{00000000-0005-0000-0000-0000C1000000}"/>
    <cellStyle name="SAPBEXresData" xfId="112" xr:uid="{00000000-0005-0000-0000-0000C2000000}"/>
    <cellStyle name="SAPBEXresDataEmph" xfId="113" xr:uid="{00000000-0005-0000-0000-0000C3000000}"/>
    <cellStyle name="SAPBEXresItem" xfId="114" xr:uid="{00000000-0005-0000-0000-0000C4000000}"/>
    <cellStyle name="SAPBEXresItemX" xfId="115" xr:uid="{00000000-0005-0000-0000-0000C5000000}"/>
    <cellStyle name="SAPBEXstdData" xfId="116" xr:uid="{00000000-0005-0000-0000-0000C6000000}"/>
    <cellStyle name="SAPBEXstdDataEmph" xfId="117" xr:uid="{00000000-0005-0000-0000-0000C7000000}"/>
    <cellStyle name="SAPBEXstdItem" xfId="118" xr:uid="{00000000-0005-0000-0000-0000C8000000}"/>
    <cellStyle name="SAPBEXstdItemX" xfId="119" xr:uid="{00000000-0005-0000-0000-0000C9000000}"/>
    <cellStyle name="SAPBEXtitle" xfId="120" xr:uid="{00000000-0005-0000-0000-0000CA000000}"/>
    <cellStyle name="SAPBEXundefined" xfId="121" xr:uid="{00000000-0005-0000-0000-0000CB000000}"/>
    <cellStyle name="Title 2" xfId="213" xr:uid="{00000000-0005-0000-0000-0000CC000000}"/>
    <cellStyle name="Title 3" xfId="214" xr:uid="{00000000-0005-0000-0000-0000CD000000}"/>
    <cellStyle name="Total 2" xfId="215" xr:uid="{00000000-0005-0000-0000-0000CE000000}"/>
    <cellStyle name="Warning Text 2" xfId="216" xr:uid="{00000000-0005-0000-0000-0000CF000000}"/>
    <cellStyle name="เครื่องหมายจุลภาค 2" xfId="217" xr:uid="{00000000-0005-0000-0000-0000D0000000}"/>
    <cellStyle name="เครื่องหมายจุลภาค 2 2" xfId="218" xr:uid="{00000000-0005-0000-0000-0000D1000000}"/>
    <cellStyle name="เครื่องหมายจุลภาค 2 3" xfId="219" xr:uid="{00000000-0005-0000-0000-0000D2000000}"/>
    <cellStyle name="เครื่องหมายจุลภาค 3" xfId="220" xr:uid="{00000000-0005-0000-0000-0000D3000000}"/>
    <cellStyle name="เปอร์เซ็นต์ 2" xfId="132" xr:uid="{00000000-0005-0000-0000-0000E4000000}"/>
    <cellStyle name="เปอร์เซ็นต์ 2 2" xfId="227" xr:uid="{00000000-0005-0000-0000-0000E5000000}"/>
    <cellStyle name="จุลภาค" xfId="2" builtinId="3"/>
    <cellStyle name="จุลภาค 2" xfId="221" xr:uid="{00000000-0005-0000-0000-0000D4000000}"/>
    <cellStyle name="ปกติ" xfId="0" builtinId="0"/>
    <cellStyle name="ปกติ 2" xfId="122" xr:uid="{00000000-0005-0000-0000-0000D5000000}"/>
    <cellStyle name="ปกติ 2 2" xfId="123" xr:uid="{00000000-0005-0000-0000-0000D6000000}"/>
    <cellStyle name="ปกติ 2 2 2" xfId="223" xr:uid="{00000000-0005-0000-0000-0000D7000000}"/>
    <cellStyle name="ปกติ 2 3" xfId="222" xr:uid="{00000000-0005-0000-0000-0000D8000000}"/>
    <cellStyle name="ปกติ 20" xfId="224" xr:uid="{00000000-0005-0000-0000-0000D9000000}"/>
    <cellStyle name="ปกติ 3" xfId="124" xr:uid="{00000000-0005-0000-0000-0000DA000000}"/>
    <cellStyle name="ปกติ 3 2" xfId="225" xr:uid="{00000000-0005-0000-0000-0000DB000000}"/>
    <cellStyle name="ปกติ 4" xfId="125" xr:uid="{00000000-0005-0000-0000-0000DC000000}"/>
    <cellStyle name="ปกติ 4 2" xfId="126" xr:uid="{00000000-0005-0000-0000-0000DD000000}"/>
    <cellStyle name="ปกติ 5" xfId="127" xr:uid="{00000000-0005-0000-0000-0000DE000000}"/>
    <cellStyle name="ปกติ 6" xfId="128" xr:uid="{00000000-0005-0000-0000-0000DF000000}"/>
    <cellStyle name="ปกติ 7" xfId="129" xr:uid="{00000000-0005-0000-0000-0000E0000000}"/>
    <cellStyle name="ปกติ 8" xfId="130" xr:uid="{00000000-0005-0000-0000-0000E1000000}"/>
    <cellStyle name="ปกติ 9" xfId="131" xr:uid="{00000000-0005-0000-0000-0000E2000000}"/>
    <cellStyle name="ปานกลาง 2" xfId="226" xr:uid="{00000000-0005-0000-0000-0000E3000000}"/>
    <cellStyle name="หมายเหตุ 2" xfId="228" xr:uid="{00000000-0005-0000-0000-0000E6000000}"/>
  </cellStyles>
  <dxfs count="0"/>
  <tableStyles count="0" defaultTableStyle="TableStyleMedium9" defaultPivotStyle="PivotStyleLight16"/>
  <colors>
    <mruColors>
      <color rgb="FFB2ECC9"/>
      <color rgb="FFADE6F1"/>
      <color rgb="FF55CBA6"/>
      <color rgb="FFE3B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&amp;A\AJ%20&#3648;&#3629;&#3648;&#3592;&#3614;&#3621;&#3634;&#3626;\AJ%203.64\WORK\&#3591;&#3610;\ENG\AJ213E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100000"/>
      <sheetName val="1000"/>
      <sheetName val="2000"/>
      <sheetName val="3000"/>
      <sheetName val="4000"/>
      <sheetName val="200000"/>
      <sheetName val="300000"/>
      <sheetName val="ASSETS"/>
      <sheetName val="LIABILITES"/>
      <sheetName val="EQUITY"/>
      <sheetName val="INCOME"/>
      <sheetName val="SHAREHOLDERS'EQUITY (2)"/>
      <sheetName val="CASH FLOWS 1"/>
      <sheetName val="CASH FLOWS 2"/>
      <sheetName val="CASH FLOWS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STATEMENTS OF FINANCIAL POSITION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57" zoomScaleNormal="33" zoomScaleSheetLayoutView="68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showGridLines="0" showRowColHeaders="0" showZeros="0" showOutlineSymbols="0" topLeftCell="B3620" zoomScaleNormal="72" zoomScaleSheetLayoutView="4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2"/>
  <sheetViews>
    <sheetView tabSelected="1" view="pageBreakPreview" zoomScale="110" zoomScaleNormal="72" zoomScaleSheetLayoutView="110" workbookViewId="0">
      <selection activeCell="N44" sqref="N44"/>
    </sheetView>
  </sheetViews>
  <sheetFormatPr defaultColWidth="11" defaultRowHeight="28.5" customHeight="1"/>
  <cols>
    <col min="1" max="3" width="2.125" style="5" customWidth="1"/>
    <col min="4" max="4" width="33.625" style="5" customWidth="1"/>
    <col min="5" max="5" width="10.625" style="5" customWidth="1"/>
    <col min="6" max="6" width="1" style="5" customWidth="1"/>
    <col min="7" max="7" width="17.375" style="6" bestFit="1" customWidth="1"/>
    <col min="8" max="8" width="1" style="5" customWidth="1"/>
    <col min="9" max="9" width="17.375" style="6" bestFit="1" customWidth="1"/>
    <col min="10" max="10" width="1" style="5" customWidth="1"/>
    <col min="11" max="11" width="17.375" style="6" bestFit="1" customWidth="1"/>
    <col min="12" max="12" width="1" style="6" customWidth="1"/>
    <col min="13" max="13" width="17.375" style="6" bestFit="1" customWidth="1"/>
    <col min="14" max="16384" width="11" style="5"/>
  </cols>
  <sheetData>
    <row r="1" spans="1:13" s="31" customFormat="1" ht="22.3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s="31" customFormat="1" ht="22.35" customHeight="1">
      <c r="A2" s="1" t="s">
        <v>1</v>
      </c>
      <c r="B2" s="102"/>
      <c r="C2" s="102"/>
      <c r="D2" s="103"/>
      <c r="E2" s="103"/>
      <c r="F2" s="103"/>
      <c r="G2" s="14"/>
      <c r="H2" s="103"/>
      <c r="I2" s="14"/>
      <c r="J2" s="102"/>
      <c r="K2" s="14"/>
      <c r="L2" s="29"/>
      <c r="M2" s="30"/>
    </row>
    <row r="3" spans="1:13" s="31" customFormat="1" ht="22.35" customHeight="1">
      <c r="A3" s="284" t="s">
        <v>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s="31" customFormat="1" ht="23.4">
      <c r="G4" s="14"/>
      <c r="I4" s="14"/>
      <c r="K4" s="14"/>
      <c r="L4" s="2"/>
      <c r="M4" s="14"/>
    </row>
    <row r="5" spans="1:13" s="31" customFormat="1" ht="23.85" customHeight="1">
      <c r="G5" s="287" t="s">
        <v>3</v>
      </c>
      <c r="H5" s="287"/>
      <c r="I5" s="287"/>
      <c r="J5" s="287"/>
      <c r="K5" s="287"/>
      <c r="L5" s="287"/>
      <c r="M5" s="287"/>
    </row>
    <row r="6" spans="1:13" s="31" customFormat="1" ht="23.85" customHeight="1">
      <c r="G6" s="288" t="s">
        <v>4</v>
      </c>
      <c r="H6" s="288"/>
      <c r="I6" s="288"/>
      <c r="J6" s="49"/>
      <c r="K6" s="286" t="s">
        <v>5</v>
      </c>
      <c r="L6" s="286"/>
      <c r="M6" s="286"/>
    </row>
    <row r="7" spans="1:13" s="31" customFormat="1" ht="23.85" customHeight="1">
      <c r="G7" s="165"/>
      <c r="H7" s="165"/>
      <c r="I7" s="165"/>
      <c r="J7" s="49"/>
      <c r="K7" s="285" t="s">
        <v>6</v>
      </c>
      <c r="L7" s="285"/>
      <c r="M7" s="285"/>
    </row>
    <row r="8" spans="1:13" s="70" customFormat="1" ht="23.85" customHeight="1">
      <c r="E8" s="128" t="s">
        <v>7</v>
      </c>
      <c r="G8" s="89" t="s">
        <v>8</v>
      </c>
      <c r="H8" s="159"/>
      <c r="I8" s="89" t="s">
        <v>9</v>
      </c>
      <c r="K8" s="89" t="s">
        <v>8</v>
      </c>
      <c r="L8" s="159"/>
      <c r="M8" s="89" t="s">
        <v>9</v>
      </c>
    </row>
    <row r="9" spans="1:13" s="70" customFormat="1" ht="23.85" customHeight="1">
      <c r="A9" s="106" t="s">
        <v>10</v>
      </c>
      <c r="B9" s="106"/>
      <c r="C9" s="106"/>
      <c r="D9" s="106"/>
      <c r="E9" s="24"/>
      <c r="G9" s="68"/>
      <c r="I9" s="68"/>
      <c r="K9" s="68"/>
      <c r="L9" s="68"/>
      <c r="M9" s="68"/>
    </row>
    <row r="10" spans="1:13" ht="23.85" customHeight="1">
      <c r="A10" s="107" t="s">
        <v>11</v>
      </c>
      <c r="B10" s="108"/>
      <c r="C10" s="108"/>
      <c r="D10" s="108"/>
      <c r="E10" s="15"/>
      <c r="G10" s="33"/>
      <c r="I10" s="33"/>
      <c r="K10" s="33"/>
      <c r="M10" s="33"/>
    </row>
    <row r="11" spans="1:13" ht="23.85" customHeight="1">
      <c r="A11" s="108"/>
      <c r="B11" s="107" t="s">
        <v>12</v>
      </c>
      <c r="C11" s="108"/>
      <c r="D11" s="108"/>
      <c r="E11" s="24" t="s">
        <v>13</v>
      </c>
      <c r="G11" s="6">
        <v>342933802</v>
      </c>
      <c r="I11" s="6">
        <v>29184394</v>
      </c>
      <c r="K11" s="6">
        <v>23804260</v>
      </c>
      <c r="M11" s="6">
        <v>2511985</v>
      </c>
    </row>
    <row r="12" spans="1:13" ht="23.85" customHeight="1">
      <c r="A12" s="108"/>
      <c r="B12" s="107" t="s">
        <v>14</v>
      </c>
      <c r="C12" s="108"/>
      <c r="D12" s="108"/>
      <c r="E12" s="24"/>
      <c r="G12" s="6">
        <v>46725000</v>
      </c>
      <c r="I12" s="6">
        <v>0</v>
      </c>
      <c r="K12" s="6">
        <v>0</v>
      </c>
      <c r="M12" s="6">
        <v>0</v>
      </c>
    </row>
    <row r="13" spans="1:13" ht="23.85" customHeight="1">
      <c r="A13" s="108"/>
      <c r="B13" s="107" t="s">
        <v>15</v>
      </c>
      <c r="D13" s="108"/>
      <c r="E13" s="24" t="s">
        <v>16</v>
      </c>
      <c r="G13" s="6">
        <v>935574677</v>
      </c>
      <c r="I13" s="6">
        <v>1055034705</v>
      </c>
      <c r="K13" s="6">
        <v>816361527</v>
      </c>
      <c r="M13" s="6">
        <v>987589916</v>
      </c>
    </row>
    <row r="14" spans="1:13" ht="23.85" customHeight="1">
      <c r="A14" s="108"/>
      <c r="B14" s="109" t="s">
        <v>17</v>
      </c>
      <c r="C14" s="108"/>
      <c r="D14" s="108"/>
      <c r="E14" s="24" t="s">
        <v>18</v>
      </c>
      <c r="G14" s="6">
        <v>1789207283</v>
      </c>
      <c r="I14" s="6">
        <v>1776070114</v>
      </c>
      <c r="K14" s="6">
        <v>1689157938</v>
      </c>
      <c r="M14" s="6">
        <v>1657203228</v>
      </c>
    </row>
    <row r="15" spans="1:13" ht="23.85" customHeight="1">
      <c r="A15" s="108"/>
      <c r="B15" s="113" t="s">
        <v>19</v>
      </c>
      <c r="C15" s="110"/>
      <c r="D15" s="110"/>
      <c r="E15" s="24"/>
    </row>
    <row r="16" spans="1:13" ht="23.85" customHeight="1">
      <c r="C16" s="110" t="s">
        <v>20</v>
      </c>
      <c r="D16" s="110"/>
      <c r="E16" s="24"/>
      <c r="K16" s="5"/>
      <c r="L16" s="5"/>
      <c r="M16" s="5"/>
    </row>
    <row r="17" spans="1:13" ht="23.85" customHeight="1">
      <c r="C17" s="36"/>
      <c r="D17" s="110" t="s">
        <v>21</v>
      </c>
      <c r="E17" s="24"/>
      <c r="G17" s="6">
        <v>5424147</v>
      </c>
      <c r="I17" s="6">
        <v>3485900</v>
      </c>
      <c r="K17" s="6">
        <v>5424147</v>
      </c>
      <c r="M17" s="6">
        <v>3485900</v>
      </c>
    </row>
    <row r="18" spans="1:13" ht="23.85" customHeight="1">
      <c r="B18" s="113" t="s">
        <v>22</v>
      </c>
      <c r="C18" s="36"/>
      <c r="D18" s="110"/>
      <c r="E18" s="24"/>
    </row>
    <row r="19" spans="1:13" ht="23.85" customHeight="1">
      <c r="B19" s="113"/>
      <c r="C19" s="110" t="s">
        <v>23</v>
      </c>
      <c r="D19" s="110"/>
      <c r="E19" s="24"/>
      <c r="G19" s="6">
        <v>621009435</v>
      </c>
      <c r="I19" s="6">
        <v>119251184</v>
      </c>
      <c r="K19" s="6">
        <v>621009435</v>
      </c>
      <c r="M19" s="6">
        <v>119251184</v>
      </c>
    </row>
    <row r="20" spans="1:13" ht="23.85" customHeight="1">
      <c r="B20" s="113"/>
      <c r="C20" s="108" t="s">
        <v>24</v>
      </c>
      <c r="D20" s="110"/>
      <c r="E20" s="24"/>
      <c r="G20" s="6">
        <v>2699600</v>
      </c>
      <c r="I20" s="6">
        <v>0</v>
      </c>
      <c r="K20" s="6">
        <v>2699600</v>
      </c>
      <c r="M20" s="6">
        <v>0</v>
      </c>
    </row>
    <row r="21" spans="1:13" ht="23.85" customHeight="1">
      <c r="A21" s="107" t="s">
        <v>25</v>
      </c>
      <c r="B21" s="107"/>
      <c r="D21" s="4"/>
      <c r="E21" s="24"/>
      <c r="F21" s="4"/>
      <c r="G21" s="13">
        <v>3743573944</v>
      </c>
      <c r="H21" s="4"/>
      <c r="I21" s="13">
        <v>2983026297</v>
      </c>
      <c r="J21" s="4"/>
      <c r="K21" s="13">
        <v>3158456907</v>
      </c>
      <c r="M21" s="13">
        <v>2770042213</v>
      </c>
    </row>
    <row r="22" spans="1:13" ht="23.4">
      <c r="D22" s="4"/>
      <c r="E22" s="24"/>
      <c r="F22" s="4"/>
      <c r="H22" s="4"/>
      <c r="J22" s="4"/>
    </row>
    <row r="23" spans="1:13" ht="23.85" customHeight="1">
      <c r="A23" s="108" t="s">
        <v>26</v>
      </c>
      <c r="E23" s="24"/>
    </row>
    <row r="24" spans="1:13" ht="23.85" customHeight="1">
      <c r="B24" s="108" t="s">
        <v>27</v>
      </c>
      <c r="G24" s="5"/>
      <c r="I24" s="5"/>
      <c r="K24" s="5"/>
      <c r="L24" s="5"/>
      <c r="M24" s="5"/>
    </row>
    <row r="25" spans="1:13" ht="23.85" customHeight="1">
      <c r="B25" s="108"/>
      <c r="C25" s="108" t="s">
        <v>28</v>
      </c>
      <c r="E25" s="24" t="s">
        <v>29</v>
      </c>
      <c r="G25" s="6">
        <v>220657800</v>
      </c>
      <c r="I25" s="6">
        <v>230498051</v>
      </c>
      <c r="K25" s="6">
        <v>220657800</v>
      </c>
      <c r="M25" s="6">
        <v>230498051</v>
      </c>
    </row>
    <row r="26" spans="1:13" ht="23.85" customHeight="1">
      <c r="B26" s="108" t="s">
        <v>30</v>
      </c>
      <c r="E26" s="24" t="s">
        <v>31</v>
      </c>
      <c r="G26" s="6">
        <v>0</v>
      </c>
      <c r="I26" s="6">
        <v>0</v>
      </c>
      <c r="K26" s="6">
        <v>843456517</v>
      </c>
      <c r="M26" s="6">
        <v>466301557</v>
      </c>
    </row>
    <row r="27" spans="1:13" ht="23.85" customHeight="1">
      <c r="B27" s="109" t="s">
        <v>32</v>
      </c>
      <c r="D27" s="108"/>
      <c r="E27" s="24" t="s">
        <v>33</v>
      </c>
      <c r="G27" s="6">
        <v>9258471554</v>
      </c>
      <c r="I27" s="6">
        <v>9806129738</v>
      </c>
      <c r="K27" s="6">
        <v>8286724088</v>
      </c>
      <c r="M27" s="6">
        <v>8857684320</v>
      </c>
    </row>
    <row r="28" spans="1:13" ht="23.85" customHeight="1">
      <c r="B28" s="109" t="s">
        <v>34</v>
      </c>
      <c r="D28" s="108"/>
      <c r="E28" s="24" t="s">
        <v>35</v>
      </c>
      <c r="G28" s="6">
        <v>751441688</v>
      </c>
      <c r="I28" s="6">
        <v>782237970</v>
      </c>
      <c r="K28" s="6">
        <v>554445345</v>
      </c>
      <c r="M28" s="6">
        <v>580463901</v>
      </c>
    </row>
    <row r="29" spans="1:13" ht="23.85" customHeight="1">
      <c r="B29" s="111" t="s">
        <v>36</v>
      </c>
      <c r="D29" s="108"/>
      <c r="E29" s="24" t="s">
        <v>37</v>
      </c>
      <c r="G29" s="6">
        <v>352213277</v>
      </c>
      <c r="I29" s="6">
        <v>186474245</v>
      </c>
      <c r="K29" s="6">
        <v>330757898</v>
      </c>
      <c r="M29" s="6">
        <v>162580770</v>
      </c>
    </row>
    <row r="30" spans="1:13" ht="23.85" customHeight="1">
      <c r="B30" s="111" t="s">
        <v>38</v>
      </c>
      <c r="C30" s="112"/>
      <c r="E30" s="24" t="s">
        <v>39</v>
      </c>
      <c r="G30" s="6">
        <v>77076288</v>
      </c>
      <c r="I30" s="6">
        <v>89910758</v>
      </c>
      <c r="K30" s="6">
        <v>77076288</v>
      </c>
      <c r="M30" s="6">
        <v>89910758</v>
      </c>
    </row>
    <row r="31" spans="1:13" ht="23.85" customHeight="1">
      <c r="B31" s="107" t="s">
        <v>40</v>
      </c>
      <c r="C31" s="108"/>
      <c r="D31" s="108"/>
    </row>
    <row r="32" spans="1:13" ht="23.85" customHeight="1">
      <c r="B32" s="108"/>
      <c r="C32" s="108" t="s">
        <v>41</v>
      </c>
      <c r="D32" s="108"/>
      <c r="E32" s="24"/>
      <c r="G32" s="7">
        <v>153662624</v>
      </c>
      <c r="I32" s="7">
        <v>213482244</v>
      </c>
      <c r="K32" s="7">
        <v>116892726</v>
      </c>
      <c r="M32" s="7">
        <v>206871522</v>
      </c>
    </row>
    <row r="33" spans="1:13" ht="23.85" customHeight="1">
      <c r="B33" s="108"/>
      <c r="C33" s="108" t="s">
        <v>42</v>
      </c>
      <c r="D33" s="108"/>
      <c r="E33" s="24"/>
      <c r="G33" s="8">
        <v>626625</v>
      </c>
      <c r="I33" s="8">
        <v>626625</v>
      </c>
      <c r="K33" s="8">
        <v>626625</v>
      </c>
      <c r="M33" s="8">
        <v>626625</v>
      </c>
    </row>
    <row r="34" spans="1:13" ht="23.85" customHeight="1">
      <c r="B34" s="108"/>
      <c r="C34" s="110" t="s">
        <v>43</v>
      </c>
      <c r="D34" s="110"/>
      <c r="E34" s="15"/>
      <c r="G34" s="8">
        <v>6416368</v>
      </c>
      <c r="I34" s="8">
        <v>4976680</v>
      </c>
      <c r="K34" s="8">
        <v>6416368</v>
      </c>
      <c r="M34" s="8">
        <v>4976680</v>
      </c>
    </row>
    <row r="35" spans="1:13" ht="23.85" customHeight="1">
      <c r="B35" s="108"/>
      <c r="C35" s="108" t="s">
        <v>24</v>
      </c>
      <c r="D35" s="108"/>
      <c r="E35" s="15"/>
      <c r="G35" s="9">
        <v>1033485</v>
      </c>
      <c r="I35" s="9">
        <v>894557</v>
      </c>
      <c r="K35" s="9">
        <v>583810</v>
      </c>
      <c r="M35" s="9">
        <v>894557</v>
      </c>
    </row>
    <row r="36" spans="1:13" ht="23.85" customHeight="1">
      <c r="B36" s="108"/>
      <c r="C36" s="108" t="s">
        <v>44</v>
      </c>
      <c r="D36" s="108"/>
      <c r="E36" s="15"/>
      <c r="G36" s="12">
        <v>161739102</v>
      </c>
      <c r="I36" s="12">
        <v>219980106</v>
      </c>
      <c r="K36" s="12">
        <v>124519529</v>
      </c>
      <c r="M36" s="12">
        <v>213369384</v>
      </c>
    </row>
    <row r="37" spans="1:13" ht="23.85" customHeight="1">
      <c r="A37" s="108" t="s">
        <v>45</v>
      </c>
      <c r="E37" s="15"/>
      <c r="G37" s="13">
        <v>10821599709</v>
      </c>
      <c r="I37" s="13">
        <v>11315230868</v>
      </c>
      <c r="K37" s="13">
        <v>10437637465</v>
      </c>
      <c r="M37" s="13">
        <v>10600808741</v>
      </c>
    </row>
    <row r="38" spans="1:13" ht="10.35" customHeight="1">
      <c r="A38" s="108"/>
      <c r="E38" s="15"/>
    </row>
    <row r="39" spans="1:13" ht="23.85" customHeight="1" thickBot="1">
      <c r="A39" s="76" t="s">
        <v>46</v>
      </c>
      <c r="E39" s="15"/>
      <c r="G39" s="140">
        <v>14565173653</v>
      </c>
      <c r="I39" s="140">
        <v>14298257165</v>
      </c>
      <c r="J39" s="86"/>
      <c r="K39" s="140">
        <v>13596094372</v>
      </c>
      <c r="L39" s="139"/>
      <c r="M39" s="140">
        <v>13370850954</v>
      </c>
    </row>
    <row r="40" spans="1:13" ht="23.85" customHeight="1" thickTop="1">
      <c r="A40" s="76"/>
      <c r="E40" s="15"/>
      <c r="G40" s="139"/>
      <c r="I40" s="139"/>
      <c r="J40" s="86"/>
      <c r="K40" s="139"/>
      <c r="L40" s="139"/>
      <c r="M40" s="139"/>
    </row>
    <row r="41" spans="1:13" ht="23.4" customHeight="1">
      <c r="A41" s="76"/>
      <c r="E41" s="15"/>
    </row>
    <row r="42" spans="1:13" ht="24" customHeight="1">
      <c r="A42" s="113" t="s">
        <v>47</v>
      </c>
      <c r="M42" s="72" t="s">
        <v>48</v>
      </c>
    </row>
  </sheetData>
  <mergeCells count="6">
    <mergeCell ref="A1:M1"/>
    <mergeCell ref="A3:M3"/>
    <mergeCell ref="K7:M7"/>
    <mergeCell ref="K6:M6"/>
    <mergeCell ref="G5:M5"/>
    <mergeCell ref="G6:I6"/>
  </mergeCells>
  <phoneticPr fontId="11" type="noConversion"/>
  <pageMargins left="0.62992125984251968" right="0.19685039370078741" top="0.51181102362204722" bottom="0.11811023622047245" header="0.19685039370078741" footer="0"/>
  <pageSetup paperSize="9" scale="83" fitToWidth="0" fitToHeight="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1"/>
  <sheetViews>
    <sheetView view="pageBreakPreview" topLeftCell="A13" zoomScale="90" zoomScaleNormal="110" zoomScaleSheetLayoutView="90" workbookViewId="0">
      <selection activeCell="G29" sqref="G29"/>
    </sheetView>
  </sheetViews>
  <sheetFormatPr defaultColWidth="9.125" defaultRowHeight="24" customHeight="1"/>
  <cols>
    <col min="1" max="3" width="2.125" style="5" customWidth="1"/>
    <col min="4" max="4" width="33.625" style="5" customWidth="1"/>
    <col min="5" max="5" width="10.625" style="5" customWidth="1"/>
    <col min="6" max="6" width="1" style="5" customWidth="1"/>
    <col min="7" max="7" width="16.625" style="10" customWidth="1"/>
    <col min="8" max="8" width="1" style="5" customWidth="1"/>
    <col min="9" max="9" width="16.625" style="10" customWidth="1"/>
    <col min="10" max="10" width="1" style="5" customWidth="1"/>
    <col min="11" max="11" width="16.625" style="10" customWidth="1"/>
    <col min="12" max="12" width="1" style="5" customWidth="1"/>
    <col min="13" max="13" width="16.625" style="10" customWidth="1"/>
    <col min="14" max="16384" width="9.125" style="5"/>
  </cols>
  <sheetData>
    <row r="1" spans="1:13" ht="22.35" customHeight="1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2" spans="1:13" ht="22.35" customHeight="1">
      <c r="A2" s="289" t="str">
        <f>+[1]ASSETS!A2</f>
        <v>STATEMENTS OF FINANCIAL POSITION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3" ht="22.35" customHeight="1">
      <c r="A3" s="290" t="str">
        <f>+ASSETS!A3</f>
        <v>AS AT DECEMBER 31, 2024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3" s="31" customFormat="1" ht="23.4">
      <c r="G4" s="14"/>
      <c r="I4" s="14"/>
      <c r="K4" s="14"/>
      <c r="L4" s="2"/>
      <c r="M4" s="14"/>
    </row>
    <row r="5" spans="1:13" s="31" customFormat="1" ht="23.85" customHeight="1">
      <c r="G5" s="287" t="s">
        <v>3</v>
      </c>
      <c r="H5" s="287"/>
      <c r="I5" s="287"/>
      <c r="J5" s="287"/>
      <c r="K5" s="287"/>
      <c r="L5" s="287"/>
      <c r="M5" s="287"/>
    </row>
    <row r="6" spans="1:13" ht="23.85" customHeight="1">
      <c r="A6" s="3"/>
      <c r="B6" s="2"/>
      <c r="C6" s="2"/>
      <c r="D6" s="1"/>
      <c r="E6" s="1"/>
      <c r="F6" s="1"/>
      <c r="G6" s="286" t="s">
        <v>4</v>
      </c>
      <c r="H6" s="286"/>
      <c r="I6" s="286"/>
      <c r="J6" s="49"/>
      <c r="K6" s="104" t="s">
        <v>5</v>
      </c>
      <c r="L6" s="104"/>
      <c r="M6" s="104"/>
    </row>
    <row r="7" spans="1:13" ht="23.85" customHeight="1">
      <c r="A7" s="3"/>
      <c r="B7" s="2"/>
      <c r="C7" s="2"/>
      <c r="D7" s="1"/>
      <c r="E7" s="1"/>
      <c r="F7" s="1"/>
      <c r="G7" s="104"/>
      <c r="H7" s="1"/>
      <c r="I7" s="104"/>
      <c r="J7" s="49"/>
      <c r="K7" s="285" t="s">
        <v>6</v>
      </c>
      <c r="L7" s="285"/>
      <c r="M7" s="285"/>
    </row>
    <row r="8" spans="1:13" ht="23.85" customHeight="1">
      <c r="E8" s="128" t="s">
        <v>7</v>
      </c>
      <c r="G8" s="89" t="s">
        <v>8</v>
      </c>
      <c r="H8" s="158"/>
      <c r="I8" s="89" t="s">
        <v>9</v>
      </c>
      <c r="J8" s="70"/>
      <c r="K8" s="89" t="s">
        <v>8</v>
      </c>
      <c r="L8" s="158"/>
      <c r="M8" s="89" t="s">
        <v>9</v>
      </c>
    </row>
    <row r="9" spans="1:13" ht="23.85" customHeight="1">
      <c r="A9" s="114" t="s">
        <v>49</v>
      </c>
      <c r="E9" s="58"/>
      <c r="G9" s="68"/>
      <c r="I9" s="68"/>
      <c r="K9" s="68"/>
      <c r="L9" s="68"/>
      <c r="M9" s="68"/>
    </row>
    <row r="10" spans="1:13" ht="23.85" customHeight="1">
      <c r="A10" s="115" t="s">
        <v>50</v>
      </c>
      <c r="E10" s="24"/>
      <c r="G10" s="5"/>
      <c r="I10" s="5"/>
      <c r="K10" s="5"/>
      <c r="M10" s="5"/>
    </row>
    <row r="11" spans="1:13" ht="23.85" customHeight="1">
      <c r="A11" s="4"/>
      <c r="B11" s="115" t="s">
        <v>51</v>
      </c>
      <c r="C11" s="110"/>
      <c r="D11" s="110"/>
    </row>
    <row r="12" spans="1:13" ht="23.85" customHeight="1">
      <c r="A12" s="4"/>
      <c r="B12" s="115"/>
      <c r="C12" s="110" t="s">
        <v>52</v>
      </c>
      <c r="E12" s="24">
        <v>12</v>
      </c>
      <c r="G12" s="83">
        <v>2543042077</v>
      </c>
      <c r="I12" s="83">
        <v>3243393590</v>
      </c>
      <c r="K12" s="6">
        <v>2440612786</v>
      </c>
      <c r="M12" s="6">
        <v>3106473152</v>
      </c>
    </row>
    <row r="13" spans="1:13" ht="23.85" customHeight="1">
      <c r="A13" s="4"/>
      <c r="B13" s="115" t="s">
        <v>53</v>
      </c>
      <c r="E13" s="24">
        <v>13</v>
      </c>
      <c r="G13" s="83">
        <v>1692015937</v>
      </c>
      <c r="I13" s="83">
        <v>2013546520</v>
      </c>
      <c r="K13" s="6">
        <v>2082486106</v>
      </c>
      <c r="L13" s="6"/>
      <c r="M13" s="6">
        <v>1925227119</v>
      </c>
    </row>
    <row r="14" spans="1:13" ht="23.85" customHeight="1">
      <c r="A14" s="4"/>
      <c r="B14" s="115" t="s">
        <v>54</v>
      </c>
      <c r="E14" s="24"/>
      <c r="G14" s="83">
        <v>36098785</v>
      </c>
      <c r="I14" s="83">
        <v>33990050</v>
      </c>
      <c r="K14" s="6">
        <v>34526857</v>
      </c>
      <c r="L14" s="6"/>
      <c r="M14" s="6">
        <v>27991398</v>
      </c>
    </row>
    <row r="15" spans="1:13" ht="23.85" customHeight="1">
      <c r="A15" s="4"/>
      <c r="B15" s="113" t="s">
        <v>55</v>
      </c>
      <c r="C15" s="4"/>
      <c r="E15" s="24">
        <v>14</v>
      </c>
      <c r="G15" s="83">
        <v>873973817</v>
      </c>
      <c r="I15" s="83">
        <v>492176674</v>
      </c>
      <c r="K15" s="6">
        <v>669495274</v>
      </c>
      <c r="M15" s="6">
        <v>407795275</v>
      </c>
    </row>
    <row r="16" spans="1:13" ht="23.85" customHeight="1">
      <c r="A16" s="4"/>
      <c r="B16" s="115" t="s">
        <v>56</v>
      </c>
      <c r="C16" s="4"/>
      <c r="E16" s="24" t="s">
        <v>57</v>
      </c>
      <c r="G16" s="83">
        <v>13037214</v>
      </c>
      <c r="I16" s="83">
        <v>9562143</v>
      </c>
      <c r="K16" s="6">
        <v>13037214</v>
      </c>
      <c r="M16" s="6">
        <v>9562143</v>
      </c>
    </row>
    <row r="17" spans="1:13" ht="23.85" customHeight="1">
      <c r="A17" s="4"/>
      <c r="B17" s="115" t="s">
        <v>58</v>
      </c>
      <c r="E17" s="24"/>
      <c r="G17" s="77"/>
      <c r="I17" s="77"/>
      <c r="K17" s="6"/>
      <c r="M17" s="6"/>
    </row>
    <row r="18" spans="1:13" ht="23.85" customHeight="1">
      <c r="A18" s="4"/>
      <c r="B18" s="115"/>
      <c r="C18" s="110" t="s">
        <v>59</v>
      </c>
      <c r="D18" s="110"/>
      <c r="E18" s="24"/>
      <c r="G18" s="77"/>
      <c r="I18" s="77"/>
      <c r="K18" s="6"/>
      <c r="L18" s="6"/>
      <c r="M18" s="6"/>
    </row>
    <row r="19" spans="1:13" ht="23.85" customHeight="1">
      <c r="A19" s="4"/>
      <c r="B19" s="115"/>
      <c r="C19" s="36"/>
      <c r="D19" s="110" t="s">
        <v>60</v>
      </c>
      <c r="E19" s="24"/>
      <c r="G19" s="83">
        <v>54938</v>
      </c>
      <c r="I19" s="83">
        <v>574260</v>
      </c>
      <c r="K19" s="6">
        <v>54938</v>
      </c>
      <c r="L19" s="6"/>
      <c r="M19" s="6">
        <v>574260</v>
      </c>
    </row>
    <row r="20" spans="1:13" ht="23.85" customHeight="1">
      <c r="A20" s="113" t="s">
        <v>61</v>
      </c>
      <c r="C20" s="4"/>
      <c r="E20" s="24"/>
      <c r="F20" s="4"/>
      <c r="G20" s="148">
        <v>5158222768</v>
      </c>
      <c r="H20" s="4"/>
      <c r="I20" s="148">
        <v>5793243237</v>
      </c>
      <c r="J20" s="4"/>
      <c r="K20" s="13">
        <v>5240213175</v>
      </c>
      <c r="L20" s="6"/>
      <c r="M20" s="13">
        <v>5477623347</v>
      </c>
    </row>
    <row r="21" spans="1:13" ht="23.85" customHeight="1">
      <c r="A21" s="113"/>
      <c r="C21" s="4"/>
      <c r="E21" s="24"/>
      <c r="F21" s="4"/>
      <c r="G21" s="149"/>
      <c r="H21" s="4"/>
      <c r="I21" s="149"/>
      <c r="J21" s="4"/>
      <c r="K21" s="91"/>
      <c r="L21" s="6"/>
      <c r="M21" s="91"/>
    </row>
    <row r="22" spans="1:13" ht="23.85" customHeight="1">
      <c r="A22" s="110" t="s">
        <v>62</v>
      </c>
      <c r="D22" s="4"/>
      <c r="E22" s="24"/>
      <c r="F22" s="4"/>
      <c r="G22" s="83"/>
      <c r="H22" s="4"/>
      <c r="I22" s="83"/>
      <c r="J22" s="4"/>
      <c r="K22" s="6"/>
      <c r="L22" s="6"/>
      <c r="M22" s="6"/>
    </row>
    <row r="23" spans="1:13" ht="23.85" customHeight="1">
      <c r="B23" s="113" t="s">
        <v>63</v>
      </c>
      <c r="E23" s="24">
        <v>14</v>
      </c>
      <c r="G23" s="83">
        <v>3794153365</v>
      </c>
      <c r="I23" s="83">
        <v>3253341364</v>
      </c>
      <c r="K23" s="6">
        <v>3133174979</v>
      </c>
      <c r="L23" s="6"/>
      <c r="M23" s="6">
        <v>2935820253</v>
      </c>
    </row>
    <row r="24" spans="1:13" ht="23.85" customHeight="1">
      <c r="B24" s="107" t="s">
        <v>64</v>
      </c>
      <c r="E24" s="24" t="s">
        <v>57</v>
      </c>
      <c r="G24" s="83">
        <v>654894738</v>
      </c>
      <c r="I24" s="83">
        <v>668162103</v>
      </c>
      <c r="K24" s="6">
        <v>616966803</v>
      </c>
      <c r="L24" s="6"/>
      <c r="M24" s="6">
        <v>630234168</v>
      </c>
    </row>
    <row r="25" spans="1:13" ht="23.85" customHeight="1">
      <c r="B25" s="116" t="s">
        <v>65</v>
      </c>
      <c r="C25" s="11"/>
      <c r="G25" s="5"/>
      <c r="I25" s="5"/>
      <c r="K25" s="5"/>
      <c r="M25" s="5"/>
    </row>
    <row r="26" spans="1:13" ht="23.85" customHeight="1">
      <c r="B26" s="116"/>
      <c r="C26" s="116" t="s">
        <v>66</v>
      </c>
      <c r="E26" s="24" t="s">
        <v>67</v>
      </c>
      <c r="G26" s="83">
        <v>82833801</v>
      </c>
      <c r="I26" s="83">
        <v>90052540</v>
      </c>
      <c r="K26" s="6">
        <v>82833801</v>
      </c>
      <c r="L26" s="6"/>
      <c r="M26" s="6">
        <v>90052540</v>
      </c>
    </row>
    <row r="27" spans="1:13" ht="23.85" customHeight="1">
      <c r="A27" s="110" t="s">
        <v>68</v>
      </c>
      <c r="C27" s="4"/>
      <c r="E27" s="24"/>
      <c r="G27" s="148">
        <v>4531881904</v>
      </c>
      <c r="I27" s="148">
        <v>4011556007</v>
      </c>
      <c r="K27" s="13">
        <v>3832975583</v>
      </c>
      <c r="L27" s="6"/>
      <c r="M27" s="13">
        <v>3656106961</v>
      </c>
    </row>
    <row r="28" spans="1:13" ht="10.35" customHeight="1">
      <c r="A28" s="110"/>
      <c r="C28" s="4"/>
      <c r="E28" s="24"/>
      <c r="G28" s="149"/>
      <c r="I28" s="149"/>
      <c r="K28" s="91"/>
      <c r="L28" s="6"/>
      <c r="M28" s="91"/>
    </row>
    <row r="29" spans="1:13" ht="23.85" customHeight="1">
      <c r="A29" s="37" t="s">
        <v>69</v>
      </c>
      <c r="B29" s="4"/>
      <c r="E29" s="24"/>
      <c r="G29" s="204">
        <v>9690104672</v>
      </c>
      <c r="I29" s="204">
        <v>9804799244</v>
      </c>
      <c r="K29" s="12">
        <v>9073188758</v>
      </c>
      <c r="L29" s="6"/>
      <c r="M29" s="12">
        <v>9133730308</v>
      </c>
    </row>
    <row r="30" spans="1:13" ht="23.85" customHeight="1">
      <c r="B30" s="4"/>
      <c r="E30" s="24"/>
      <c r="G30" s="6"/>
      <c r="I30" s="6"/>
      <c r="K30" s="6"/>
      <c r="L30" s="6"/>
      <c r="M30" s="6"/>
    </row>
    <row r="31" spans="1:13" ht="23.85" customHeight="1">
      <c r="B31" s="4"/>
      <c r="E31" s="24"/>
      <c r="G31" s="6"/>
      <c r="I31" s="6"/>
      <c r="K31" s="6"/>
      <c r="L31" s="6"/>
      <c r="M31" s="6"/>
    </row>
    <row r="32" spans="1:13" ht="23.85" customHeight="1">
      <c r="B32" s="4"/>
      <c r="E32" s="24"/>
      <c r="G32" s="6"/>
      <c r="I32" s="6"/>
      <c r="K32" s="6"/>
      <c r="L32" s="6"/>
      <c r="M32" s="6"/>
    </row>
    <row r="33" spans="1:13" ht="23.85" customHeight="1">
      <c r="B33" s="4"/>
      <c r="E33" s="24"/>
      <c r="G33" s="6"/>
      <c r="I33" s="6"/>
      <c r="K33" s="6"/>
      <c r="L33" s="6"/>
      <c r="M33" s="6"/>
    </row>
    <row r="34" spans="1:13" ht="23.85" customHeight="1">
      <c r="B34" s="4"/>
      <c r="E34" s="24"/>
      <c r="G34" s="6"/>
      <c r="I34" s="6"/>
      <c r="K34" s="6"/>
      <c r="L34" s="6"/>
      <c r="M34" s="6"/>
    </row>
    <row r="35" spans="1:13" ht="23.85" customHeight="1">
      <c r="B35" s="4"/>
      <c r="E35" s="24"/>
      <c r="G35" s="6"/>
      <c r="I35" s="6"/>
      <c r="K35" s="6"/>
      <c r="L35" s="6"/>
      <c r="M35" s="6"/>
    </row>
    <row r="36" spans="1:13" ht="23.85" customHeight="1">
      <c r="B36" s="4"/>
      <c r="E36" s="24"/>
      <c r="G36" s="6"/>
      <c r="I36" s="6"/>
      <c r="K36" s="6"/>
      <c r="L36" s="6"/>
      <c r="M36" s="6"/>
    </row>
    <row r="37" spans="1:13" ht="23.85" customHeight="1">
      <c r="B37" s="4"/>
      <c r="E37" s="24"/>
      <c r="G37" s="6"/>
      <c r="I37" s="6"/>
      <c r="K37" s="6"/>
      <c r="L37" s="6"/>
      <c r="M37" s="6"/>
    </row>
    <row r="38" spans="1:13" ht="23.85" customHeight="1">
      <c r="B38" s="4"/>
      <c r="E38" s="24"/>
      <c r="G38" s="6"/>
      <c r="I38" s="6"/>
      <c r="K38" s="6"/>
      <c r="L38" s="6"/>
      <c r="M38" s="6"/>
    </row>
    <row r="39" spans="1:13" ht="23.85" customHeight="1">
      <c r="B39" s="4"/>
      <c r="E39" s="24"/>
      <c r="G39" s="6"/>
      <c r="I39" s="6"/>
      <c r="K39" s="6"/>
      <c r="L39" s="6"/>
      <c r="M39" s="6"/>
    </row>
    <row r="40" spans="1:13" ht="14.25" customHeight="1">
      <c r="E40" s="25"/>
      <c r="G40" s="6"/>
      <c r="I40" s="6"/>
      <c r="K40" s="6"/>
      <c r="L40" s="6"/>
      <c r="M40" s="6"/>
    </row>
    <row r="41" spans="1:13" ht="25.8">
      <c r="A41" s="113" t="s">
        <v>47</v>
      </c>
      <c r="E41" s="25"/>
      <c r="M41" s="72" t="s">
        <v>70</v>
      </c>
    </row>
  </sheetData>
  <mergeCells count="6">
    <mergeCell ref="K7:M7"/>
    <mergeCell ref="A1:M1"/>
    <mergeCell ref="A2:M2"/>
    <mergeCell ref="A3:M3"/>
    <mergeCell ref="G6:I6"/>
    <mergeCell ref="G5:M5"/>
  </mergeCells>
  <phoneticPr fontId="11" type="noConversion"/>
  <pageMargins left="0.62992125984251968" right="0.19685039370078741" top="0.51181102362204722" bottom="0.11811023622047245" header="0.19685039370078741" footer="0"/>
  <pageSetup paperSize="9" scale="85" fitToWidth="0" fitToHeight="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2"/>
  <sheetViews>
    <sheetView view="pageBreakPreview" topLeftCell="C9" zoomScale="90" zoomScaleSheetLayoutView="90" workbookViewId="0">
      <selection activeCell="G30" sqref="G30"/>
    </sheetView>
  </sheetViews>
  <sheetFormatPr defaultColWidth="9.125" defaultRowHeight="22.35" customHeight="1"/>
  <cols>
    <col min="1" max="3" width="2.625" style="5" customWidth="1"/>
    <col min="4" max="4" width="33.375" style="5" customWidth="1"/>
    <col min="5" max="5" width="15" style="5" customWidth="1"/>
    <col min="6" max="6" width="1.125" style="5" customWidth="1"/>
    <col min="7" max="7" width="16.125" style="10" customWidth="1"/>
    <col min="8" max="8" width="1.125" style="5" customWidth="1"/>
    <col min="9" max="9" width="16.125" style="10" customWidth="1"/>
    <col min="10" max="10" width="1.125" style="5" customWidth="1"/>
    <col min="11" max="11" width="16.125" style="10" customWidth="1"/>
    <col min="12" max="12" width="1.125" style="5" customWidth="1"/>
    <col min="13" max="13" width="16.125" style="10" customWidth="1"/>
    <col min="14" max="16384" width="9.125" style="5"/>
  </cols>
  <sheetData>
    <row r="1" spans="1:13" ht="22.3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s="31" customFormat="1" ht="22.35" customHeight="1">
      <c r="A2" s="284" t="str">
        <f>+LIABILITES!A2</f>
        <v>STATEMENTS OF FINANCIAL POSITION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13" ht="22.35" customHeight="1">
      <c r="A3" s="291" t="str">
        <f>+ASSETS!A3</f>
        <v>AS AT DECEMBER 31, 2024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13" s="31" customFormat="1" ht="23.4">
      <c r="A4" s="1"/>
      <c r="B4" s="2"/>
      <c r="C4" s="2"/>
      <c r="D4" s="1"/>
      <c r="E4" s="1"/>
      <c r="F4" s="1"/>
      <c r="G4" s="30"/>
      <c r="H4" s="1"/>
      <c r="I4" s="30"/>
      <c r="J4" s="1"/>
      <c r="K4" s="30"/>
      <c r="L4" s="29"/>
      <c r="M4" s="30"/>
    </row>
    <row r="5" spans="1:13" s="31" customFormat="1" ht="23.85" customHeight="1">
      <c r="A5" s="1"/>
      <c r="B5" s="2"/>
      <c r="C5" s="2"/>
      <c r="D5" s="1"/>
      <c r="E5" s="1"/>
      <c r="F5" s="1"/>
      <c r="G5" s="287" t="s">
        <v>3</v>
      </c>
      <c r="H5" s="287"/>
      <c r="I5" s="287"/>
      <c r="J5" s="287"/>
      <c r="K5" s="287"/>
      <c r="L5" s="287"/>
      <c r="M5" s="287"/>
    </row>
    <row r="6" spans="1:13" s="31" customFormat="1" ht="23.85" customHeight="1">
      <c r="F6" s="5"/>
      <c r="G6" s="288" t="s">
        <v>4</v>
      </c>
      <c r="H6" s="288"/>
      <c r="I6" s="288"/>
      <c r="J6" s="49"/>
      <c r="K6" s="288" t="s">
        <v>5</v>
      </c>
      <c r="L6" s="288"/>
      <c r="M6" s="288"/>
    </row>
    <row r="7" spans="1:13" s="31" customFormat="1" ht="23.85" customHeight="1">
      <c r="F7" s="5"/>
      <c r="G7" s="104"/>
      <c r="H7" s="5"/>
      <c r="I7" s="104"/>
      <c r="J7" s="49"/>
      <c r="K7" s="285" t="s">
        <v>6</v>
      </c>
      <c r="L7" s="285"/>
      <c r="M7" s="285"/>
    </row>
    <row r="8" spans="1:13" s="31" customFormat="1" ht="23.85" customHeight="1">
      <c r="E8" s="128" t="s">
        <v>7</v>
      </c>
      <c r="G8" s="89" t="s">
        <v>8</v>
      </c>
      <c r="H8" s="157"/>
      <c r="I8" s="89" t="s">
        <v>9</v>
      </c>
      <c r="J8" s="70"/>
      <c r="K8" s="89" t="s">
        <v>8</v>
      </c>
      <c r="L8" s="157"/>
      <c r="M8" s="89" t="s">
        <v>9</v>
      </c>
    </row>
    <row r="9" spans="1:13" s="31" customFormat="1" ht="23.85" customHeight="1">
      <c r="A9" s="114" t="s">
        <v>71</v>
      </c>
      <c r="E9" s="58"/>
      <c r="F9" s="5"/>
      <c r="G9" s="68"/>
      <c r="H9" s="5"/>
      <c r="I9" s="68"/>
      <c r="J9" s="5"/>
      <c r="K9" s="68"/>
      <c r="L9" s="68"/>
      <c r="M9" s="68"/>
    </row>
    <row r="10" spans="1:13" s="31" customFormat="1" ht="23.85" customHeight="1">
      <c r="A10" s="114"/>
      <c r="B10" s="114" t="s">
        <v>72</v>
      </c>
      <c r="E10" s="58"/>
      <c r="F10" s="5"/>
      <c r="G10" s="68"/>
      <c r="H10" s="5"/>
      <c r="I10" s="68"/>
      <c r="J10" s="5"/>
      <c r="K10" s="68"/>
      <c r="L10" s="68"/>
      <c r="M10" s="68"/>
    </row>
    <row r="11" spans="1:13" ht="23.85" customHeight="1">
      <c r="A11" s="113" t="s">
        <v>73</v>
      </c>
      <c r="B11" s="110"/>
      <c r="C11" s="110"/>
      <c r="D11" s="110"/>
      <c r="E11" s="25"/>
      <c r="G11" s="6"/>
      <c r="I11" s="6"/>
      <c r="K11" s="6"/>
      <c r="L11" s="6"/>
      <c r="M11" s="6"/>
    </row>
    <row r="12" spans="1:13" ht="23.85" customHeight="1">
      <c r="A12" s="110"/>
      <c r="B12" s="113" t="s">
        <v>74</v>
      </c>
      <c r="C12" s="110"/>
      <c r="D12" s="110"/>
      <c r="E12" s="24">
        <v>17</v>
      </c>
      <c r="G12" s="6"/>
      <c r="I12" s="6"/>
      <c r="K12" s="6"/>
      <c r="L12" s="6"/>
      <c r="M12" s="6"/>
    </row>
    <row r="13" spans="1:13" ht="23.85" customHeight="1">
      <c r="A13" s="110"/>
      <c r="B13" s="110"/>
      <c r="C13" s="115" t="s">
        <v>75</v>
      </c>
      <c r="D13" s="110"/>
      <c r="E13" s="24"/>
      <c r="G13" s="6"/>
      <c r="I13" s="6"/>
      <c r="K13" s="6"/>
      <c r="L13" s="6"/>
      <c r="M13" s="6"/>
    </row>
    <row r="14" spans="1:13" ht="23.85" customHeight="1" thickBot="1">
      <c r="A14" s="110"/>
      <c r="B14" s="110"/>
      <c r="C14" s="115"/>
      <c r="D14" s="36" t="s">
        <v>76</v>
      </c>
      <c r="E14" s="24"/>
      <c r="G14" s="62">
        <v>596800000</v>
      </c>
      <c r="I14" s="6"/>
      <c r="K14" s="62">
        <v>596800000</v>
      </c>
      <c r="L14" s="6"/>
      <c r="M14" s="6"/>
    </row>
    <row r="15" spans="1:13" ht="23.85" customHeight="1" thickTop="1" thickBot="1">
      <c r="A15" s="110"/>
      <c r="B15" s="110"/>
      <c r="C15" s="115"/>
      <c r="D15" s="36" t="s">
        <v>77</v>
      </c>
      <c r="E15" s="24"/>
      <c r="G15" s="5"/>
      <c r="I15" s="62">
        <v>440000000</v>
      </c>
      <c r="K15" s="5"/>
      <c r="L15" s="6"/>
      <c r="M15" s="62">
        <v>440000000</v>
      </c>
    </row>
    <row r="16" spans="1:13" ht="23.85" customHeight="1" thickTop="1">
      <c r="A16" s="110"/>
      <c r="B16" s="110"/>
      <c r="C16" s="115"/>
      <c r="D16" s="36"/>
      <c r="E16" s="24"/>
      <c r="G16" s="6"/>
      <c r="I16" s="6"/>
      <c r="K16" s="6"/>
      <c r="L16" s="6"/>
      <c r="M16" s="6"/>
    </row>
    <row r="17" spans="1:13" ht="23.85" customHeight="1">
      <c r="C17" s="117" t="s">
        <v>78</v>
      </c>
      <c r="D17" s="110"/>
      <c r="E17" s="24"/>
      <c r="G17" s="6"/>
      <c r="I17" s="6"/>
      <c r="K17" s="6"/>
      <c r="L17" s="6"/>
      <c r="M17" s="6"/>
    </row>
    <row r="18" spans="1:13" ht="23.85" customHeight="1">
      <c r="C18" s="117"/>
      <c r="D18" s="110" t="s">
        <v>79</v>
      </c>
      <c r="E18" s="24"/>
      <c r="G18" s="6">
        <v>596498177</v>
      </c>
      <c r="I18" s="6"/>
      <c r="K18" s="6">
        <v>596498177</v>
      </c>
      <c r="L18" s="6"/>
      <c r="M18" s="6"/>
    </row>
    <row r="19" spans="1:13" ht="23.85" customHeight="1">
      <c r="C19" s="117"/>
      <c r="D19" s="110" t="s">
        <v>80</v>
      </c>
      <c r="E19" s="24"/>
      <c r="G19" s="5"/>
      <c r="I19" s="6">
        <v>440000000</v>
      </c>
      <c r="K19" s="5"/>
      <c r="L19" s="6"/>
      <c r="M19" s="6">
        <v>440000000</v>
      </c>
    </row>
    <row r="20" spans="1:13" ht="23.85" customHeight="1">
      <c r="B20" s="110" t="s">
        <v>81</v>
      </c>
      <c r="C20" s="110"/>
      <c r="D20" s="118"/>
      <c r="E20" s="24">
        <v>17</v>
      </c>
      <c r="F20" s="4"/>
      <c r="G20" s="6">
        <v>2293662408</v>
      </c>
      <c r="H20" s="4"/>
      <c r="I20" s="6">
        <v>1531672784</v>
      </c>
      <c r="J20" s="4"/>
      <c r="K20" s="6">
        <v>2293662408</v>
      </c>
      <c r="L20" s="6"/>
      <c r="M20" s="6">
        <v>1531672784</v>
      </c>
    </row>
    <row r="21" spans="1:13" ht="23.85" customHeight="1">
      <c r="B21" s="119" t="s">
        <v>82</v>
      </c>
      <c r="C21" s="110"/>
      <c r="D21" s="110"/>
      <c r="E21" s="64"/>
      <c r="G21" s="6"/>
      <c r="I21" s="6"/>
      <c r="K21" s="6"/>
      <c r="L21" s="6"/>
      <c r="M21" s="6"/>
    </row>
    <row r="22" spans="1:13" ht="23.85" customHeight="1">
      <c r="B22" s="110"/>
      <c r="C22" s="113" t="s">
        <v>83</v>
      </c>
      <c r="D22" s="110"/>
      <c r="G22" s="6"/>
      <c r="I22" s="6"/>
      <c r="K22" s="6"/>
      <c r="L22" s="6"/>
    </row>
    <row r="23" spans="1:13" ht="23.85" customHeight="1">
      <c r="B23" s="110"/>
      <c r="C23" s="110"/>
      <c r="D23" s="113" t="s">
        <v>84</v>
      </c>
      <c r="E23" s="65">
        <v>18</v>
      </c>
      <c r="F23" s="11"/>
      <c r="G23" s="22">
        <v>60000000</v>
      </c>
      <c r="H23" s="11"/>
      <c r="I23" s="22">
        <v>60000000</v>
      </c>
      <c r="J23" s="11"/>
      <c r="K23" s="22">
        <v>60000000</v>
      </c>
      <c r="L23" s="6"/>
      <c r="M23" s="6">
        <v>60000000</v>
      </c>
    </row>
    <row r="24" spans="1:13" ht="23.85" customHeight="1">
      <c r="B24" s="110"/>
      <c r="C24" s="113" t="s">
        <v>85</v>
      </c>
      <c r="D24" s="110"/>
      <c r="E24" s="25"/>
      <c r="G24" s="6">
        <v>1413181271</v>
      </c>
      <c r="I24" s="6">
        <v>2137723199</v>
      </c>
      <c r="K24" s="6">
        <v>1600538956</v>
      </c>
      <c r="L24" s="6"/>
      <c r="M24" s="6">
        <v>2229640802</v>
      </c>
    </row>
    <row r="25" spans="1:13" ht="23.85" customHeight="1">
      <c r="B25" s="143" t="s">
        <v>86</v>
      </c>
      <c r="D25" s="110"/>
      <c r="E25" s="25"/>
      <c r="G25" s="12">
        <v>-35367017</v>
      </c>
      <c r="I25" s="12">
        <v>-13564486</v>
      </c>
      <c r="K25" s="12">
        <v>-27793927</v>
      </c>
      <c r="L25" s="6"/>
      <c r="M25" s="12">
        <v>-24192940</v>
      </c>
    </row>
    <row r="26" spans="1:13" ht="23.85" customHeight="1">
      <c r="B26" s="144" t="s">
        <v>87</v>
      </c>
      <c r="D26" s="110"/>
      <c r="E26" s="25"/>
      <c r="G26" s="6">
        <v>4327974839</v>
      </c>
      <c r="I26" s="6">
        <v>4155831497</v>
      </c>
      <c r="K26" s="6">
        <v>4522905613.79</v>
      </c>
      <c r="L26" s="6"/>
      <c r="M26" s="6">
        <v>4237120646</v>
      </c>
    </row>
    <row r="27" spans="1:13" ht="23.85" customHeight="1">
      <c r="B27" s="144" t="s">
        <v>88</v>
      </c>
      <c r="C27" s="113"/>
      <c r="D27" s="110"/>
      <c r="E27" s="25"/>
      <c r="G27" s="6">
        <v>547094142</v>
      </c>
      <c r="I27" s="6">
        <v>337626424</v>
      </c>
      <c r="K27" s="6">
        <v>0</v>
      </c>
      <c r="L27" s="6"/>
      <c r="M27" s="6">
        <v>0</v>
      </c>
    </row>
    <row r="28" spans="1:13" ht="23.85" customHeight="1">
      <c r="A28" s="113" t="s">
        <v>89</v>
      </c>
      <c r="B28" s="110"/>
      <c r="C28" s="110"/>
      <c r="E28" s="63"/>
      <c r="F28" s="4"/>
      <c r="G28" s="13">
        <v>4875068981</v>
      </c>
      <c r="H28" s="4"/>
      <c r="I28" s="13">
        <v>4493457921</v>
      </c>
      <c r="J28" s="4"/>
      <c r="K28" s="13">
        <v>4522905614</v>
      </c>
      <c r="L28" s="6"/>
      <c r="M28" s="13">
        <v>4237120646</v>
      </c>
    </row>
    <row r="29" spans="1:13" ht="23.85" customHeight="1">
      <c r="A29" s="113"/>
      <c r="B29" s="110"/>
      <c r="C29" s="110"/>
      <c r="E29" s="63"/>
      <c r="F29" s="4"/>
      <c r="G29" s="6"/>
      <c r="H29" s="4"/>
      <c r="I29" s="6"/>
      <c r="J29" s="4"/>
      <c r="K29" s="6"/>
      <c r="L29" s="6"/>
      <c r="M29" s="6"/>
    </row>
    <row r="30" spans="1:13" ht="23.85" customHeight="1" thickBot="1">
      <c r="A30" s="120" t="s">
        <v>90</v>
      </c>
      <c r="E30" s="25"/>
      <c r="G30" s="140">
        <v>14565173653</v>
      </c>
      <c r="I30" s="140">
        <v>14298257165</v>
      </c>
      <c r="J30" s="86"/>
      <c r="K30" s="140">
        <v>13596094372</v>
      </c>
      <c r="L30" s="139"/>
      <c r="M30" s="140">
        <v>13370850954</v>
      </c>
    </row>
    <row r="31" spans="1:13" ht="23.85" customHeight="1" thickTop="1">
      <c r="E31" s="25"/>
      <c r="G31" s="6"/>
      <c r="I31" s="6"/>
      <c r="K31" s="6"/>
      <c r="L31" s="6"/>
      <c r="M31" s="6"/>
    </row>
    <row r="32" spans="1:13" ht="23.85" customHeight="1">
      <c r="E32" s="25"/>
      <c r="G32" s="6"/>
      <c r="I32" s="6"/>
      <c r="K32" s="139"/>
      <c r="L32" s="6"/>
      <c r="M32" s="6"/>
    </row>
    <row r="33" spans="1:13" ht="23.85" customHeight="1">
      <c r="E33" s="25"/>
      <c r="G33" s="6"/>
      <c r="I33" s="6"/>
      <c r="K33" s="6"/>
      <c r="L33" s="6"/>
      <c r="M33" s="6"/>
    </row>
    <row r="34" spans="1:13" ht="23.85" customHeight="1">
      <c r="E34" s="25"/>
      <c r="G34" s="6"/>
      <c r="I34" s="6"/>
      <c r="K34" s="6"/>
      <c r="L34" s="6"/>
      <c r="M34" s="6"/>
    </row>
    <row r="35" spans="1:13" ht="19.350000000000001" customHeight="1">
      <c r="E35" s="25"/>
      <c r="G35" s="6"/>
      <c r="I35" s="6"/>
      <c r="K35" s="6"/>
      <c r="L35" s="6"/>
      <c r="M35" s="6"/>
    </row>
    <row r="36" spans="1:13" ht="23.85" customHeight="1">
      <c r="E36" s="25"/>
      <c r="G36" s="6"/>
      <c r="I36" s="6"/>
      <c r="K36" s="6"/>
      <c r="L36" s="6"/>
      <c r="M36" s="6"/>
    </row>
    <row r="37" spans="1:13" ht="23.85" customHeight="1">
      <c r="E37" s="25"/>
      <c r="G37" s="6"/>
      <c r="I37" s="6"/>
      <c r="K37" s="6"/>
      <c r="L37" s="6"/>
      <c r="M37" s="6"/>
    </row>
    <row r="38" spans="1:13" ht="23.85" customHeight="1">
      <c r="E38" s="25"/>
      <c r="G38" s="6"/>
      <c r="I38" s="6"/>
      <c r="K38" s="6"/>
      <c r="L38" s="6"/>
      <c r="M38" s="6"/>
    </row>
    <row r="39" spans="1:13" ht="23.85" customHeight="1">
      <c r="E39" s="25"/>
      <c r="G39" s="6"/>
      <c r="I39" s="6"/>
      <c r="K39" s="6"/>
      <c r="L39" s="6"/>
      <c r="M39" s="6"/>
    </row>
    <row r="40" spans="1:13" ht="23.85" customHeight="1">
      <c r="E40" s="25"/>
      <c r="G40" s="6"/>
      <c r="I40" s="6"/>
      <c r="K40" s="6"/>
      <c r="L40" s="6"/>
      <c r="M40" s="6"/>
    </row>
    <row r="41" spans="1:13" ht="18" customHeight="1">
      <c r="E41" s="25"/>
      <c r="G41" s="6"/>
      <c r="I41" s="6"/>
      <c r="K41" s="6"/>
      <c r="L41" s="6"/>
      <c r="M41" s="6"/>
    </row>
    <row r="42" spans="1:13" ht="25.5" customHeight="1">
      <c r="A42" s="113" t="s">
        <v>47</v>
      </c>
      <c r="E42" s="25"/>
      <c r="G42" s="6"/>
      <c r="I42" s="6"/>
      <c r="K42" s="6"/>
      <c r="L42" s="6"/>
      <c r="M42" s="72" t="s">
        <v>91</v>
      </c>
    </row>
  </sheetData>
  <mergeCells count="7">
    <mergeCell ref="K7:M7"/>
    <mergeCell ref="G6:I6"/>
    <mergeCell ref="K6:M6"/>
    <mergeCell ref="G5:M5"/>
    <mergeCell ref="A1:M1"/>
    <mergeCell ref="A2:M2"/>
    <mergeCell ref="A3:M3"/>
  </mergeCells>
  <phoneticPr fontId="11" type="noConversion"/>
  <pageMargins left="0.62992125984251968" right="0.19685039370078741" top="0.51181102362204722" bottom="0.11811023622047245" header="0.19685039370078741" footer="0"/>
  <pageSetup paperSize="9" scale="82" fitToWidth="0" fitToHeight="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414"/>
  <sheetViews>
    <sheetView view="pageBreakPreview" topLeftCell="A22" zoomScale="84" zoomScaleNormal="110" zoomScaleSheetLayoutView="84" workbookViewId="0">
      <selection activeCell="M39" sqref="M39"/>
    </sheetView>
  </sheetViews>
  <sheetFormatPr defaultColWidth="11" defaultRowHeight="23.4"/>
  <cols>
    <col min="1" max="3" width="2.625" style="57" customWidth="1"/>
    <col min="4" max="4" width="38.625" style="57" customWidth="1"/>
    <col min="5" max="5" width="11.625" style="57" customWidth="1"/>
    <col min="6" max="6" width="1" style="57" customWidth="1"/>
    <col min="7" max="7" width="16.625" style="57" customWidth="1"/>
    <col min="8" max="8" width="1" style="57" customWidth="1"/>
    <col min="9" max="9" width="16.625" style="57" customWidth="1"/>
    <col min="10" max="10" width="1" style="57" customWidth="1"/>
    <col min="11" max="11" width="16.625" style="57" customWidth="1"/>
    <col min="12" max="12" width="1" style="57" customWidth="1"/>
    <col min="13" max="13" width="16.625" style="57" customWidth="1"/>
    <col min="14" max="16384" width="11" style="57"/>
  </cols>
  <sheetData>
    <row r="1" spans="1:13" ht="22.3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ht="22.35" customHeight="1">
      <c r="A2" s="289" t="s">
        <v>92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3" ht="22.35" customHeight="1">
      <c r="A3" s="99" t="s">
        <v>93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22.35" customHeight="1">
      <c r="A4" s="32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ht="22.35" customHeight="1">
      <c r="A5" s="32"/>
      <c r="B5" s="56"/>
      <c r="C5" s="56"/>
      <c r="D5" s="56"/>
      <c r="E5" s="56"/>
      <c r="F5" s="56"/>
      <c r="G5" s="292" t="s">
        <v>3</v>
      </c>
      <c r="H5" s="292"/>
      <c r="I5" s="292"/>
      <c r="J5" s="292"/>
      <c r="K5" s="292"/>
      <c r="L5" s="292"/>
      <c r="M5" s="292"/>
    </row>
    <row r="6" spans="1:13" s="31" customFormat="1" ht="23.85" customHeight="1">
      <c r="F6" s="5"/>
      <c r="G6" s="288" t="s">
        <v>4</v>
      </c>
      <c r="H6" s="288"/>
      <c r="I6" s="288"/>
      <c r="J6" s="49"/>
      <c r="K6" s="104" t="s">
        <v>5</v>
      </c>
      <c r="L6" s="104"/>
      <c r="M6" s="104"/>
    </row>
    <row r="7" spans="1:13" s="31" customFormat="1" ht="23.85" customHeight="1">
      <c r="F7" s="5"/>
      <c r="G7" s="95"/>
      <c r="H7" s="98"/>
      <c r="I7" s="95"/>
      <c r="J7" s="49"/>
      <c r="K7" s="285" t="s">
        <v>6</v>
      </c>
      <c r="L7" s="285"/>
      <c r="M7" s="285"/>
    </row>
    <row r="8" spans="1:13" ht="23.85" customHeight="1">
      <c r="E8" s="121" t="s">
        <v>7</v>
      </c>
      <c r="G8" s="105" t="s">
        <v>8</v>
      </c>
      <c r="I8" s="105" t="s">
        <v>9</v>
      </c>
      <c r="J8" s="68"/>
      <c r="K8" s="105" t="s">
        <v>8</v>
      </c>
      <c r="M8" s="105" t="s">
        <v>9</v>
      </c>
    </row>
    <row r="9" spans="1:13" ht="23.85" customHeight="1">
      <c r="A9" s="119" t="s">
        <v>94</v>
      </c>
      <c r="B9" s="41"/>
      <c r="C9" s="41"/>
      <c r="D9" s="122"/>
      <c r="E9" s="58"/>
      <c r="F9" s="21"/>
      <c r="G9" s="21"/>
      <c r="H9" s="21"/>
      <c r="I9" s="21"/>
      <c r="J9" s="21"/>
      <c r="K9" s="21"/>
      <c r="L9" s="21"/>
      <c r="M9" s="21"/>
    </row>
    <row r="10" spans="1:13" ht="23.85" customHeight="1">
      <c r="A10" s="123"/>
      <c r="B10" s="119" t="s">
        <v>95</v>
      </c>
      <c r="C10" s="123"/>
      <c r="D10" s="123"/>
      <c r="E10" s="58"/>
      <c r="G10" s="77">
        <v>7869401957</v>
      </c>
      <c r="I10" s="77">
        <v>7627475449</v>
      </c>
      <c r="J10" s="6"/>
      <c r="K10" s="77">
        <v>7016886226</v>
      </c>
      <c r="L10" s="6"/>
      <c r="M10" s="77">
        <v>7518641541</v>
      </c>
    </row>
    <row r="11" spans="1:13" ht="23.85" customHeight="1">
      <c r="A11" s="123"/>
      <c r="B11" s="119" t="s">
        <v>96</v>
      </c>
      <c r="C11" s="123"/>
      <c r="D11" s="123"/>
      <c r="E11" s="58"/>
      <c r="G11" s="77"/>
      <c r="I11" s="77"/>
      <c r="J11" s="6"/>
      <c r="K11" s="77"/>
      <c r="L11" s="6"/>
      <c r="M11" s="77"/>
    </row>
    <row r="12" spans="1:13" ht="23.85" customHeight="1">
      <c r="A12" s="123"/>
      <c r="B12" s="119"/>
      <c r="C12" s="123" t="s">
        <v>97</v>
      </c>
      <c r="D12" s="123"/>
      <c r="E12" s="58"/>
      <c r="G12" s="78">
        <v>40271221</v>
      </c>
      <c r="I12" s="78">
        <v>29782938</v>
      </c>
      <c r="J12" s="6"/>
      <c r="K12" s="78">
        <v>34781942</v>
      </c>
      <c r="L12" s="6"/>
      <c r="M12" s="78">
        <v>27510454</v>
      </c>
    </row>
    <row r="13" spans="1:13" ht="23.85" customHeight="1">
      <c r="A13" s="123"/>
      <c r="B13" s="119"/>
      <c r="C13" s="123" t="s">
        <v>98</v>
      </c>
      <c r="D13" s="123"/>
      <c r="E13" s="58"/>
      <c r="G13" s="79">
        <v>9026331</v>
      </c>
      <c r="I13" s="79">
        <v>9372848</v>
      </c>
      <c r="J13" s="6"/>
      <c r="K13" s="79">
        <v>9026331</v>
      </c>
      <c r="L13" s="6"/>
      <c r="M13" s="79">
        <v>9372848</v>
      </c>
    </row>
    <row r="14" spans="1:13" ht="23.85" customHeight="1">
      <c r="A14" s="5"/>
      <c r="B14" s="4"/>
      <c r="C14" s="123" t="s">
        <v>99</v>
      </c>
      <c r="D14" s="5"/>
      <c r="E14" s="58"/>
      <c r="G14" s="79">
        <v>14484</v>
      </c>
      <c r="I14" s="79">
        <v>0</v>
      </c>
      <c r="J14" s="6"/>
      <c r="K14" s="79">
        <v>14484</v>
      </c>
      <c r="L14" s="6"/>
      <c r="M14" s="79">
        <v>0</v>
      </c>
    </row>
    <row r="15" spans="1:13" ht="23.85" customHeight="1">
      <c r="A15" s="5"/>
      <c r="B15" s="4"/>
      <c r="C15" s="123" t="s">
        <v>100</v>
      </c>
      <c r="D15" s="5"/>
      <c r="E15" s="58"/>
      <c r="G15" s="79">
        <v>37209300</v>
      </c>
      <c r="I15" s="79">
        <v>17894710</v>
      </c>
      <c r="J15" s="6"/>
      <c r="K15" s="79">
        <v>24427670</v>
      </c>
      <c r="L15" s="6"/>
      <c r="M15" s="79">
        <v>18070477</v>
      </c>
    </row>
    <row r="16" spans="1:13" ht="23.85" customHeight="1">
      <c r="A16" s="5"/>
      <c r="B16" s="4"/>
      <c r="C16" s="123" t="s">
        <v>24</v>
      </c>
      <c r="D16" s="5"/>
      <c r="E16" s="58"/>
      <c r="G16" s="80">
        <v>47013276</v>
      </c>
      <c r="I16" s="80">
        <v>36334970</v>
      </c>
      <c r="J16" s="6"/>
      <c r="K16" s="80">
        <v>48909457</v>
      </c>
      <c r="L16" s="6"/>
      <c r="M16" s="80">
        <v>59080122</v>
      </c>
    </row>
    <row r="17" spans="1:13" ht="23.85" customHeight="1">
      <c r="A17" s="5"/>
      <c r="B17" s="119" t="s">
        <v>101</v>
      </c>
      <c r="C17" s="5"/>
      <c r="D17" s="5"/>
      <c r="E17" s="58"/>
      <c r="G17" s="81">
        <v>133534612</v>
      </c>
      <c r="I17" s="81">
        <v>93385466</v>
      </c>
      <c r="J17" s="6"/>
      <c r="K17" s="81">
        <v>117159884</v>
      </c>
      <c r="L17" s="6"/>
      <c r="M17" s="81">
        <v>114033901</v>
      </c>
    </row>
    <row r="18" spans="1:13" ht="23.85" customHeight="1">
      <c r="A18" s="119" t="s">
        <v>102</v>
      </c>
      <c r="B18" s="5"/>
      <c r="C18" s="5"/>
      <c r="D18" s="4"/>
      <c r="E18" s="58"/>
      <c r="F18" s="21"/>
      <c r="G18" s="82">
        <v>8002936569</v>
      </c>
      <c r="H18" s="21"/>
      <c r="I18" s="82">
        <v>7720860915</v>
      </c>
      <c r="J18" s="6"/>
      <c r="K18" s="82">
        <v>7134046110</v>
      </c>
      <c r="L18" s="6"/>
      <c r="M18" s="82">
        <v>7632675442</v>
      </c>
    </row>
    <row r="19" spans="1:13" ht="14.1" customHeight="1">
      <c r="A19" s="5"/>
      <c r="B19" s="5"/>
      <c r="C19" s="5"/>
      <c r="D19" s="5"/>
      <c r="E19" s="58"/>
      <c r="G19" s="83"/>
      <c r="I19" s="83"/>
      <c r="J19" s="6"/>
      <c r="K19" s="83"/>
      <c r="L19" s="6"/>
      <c r="M19" s="83"/>
    </row>
    <row r="20" spans="1:13" ht="23.85" customHeight="1">
      <c r="A20" s="119" t="s">
        <v>103</v>
      </c>
      <c r="B20" s="123"/>
      <c r="C20" s="123"/>
      <c r="D20" s="123"/>
      <c r="E20" s="58"/>
      <c r="G20" s="77"/>
      <c r="I20" s="77"/>
      <c r="J20" s="6"/>
      <c r="K20" s="77"/>
      <c r="L20" s="6"/>
      <c r="M20" s="77"/>
    </row>
    <row r="21" spans="1:13" ht="23.85" customHeight="1">
      <c r="A21" s="123"/>
      <c r="B21" s="119" t="s">
        <v>104</v>
      </c>
      <c r="C21" s="123"/>
      <c r="D21" s="123"/>
      <c r="E21" s="58"/>
      <c r="G21" s="77">
        <v>7826814656</v>
      </c>
      <c r="I21" s="77">
        <v>7490584733</v>
      </c>
      <c r="J21" s="6"/>
      <c r="K21" s="77">
        <v>6907445780</v>
      </c>
      <c r="L21" s="6"/>
      <c r="M21" s="77">
        <v>7380690695</v>
      </c>
    </row>
    <row r="22" spans="1:13" ht="23.85" customHeight="1">
      <c r="A22" s="123"/>
      <c r="B22" s="119" t="s">
        <v>105</v>
      </c>
      <c r="C22" s="123"/>
      <c r="D22" s="123"/>
      <c r="E22" s="58"/>
      <c r="G22" s="77">
        <v>299913352</v>
      </c>
      <c r="I22" s="77">
        <v>285395691</v>
      </c>
      <c r="J22" s="6"/>
      <c r="K22" s="77">
        <v>277680376</v>
      </c>
      <c r="L22" s="6"/>
      <c r="M22" s="77">
        <v>275526343</v>
      </c>
    </row>
    <row r="23" spans="1:13" ht="23.85" customHeight="1">
      <c r="A23" s="123"/>
      <c r="B23" s="119" t="s">
        <v>106</v>
      </c>
      <c r="C23" s="123"/>
      <c r="D23" s="123"/>
      <c r="E23" s="58"/>
      <c r="G23" s="77">
        <v>415462766</v>
      </c>
      <c r="I23" s="77">
        <v>361304121</v>
      </c>
      <c r="J23" s="6"/>
      <c r="K23" s="77">
        <v>347098937</v>
      </c>
      <c r="L23" s="6"/>
      <c r="M23" s="77">
        <v>301535415</v>
      </c>
    </row>
    <row r="24" spans="1:13" ht="23.85" customHeight="1">
      <c r="A24" s="123"/>
      <c r="B24" s="119" t="s">
        <v>107</v>
      </c>
      <c r="C24" s="123"/>
      <c r="D24" s="123"/>
      <c r="E24" s="58">
        <v>19</v>
      </c>
      <c r="G24" s="83">
        <v>6330000</v>
      </c>
      <c r="I24" s="83">
        <v>6330000</v>
      </c>
      <c r="J24" s="6"/>
      <c r="K24" s="83">
        <v>6330000</v>
      </c>
      <c r="L24" s="6"/>
      <c r="M24" s="83">
        <v>6330000</v>
      </c>
    </row>
    <row r="25" spans="1:13" ht="23.85" customHeight="1">
      <c r="A25" s="5"/>
      <c r="B25" s="119" t="s">
        <v>108</v>
      </c>
      <c r="C25" s="108"/>
      <c r="D25" s="108"/>
      <c r="E25" s="58"/>
      <c r="G25" s="83"/>
      <c r="I25" s="83"/>
      <c r="J25" s="6"/>
      <c r="K25" s="83"/>
      <c r="L25" s="6"/>
      <c r="M25" s="83"/>
    </row>
    <row r="26" spans="1:13" ht="23.85" customHeight="1">
      <c r="A26" s="5"/>
      <c r="B26" s="109"/>
      <c r="C26" s="119" t="s">
        <v>109</v>
      </c>
      <c r="D26" s="108"/>
      <c r="E26" s="58"/>
      <c r="G26" s="83"/>
      <c r="I26" s="83"/>
      <c r="J26" s="6"/>
      <c r="K26" s="83"/>
      <c r="L26" s="6"/>
      <c r="M26" s="83"/>
    </row>
    <row r="27" spans="1:13" ht="23.85" customHeight="1">
      <c r="A27" s="5"/>
      <c r="B27" s="109"/>
      <c r="C27" s="108" t="s">
        <v>110</v>
      </c>
      <c r="D27" s="119" t="s">
        <v>111</v>
      </c>
      <c r="E27" s="58"/>
      <c r="G27" s="141">
        <v>-37425220</v>
      </c>
      <c r="I27" s="141">
        <v>-28889887</v>
      </c>
      <c r="J27" s="6"/>
      <c r="K27" s="141">
        <v>-37425220</v>
      </c>
      <c r="L27" s="6"/>
      <c r="M27" s="100">
        <v>-28889887</v>
      </c>
    </row>
    <row r="28" spans="1:13" ht="23.85" customHeight="1">
      <c r="A28" s="5"/>
      <c r="B28" s="109"/>
      <c r="C28" s="57" t="s">
        <v>110</v>
      </c>
      <c r="D28" s="119" t="s">
        <v>112</v>
      </c>
      <c r="E28" s="58"/>
      <c r="G28" s="83"/>
      <c r="I28" s="83"/>
      <c r="J28" s="6"/>
      <c r="K28" s="83"/>
      <c r="L28" s="6"/>
      <c r="M28" s="100"/>
    </row>
    <row r="29" spans="1:13" ht="23.85" customHeight="1">
      <c r="A29" s="5"/>
      <c r="B29" s="109"/>
      <c r="C29" s="212"/>
      <c r="D29" s="119" t="s">
        <v>113</v>
      </c>
      <c r="E29" s="58">
        <v>7</v>
      </c>
      <c r="G29" s="100">
        <v>9840251</v>
      </c>
      <c r="I29" s="100">
        <v>-71017651</v>
      </c>
      <c r="J29" s="6"/>
      <c r="K29" s="100">
        <v>9840251</v>
      </c>
      <c r="L29" s="6"/>
      <c r="M29" s="100">
        <v>-71017651</v>
      </c>
    </row>
    <row r="30" spans="1:13" ht="23.85" customHeight="1">
      <c r="A30" s="119" t="s">
        <v>114</v>
      </c>
      <c r="C30" s="5"/>
      <c r="D30" s="5"/>
      <c r="E30" s="58"/>
      <c r="G30" s="82">
        <v>8520935805</v>
      </c>
      <c r="I30" s="82">
        <v>8043707007</v>
      </c>
      <c r="J30" s="6"/>
      <c r="K30" s="82">
        <v>7510970124</v>
      </c>
      <c r="L30" s="6"/>
      <c r="M30" s="82">
        <v>7864174915</v>
      </c>
    </row>
    <row r="31" spans="1:13" ht="23.85" customHeight="1">
      <c r="A31" s="123" t="s">
        <v>115</v>
      </c>
      <c r="B31" s="11"/>
      <c r="C31" s="5"/>
      <c r="D31" s="5"/>
      <c r="E31" s="58"/>
      <c r="G31" s="189">
        <v>-517999236</v>
      </c>
      <c r="I31" s="100">
        <v>-322846092</v>
      </c>
      <c r="J31" s="6"/>
      <c r="K31" s="189">
        <v>-376924014</v>
      </c>
      <c r="L31" s="6"/>
      <c r="M31" s="189">
        <v>-231499473</v>
      </c>
    </row>
    <row r="32" spans="1:13" ht="23.85" customHeight="1">
      <c r="A32" s="123" t="s">
        <v>116</v>
      </c>
      <c r="B32" s="11"/>
      <c r="C32" s="5"/>
      <c r="D32" s="5"/>
      <c r="E32" s="58"/>
      <c r="G32" s="189">
        <v>6405662</v>
      </c>
      <c r="I32" s="189">
        <v>29586</v>
      </c>
      <c r="J32" s="6"/>
      <c r="K32" s="83">
        <v>0</v>
      </c>
      <c r="L32" s="6"/>
      <c r="M32" s="83">
        <v>0</v>
      </c>
    </row>
    <row r="33" spans="1:13" ht="23.85" customHeight="1">
      <c r="A33" s="110" t="s">
        <v>117</v>
      </c>
      <c r="C33" s="5"/>
      <c r="D33" s="5"/>
      <c r="E33" s="58">
        <v>20</v>
      </c>
      <c r="G33" s="100">
        <v>-276439350</v>
      </c>
      <c r="I33" s="100">
        <v>-169794283</v>
      </c>
      <c r="J33" s="6"/>
      <c r="K33" s="100">
        <v>-239132910</v>
      </c>
      <c r="L33" s="6"/>
      <c r="M33" s="100">
        <v>-159968524</v>
      </c>
    </row>
    <row r="34" spans="1:13" ht="23.85" customHeight="1">
      <c r="A34" s="111" t="s">
        <v>118</v>
      </c>
      <c r="C34" s="5"/>
      <c r="D34" s="5"/>
      <c r="E34" s="58"/>
      <c r="G34" s="83"/>
      <c r="I34" s="83"/>
      <c r="J34" s="6"/>
      <c r="K34" s="83"/>
      <c r="L34" s="6"/>
      <c r="M34" s="83"/>
    </row>
    <row r="35" spans="1:13" ht="23.85" customHeight="1">
      <c r="A35" s="111"/>
      <c r="B35" s="111" t="s">
        <v>119</v>
      </c>
      <c r="C35" s="5"/>
      <c r="D35" s="5"/>
      <c r="E35" s="58"/>
      <c r="G35" s="83"/>
      <c r="I35" s="83"/>
      <c r="J35" s="6"/>
      <c r="K35" s="83"/>
      <c r="L35" s="6"/>
      <c r="M35" s="83"/>
    </row>
    <row r="36" spans="1:13" ht="23.85" customHeight="1">
      <c r="A36" s="4"/>
      <c r="B36" s="112" t="s">
        <v>110</v>
      </c>
      <c r="C36" s="112" t="s">
        <v>120</v>
      </c>
      <c r="D36" s="112"/>
      <c r="E36" s="58"/>
      <c r="G36" s="18">
        <v>27757</v>
      </c>
      <c r="I36" s="18">
        <v>635069</v>
      </c>
      <c r="J36" s="6"/>
      <c r="K36" s="101">
        <v>27757</v>
      </c>
      <c r="L36" s="6"/>
      <c r="M36" s="18">
        <v>635069</v>
      </c>
    </row>
    <row r="37" spans="1:13" ht="23.85" customHeight="1">
      <c r="A37" s="191" t="s">
        <v>121</v>
      </c>
      <c r="B37" s="112"/>
      <c r="C37" s="112"/>
      <c r="D37" s="112"/>
      <c r="E37" s="58"/>
      <c r="G37" s="192">
        <v>-788005167</v>
      </c>
      <c r="H37" s="193"/>
      <c r="I37" s="195">
        <v>-491975720</v>
      </c>
      <c r="J37" s="174"/>
      <c r="K37" s="194">
        <v>-616029167</v>
      </c>
      <c r="L37" s="174"/>
      <c r="M37" s="195">
        <v>-390832928</v>
      </c>
    </row>
    <row r="38" spans="1:13" ht="23.85" customHeight="1">
      <c r="A38" s="107" t="s">
        <v>122</v>
      </c>
      <c r="B38" s="112"/>
      <c r="C38" s="112"/>
      <c r="D38" s="112"/>
      <c r="E38" s="58">
        <v>21</v>
      </c>
      <c r="G38" s="18">
        <v>-13072679</v>
      </c>
      <c r="I38" s="18">
        <v>89678734</v>
      </c>
      <c r="J38" s="6"/>
      <c r="K38" s="101">
        <v>-13072679</v>
      </c>
      <c r="L38" s="6"/>
      <c r="M38" s="18">
        <v>89678734</v>
      </c>
    </row>
    <row r="39" spans="1:13" ht="23.85" customHeight="1">
      <c r="A39" s="142" t="s">
        <v>123</v>
      </c>
      <c r="B39" s="5"/>
      <c r="C39" s="5"/>
      <c r="D39" s="4"/>
      <c r="E39" s="58"/>
      <c r="F39" s="21"/>
      <c r="G39" s="190">
        <v>-801077846</v>
      </c>
      <c r="H39" s="173"/>
      <c r="I39" s="218">
        <v>-402296986</v>
      </c>
      <c r="J39" s="174"/>
      <c r="K39" s="190">
        <v>-629101846</v>
      </c>
      <c r="L39" s="174"/>
      <c r="M39" s="190">
        <v>-301154194</v>
      </c>
    </row>
    <row r="40" spans="1:13" ht="23.85" customHeight="1">
      <c r="A40" s="142"/>
      <c r="B40" s="5"/>
      <c r="C40" s="5"/>
      <c r="D40" s="4"/>
      <c r="E40" s="58"/>
      <c r="F40" s="21"/>
      <c r="G40" s="221"/>
      <c r="H40" s="173"/>
      <c r="I40" s="150"/>
      <c r="J40" s="174"/>
      <c r="K40" s="221"/>
      <c r="L40" s="174"/>
      <c r="M40" s="221"/>
    </row>
    <row r="41" spans="1:13" ht="23.85" customHeight="1">
      <c r="A41" s="142"/>
      <c r="B41" s="5"/>
      <c r="C41" s="5"/>
      <c r="D41" s="4"/>
      <c r="E41" s="58"/>
      <c r="F41" s="21"/>
      <c r="G41" s="221"/>
      <c r="H41" s="173"/>
      <c r="I41" s="150"/>
      <c r="J41" s="174"/>
      <c r="K41" s="221"/>
      <c r="L41" s="174"/>
      <c r="M41" s="221"/>
    </row>
    <row r="42" spans="1:13" ht="23.85" customHeight="1">
      <c r="A42" s="142"/>
      <c r="B42" s="5"/>
      <c r="C42" s="5"/>
      <c r="D42" s="4"/>
      <c r="E42" s="58"/>
      <c r="F42" s="21"/>
      <c r="G42" s="221"/>
      <c r="H42" s="173"/>
      <c r="I42" s="150"/>
      <c r="J42" s="174"/>
      <c r="K42" s="221"/>
      <c r="L42" s="174"/>
      <c r="M42" s="221"/>
    </row>
    <row r="43" spans="1:13" ht="17.399999999999999" customHeight="1">
      <c r="A43" s="142"/>
      <c r="B43" s="5"/>
      <c r="C43" s="5"/>
      <c r="D43" s="4"/>
      <c r="E43" s="58"/>
      <c r="F43" s="21"/>
      <c r="G43" s="83"/>
      <c r="H43" s="21"/>
      <c r="I43" s="83"/>
      <c r="J43" s="6"/>
      <c r="K43" s="83"/>
      <c r="L43" s="6"/>
      <c r="M43" s="83"/>
    </row>
    <row r="44" spans="1:13" ht="22.35" customHeight="1">
      <c r="A44" s="119" t="s">
        <v>47</v>
      </c>
      <c r="B44" s="5"/>
      <c r="C44" s="5"/>
      <c r="D44" s="5"/>
      <c r="M44" s="72" t="s">
        <v>124</v>
      </c>
    </row>
    <row r="45" spans="1:13" ht="28.5" customHeight="1"/>
    <row r="46" spans="1:13" ht="28.5" customHeight="1"/>
    <row r="47" spans="1:13" ht="28.5" customHeight="1"/>
    <row r="48" spans="1:13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</sheetData>
  <mergeCells count="5">
    <mergeCell ref="A2:M2"/>
    <mergeCell ref="K7:M7"/>
    <mergeCell ref="G6:I6"/>
    <mergeCell ref="G5:M5"/>
    <mergeCell ref="A1:M1"/>
  </mergeCells>
  <phoneticPr fontId="0" type="noConversion"/>
  <pageMargins left="0.62992125984251968" right="0.23622047244094491" top="0.51181102362204722" bottom="0.11811023622047245" header="0.19685039370078741" footer="0"/>
  <pageSetup paperSize="9" scale="80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422"/>
  <sheetViews>
    <sheetView view="pageBreakPreview" topLeftCell="A25" zoomScale="96" zoomScaleNormal="110" zoomScaleSheetLayoutView="96" workbookViewId="0">
      <selection activeCell="G38" sqref="G38"/>
    </sheetView>
  </sheetViews>
  <sheetFormatPr defaultColWidth="11" defaultRowHeight="23.4"/>
  <cols>
    <col min="1" max="3" width="2.625" style="57" customWidth="1"/>
    <col min="4" max="4" width="42.625" style="57" customWidth="1"/>
    <col min="5" max="5" width="10.625" style="57" customWidth="1"/>
    <col min="6" max="6" width="1" style="57" customWidth="1"/>
    <col min="7" max="7" width="16.625" style="57" customWidth="1"/>
    <col min="8" max="8" width="1" style="57" customWidth="1"/>
    <col min="9" max="9" width="16.625" style="57" customWidth="1"/>
    <col min="10" max="10" width="1" style="57" customWidth="1"/>
    <col min="11" max="11" width="16.625" style="57" customWidth="1"/>
    <col min="12" max="12" width="1" style="57" customWidth="1"/>
    <col min="13" max="13" width="16.625" style="57" customWidth="1"/>
    <col min="14" max="14" width="16" style="57" bestFit="1" customWidth="1"/>
    <col min="15" max="15" width="13.125" style="57" customWidth="1"/>
    <col min="16" max="16" width="19.125" style="57" bestFit="1" customWidth="1"/>
    <col min="17" max="17" width="14.125" style="57" bestFit="1" customWidth="1"/>
    <col min="18" max="16384" width="11" style="57"/>
  </cols>
  <sheetData>
    <row r="1" spans="1:16" ht="22.3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6" ht="22.35" customHeight="1">
      <c r="A2" s="289" t="s">
        <v>125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6" ht="22.35" customHeight="1">
      <c r="A3" s="99" t="s">
        <v>93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22.35" customHeight="1">
      <c r="A4" s="32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6" ht="22.35" customHeight="1">
      <c r="A5" s="32"/>
      <c r="B5" s="56"/>
      <c r="C5" s="56"/>
      <c r="D5" s="56"/>
      <c r="E5" s="56"/>
      <c r="F5" s="56"/>
      <c r="G5" s="292" t="s">
        <v>3</v>
      </c>
      <c r="H5" s="292"/>
      <c r="I5" s="292"/>
      <c r="J5" s="292"/>
      <c r="K5" s="292"/>
      <c r="L5" s="292"/>
      <c r="M5" s="292"/>
    </row>
    <row r="6" spans="1:16" ht="23.85" customHeight="1">
      <c r="G6" s="160" t="s">
        <v>4</v>
      </c>
      <c r="H6" s="161"/>
      <c r="I6" s="160"/>
      <c r="J6" s="49"/>
      <c r="K6" s="104" t="s">
        <v>5</v>
      </c>
      <c r="L6" s="104"/>
      <c r="M6" s="104"/>
    </row>
    <row r="7" spans="1:16" ht="23.85" customHeight="1">
      <c r="G7" s="104"/>
      <c r="I7" s="104"/>
      <c r="J7" s="49"/>
      <c r="K7" s="285" t="s">
        <v>6</v>
      </c>
      <c r="L7" s="285"/>
      <c r="M7" s="285"/>
    </row>
    <row r="8" spans="1:16" ht="23.85" customHeight="1">
      <c r="E8" s="121" t="s">
        <v>7</v>
      </c>
      <c r="G8" s="89" t="s">
        <v>8</v>
      </c>
      <c r="H8" s="163"/>
      <c r="I8" s="89" t="s">
        <v>9</v>
      </c>
      <c r="J8" s="68"/>
      <c r="K8" s="89" t="s">
        <v>8</v>
      </c>
      <c r="L8" s="163"/>
      <c r="M8" s="89" t="s">
        <v>9</v>
      </c>
    </row>
    <row r="9" spans="1:16" ht="23.85" customHeight="1">
      <c r="A9" s="123" t="s">
        <v>126</v>
      </c>
      <c r="B9"/>
      <c r="C9"/>
      <c r="D9"/>
      <c r="E9" s="58"/>
      <c r="G9" s="26"/>
      <c r="I9" s="26"/>
      <c r="J9" s="6"/>
      <c r="K9" s="26"/>
      <c r="L9" s="6"/>
      <c r="M9" s="26"/>
      <c r="N9" s="60"/>
      <c r="O9" s="59"/>
      <c r="P9" s="60"/>
    </row>
    <row r="10" spans="1:16" ht="23.85" customHeight="1">
      <c r="A10" s="123" t="s">
        <v>127</v>
      </c>
      <c r="B10" s="124"/>
      <c r="C10" s="124"/>
      <c r="D10" s="41"/>
      <c r="E10" s="58"/>
      <c r="G10" s="26"/>
      <c r="I10" s="26"/>
      <c r="J10" s="6"/>
      <c r="K10" s="26"/>
      <c r="L10" s="6"/>
      <c r="M10" s="26"/>
      <c r="N10" s="60"/>
      <c r="O10" s="59"/>
      <c r="P10" s="60"/>
    </row>
    <row r="11" spans="1:16" ht="23.85" customHeight="1">
      <c r="A11" s="123"/>
      <c r="B11" s="119" t="s">
        <v>128</v>
      </c>
      <c r="C11" s="124"/>
      <c r="D11" s="41"/>
      <c r="N11" s="60"/>
      <c r="O11" s="59"/>
      <c r="P11" s="60"/>
    </row>
    <row r="12" spans="1:16" ht="23.85" customHeight="1">
      <c r="A12" s="123"/>
      <c r="B12" s="119" t="s">
        <v>129</v>
      </c>
      <c r="C12" s="124"/>
      <c r="D12" s="41"/>
      <c r="N12" s="60"/>
      <c r="O12" s="59"/>
      <c r="P12" s="60"/>
    </row>
    <row r="13" spans="1:16" ht="23.85" customHeight="1">
      <c r="A13" s="123"/>
      <c r="B13" s="119"/>
      <c r="C13" s="119" t="s">
        <v>130</v>
      </c>
      <c r="D13" s="41"/>
      <c r="G13" s="59">
        <v>-33093716</v>
      </c>
      <c r="I13" s="59">
        <v>3031123</v>
      </c>
      <c r="K13" s="88">
        <v>0</v>
      </c>
      <c r="M13" s="88">
        <v>0</v>
      </c>
      <c r="N13" s="60"/>
      <c r="O13" s="59"/>
      <c r="P13" s="60"/>
    </row>
    <row r="14" spans="1:16" ht="23.85" customHeight="1">
      <c r="A14" s="123" t="s">
        <v>127</v>
      </c>
      <c r="B14" s="119"/>
      <c r="C14" s="119"/>
      <c r="D14" s="41"/>
      <c r="G14" s="59"/>
      <c r="I14" s="145"/>
      <c r="K14" s="88"/>
      <c r="M14" s="88"/>
      <c r="N14" s="60"/>
      <c r="O14" s="59"/>
      <c r="P14" s="60"/>
    </row>
    <row r="15" spans="1:16" ht="23.85" customHeight="1">
      <c r="A15" s="123"/>
      <c r="B15" s="119" t="s">
        <v>131</v>
      </c>
      <c r="C15" s="119"/>
      <c r="D15" s="41"/>
      <c r="G15" s="59"/>
      <c r="I15" s="145"/>
      <c r="K15" s="88"/>
      <c r="M15" s="88"/>
      <c r="N15" s="60"/>
      <c r="O15" s="59"/>
      <c r="P15" s="60"/>
    </row>
    <row r="16" spans="1:16" ht="23.85" customHeight="1">
      <c r="A16" s="123"/>
      <c r="B16" s="119" t="s">
        <v>132</v>
      </c>
      <c r="C16" s="41"/>
      <c r="E16" s="205"/>
      <c r="G16" s="197"/>
      <c r="I16" s="197"/>
      <c r="K16" s="201"/>
      <c r="M16" s="201"/>
      <c r="N16" s="60"/>
      <c r="O16" s="59"/>
      <c r="P16" s="60"/>
    </row>
    <row r="17" spans="1:16" ht="23.85" customHeight="1">
      <c r="A17" s="123"/>
      <c r="B17" s="119"/>
      <c r="C17" s="123" t="s">
        <v>133</v>
      </c>
      <c r="E17" s="205">
        <v>16</v>
      </c>
      <c r="G17" s="282">
        <v>-3839196</v>
      </c>
      <c r="I17" s="282">
        <v>-3347629</v>
      </c>
      <c r="K17" s="283">
        <v>-3839196</v>
      </c>
      <c r="M17" s="283">
        <v>-3347629</v>
      </c>
      <c r="N17" s="60"/>
      <c r="O17" s="59"/>
      <c r="P17" s="60"/>
    </row>
    <row r="18" spans="1:16" ht="23.85" customHeight="1">
      <c r="A18" s="123"/>
      <c r="B18" s="119" t="s">
        <v>134</v>
      </c>
      <c r="C18" s="119"/>
      <c r="D18" s="41"/>
      <c r="G18" s="198">
        <v>238209</v>
      </c>
      <c r="I18" s="198">
        <v>232024</v>
      </c>
      <c r="K18" s="206">
        <v>238209</v>
      </c>
      <c r="M18" s="206">
        <v>232024</v>
      </c>
      <c r="N18" s="60"/>
      <c r="O18" s="59"/>
      <c r="P18" s="60"/>
    </row>
    <row r="19" spans="1:16" ht="23.85" customHeight="1">
      <c r="A19" s="123"/>
      <c r="B19" s="119" t="s">
        <v>132</v>
      </c>
      <c r="C19" s="119"/>
      <c r="D19" s="41"/>
      <c r="G19" s="59"/>
      <c r="I19" s="145"/>
      <c r="K19" s="88"/>
      <c r="M19" s="88"/>
      <c r="N19" s="60"/>
      <c r="O19" s="59"/>
      <c r="P19" s="60"/>
    </row>
    <row r="20" spans="1:16" ht="23.85" customHeight="1">
      <c r="A20" s="123"/>
      <c r="B20" s="119"/>
      <c r="C20" s="119" t="s">
        <v>135</v>
      </c>
      <c r="D20" s="41"/>
      <c r="G20" s="199">
        <v>-3600987</v>
      </c>
      <c r="I20" s="200">
        <v>-3115605</v>
      </c>
      <c r="K20" s="202">
        <v>-3600987</v>
      </c>
      <c r="M20" s="202">
        <v>-3115605</v>
      </c>
      <c r="N20" s="60"/>
      <c r="O20" s="59"/>
      <c r="P20" s="60"/>
    </row>
    <row r="21" spans="1:16" ht="23.85" customHeight="1">
      <c r="A21" s="123" t="s">
        <v>136</v>
      </c>
      <c r="B21" s="119"/>
      <c r="C21" s="119"/>
      <c r="D21" s="41"/>
      <c r="G21" s="59"/>
      <c r="I21" s="145"/>
      <c r="K21" s="88"/>
      <c r="M21" s="88"/>
      <c r="N21" s="60"/>
      <c r="O21" s="59"/>
      <c r="P21" s="60"/>
    </row>
    <row r="22" spans="1:16" ht="23.85" customHeight="1">
      <c r="A22" s="123"/>
      <c r="B22" s="119" t="s">
        <v>137</v>
      </c>
      <c r="C22" s="119"/>
      <c r="D22" s="41"/>
      <c r="G22" s="59">
        <v>-36694703</v>
      </c>
      <c r="I22" s="59">
        <v>-84482</v>
      </c>
      <c r="K22" s="203">
        <v>-3600987</v>
      </c>
      <c r="M22" s="203">
        <v>-3115605</v>
      </c>
      <c r="N22" s="60"/>
      <c r="O22" s="59"/>
      <c r="P22" s="60"/>
    </row>
    <row r="23" spans="1:16" ht="23.85" customHeight="1" thickBot="1">
      <c r="A23" s="112" t="s">
        <v>138</v>
      </c>
      <c r="B23" s="5"/>
      <c r="C23" s="5"/>
      <c r="D23" s="5"/>
      <c r="E23" s="58"/>
      <c r="G23" s="84">
        <v>-837772549</v>
      </c>
      <c r="I23" s="84">
        <v>-402381468</v>
      </c>
      <c r="J23" s="6"/>
      <c r="K23" s="84">
        <v>-632702833</v>
      </c>
      <c r="L23" s="6"/>
      <c r="M23" s="84">
        <v>-304269799</v>
      </c>
      <c r="N23" s="60"/>
      <c r="O23" s="59"/>
      <c r="P23" s="60"/>
    </row>
    <row r="24" spans="1:16" ht="23.85" customHeight="1" thickTop="1">
      <c r="A24" s="123"/>
      <c r="B24" s="5"/>
      <c r="C24" s="5"/>
      <c r="D24" s="5"/>
      <c r="E24" s="58"/>
      <c r="G24" s="17"/>
      <c r="I24" s="17"/>
      <c r="J24" s="6"/>
      <c r="K24" s="17"/>
      <c r="L24" s="6"/>
      <c r="M24" s="17"/>
      <c r="N24" s="60"/>
      <c r="O24" s="59"/>
      <c r="P24" s="60"/>
    </row>
    <row r="25" spans="1:16" ht="23.85" customHeight="1">
      <c r="A25" s="147" t="s">
        <v>139</v>
      </c>
      <c r="B25" s="146"/>
      <c r="C25" s="146"/>
      <c r="D25" s="146"/>
      <c r="E25" s="58"/>
      <c r="N25" s="60"/>
      <c r="O25" s="59"/>
      <c r="P25" s="60"/>
    </row>
    <row r="26" spans="1:16" ht="23.85" customHeight="1">
      <c r="A26" s="36"/>
      <c r="B26" s="147" t="s">
        <v>140</v>
      </c>
      <c r="C26" s="146"/>
      <c r="D26" s="146"/>
      <c r="E26" s="58"/>
      <c r="G26" s="150">
        <v>-724541928</v>
      </c>
      <c r="I26" s="150">
        <v>-367018048</v>
      </c>
      <c r="J26" s="139"/>
      <c r="K26" s="150">
        <v>-629101846</v>
      </c>
      <c r="L26" s="139"/>
      <c r="M26" s="150">
        <v>-301154194</v>
      </c>
      <c r="N26" s="60"/>
      <c r="O26" s="59"/>
      <c r="P26" s="60"/>
    </row>
    <row r="27" spans="1:16" ht="23.85" customHeight="1">
      <c r="A27" s="36"/>
      <c r="B27" s="147" t="s">
        <v>141</v>
      </c>
      <c r="C27" s="146"/>
      <c r="D27" s="146"/>
      <c r="E27" s="58"/>
      <c r="G27" s="17">
        <v>-76535918</v>
      </c>
      <c r="I27" s="17">
        <v>-35278938</v>
      </c>
      <c r="J27" s="6"/>
      <c r="K27" s="17">
        <v>0</v>
      </c>
      <c r="L27" s="6"/>
      <c r="M27" s="17">
        <v>0</v>
      </c>
      <c r="N27" s="60"/>
      <c r="O27" s="59"/>
      <c r="P27" s="60"/>
    </row>
    <row r="28" spans="1:16" ht="23.85" customHeight="1" thickBot="1">
      <c r="A28" s="36"/>
      <c r="B28" s="147"/>
      <c r="C28" s="146"/>
      <c r="D28" s="146"/>
      <c r="E28" s="58"/>
      <c r="G28" s="84">
        <v>-801077846</v>
      </c>
      <c r="I28" s="84">
        <v>-402296986</v>
      </c>
      <c r="J28" s="6"/>
      <c r="K28" s="84">
        <v>-629101846</v>
      </c>
      <c r="L28" s="6"/>
      <c r="M28" s="84">
        <v>-301154194</v>
      </c>
      <c r="N28" s="60"/>
      <c r="O28" s="59"/>
      <c r="P28" s="60"/>
    </row>
    <row r="29" spans="1:16" ht="23.85" customHeight="1" thickTop="1">
      <c r="A29" s="123"/>
      <c r="B29" s="5"/>
      <c r="C29" s="5"/>
      <c r="D29" s="5"/>
      <c r="E29" s="58"/>
      <c r="G29" s="17"/>
      <c r="I29" s="17"/>
      <c r="J29" s="6"/>
      <c r="K29" s="17"/>
      <c r="L29" s="6"/>
      <c r="M29" s="17"/>
      <c r="N29" s="60"/>
      <c r="O29" s="59"/>
      <c r="P29" s="60"/>
    </row>
    <row r="30" spans="1:16" ht="23.85" customHeight="1">
      <c r="A30" s="151" t="s">
        <v>142</v>
      </c>
      <c r="B30" s="5"/>
      <c r="C30" s="5"/>
      <c r="D30" s="5"/>
      <c r="E30" s="58"/>
      <c r="N30" s="60"/>
      <c r="O30" s="59"/>
      <c r="P30" s="60"/>
    </row>
    <row r="31" spans="1:16" ht="23.85" customHeight="1">
      <c r="A31" s="123"/>
      <c r="B31" s="147" t="s">
        <v>140</v>
      </c>
      <c r="C31" s="5"/>
      <c r="D31" s="5"/>
      <c r="E31" s="58"/>
      <c r="G31" s="17">
        <v>-746344459</v>
      </c>
      <c r="I31" s="17">
        <v>-368466536</v>
      </c>
      <c r="J31" s="6"/>
      <c r="K31" s="17">
        <v>-632702833</v>
      </c>
      <c r="L31" s="6"/>
      <c r="M31" s="17">
        <v>-304269799</v>
      </c>
      <c r="N31" s="60"/>
      <c r="O31" s="59"/>
      <c r="P31" s="60"/>
    </row>
    <row r="32" spans="1:16" ht="23.85" customHeight="1">
      <c r="A32" s="123"/>
      <c r="B32" s="147" t="s">
        <v>141</v>
      </c>
      <c r="C32" s="5"/>
      <c r="D32" s="5"/>
      <c r="E32" s="58"/>
      <c r="G32" s="17">
        <v>-91428090</v>
      </c>
      <c r="I32" s="17">
        <v>-33914932</v>
      </c>
      <c r="J32" s="6"/>
      <c r="K32" s="17">
        <v>0</v>
      </c>
      <c r="L32" s="6"/>
      <c r="M32" s="17">
        <v>0</v>
      </c>
      <c r="N32" s="60"/>
      <c r="O32" s="59"/>
      <c r="P32" s="60"/>
    </row>
    <row r="33" spans="1:16" ht="23.85" customHeight="1" thickBot="1">
      <c r="A33" s="123"/>
      <c r="B33" s="147"/>
      <c r="C33" s="5"/>
      <c r="D33" s="5"/>
      <c r="E33" s="58"/>
      <c r="G33" s="84">
        <v>-837772549</v>
      </c>
      <c r="I33" s="84">
        <v>-402381468</v>
      </c>
      <c r="J33" s="6"/>
      <c r="K33" s="84">
        <v>-632702833</v>
      </c>
      <c r="L33" s="6"/>
      <c r="M33" s="84">
        <v>-304269799</v>
      </c>
      <c r="N33" s="60"/>
      <c r="O33" s="59"/>
      <c r="P33" s="60"/>
    </row>
    <row r="34" spans="1:16" ht="23.85" customHeight="1" thickTop="1">
      <c r="A34" s="123"/>
      <c r="B34" s="5"/>
      <c r="C34" s="5"/>
      <c r="D34" s="5"/>
      <c r="E34" s="58"/>
      <c r="G34" s="17"/>
      <c r="I34" s="17"/>
      <c r="J34" s="6"/>
      <c r="K34" s="17"/>
      <c r="L34" s="6"/>
      <c r="M34" s="17"/>
      <c r="N34" s="60"/>
      <c r="O34" s="59"/>
      <c r="P34" s="60"/>
    </row>
    <row r="35" spans="1:16" ht="23.85" customHeight="1">
      <c r="A35" s="152" t="s">
        <v>143</v>
      </c>
      <c r="B35" s="5"/>
      <c r="C35" s="5"/>
      <c r="D35" s="5"/>
      <c r="E35" s="66">
        <v>3.14</v>
      </c>
      <c r="G35" s="23"/>
      <c r="I35" s="23"/>
      <c r="J35" s="5"/>
      <c r="K35" s="23"/>
      <c r="L35" s="5"/>
      <c r="M35" s="23"/>
    </row>
    <row r="36" spans="1:16" ht="23.85" customHeight="1">
      <c r="A36" s="5"/>
      <c r="B36" s="119" t="s">
        <v>144</v>
      </c>
      <c r="C36" s="5"/>
      <c r="D36" s="5"/>
      <c r="E36" s="58"/>
      <c r="G36" s="85">
        <v>-1.38</v>
      </c>
      <c r="I36" s="85">
        <v>-0.83</v>
      </c>
      <c r="J36" s="86"/>
      <c r="K36" s="85">
        <v>-1.2</v>
      </c>
      <c r="L36" s="86"/>
      <c r="M36" s="85">
        <v>-0.68</v>
      </c>
      <c r="P36" s="171"/>
    </row>
    <row r="37" spans="1:16" ht="23.85" customHeight="1">
      <c r="A37" s="5"/>
      <c r="B37" s="117" t="s">
        <v>145</v>
      </c>
      <c r="C37" s="5"/>
      <c r="D37" s="5"/>
      <c r="E37" s="58"/>
      <c r="P37" s="171"/>
    </row>
    <row r="38" spans="1:16" ht="23.85" customHeight="1">
      <c r="A38" s="5"/>
      <c r="B38" s="5"/>
      <c r="C38" s="110" t="s">
        <v>146</v>
      </c>
      <c r="D38" s="5"/>
      <c r="E38" s="58"/>
      <c r="G38" s="6">
        <v>524235356</v>
      </c>
      <c r="I38" s="6">
        <v>440000000</v>
      </c>
      <c r="J38" s="87"/>
      <c r="K38" s="6">
        <v>524235356</v>
      </c>
      <c r="L38" s="87"/>
      <c r="M38" s="6">
        <v>440000000</v>
      </c>
      <c r="P38" s="61"/>
    </row>
    <row r="39" spans="1:16" ht="23.85" customHeight="1">
      <c r="A39" s="5"/>
      <c r="B39" s="5"/>
      <c r="C39" s="110"/>
      <c r="D39" s="5"/>
      <c r="E39" s="58"/>
      <c r="G39" s="6"/>
      <c r="I39" s="6"/>
      <c r="J39" s="87"/>
      <c r="K39" s="6"/>
      <c r="L39" s="87"/>
      <c r="M39" s="6"/>
    </row>
    <row r="40" spans="1:16" ht="23.85" customHeight="1">
      <c r="A40" s="5"/>
      <c r="B40" s="5"/>
      <c r="C40" s="110"/>
      <c r="D40" s="5"/>
      <c r="E40" s="58"/>
      <c r="G40" s="6"/>
      <c r="I40" s="6"/>
      <c r="J40" s="87"/>
      <c r="K40" s="6"/>
      <c r="L40" s="87"/>
      <c r="M40" s="6"/>
    </row>
    <row r="41" spans="1:16" ht="23.85" customHeight="1">
      <c r="A41" s="5"/>
      <c r="B41" s="5"/>
      <c r="C41" s="110"/>
      <c r="D41" s="5"/>
      <c r="E41" s="58"/>
      <c r="G41" s="6"/>
      <c r="I41" s="6"/>
      <c r="J41" s="87"/>
      <c r="K41" s="6"/>
      <c r="L41" s="87"/>
      <c r="M41" s="6"/>
    </row>
    <row r="42" spans="1:16" ht="23.85" customHeight="1">
      <c r="A42" s="5"/>
      <c r="B42" s="5"/>
      <c r="C42" s="110"/>
      <c r="D42" s="5"/>
      <c r="E42" s="58"/>
      <c r="G42" s="6"/>
      <c r="I42" s="6"/>
      <c r="J42" s="87"/>
      <c r="K42" s="6"/>
      <c r="L42" s="87"/>
      <c r="M42" s="6"/>
    </row>
    <row r="43" spans="1:16" ht="15.6" customHeight="1">
      <c r="A43" s="5"/>
      <c r="B43" s="5"/>
      <c r="C43" s="5"/>
      <c r="D43" s="5"/>
      <c r="E43" s="58"/>
      <c r="G43" s="6"/>
      <c r="I43" s="6"/>
      <c r="J43" s="87"/>
      <c r="K43" s="6"/>
      <c r="L43" s="87"/>
      <c r="M43" s="6"/>
    </row>
    <row r="44" spans="1:16" ht="24.6" customHeight="1">
      <c r="A44" s="119" t="s">
        <v>47</v>
      </c>
      <c r="B44" s="5"/>
      <c r="C44" s="5"/>
      <c r="D44" s="5"/>
      <c r="M44" s="72" t="s">
        <v>147</v>
      </c>
    </row>
    <row r="45" spans="1:16" ht="22.35" customHeight="1"/>
    <row r="46" spans="1:16" ht="28.5" customHeight="1"/>
    <row r="47" spans="1:16" ht="28.5" customHeight="1"/>
    <row r="48" spans="1:16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8.5" customHeight="1"/>
    <row r="63" ht="28.5" customHeight="1"/>
    <row r="64" ht="28.5" customHeight="1"/>
    <row r="65" ht="28.5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  <row r="420" ht="23.1" customHeight="1"/>
    <row r="421" ht="23.1" customHeight="1"/>
    <row r="422" ht="23.1" customHeight="1"/>
  </sheetData>
  <mergeCells count="4">
    <mergeCell ref="A2:M2"/>
    <mergeCell ref="K7:M7"/>
    <mergeCell ref="G5:M5"/>
    <mergeCell ref="A1:M1"/>
  </mergeCells>
  <pageMargins left="0.62992125984251968" right="0.23622047244094491" top="0.51181102362204722" bottom="0.11811023622047245" header="0.19685039370078741" footer="0"/>
  <pageSetup paperSize="9" scale="78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Y37"/>
  <sheetViews>
    <sheetView view="pageBreakPreview" topLeftCell="A24" zoomScale="70" zoomScaleSheetLayoutView="70" workbookViewId="0">
      <selection activeCell="Z35" sqref="Z35"/>
    </sheetView>
  </sheetViews>
  <sheetFormatPr defaultColWidth="10.375" defaultRowHeight="23.4"/>
  <cols>
    <col min="1" max="3" width="2.625" style="36" customWidth="1"/>
    <col min="4" max="4" width="49.625" style="36" customWidth="1"/>
    <col min="5" max="5" width="10.625" style="55" customWidth="1"/>
    <col min="6" max="6" width="1" style="55" customWidth="1"/>
    <col min="7" max="7" width="19.625" style="36" customWidth="1"/>
    <col min="8" max="8" width="1" style="36" customWidth="1"/>
    <col min="9" max="9" width="19.625" style="36" customWidth="1"/>
    <col min="10" max="10" width="1" style="36" customWidth="1"/>
    <col min="11" max="11" width="19.625" style="36" customWidth="1"/>
    <col min="12" max="12" width="1" style="36" customWidth="1"/>
    <col min="13" max="13" width="19.625" style="36" customWidth="1"/>
    <col min="14" max="14" width="1" style="36" customWidth="1"/>
    <col min="15" max="15" width="20" style="36" customWidth="1"/>
    <col min="16" max="16" width="1" style="36" customWidth="1"/>
    <col min="17" max="17" width="21.875" style="36" customWidth="1"/>
    <col min="18" max="18" width="1" style="36" customWidth="1"/>
    <col min="19" max="19" width="19.625" style="36" customWidth="1"/>
    <col min="20" max="20" width="1" style="36" customWidth="1"/>
    <col min="21" max="21" width="19.625" style="36" customWidth="1"/>
    <col min="22" max="22" width="1" style="36" customWidth="1"/>
    <col min="23" max="23" width="19.625" style="36" customWidth="1"/>
    <col min="24" max="24" width="1" style="36" customWidth="1"/>
    <col min="25" max="25" width="19.625" style="36" customWidth="1"/>
    <col min="26" max="16384" width="10.375" style="36"/>
  </cols>
  <sheetData>
    <row r="1" spans="1:25" ht="27.6">
      <c r="A1" s="297" t="s">
        <v>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</row>
    <row r="2" spans="1:25" ht="27.6">
      <c r="A2" s="293" t="s">
        <v>148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</row>
    <row r="3" spans="1:25" ht="27.6">
      <c r="A3" s="180" t="str">
        <f>SHARE2!A4</f>
        <v>FOR THE YEAR ENDED DECEMBER 31, 2024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</row>
    <row r="4" spans="1:25" ht="27.6">
      <c r="A4" s="179" t="s">
        <v>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</row>
    <row r="5" spans="1:25" s="177" customFormat="1" ht="23.25" customHeight="1">
      <c r="E5" s="182"/>
      <c r="F5" s="182"/>
      <c r="G5" s="223" t="s">
        <v>3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</row>
    <row r="6" spans="1:25" s="177" customFormat="1" ht="23.25" customHeight="1">
      <c r="E6" s="182"/>
      <c r="F6" s="182"/>
      <c r="G6" s="224" t="s">
        <v>140</v>
      </c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5"/>
      <c r="V6" s="226"/>
      <c r="W6" s="227" t="s">
        <v>149</v>
      </c>
      <c r="X6" s="226"/>
      <c r="Y6" s="227" t="s">
        <v>150</v>
      </c>
    </row>
    <row r="7" spans="1:25" s="228" customFormat="1" ht="23.25" customHeight="1">
      <c r="E7" s="182"/>
      <c r="F7" s="182"/>
      <c r="G7" s="229" t="s">
        <v>151</v>
      </c>
      <c r="H7" s="230"/>
      <c r="I7" s="231" t="s">
        <v>152</v>
      </c>
      <c r="J7" s="230"/>
      <c r="K7" s="294" t="s">
        <v>153</v>
      </c>
      <c r="L7" s="294"/>
      <c r="M7" s="294"/>
      <c r="N7" s="230"/>
      <c r="O7" s="233" t="s">
        <v>154</v>
      </c>
      <c r="P7" s="233"/>
      <c r="Q7" s="233"/>
      <c r="R7" s="233"/>
      <c r="S7" s="234"/>
      <c r="T7" s="230"/>
      <c r="U7" s="227" t="s">
        <v>155</v>
      </c>
      <c r="V7" s="230"/>
      <c r="W7" s="227" t="s">
        <v>156</v>
      </c>
      <c r="X7" s="230"/>
      <c r="Y7" s="227" t="s">
        <v>157</v>
      </c>
    </row>
    <row r="8" spans="1:25" s="228" customFormat="1" ht="23.25" customHeight="1">
      <c r="E8" s="182"/>
      <c r="F8" s="182"/>
      <c r="G8" s="235" t="s">
        <v>158</v>
      </c>
      <c r="H8" s="230"/>
      <c r="I8" s="236" t="s">
        <v>159</v>
      </c>
      <c r="J8" s="230"/>
      <c r="K8" s="295"/>
      <c r="L8" s="295"/>
      <c r="M8" s="295"/>
      <c r="N8" s="230"/>
      <c r="O8" s="233" t="s">
        <v>160</v>
      </c>
      <c r="P8" s="233"/>
      <c r="Q8" s="233"/>
      <c r="R8" s="233"/>
      <c r="S8" s="234"/>
      <c r="T8" s="230"/>
      <c r="U8" s="238" t="s">
        <v>161</v>
      </c>
      <c r="V8" s="230"/>
      <c r="W8" s="238" t="s">
        <v>162</v>
      </c>
      <c r="X8" s="230"/>
      <c r="Y8" s="238" t="s">
        <v>163</v>
      </c>
    </row>
    <row r="9" spans="1:25" s="228" customFormat="1" ht="23.25" customHeight="1">
      <c r="E9" s="182"/>
      <c r="F9" s="182"/>
      <c r="G9" s="235" t="s">
        <v>164</v>
      </c>
      <c r="H9" s="230"/>
      <c r="I9" s="239"/>
      <c r="J9" s="230"/>
      <c r="K9" s="240" t="s">
        <v>84</v>
      </c>
      <c r="L9" s="241"/>
      <c r="M9" s="240" t="s">
        <v>85</v>
      </c>
      <c r="N9" s="230"/>
      <c r="O9" s="296" t="s">
        <v>165</v>
      </c>
      <c r="P9" s="296"/>
      <c r="Q9" s="296"/>
      <c r="R9" s="241"/>
      <c r="S9" s="242" t="s">
        <v>166</v>
      </c>
      <c r="T9" s="230"/>
      <c r="U9" s="232"/>
      <c r="V9" s="230"/>
      <c r="W9" s="243"/>
      <c r="X9" s="230"/>
      <c r="Y9" s="243"/>
    </row>
    <row r="10" spans="1:25" s="228" customFormat="1" ht="23.25" customHeight="1">
      <c r="E10" s="182"/>
      <c r="F10" s="182"/>
      <c r="G10" s="239"/>
      <c r="H10" s="230"/>
      <c r="I10" s="239"/>
      <c r="J10" s="230"/>
      <c r="K10" s="231"/>
      <c r="L10" s="230"/>
      <c r="M10" s="231"/>
      <c r="N10" s="230"/>
      <c r="O10" s="241" t="s">
        <v>167</v>
      </c>
      <c r="P10" s="241"/>
      <c r="Q10" s="242" t="s">
        <v>168</v>
      </c>
      <c r="R10" s="230"/>
      <c r="S10" s="227" t="s">
        <v>169</v>
      </c>
      <c r="T10" s="230"/>
      <c r="U10" s="243"/>
      <c r="V10" s="230"/>
      <c r="W10" s="243"/>
      <c r="X10" s="230"/>
      <c r="Y10" s="243"/>
    </row>
    <row r="11" spans="1:25" s="228" customFormat="1" ht="28.8">
      <c r="E11" s="244"/>
      <c r="F11" s="244"/>
      <c r="G11" s="239"/>
      <c r="H11" s="230"/>
      <c r="I11" s="239"/>
      <c r="J11" s="230"/>
      <c r="K11" s="231"/>
      <c r="L11" s="230"/>
      <c r="M11" s="231"/>
      <c r="N11" s="230"/>
      <c r="O11" s="230" t="s">
        <v>170</v>
      </c>
      <c r="P11" s="230"/>
      <c r="Q11" s="232" t="s">
        <v>171</v>
      </c>
      <c r="R11" s="230"/>
      <c r="S11" s="232" t="s">
        <v>172</v>
      </c>
      <c r="T11" s="230"/>
      <c r="U11" s="230"/>
      <c r="V11" s="230"/>
      <c r="W11" s="230"/>
      <c r="X11" s="230"/>
      <c r="Y11" s="245"/>
    </row>
    <row r="12" spans="1:25" s="228" customFormat="1" ht="28.8">
      <c r="E12" s="183" t="s">
        <v>173</v>
      </c>
      <c r="F12" s="244"/>
      <c r="G12" s="246"/>
      <c r="H12" s="230"/>
      <c r="I12" s="246"/>
      <c r="J12" s="230"/>
      <c r="K12" s="247"/>
      <c r="L12" s="230"/>
      <c r="M12" s="247"/>
      <c r="N12" s="230"/>
      <c r="O12" s="248" t="s">
        <v>174</v>
      </c>
      <c r="P12" s="230"/>
      <c r="Q12" s="237" t="s">
        <v>175</v>
      </c>
      <c r="R12" s="230"/>
      <c r="S12" s="237" t="s">
        <v>176</v>
      </c>
      <c r="T12" s="230"/>
      <c r="U12" s="248"/>
      <c r="V12" s="230"/>
      <c r="W12" s="248"/>
      <c r="X12" s="230"/>
      <c r="Y12" s="249"/>
    </row>
    <row r="13" spans="1:25" s="177" customFormat="1" ht="10.35" customHeight="1">
      <c r="A13" s="250"/>
      <c r="E13" s="182"/>
      <c r="F13" s="182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</row>
    <row r="14" spans="1:25" s="177" customFormat="1" ht="28.8">
      <c r="A14" s="175" t="s">
        <v>177</v>
      </c>
      <c r="E14" s="182"/>
      <c r="F14" s="182"/>
      <c r="G14" s="252">
        <v>440000000</v>
      </c>
      <c r="H14" s="253"/>
      <c r="I14" s="252">
        <v>1531672784</v>
      </c>
      <c r="J14" s="253"/>
      <c r="K14" s="252">
        <v>60000000</v>
      </c>
      <c r="L14" s="253"/>
      <c r="M14" s="252">
        <v>2504741247</v>
      </c>
      <c r="N14" s="253"/>
      <c r="O14" s="254">
        <v>8961337</v>
      </c>
      <c r="P14" s="253"/>
      <c r="Q14" s="255">
        <v>-21077335</v>
      </c>
      <c r="R14" s="253"/>
      <c r="S14" s="255">
        <v>-12115998</v>
      </c>
      <c r="T14" s="253"/>
      <c r="U14" s="252">
        <v>4524298033</v>
      </c>
      <c r="V14" s="253"/>
      <c r="W14" s="252">
        <v>310933992</v>
      </c>
      <c r="X14" s="253"/>
      <c r="Y14" s="252">
        <v>4835232025</v>
      </c>
    </row>
    <row r="15" spans="1:25" s="177" customFormat="1" ht="28.8">
      <c r="A15" s="175" t="s">
        <v>178</v>
      </c>
      <c r="E15" s="182"/>
      <c r="F15" s="182"/>
      <c r="G15" s="252"/>
      <c r="H15" s="253"/>
      <c r="I15" s="252"/>
      <c r="J15" s="253"/>
      <c r="K15" s="252"/>
      <c r="L15" s="253"/>
      <c r="M15" s="252"/>
      <c r="N15" s="256"/>
      <c r="O15" s="252"/>
      <c r="P15" s="256"/>
      <c r="Q15" s="252"/>
      <c r="R15" s="256"/>
      <c r="S15" s="252"/>
      <c r="T15" s="256"/>
      <c r="U15" s="252"/>
      <c r="V15" s="256"/>
      <c r="W15" s="252"/>
      <c r="X15" s="256"/>
      <c r="Y15" s="252"/>
    </row>
    <row r="16" spans="1:25" s="177" customFormat="1" ht="28.8">
      <c r="A16" s="175"/>
      <c r="B16" s="178" t="s">
        <v>179</v>
      </c>
      <c r="E16" s="182"/>
      <c r="F16" s="182"/>
      <c r="G16" s="257">
        <v>0</v>
      </c>
      <c r="H16" s="258"/>
      <c r="I16" s="257">
        <v>0</v>
      </c>
      <c r="J16" s="258"/>
      <c r="K16" s="257">
        <v>0</v>
      </c>
      <c r="L16" s="258"/>
      <c r="M16" s="257">
        <v>0</v>
      </c>
      <c r="N16" s="253"/>
      <c r="O16" s="257">
        <v>0</v>
      </c>
      <c r="P16" s="258"/>
      <c r="Q16" s="257">
        <v>0</v>
      </c>
      <c r="R16" s="258"/>
      <c r="S16" s="257">
        <v>0</v>
      </c>
      <c r="T16" s="253"/>
      <c r="U16" s="259">
        <v>0</v>
      </c>
      <c r="V16" s="253"/>
      <c r="W16" s="252">
        <v>60607364</v>
      </c>
      <c r="X16" s="253"/>
      <c r="Y16" s="252">
        <v>60607364</v>
      </c>
    </row>
    <row r="17" spans="1:25" s="177" customFormat="1" ht="28.8">
      <c r="A17" s="175" t="s">
        <v>180</v>
      </c>
      <c r="E17" s="182"/>
      <c r="F17" s="182"/>
      <c r="G17" s="258">
        <v>0</v>
      </c>
      <c r="H17" s="258"/>
      <c r="I17" s="258">
        <v>0</v>
      </c>
      <c r="J17" s="258"/>
      <c r="K17" s="259">
        <v>0</v>
      </c>
      <c r="L17" s="260"/>
      <c r="M17" s="261">
        <v>-367018048</v>
      </c>
      <c r="N17" s="257"/>
      <c r="O17" s="262">
        <v>0</v>
      </c>
      <c r="P17" s="257"/>
      <c r="Q17" s="262">
        <v>0</v>
      </c>
      <c r="R17" s="257"/>
      <c r="S17" s="262">
        <v>0</v>
      </c>
      <c r="T17" s="254"/>
      <c r="U17" s="261">
        <v>-367018048</v>
      </c>
      <c r="V17" s="254"/>
      <c r="W17" s="261">
        <v>-35278938</v>
      </c>
      <c r="X17" s="263"/>
      <c r="Y17" s="261">
        <v>-402296986</v>
      </c>
    </row>
    <row r="18" spans="1:25" s="177" customFormat="1" ht="28.8">
      <c r="A18" s="175" t="s">
        <v>181</v>
      </c>
      <c r="E18" s="182"/>
      <c r="F18" s="182"/>
      <c r="G18" s="258"/>
      <c r="H18" s="258"/>
      <c r="I18" s="258"/>
      <c r="J18" s="258"/>
      <c r="K18" s="259"/>
      <c r="L18" s="260"/>
      <c r="M18" s="264"/>
      <c r="N18" s="257"/>
      <c r="O18" s="264"/>
      <c r="P18" s="254"/>
      <c r="Q18" s="264"/>
      <c r="R18" s="254"/>
      <c r="S18" s="265"/>
      <c r="T18" s="254"/>
      <c r="U18" s="265"/>
      <c r="V18" s="254"/>
      <c r="W18" s="265"/>
      <c r="X18" s="263"/>
      <c r="Y18" s="265"/>
    </row>
    <row r="19" spans="1:25" s="177" customFormat="1" ht="28.8">
      <c r="B19" s="175" t="s">
        <v>182</v>
      </c>
      <c r="E19" s="182"/>
      <c r="F19" s="182"/>
      <c r="G19" s="258"/>
      <c r="H19" s="258"/>
      <c r="I19" s="258"/>
      <c r="J19" s="258"/>
      <c r="K19" s="258"/>
      <c r="L19" s="251"/>
      <c r="M19" s="266"/>
      <c r="N19" s="251"/>
      <c r="O19" s="266"/>
      <c r="P19" s="251"/>
      <c r="Q19" s="267"/>
      <c r="R19" s="251"/>
      <c r="S19" s="266"/>
      <c r="T19" s="251"/>
      <c r="U19" s="266"/>
      <c r="V19" s="251"/>
      <c r="W19" s="266"/>
      <c r="X19" s="251"/>
      <c r="Y19" s="266"/>
    </row>
    <row r="20" spans="1:25" s="177" customFormat="1" ht="28.8">
      <c r="B20" s="175"/>
      <c r="C20" s="175" t="s">
        <v>183</v>
      </c>
      <c r="E20" s="182"/>
      <c r="F20" s="182"/>
      <c r="G20" s="258">
        <v>0</v>
      </c>
      <c r="H20" s="258"/>
      <c r="I20" s="258">
        <v>0</v>
      </c>
      <c r="J20" s="258"/>
      <c r="K20" s="258">
        <v>0</v>
      </c>
      <c r="L20" s="251"/>
      <c r="M20" s="267">
        <v>0</v>
      </c>
      <c r="N20" s="251"/>
      <c r="O20" s="268">
        <v>1667117</v>
      </c>
      <c r="P20" s="251"/>
      <c r="Q20" s="267">
        <v>0</v>
      </c>
      <c r="R20" s="251"/>
      <c r="S20" s="269">
        <v>1667117</v>
      </c>
      <c r="T20" s="251"/>
      <c r="U20" s="268">
        <v>1667117</v>
      </c>
      <c r="V20" s="251"/>
      <c r="W20" s="268">
        <v>1364006</v>
      </c>
      <c r="X20" s="251"/>
      <c r="Y20" s="268">
        <v>3031123</v>
      </c>
    </row>
    <row r="21" spans="1:25" s="177" customFormat="1" ht="28.8">
      <c r="B21" s="175" t="s">
        <v>184</v>
      </c>
      <c r="C21" s="175"/>
      <c r="E21" s="182"/>
      <c r="F21" s="182"/>
      <c r="G21" s="258"/>
      <c r="H21" s="258"/>
      <c r="I21" s="258"/>
      <c r="J21" s="258"/>
      <c r="K21" s="258"/>
      <c r="L21" s="251"/>
      <c r="M21" s="267"/>
      <c r="N21" s="251"/>
      <c r="O21" s="268"/>
      <c r="P21" s="251"/>
      <c r="Q21" s="267"/>
      <c r="R21" s="251"/>
      <c r="S21" s="269"/>
      <c r="T21" s="251"/>
      <c r="U21" s="268"/>
      <c r="V21" s="251"/>
      <c r="W21" s="268"/>
      <c r="X21" s="251"/>
      <c r="Y21" s="268"/>
    </row>
    <row r="22" spans="1:25" s="177" customFormat="1" ht="28.8">
      <c r="B22" s="175"/>
      <c r="C22" s="175" t="s">
        <v>185</v>
      </c>
      <c r="E22" s="182"/>
      <c r="F22" s="182"/>
      <c r="G22" s="258">
        <v>0</v>
      </c>
      <c r="H22" s="258"/>
      <c r="I22" s="258">
        <v>0</v>
      </c>
      <c r="J22" s="258"/>
      <c r="K22" s="259">
        <v>0</v>
      </c>
      <c r="L22" s="260"/>
      <c r="M22" s="270">
        <v>0</v>
      </c>
      <c r="N22" s="271"/>
      <c r="O22" s="272">
        <v>0</v>
      </c>
      <c r="P22" s="263"/>
      <c r="Q22" s="272">
        <v>-3115605</v>
      </c>
      <c r="R22" s="263"/>
      <c r="S22" s="272">
        <v>-3115605</v>
      </c>
      <c r="T22" s="263"/>
      <c r="U22" s="273">
        <v>-3115605</v>
      </c>
      <c r="V22" s="263"/>
      <c r="W22" s="273">
        <v>0</v>
      </c>
      <c r="X22" s="263"/>
      <c r="Y22" s="273">
        <v>-3115605</v>
      </c>
    </row>
    <row r="23" spans="1:25" s="177" customFormat="1" ht="28.8">
      <c r="A23" s="175" t="s">
        <v>186</v>
      </c>
      <c r="E23" s="182"/>
      <c r="F23" s="182"/>
      <c r="G23" s="274">
        <v>0</v>
      </c>
      <c r="H23" s="258"/>
      <c r="I23" s="274">
        <v>0</v>
      </c>
      <c r="J23" s="258"/>
      <c r="K23" s="259">
        <v>0</v>
      </c>
      <c r="L23" s="260"/>
      <c r="M23" s="275">
        <v>-367018048</v>
      </c>
      <c r="N23" s="257"/>
      <c r="O23" s="275">
        <v>1667117</v>
      </c>
      <c r="P23" s="254"/>
      <c r="Q23" s="275">
        <v>-3115605</v>
      </c>
      <c r="R23" s="254"/>
      <c r="S23" s="275">
        <v>-1448488</v>
      </c>
      <c r="T23" s="254"/>
      <c r="U23" s="275">
        <v>-368466536</v>
      </c>
      <c r="V23" s="254"/>
      <c r="W23" s="275">
        <v>-33914932</v>
      </c>
      <c r="X23" s="254"/>
      <c r="Y23" s="275">
        <v>-402381468</v>
      </c>
    </row>
    <row r="24" spans="1:25" s="177" customFormat="1" ht="28.8">
      <c r="A24" s="175" t="s">
        <v>187</v>
      </c>
      <c r="E24" s="182"/>
      <c r="F24" s="182"/>
      <c r="G24" s="276">
        <v>440000000</v>
      </c>
      <c r="H24" s="260"/>
      <c r="I24" s="276">
        <v>1531672784</v>
      </c>
      <c r="J24" s="260"/>
      <c r="K24" s="276">
        <v>60000000</v>
      </c>
      <c r="L24" s="260"/>
      <c r="M24" s="276">
        <v>2137723199</v>
      </c>
      <c r="N24" s="260"/>
      <c r="O24" s="276">
        <v>10628454</v>
      </c>
      <c r="P24" s="260"/>
      <c r="Q24" s="276">
        <v>-24192940</v>
      </c>
      <c r="R24" s="260"/>
      <c r="S24" s="276">
        <v>-13564486</v>
      </c>
      <c r="T24" s="260"/>
      <c r="U24" s="276">
        <v>4155831497</v>
      </c>
      <c r="V24" s="260"/>
      <c r="W24" s="276">
        <v>337626424</v>
      </c>
      <c r="X24" s="260"/>
      <c r="Y24" s="276">
        <v>4493457921</v>
      </c>
    </row>
    <row r="25" spans="1:25" s="177" customFormat="1" ht="28.8">
      <c r="A25" s="177" t="s">
        <v>188</v>
      </c>
      <c r="E25" s="182">
        <v>17</v>
      </c>
      <c r="F25" s="182"/>
      <c r="G25" s="260">
        <v>156498177</v>
      </c>
      <c r="H25" s="260"/>
      <c r="I25" s="260">
        <v>761989624</v>
      </c>
      <c r="J25" s="260"/>
      <c r="K25" s="258">
        <v>0</v>
      </c>
      <c r="L25" s="260"/>
      <c r="M25" s="258">
        <v>0</v>
      </c>
      <c r="N25" s="260"/>
      <c r="O25" s="258">
        <v>0</v>
      </c>
      <c r="P25" s="260"/>
      <c r="Q25" s="258">
        <v>0</v>
      </c>
      <c r="R25" s="260"/>
      <c r="S25" s="258">
        <v>0</v>
      </c>
      <c r="T25" s="260"/>
      <c r="U25" s="260">
        <v>918487801</v>
      </c>
      <c r="V25" s="260"/>
      <c r="W25" s="258">
        <v>0</v>
      </c>
      <c r="X25" s="260"/>
      <c r="Y25" s="260">
        <v>918487801</v>
      </c>
    </row>
    <row r="26" spans="1:25" s="177" customFormat="1" ht="28.8">
      <c r="A26" s="175" t="s">
        <v>178</v>
      </c>
      <c r="E26" s="182"/>
      <c r="F26" s="182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</row>
    <row r="27" spans="1:25" s="177" customFormat="1" ht="28.8">
      <c r="A27" s="175"/>
      <c r="B27" s="178" t="s">
        <v>179</v>
      </c>
      <c r="E27" s="182"/>
      <c r="F27" s="182"/>
      <c r="G27" s="258">
        <v>0</v>
      </c>
      <c r="H27" s="258"/>
      <c r="I27" s="258">
        <v>0</v>
      </c>
      <c r="J27" s="258"/>
      <c r="K27" s="258">
        <v>0</v>
      </c>
      <c r="L27" s="258"/>
      <c r="M27" s="258">
        <v>0</v>
      </c>
      <c r="N27" s="258"/>
      <c r="O27" s="258">
        <v>0</v>
      </c>
      <c r="P27" s="258"/>
      <c r="Q27" s="258">
        <v>0</v>
      </c>
      <c r="R27" s="258"/>
      <c r="S27" s="258">
        <v>0</v>
      </c>
      <c r="T27" s="258"/>
      <c r="U27" s="258">
        <v>0</v>
      </c>
      <c r="V27" s="260"/>
      <c r="W27" s="260">
        <v>300895808</v>
      </c>
      <c r="X27" s="260"/>
      <c r="Y27" s="260">
        <v>300895808</v>
      </c>
    </row>
    <row r="28" spans="1:25" s="177" customFormat="1" ht="28.8">
      <c r="A28" s="175" t="s">
        <v>189</v>
      </c>
      <c r="E28" s="182"/>
      <c r="F28" s="182"/>
      <c r="G28" s="258">
        <v>0</v>
      </c>
      <c r="H28" s="258"/>
      <c r="I28" s="258">
        <v>0</v>
      </c>
      <c r="J28" s="258"/>
      <c r="K28" s="259">
        <v>0</v>
      </c>
      <c r="L28" s="260"/>
      <c r="M28" s="261">
        <v>-724541928</v>
      </c>
      <c r="N28" s="257"/>
      <c r="O28" s="262">
        <v>0</v>
      </c>
      <c r="P28" s="257"/>
      <c r="Q28" s="262">
        <v>0</v>
      </c>
      <c r="R28" s="257"/>
      <c r="S28" s="262">
        <v>0</v>
      </c>
      <c r="T28" s="254"/>
      <c r="U28" s="261">
        <v>-724541928</v>
      </c>
      <c r="V28" s="254"/>
      <c r="W28" s="261">
        <v>-76535918</v>
      </c>
      <c r="X28" s="263"/>
      <c r="Y28" s="261">
        <v>-801077846</v>
      </c>
    </row>
    <row r="29" spans="1:25" s="177" customFormat="1" ht="28.8">
      <c r="A29" s="175" t="s">
        <v>181</v>
      </c>
      <c r="E29" s="182"/>
      <c r="F29" s="182"/>
      <c r="G29" s="258"/>
      <c r="H29" s="258"/>
      <c r="I29" s="258"/>
      <c r="J29" s="258"/>
      <c r="K29" s="259"/>
      <c r="L29" s="260"/>
      <c r="M29" s="264"/>
      <c r="N29" s="257"/>
      <c r="O29" s="264"/>
      <c r="P29" s="254"/>
      <c r="Q29" s="265"/>
      <c r="R29" s="254"/>
      <c r="S29" s="265"/>
      <c r="T29" s="254"/>
      <c r="U29" s="265"/>
      <c r="V29" s="254"/>
      <c r="W29" s="265"/>
      <c r="X29" s="263"/>
      <c r="Y29" s="265"/>
    </row>
    <row r="30" spans="1:25" s="177" customFormat="1" ht="28.8">
      <c r="B30" s="175" t="s">
        <v>182</v>
      </c>
      <c r="E30" s="182"/>
      <c r="F30" s="182"/>
      <c r="G30" s="258"/>
      <c r="H30" s="258"/>
      <c r="I30" s="258"/>
      <c r="J30" s="258"/>
      <c r="K30" s="258"/>
      <c r="L30" s="251"/>
      <c r="M30" s="266"/>
      <c r="N30" s="251"/>
      <c r="O30" s="266"/>
      <c r="P30" s="251"/>
      <c r="Q30" s="266"/>
      <c r="R30" s="251"/>
      <c r="S30" s="266"/>
      <c r="T30" s="251"/>
      <c r="U30" s="266"/>
      <c r="V30" s="251"/>
      <c r="W30" s="266"/>
      <c r="X30" s="251"/>
      <c r="Y30" s="266"/>
    </row>
    <row r="31" spans="1:25" s="177" customFormat="1" ht="28.8">
      <c r="B31" s="175"/>
      <c r="C31" s="175" t="s">
        <v>183</v>
      </c>
      <c r="E31" s="182"/>
      <c r="F31" s="182"/>
      <c r="G31" s="258">
        <v>0</v>
      </c>
      <c r="H31" s="258"/>
      <c r="I31" s="258">
        <v>0</v>
      </c>
      <c r="J31" s="258"/>
      <c r="K31" s="259">
        <v>0</v>
      </c>
      <c r="L31" s="260"/>
      <c r="M31" s="264">
        <v>0</v>
      </c>
      <c r="N31" s="257"/>
      <c r="O31" s="277">
        <v>-18201544</v>
      </c>
      <c r="P31" s="254"/>
      <c r="Q31" s="264">
        <v>0</v>
      </c>
      <c r="R31" s="254"/>
      <c r="S31" s="277">
        <v>-18201544</v>
      </c>
      <c r="T31" s="254"/>
      <c r="U31" s="278">
        <v>-18201544</v>
      </c>
      <c r="V31" s="254"/>
      <c r="W31" s="278">
        <v>-14892172</v>
      </c>
      <c r="X31" s="254"/>
      <c r="Y31" s="278">
        <v>-33093716</v>
      </c>
    </row>
    <row r="32" spans="1:25" s="177" customFormat="1" ht="28.8">
      <c r="B32" s="175" t="s">
        <v>190</v>
      </c>
      <c r="C32" s="175"/>
      <c r="E32" s="182"/>
      <c r="F32" s="182"/>
      <c r="G32" s="258"/>
      <c r="H32" s="258"/>
      <c r="I32" s="258"/>
      <c r="J32" s="258"/>
      <c r="K32" s="259"/>
      <c r="L32" s="260"/>
      <c r="M32" s="264"/>
      <c r="N32" s="257"/>
      <c r="O32" s="277"/>
      <c r="P32" s="254"/>
      <c r="Q32" s="264"/>
      <c r="R32" s="254"/>
      <c r="S32" s="277"/>
      <c r="T32" s="254"/>
      <c r="U32" s="278"/>
      <c r="V32" s="254"/>
      <c r="W32" s="278"/>
      <c r="X32" s="254"/>
      <c r="Y32" s="278"/>
    </row>
    <row r="33" spans="1:25" s="177" customFormat="1" ht="28.8">
      <c r="B33" s="175"/>
      <c r="C33" s="175" t="s">
        <v>185</v>
      </c>
      <c r="E33" s="182"/>
      <c r="F33" s="182"/>
      <c r="G33" s="258">
        <v>0</v>
      </c>
      <c r="H33" s="258"/>
      <c r="I33" s="258">
        <v>0</v>
      </c>
      <c r="J33" s="258"/>
      <c r="K33" s="259">
        <v>0</v>
      </c>
      <c r="L33" s="260"/>
      <c r="M33" s="270">
        <v>0</v>
      </c>
      <c r="N33" s="271"/>
      <c r="O33" s="272">
        <v>0</v>
      </c>
      <c r="P33" s="263"/>
      <c r="Q33" s="279">
        <v>-3600987</v>
      </c>
      <c r="R33" s="263"/>
      <c r="S33" s="272">
        <v>-3600987</v>
      </c>
      <c r="T33" s="263"/>
      <c r="U33" s="273">
        <v>-3600987</v>
      </c>
      <c r="V33" s="263"/>
      <c r="W33" s="273">
        <v>0</v>
      </c>
      <c r="X33" s="263"/>
      <c r="Y33" s="273">
        <v>-3600987</v>
      </c>
    </row>
    <row r="34" spans="1:25" s="177" customFormat="1" ht="28.8">
      <c r="A34" s="175" t="s">
        <v>191</v>
      </c>
      <c r="E34" s="182"/>
      <c r="F34" s="182"/>
      <c r="G34" s="258">
        <v>0</v>
      </c>
      <c r="H34" s="258"/>
      <c r="I34" s="258">
        <v>0</v>
      </c>
      <c r="J34" s="258"/>
      <c r="K34" s="259">
        <v>0</v>
      </c>
      <c r="L34" s="260"/>
      <c r="M34" s="275">
        <v>-724541928</v>
      </c>
      <c r="N34" s="257"/>
      <c r="O34" s="275">
        <v>-18201544</v>
      </c>
      <c r="P34" s="254"/>
      <c r="Q34" s="275">
        <v>-3600987</v>
      </c>
      <c r="R34" s="254"/>
      <c r="S34" s="275">
        <v>-21802531</v>
      </c>
      <c r="T34" s="254"/>
      <c r="U34" s="275">
        <v>-746344459</v>
      </c>
      <c r="V34" s="254"/>
      <c r="W34" s="275">
        <v>-91428090</v>
      </c>
      <c r="X34" s="254"/>
      <c r="Y34" s="275">
        <v>-837772549</v>
      </c>
    </row>
    <row r="35" spans="1:25" s="177" customFormat="1" ht="29.4" thickBot="1">
      <c r="A35" s="175" t="s">
        <v>192</v>
      </c>
      <c r="E35" s="182"/>
      <c r="F35" s="182"/>
      <c r="G35" s="280">
        <v>596498177</v>
      </c>
      <c r="H35" s="260"/>
      <c r="I35" s="280">
        <v>2293662408</v>
      </c>
      <c r="J35" s="260"/>
      <c r="K35" s="280">
        <v>60000000</v>
      </c>
      <c r="L35" s="260"/>
      <c r="M35" s="280">
        <v>1413181271</v>
      </c>
      <c r="N35" s="260"/>
      <c r="O35" s="280">
        <v>-7573090</v>
      </c>
      <c r="P35" s="260"/>
      <c r="Q35" s="280">
        <v>-27793927</v>
      </c>
      <c r="R35" s="260"/>
      <c r="S35" s="280">
        <v>-35367017</v>
      </c>
      <c r="T35" s="260"/>
      <c r="U35" s="280">
        <v>4327974839</v>
      </c>
      <c r="V35" s="260"/>
      <c r="W35" s="280">
        <v>547094142</v>
      </c>
      <c r="X35" s="260"/>
      <c r="Y35" s="280">
        <v>4875068981</v>
      </c>
    </row>
    <row r="36" spans="1:25" ht="6" customHeight="1" thickTop="1"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</row>
    <row r="37" spans="1:25" ht="25.65" customHeight="1">
      <c r="A37" s="175" t="s">
        <v>47</v>
      </c>
      <c r="Y37" s="181" t="s">
        <v>193</v>
      </c>
    </row>
  </sheetData>
  <mergeCells count="4">
    <mergeCell ref="A2:Y2"/>
    <mergeCell ref="K7:M8"/>
    <mergeCell ref="O9:Q9"/>
    <mergeCell ref="A1:Y1"/>
  </mergeCells>
  <printOptions horizontalCentered="1"/>
  <pageMargins left="0.39370078740157483" right="0.19685039370078741" top="0.78740157480314965" bottom="0" header="0" footer="0"/>
  <pageSetup paperSize="9" scale="55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Q30"/>
  <sheetViews>
    <sheetView view="pageBreakPreview" zoomScale="62" zoomScaleSheetLayoutView="62" workbookViewId="0">
      <selection activeCell="T25" sqref="T25"/>
    </sheetView>
  </sheetViews>
  <sheetFormatPr defaultColWidth="9.125" defaultRowHeight="23.4"/>
  <cols>
    <col min="1" max="3" width="2.625" style="36" customWidth="1"/>
    <col min="4" max="4" width="39.125" style="36" customWidth="1"/>
    <col min="5" max="5" width="8.625" style="36" customWidth="1"/>
    <col min="6" max="6" width="1.875" style="36" customWidth="1"/>
    <col min="7" max="7" width="18.125" style="27" customWidth="1"/>
    <col min="8" max="8" width="1.875" style="27" customWidth="1"/>
    <col min="9" max="9" width="18.125" style="27" customWidth="1"/>
    <col min="10" max="10" width="1.875" style="27" customWidth="1"/>
    <col min="11" max="11" width="18.125" style="27" customWidth="1"/>
    <col min="12" max="12" width="1.875" style="27" customWidth="1"/>
    <col min="13" max="13" width="18.125" style="27" customWidth="1"/>
    <col min="14" max="14" width="1.875" style="27" customWidth="1"/>
    <col min="15" max="15" width="19.125" style="27" customWidth="1"/>
    <col min="16" max="16" width="1.875" style="27" customWidth="1"/>
    <col min="17" max="17" width="18.125" style="27" customWidth="1"/>
    <col min="18" max="16384" width="9.125" style="36"/>
  </cols>
  <sheetData>
    <row r="1" spans="1:17" ht="24" customHeight="1"/>
    <row r="2" spans="1:17" ht="23.85" customHeight="1">
      <c r="A2" s="1" t="s">
        <v>0</v>
      </c>
      <c r="B2" s="1"/>
      <c r="C2" s="1"/>
      <c r="D2" s="49"/>
      <c r="E2" s="49"/>
      <c r="F2" s="49"/>
      <c r="G2" s="50"/>
      <c r="H2" s="50"/>
      <c r="I2" s="50"/>
      <c r="J2" s="50"/>
      <c r="K2" s="50"/>
      <c r="L2" s="50"/>
      <c r="M2" s="50"/>
      <c r="N2" s="50"/>
      <c r="O2" s="50"/>
      <c r="P2" s="50"/>
      <c r="Q2" s="51"/>
    </row>
    <row r="3" spans="1:17" ht="23.85" customHeight="1">
      <c r="A3" s="35" t="s">
        <v>148</v>
      </c>
      <c r="B3" s="35"/>
      <c r="C3" s="35"/>
      <c r="D3" s="49"/>
      <c r="E3" s="49"/>
      <c r="F3" s="49"/>
      <c r="G3" s="50"/>
      <c r="H3" s="50"/>
      <c r="I3" s="50"/>
      <c r="J3" s="50"/>
      <c r="K3" s="50"/>
      <c r="L3" s="50"/>
      <c r="M3" s="50"/>
      <c r="N3" s="50"/>
      <c r="O3" s="50"/>
      <c r="P3" s="50"/>
      <c r="Q3" s="51"/>
    </row>
    <row r="4" spans="1:17" ht="23.85" customHeight="1">
      <c r="A4" s="284" t="str">
        <f>+INCOME!A3</f>
        <v>FOR THE YEAR ENDED DECEMBER 31, 2024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</row>
    <row r="5" spans="1:17" ht="23.85" customHeight="1">
      <c r="A5" s="298" t="s">
        <v>194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</row>
    <row r="6" spans="1:17" ht="23.85" customHeight="1">
      <c r="A6" s="36" t="s">
        <v>195</v>
      </c>
      <c r="G6" s="52" t="s">
        <v>3</v>
      </c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7" ht="23.85" customHeight="1">
      <c r="G7" s="127" t="s">
        <v>151</v>
      </c>
      <c r="H7" s="73"/>
      <c r="I7" s="127" t="s">
        <v>196</v>
      </c>
      <c r="J7" s="73"/>
      <c r="K7" s="299" t="s">
        <v>153</v>
      </c>
      <c r="L7" s="299"/>
      <c r="M7" s="299"/>
      <c r="N7" s="168"/>
      <c r="O7" s="134" t="s">
        <v>197</v>
      </c>
      <c r="P7" s="73"/>
      <c r="Q7" s="135" t="s">
        <v>150</v>
      </c>
    </row>
    <row r="8" spans="1:17" s="53" customFormat="1" ht="23.85" customHeight="1">
      <c r="G8" s="130" t="s">
        <v>198</v>
      </c>
      <c r="H8" s="74"/>
      <c r="I8" s="132" t="s">
        <v>164</v>
      </c>
      <c r="J8" s="74"/>
      <c r="K8" s="134" t="s">
        <v>84</v>
      </c>
      <c r="L8" s="168"/>
      <c r="M8" s="134" t="s">
        <v>85</v>
      </c>
      <c r="N8" s="74"/>
      <c r="O8" s="164" t="s">
        <v>199</v>
      </c>
      <c r="P8" s="74"/>
      <c r="Q8" s="210" t="s">
        <v>157</v>
      </c>
    </row>
    <row r="9" spans="1:17" s="53" customFormat="1" ht="23.85" customHeight="1">
      <c r="G9" s="130" t="s">
        <v>164</v>
      </c>
      <c r="H9" s="74"/>
      <c r="I9" s="169"/>
      <c r="J9" s="74"/>
      <c r="K9" s="164"/>
      <c r="L9" s="74"/>
      <c r="M9" s="164"/>
      <c r="N9" s="74"/>
      <c r="O9" s="164" t="s">
        <v>200</v>
      </c>
      <c r="P9" s="74"/>
      <c r="Q9" s="211" t="s">
        <v>163</v>
      </c>
    </row>
    <row r="10" spans="1:17" s="53" customFormat="1" ht="23.85" customHeight="1">
      <c r="E10" s="176"/>
      <c r="G10" s="130"/>
      <c r="H10" s="74"/>
      <c r="I10" s="169"/>
      <c r="J10" s="74"/>
      <c r="K10" s="219"/>
      <c r="L10" s="169"/>
      <c r="M10" s="219"/>
      <c r="N10" s="74"/>
      <c r="O10" s="97" t="s">
        <v>201</v>
      </c>
      <c r="P10" s="74"/>
      <c r="Q10" s="125"/>
    </row>
    <row r="11" spans="1:17" s="53" customFormat="1" ht="23.85" customHeight="1">
      <c r="E11" s="176"/>
      <c r="G11" s="130"/>
      <c r="H11" s="74"/>
      <c r="I11" s="169"/>
      <c r="J11" s="74"/>
      <c r="K11" s="219"/>
      <c r="L11" s="169"/>
      <c r="M11" s="219"/>
      <c r="N11" s="74"/>
      <c r="O11" s="53" t="s">
        <v>171</v>
      </c>
      <c r="P11" s="74"/>
      <c r="Q11" s="125"/>
    </row>
    <row r="12" spans="1:17" s="53" customFormat="1" ht="23.85" customHeight="1">
      <c r="E12" s="128" t="s">
        <v>173</v>
      </c>
      <c r="G12" s="131"/>
      <c r="H12" s="74"/>
      <c r="I12" s="133"/>
      <c r="J12" s="74"/>
      <c r="K12" s="75"/>
      <c r="L12" s="74"/>
      <c r="M12" s="75"/>
      <c r="N12" s="74"/>
      <c r="O12" s="96" t="s">
        <v>175</v>
      </c>
      <c r="P12" s="74"/>
      <c r="Q12" s="126"/>
    </row>
    <row r="13" spans="1:17" s="53" customFormat="1" ht="16.649999999999999" customHeight="1">
      <c r="E13" s="176"/>
      <c r="G13" s="130"/>
      <c r="H13" s="74"/>
      <c r="I13" s="169"/>
      <c r="J13" s="74"/>
      <c r="K13" s="164"/>
      <c r="L13" s="74"/>
      <c r="M13" s="164"/>
      <c r="N13" s="74"/>
      <c r="P13" s="74"/>
      <c r="Q13" s="125"/>
    </row>
    <row r="14" spans="1:17" ht="23.1" customHeight="1">
      <c r="A14" s="129" t="s">
        <v>202</v>
      </c>
      <c r="B14" s="110"/>
      <c r="C14" s="110"/>
      <c r="D14" s="110"/>
      <c r="G14" s="26">
        <v>440000000</v>
      </c>
      <c r="I14" s="26">
        <v>1531672784</v>
      </c>
      <c r="K14" s="26">
        <v>60000000</v>
      </c>
      <c r="M14" s="67">
        <v>2530794996</v>
      </c>
      <c r="O14" s="170">
        <v>-21077335.210000001</v>
      </c>
      <c r="Q14" s="27">
        <v>4541390445</v>
      </c>
    </row>
    <row r="15" spans="1:17" ht="23.85" customHeight="1">
      <c r="A15" s="129"/>
      <c r="B15" s="110" t="s">
        <v>203</v>
      </c>
      <c r="C15" s="110"/>
      <c r="D15" s="110"/>
      <c r="E15" s="55"/>
      <c r="G15" s="90">
        <v>0</v>
      </c>
      <c r="H15" s="90"/>
      <c r="I15" s="90">
        <v>0</v>
      </c>
      <c r="J15" s="90"/>
      <c r="K15" s="90">
        <v>0</v>
      </c>
      <c r="M15" s="187">
        <v>-301154194</v>
      </c>
      <c r="O15" s="214">
        <v>0</v>
      </c>
      <c r="Q15" s="187">
        <v>-301154194</v>
      </c>
    </row>
    <row r="16" spans="1:17" ht="23.85" customHeight="1">
      <c r="A16" s="129"/>
      <c r="B16" s="110" t="s">
        <v>204</v>
      </c>
      <c r="C16" s="110"/>
      <c r="D16" s="110"/>
      <c r="E16" s="55"/>
      <c r="G16" s="90"/>
      <c r="H16" s="90"/>
      <c r="I16" s="90"/>
      <c r="J16" s="90"/>
      <c r="K16" s="90"/>
      <c r="M16" s="209"/>
      <c r="O16" s="215"/>
      <c r="Q16" s="209"/>
    </row>
    <row r="17" spans="1:17" ht="23.85" customHeight="1">
      <c r="A17" s="129"/>
      <c r="B17" s="110"/>
      <c r="C17" s="110" t="s">
        <v>135</v>
      </c>
      <c r="D17" s="110"/>
      <c r="E17" s="55"/>
      <c r="G17" s="90">
        <v>0</v>
      </c>
      <c r="H17" s="90"/>
      <c r="I17" s="90">
        <v>0</v>
      </c>
      <c r="J17" s="90"/>
      <c r="K17" s="90">
        <v>0</v>
      </c>
      <c r="M17" s="216">
        <v>0</v>
      </c>
      <c r="O17" s="216">
        <v>-3115605</v>
      </c>
      <c r="Q17" s="188">
        <v>-3115605</v>
      </c>
    </row>
    <row r="18" spans="1:17" ht="23.85" customHeight="1">
      <c r="A18" s="129" t="s">
        <v>205</v>
      </c>
      <c r="B18" s="110"/>
      <c r="C18" s="110"/>
      <c r="D18" s="110"/>
      <c r="E18" s="55"/>
      <c r="G18" s="93">
        <v>0</v>
      </c>
      <c r="H18" s="90"/>
      <c r="I18" s="93">
        <v>0</v>
      </c>
      <c r="J18" s="90"/>
      <c r="K18" s="93">
        <v>0</v>
      </c>
      <c r="M18" s="94">
        <v>-301154194</v>
      </c>
      <c r="O18" s="94">
        <v>-3115605</v>
      </c>
      <c r="Q18" s="217">
        <v>-304269799</v>
      </c>
    </row>
    <row r="19" spans="1:17" ht="23.85" customHeight="1">
      <c r="A19" s="129" t="s">
        <v>206</v>
      </c>
      <c r="B19" s="110"/>
      <c r="C19" s="110"/>
      <c r="D19" s="110"/>
      <c r="G19" s="26">
        <v>440000000</v>
      </c>
      <c r="I19" s="26">
        <v>1531672784</v>
      </c>
      <c r="K19" s="26">
        <v>60000000</v>
      </c>
      <c r="M19" s="26">
        <v>2229640802</v>
      </c>
      <c r="O19" s="26">
        <v>-24192940</v>
      </c>
      <c r="Q19" s="26">
        <v>4237120646</v>
      </c>
    </row>
    <row r="20" spans="1:17" ht="23.85" customHeight="1">
      <c r="A20" s="129"/>
      <c r="B20" s="110" t="s">
        <v>188</v>
      </c>
      <c r="C20" s="110"/>
      <c r="D20" s="110"/>
      <c r="E20" s="55">
        <v>17</v>
      </c>
      <c r="G20" s="26">
        <v>156498177</v>
      </c>
      <c r="I20" s="26">
        <v>761989624</v>
      </c>
      <c r="K20" s="26">
        <v>0</v>
      </c>
      <c r="M20" s="26">
        <v>0</v>
      </c>
      <c r="O20" s="26">
        <v>0</v>
      </c>
      <c r="Q20" s="26">
        <v>918487801</v>
      </c>
    </row>
    <row r="21" spans="1:17" ht="23.85" customHeight="1">
      <c r="A21" s="129"/>
      <c r="B21" s="110" t="s">
        <v>203</v>
      </c>
      <c r="C21" s="110"/>
      <c r="D21" s="110"/>
      <c r="G21" s="26">
        <v>0</v>
      </c>
      <c r="I21" s="26">
        <v>0</v>
      </c>
      <c r="K21" s="26">
        <v>0</v>
      </c>
      <c r="M21" s="196">
        <v>-629101846</v>
      </c>
      <c r="O21" s="185">
        <v>0</v>
      </c>
      <c r="Q21" s="187">
        <v>-629101846</v>
      </c>
    </row>
    <row r="22" spans="1:17" ht="23.85" customHeight="1">
      <c r="A22" s="129"/>
      <c r="B22" s="110" t="s">
        <v>204</v>
      </c>
      <c r="C22" s="110"/>
      <c r="D22" s="110"/>
      <c r="G22" s="26"/>
      <c r="I22" s="26"/>
      <c r="K22" s="26"/>
      <c r="M22" s="207"/>
      <c r="O22" s="208"/>
      <c r="Q22" s="209"/>
    </row>
    <row r="23" spans="1:17" ht="23.85" customHeight="1">
      <c r="A23" s="129"/>
      <c r="B23" s="110"/>
      <c r="C23" s="110" t="s">
        <v>135</v>
      </c>
      <c r="D23" s="110"/>
      <c r="G23" s="26">
        <v>0</v>
      </c>
      <c r="I23" s="26">
        <v>0</v>
      </c>
      <c r="K23" s="26">
        <v>0</v>
      </c>
      <c r="M23" s="184">
        <v>0</v>
      </c>
      <c r="O23" s="186">
        <v>-3600987</v>
      </c>
      <c r="Q23" s="188">
        <v>-3600987</v>
      </c>
    </row>
    <row r="24" spans="1:17" ht="23.85" customHeight="1">
      <c r="A24" s="129" t="s">
        <v>207</v>
      </c>
      <c r="B24" s="110"/>
      <c r="C24" s="110"/>
      <c r="D24" s="110"/>
      <c r="G24" s="26">
        <v>0</v>
      </c>
      <c r="I24" s="26">
        <v>0</v>
      </c>
      <c r="K24" s="26">
        <v>0</v>
      </c>
      <c r="M24" s="26">
        <v>-629101846</v>
      </c>
      <c r="O24" s="26">
        <v>-3600987</v>
      </c>
      <c r="Q24" s="26">
        <v>-632702833</v>
      </c>
    </row>
    <row r="25" spans="1:17" ht="23.85" customHeight="1" thickBot="1">
      <c r="A25" s="129" t="s">
        <v>208</v>
      </c>
      <c r="B25" s="110"/>
      <c r="C25" s="110"/>
      <c r="D25" s="110"/>
      <c r="G25" s="92">
        <v>596498177</v>
      </c>
      <c r="I25" s="92">
        <v>2293662408</v>
      </c>
      <c r="K25" s="92">
        <v>60000000</v>
      </c>
      <c r="M25" s="92">
        <v>1600538956</v>
      </c>
      <c r="O25" s="92">
        <v>-27793927</v>
      </c>
      <c r="Q25" s="92">
        <v>4522905614</v>
      </c>
    </row>
    <row r="26" spans="1:17" ht="23.85" customHeight="1" thickTop="1">
      <c r="A26" s="54"/>
      <c r="B26" s="54"/>
      <c r="C26" s="54"/>
      <c r="G26" s="26"/>
      <c r="I26" s="26"/>
      <c r="K26" s="26"/>
      <c r="M26" s="26"/>
      <c r="O26" s="26"/>
      <c r="Q26" s="26"/>
    </row>
    <row r="27" spans="1:17" ht="23.85" customHeight="1">
      <c r="A27" s="54"/>
      <c r="B27" s="54"/>
      <c r="C27" s="54"/>
      <c r="G27" s="26"/>
      <c r="I27" s="26"/>
      <c r="K27" s="26"/>
      <c r="M27" s="26"/>
      <c r="O27" s="26"/>
      <c r="Q27" s="26"/>
    </row>
    <row r="28" spans="1:17" ht="23.85" customHeight="1">
      <c r="A28" s="54"/>
      <c r="B28" s="54"/>
      <c r="C28" s="54"/>
      <c r="G28" s="26"/>
      <c r="I28" s="26"/>
      <c r="K28" s="26"/>
      <c r="M28" s="26"/>
      <c r="O28" s="26"/>
      <c r="Q28" s="26"/>
    </row>
    <row r="29" spans="1:17" ht="23.85" customHeight="1">
      <c r="A29" s="113" t="s">
        <v>47</v>
      </c>
      <c r="B29" s="21"/>
      <c r="C29" s="21"/>
      <c r="I29" s="28"/>
      <c r="Q29" s="72" t="s">
        <v>209</v>
      </c>
    </row>
    <row r="30" spans="1:17">
      <c r="A30" s="21"/>
      <c r="B30" s="21"/>
      <c r="C30" s="21"/>
      <c r="I30" s="28"/>
      <c r="Q30" s="71"/>
    </row>
  </sheetData>
  <mergeCells count="3">
    <mergeCell ref="A4:Q4"/>
    <mergeCell ref="A5:Q5"/>
    <mergeCell ref="K7:M7"/>
  </mergeCells>
  <printOptions horizontalCentered="1"/>
  <pageMargins left="0.78740157480314965" right="0.19685039370078741" top="0.35433070866141736" bottom="0" header="0" footer="0"/>
  <pageSetup paperSize="9" scale="84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07"/>
  <sheetViews>
    <sheetView view="pageBreakPreview" topLeftCell="A34" zoomScaleNormal="100" zoomScaleSheetLayoutView="100" workbookViewId="0">
      <selection activeCell="L34" sqref="L34"/>
    </sheetView>
  </sheetViews>
  <sheetFormatPr defaultColWidth="11" defaultRowHeight="25.5" customHeight="1"/>
  <cols>
    <col min="1" max="3" width="2.625" style="36" customWidth="1"/>
    <col min="4" max="4" width="61.375" style="36" customWidth="1"/>
    <col min="5" max="5" width="15.625" style="38" customWidth="1"/>
    <col min="6" max="6" width="1.125" style="36" customWidth="1"/>
    <col min="7" max="7" width="15.625" style="38" customWidth="1"/>
    <col min="8" max="8" width="1.125" style="36" customWidth="1"/>
    <col min="9" max="9" width="15.625" style="38" customWidth="1"/>
    <col min="10" max="10" width="1.125" style="36" customWidth="1"/>
    <col min="11" max="11" width="15.625" style="42" customWidth="1"/>
    <col min="12" max="16384" width="11" style="36"/>
  </cols>
  <sheetData>
    <row r="1" spans="1:11" s="5" customFormat="1" ht="20.2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</row>
    <row r="2" spans="1:11" s="5" customFormat="1" ht="19.5" customHeight="1">
      <c r="A2" s="300" t="s">
        <v>210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11" s="5" customFormat="1" ht="23.25" customHeight="1">
      <c r="A3" s="289" t="str">
        <f>+INCOME!A3</f>
        <v>FOR THE YEAR ENDED DECEMBER 31, 2024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 s="5" customFormat="1" ht="23.25" customHeight="1">
      <c r="A4" s="35"/>
      <c r="B4" s="34"/>
      <c r="C4" s="34"/>
      <c r="D4" s="34"/>
      <c r="E4" s="56" t="s">
        <v>3</v>
      </c>
      <c r="F4" s="34"/>
      <c r="G4" s="2"/>
      <c r="H4" s="166"/>
      <c r="I4" s="166"/>
      <c r="J4" s="166"/>
      <c r="K4" s="166"/>
    </row>
    <row r="5" spans="1:11" s="5" customFormat="1" ht="23.85" customHeight="1">
      <c r="E5" s="301" t="s">
        <v>4</v>
      </c>
      <c r="F5" s="301"/>
      <c r="G5" s="301"/>
      <c r="H5" s="49"/>
      <c r="I5" s="104" t="s">
        <v>5</v>
      </c>
      <c r="J5" s="104"/>
      <c r="K5" s="104"/>
    </row>
    <row r="6" spans="1:11" s="5" customFormat="1" ht="23.4">
      <c r="E6" s="95"/>
      <c r="F6" s="162"/>
      <c r="G6" s="95"/>
      <c r="H6" s="49"/>
      <c r="I6" s="285" t="s">
        <v>6</v>
      </c>
      <c r="J6" s="285"/>
      <c r="K6" s="285"/>
    </row>
    <row r="7" spans="1:11" s="5" customFormat="1" ht="25.8">
      <c r="B7" s="115"/>
      <c r="E7" s="105" t="s">
        <v>8</v>
      </c>
      <c r="G7" s="105" t="s">
        <v>9</v>
      </c>
      <c r="I7" s="105" t="s">
        <v>8</v>
      </c>
      <c r="K7" s="105" t="s">
        <v>9</v>
      </c>
    </row>
    <row r="8" spans="1:11" ht="23.4">
      <c r="A8" s="37" t="s">
        <v>211</v>
      </c>
      <c r="B8" s="5"/>
      <c r="C8" s="5"/>
      <c r="D8" s="5"/>
      <c r="E8" s="16"/>
      <c r="G8" s="16"/>
      <c r="I8" s="16"/>
      <c r="J8" s="6"/>
      <c r="K8" s="46"/>
    </row>
    <row r="9" spans="1:11" ht="25.8">
      <c r="A9" s="5"/>
      <c r="B9" s="115" t="s">
        <v>123</v>
      </c>
      <c r="C9" s="5"/>
      <c r="D9" s="5"/>
      <c r="E9" s="16">
        <v>-801077846</v>
      </c>
      <c r="G9" s="16">
        <v>-402296986</v>
      </c>
      <c r="I9" s="16">
        <v>-629101846</v>
      </c>
      <c r="J9" s="6"/>
      <c r="K9" s="16">
        <v>-301154194</v>
      </c>
    </row>
    <row r="10" spans="1:11" ht="25.8">
      <c r="A10" s="5"/>
      <c r="B10" s="115" t="s">
        <v>212</v>
      </c>
      <c r="C10" s="5"/>
      <c r="D10" s="5"/>
      <c r="E10" s="17"/>
      <c r="G10" s="17"/>
      <c r="I10" s="17"/>
      <c r="J10" s="6"/>
      <c r="K10" s="17"/>
    </row>
    <row r="11" spans="1:11" ht="25.8">
      <c r="A11" s="5"/>
      <c r="B11" s="11"/>
      <c r="C11" s="110" t="s">
        <v>213</v>
      </c>
      <c r="D11" s="5"/>
      <c r="E11" s="17"/>
      <c r="G11" s="17"/>
      <c r="I11" s="17"/>
      <c r="J11" s="6"/>
      <c r="K11" s="17"/>
    </row>
    <row r="12" spans="1:11" ht="25.8">
      <c r="A12" s="5"/>
      <c r="B12" s="11"/>
      <c r="C12" s="110" t="s">
        <v>214</v>
      </c>
      <c r="D12" s="5"/>
      <c r="E12" s="17">
        <v>13072679</v>
      </c>
      <c r="G12" s="17">
        <v>-89678734</v>
      </c>
      <c r="I12" s="17">
        <v>13072679</v>
      </c>
      <c r="J12" s="6"/>
      <c r="K12" s="17">
        <v>-89678734</v>
      </c>
    </row>
    <row r="13" spans="1:11" ht="25.8">
      <c r="A13" s="5"/>
      <c r="B13" s="4"/>
      <c r="C13" s="113" t="s">
        <v>215</v>
      </c>
      <c r="D13" s="5"/>
      <c r="E13" s="16">
        <v>360943275</v>
      </c>
      <c r="G13" s="16">
        <v>300925526</v>
      </c>
      <c r="I13" s="16">
        <v>303533233</v>
      </c>
      <c r="J13" s="6"/>
      <c r="K13" s="16">
        <v>291423127</v>
      </c>
    </row>
    <row r="14" spans="1:11" ht="25.8">
      <c r="A14" s="5"/>
      <c r="B14" s="4"/>
      <c r="C14" s="113" t="s">
        <v>216</v>
      </c>
      <c r="D14" s="5"/>
      <c r="E14" s="16">
        <v>30796282</v>
      </c>
      <c r="G14" s="16">
        <v>31869229</v>
      </c>
      <c r="I14" s="16">
        <v>26018556</v>
      </c>
      <c r="J14" s="6"/>
      <c r="K14" s="16">
        <v>27104556</v>
      </c>
    </row>
    <row r="15" spans="1:11" s="5" customFormat="1" ht="25.8">
      <c r="B15" s="4"/>
      <c r="C15" s="113" t="s">
        <v>217</v>
      </c>
      <c r="E15" s="16">
        <v>60517199</v>
      </c>
      <c r="G15" s="16">
        <v>10747764</v>
      </c>
      <c r="I15" s="16">
        <v>58079103</v>
      </c>
      <c r="J15" s="6"/>
      <c r="K15" s="16">
        <v>10350875</v>
      </c>
    </row>
    <row r="16" spans="1:11" s="5" customFormat="1" ht="25.8">
      <c r="B16" s="4"/>
      <c r="C16" s="113" t="s">
        <v>218</v>
      </c>
      <c r="E16" s="16">
        <v>-14484</v>
      </c>
      <c r="G16" s="16">
        <v>0</v>
      </c>
      <c r="I16" s="16">
        <v>-14484</v>
      </c>
      <c r="J16" s="6"/>
      <c r="K16" s="16">
        <v>0</v>
      </c>
    </row>
    <row r="17" spans="1:11" s="5" customFormat="1" ht="25.8">
      <c r="B17" s="4"/>
      <c r="C17" s="113" t="s">
        <v>219</v>
      </c>
      <c r="E17" s="16">
        <v>1007500</v>
      </c>
      <c r="G17" s="16">
        <v>0</v>
      </c>
      <c r="I17" s="16">
        <v>1007500</v>
      </c>
      <c r="J17" s="6"/>
      <c r="K17" s="16">
        <v>0</v>
      </c>
    </row>
    <row r="18" spans="1:11" s="5" customFormat="1" ht="25.8">
      <c r="C18" s="113" t="s">
        <v>220</v>
      </c>
      <c r="E18" s="16">
        <v>-27757</v>
      </c>
      <c r="G18" s="16">
        <v>-635069</v>
      </c>
      <c r="I18" s="16">
        <v>-27757</v>
      </c>
      <c r="J18" s="6"/>
      <c r="K18" s="16">
        <v>-635069</v>
      </c>
    </row>
    <row r="19" spans="1:11" ht="25.8">
      <c r="A19" s="5"/>
      <c r="B19" s="4"/>
      <c r="C19" s="119" t="s">
        <v>221</v>
      </c>
      <c r="D19" s="5"/>
      <c r="E19" s="16">
        <v>4389020</v>
      </c>
      <c r="G19" s="16">
        <v>494288</v>
      </c>
      <c r="I19" s="16">
        <v>4389020</v>
      </c>
      <c r="J19" s="6"/>
      <c r="K19" s="16">
        <v>494288</v>
      </c>
    </row>
    <row r="20" spans="1:11" ht="25.8">
      <c r="A20" s="5"/>
      <c r="B20" s="4"/>
      <c r="C20" s="113" t="s">
        <v>222</v>
      </c>
      <c r="D20" s="5"/>
      <c r="E20" s="16">
        <v>73620133</v>
      </c>
      <c r="G20" s="16">
        <v>-66948361</v>
      </c>
      <c r="I20" s="16">
        <v>73620133</v>
      </c>
      <c r="J20" s="6"/>
      <c r="K20" s="16">
        <v>-66948361</v>
      </c>
    </row>
    <row r="21" spans="1:11" ht="25.8">
      <c r="A21" s="5"/>
      <c r="B21" s="4"/>
      <c r="C21" s="119" t="s">
        <v>223</v>
      </c>
      <c r="D21" s="5"/>
      <c r="E21" s="16">
        <v>2586368</v>
      </c>
      <c r="G21" s="16">
        <v>62171</v>
      </c>
      <c r="I21" s="16">
        <v>4940924</v>
      </c>
      <c r="J21" s="6"/>
      <c r="K21" s="16">
        <v>-162673</v>
      </c>
    </row>
    <row r="22" spans="1:11" ht="25.8">
      <c r="A22" s="5"/>
      <c r="B22" s="4"/>
      <c r="C22" s="119" t="s">
        <v>224</v>
      </c>
      <c r="D22" s="123"/>
      <c r="E22" s="16"/>
      <c r="G22" s="16"/>
      <c r="I22" s="16"/>
      <c r="J22" s="6"/>
      <c r="K22" s="36"/>
    </row>
    <row r="23" spans="1:11" ht="25.8">
      <c r="A23" s="5"/>
      <c r="B23" s="4"/>
      <c r="C23" s="119"/>
      <c r="D23" s="123" t="s">
        <v>111</v>
      </c>
      <c r="E23" s="16">
        <v>-5369209</v>
      </c>
      <c r="G23" s="16">
        <v>-2911640</v>
      </c>
      <c r="I23" s="16">
        <v>-5369209</v>
      </c>
      <c r="J23" s="6"/>
      <c r="K23" s="16">
        <v>-2911640</v>
      </c>
    </row>
    <row r="24" spans="1:11" ht="25.8">
      <c r="A24" s="5"/>
      <c r="B24" s="4"/>
      <c r="C24" s="119" t="s">
        <v>225</v>
      </c>
      <c r="D24" s="119"/>
      <c r="E24" s="36"/>
      <c r="G24" s="36"/>
      <c r="I24" s="36"/>
      <c r="K24" s="36"/>
    </row>
    <row r="25" spans="1:11" ht="25.8">
      <c r="A25" s="5"/>
      <c r="B25" s="4"/>
      <c r="C25" s="15"/>
      <c r="D25" s="117" t="s">
        <v>226</v>
      </c>
      <c r="E25" s="16">
        <v>9840251</v>
      </c>
      <c r="G25" s="16">
        <v>-71017651</v>
      </c>
      <c r="I25" s="16">
        <v>9840251</v>
      </c>
      <c r="J25" s="6"/>
      <c r="K25" s="16">
        <v>-71017651</v>
      </c>
    </row>
    <row r="26" spans="1:11" ht="25.8">
      <c r="A26" s="5"/>
      <c r="B26" s="4"/>
      <c r="C26" s="113" t="s">
        <v>227</v>
      </c>
      <c r="D26" s="117"/>
      <c r="E26" s="16">
        <v>0</v>
      </c>
      <c r="G26" s="16">
        <v>-1470000</v>
      </c>
      <c r="I26" s="16">
        <v>0</v>
      </c>
      <c r="J26" s="6"/>
      <c r="K26" s="16">
        <v>-1470000</v>
      </c>
    </row>
    <row r="27" spans="1:11" ht="25.8">
      <c r="A27" s="5"/>
      <c r="B27" s="4"/>
      <c r="C27" s="113" t="s">
        <v>228</v>
      </c>
      <c r="D27" s="110"/>
      <c r="G27" s="16"/>
      <c r="I27" s="16"/>
      <c r="J27" s="6"/>
      <c r="K27" s="16"/>
    </row>
    <row r="28" spans="1:11" ht="25.8">
      <c r="A28" s="5"/>
      <c r="B28" s="4"/>
      <c r="C28" s="113"/>
      <c r="D28" s="110" t="s">
        <v>229</v>
      </c>
      <c r="E28" s="16">
        <v>-7797250</v>
      </c>
      <c r="G28" s="16">
        <v>-6788042</v>
      </c>
      <c r="I28" s="16">
        <v>-7797250</v>
      </c>
      <c r="J28" s="6"/>
      <c r="K28" s="16">
        <v>-6788042</v>
      </c>
    </row>
    <row r="29" spans="1:11" ht="25.8">
      <c r="A29" s="5"/>
      <c r="B29" s="4"/>
      <c r="C29" s="113" t="s">
        <v>230</v>
      </c>
      <c r="D29" s="5"/>
      <c r="E29" s="16">
        <v>-8285</v>
      </c>
      <c r="G29" s="16">
        <v>0</v>
      </c>
      <c r="I29" s="16">
        <v>-8285</v>
      </c>
      <c r="J29" s="6"/>
      <c r="K29" s="16">
        <v>0</v>
      </c>
    </row>
    <row r="30" spans="1:11" ht="25.8">
      <c r="A30" s="5"/>
      <c r="B30" s="4"/>
      <c r="C30" s="113" t="s">
        <v>231</v>
      </c>
      <c r="D30" s="110"/>
      <c r="E30" s="16">
        <v>46507</v>
      </c>
      <c r="G30" s="16">
        <v>1186800</v>
      </c>
      <c r="I30" s="16">
        <v>46507</v>
      </c>
      <c r="J30" s="6"/>
      <c r="K30" s="16">
        <v>1186800</v>
      </c>
    </row>
    <row r="31" spans="1:11" s="5" customFormat="1" ht="25.8">
      <c r="B31" s="4"/>
      <c r="C31" s="119" t="s">
        <v>232</v>
      </c>
      <c r="E31" s="16">
        <v>265378020</v>
      </c>
      <c r="G31" s="16">
        <v>158968070</v>
      </c>
      <c r="I31" s="16">
        <v>228071580</v>
      </c>
      <c r="J31" s="6"/>
      <c r="K31" s="16">
        <v>149142311</v>
      </c>
    </row>
    <row r="32" spans="1:11" s="5" customFormat="1" ht="25.8">
      <c r="B32" s="4"/>
      <c r="C32" s="119" t="s">
        <v>233</v>
      </c>
      <c r="E32" s="18">
        <v>7011603</v>
      </c>
      <c r="G32" s="18">
        <v>7560910</v>
      </c>
      <c r="I32" s="18">
        <v>7011603</v>
      </c>
      <c r="J32" s="6"/>
      <c r="K32" s="18">
        <v>7560910</v>
      </c>
    </row>
    <row r="33" spans="1:11" ht="25.8">
      <c r="A33" s="5"/>
      <c r="B33" s="110" t="s">
        <v>234</v>
      </c>
      <c r="C33" s="113"/>
      <c r="D33" s="110"/>
      <c r="E33" s="36"/>
      <c r="G33" s="36"/>
      <c r="I33" s="36"/>
      <c r="K33" s="36"/>
    </row>
    <row r="34" spans="1:11" ht="25.8">
      <c r="A34" s="5"/>
      <c r="B34" s="110"/>
      <c r="C34" s="113" t="s">
        <v>235</v>
      </c>
      <c r="D34" s="110"/>
      <c r="E34" s="17">
        <v>14914006</v>
      </c>
      <c r="G34" s="17">
        <v>-129931725</v>
      </c>
      <c r="I34" s="17">
        <v>87312258</v>
      </c>
      <c r="J34" s="5"/>
      <c r="K34" s="17">
        <v>-53503497</v>
      </c>
    </row>
    <row r="35" spans="1:11" ht="25.8">
      <c r="A35" s="5"/>
      <c r="B35" s="119"/>
      <c r="C35" s="4"/>
      <c r="D35" s="5"/>
      <c r="E35" s="17"/>
      <c r="G35" s="17"/>
      <c r="I35" s="17"/>
      <c r="J35" s="6"/>
      <c r="K35" s="17"/>
    </row>
    <row r="36" spans="1:11" ht="25.8">
      <c r="A36" s="5"/>
      <c r="C36" s="117"/>
      <c r="D36" s="5"/>
      <c r="E36" s="17"/>
      <c r="G36" s="17"/>
      <c r="I36" s="17"/>
      <c r="J36" s="6"/>
      <c r="K36" s="17"/>
    </row>
    <row r="37" spans="1:11" ht="25.8">
      <c r="A37" s="5"/>
      <c r="B37" s="5"/>
      <c r="D37" s="115"/>
      <c r="E37" s="16"/>
      <c r="G37" s="16"/>
      <c r="I37" s="16"/>
      <c r="J37" s="6"/>
      <c r="K37" s="16"/>
    </row>
    <row r="38" spans="1:11" ht="25.8">
      <c r="A38" s="5"/>
      <c r="B38" s="47"/>
      <c r="D38" s="113"/>
      <c r="E38" s="16"/>
      <c r="G38" s="16"/>
      <c r="I38" s="16"/>
      <c r="J38" s="6"/>
      <c r="K38" s="16"/>
    </row>
    <row r="39" spans="1:11" ht="25.8">
      <c r="A39" s="5"/>
      <c r="B39" s="47"/>
      <c r="D39" s="113"/>
      <c r="E39" s="36"/>
      <c r="G39" s="36"/>
      <c r="I39" s="36"/>
      <c r="K39" s="36"/>
    </row>
    <row r="40" spans="1:11" ht="25.8">
      <c r="A40" s="5"/>
      <c r="B40" s="47"/>
      <c r="D40" s="113"/>
      <c r="E40" s="16"/>
      <c r="G40" s="16"/>
      <c r="I40" s="16"/>
      <c r="J40" s="6"/>
      <c r="K40" s="16"/>
    </row>
    <row r="41" spans="1:11" ht="25.8">
      <c r="A41" s="5"/>
      <c r="B41" s="47"/>
      <c r="D41" s="113"/>
      <c r="E41" s="16"/>
      <c r="G41" s="16"/>
      <c r="I41" s="16"/>
      <c r="J41" s="6"/>
      <c r="K41" s="16"/>
    </row>
    <row r="42" spans="1:11" ht="25.8">
      <c r="A42" s="119" t="s">
        <v>47</v>
      </c>
      <c r="B42" s="5"/>
      <c r="C42" s="5"/>
      <c r="D42" s="5"/>
      <c r="E42" s="48"/>
      <c r="G42" s="48"/>
      <c r="I42" s="48"/>
      <c r="J42" s="6"/>
      <c r="K42" s="72" t="s">
        <v>236</v>
      </c>
    </row>
    <row r="43" spans="1:11" ht="25.5" customHeight="1">
      <c r="K43" s="40"/>
    </row>
    <row r="44" spans="1:11" ht="25.5" customHeight="1">
      <c r="K44" s="40"/>
    </row>
    <row r="45" spans="1:11" ht="25.5" customHeight="1">
      <c r="K45" s="40"/>
    </row>
    <row r="46" spans="1:11" ht="25.5" customHeight="1">
      <c r="K46" s="40"/>
    </row>
    <row r="47" spans="1:11" ht="25.5" customHeight="1">
      <c r="K47" s="40"/>
    </row>
    <row r="48" spans="1:11" ht="25.5" customHeight="1">
      <c r="K48" s="40"/>
    </row>
    <row r="49" spans="11:11" ht="25.5" customHeight="1">
      <c r="K49" s="40"/>
    </row>
    <row r="50" spans="11:11" ht="25.5" customHeight="1">
      <c r="K50" s="40"/>
    </row>
    <row r="51" spans="11:11" ht="25.5" customHeight="1">
      <c r="K51" s="40"/>
    </row>
    <row r="52" spans="11:11" ht="25.5" customHeight="1">
      <c r="K52" s="40"/>
    </row>
    <row r="53" spans="11:11" ht="25.5" customHeight="1">
      <c r="K53" s="40"/>
    </row>
    <row r="54" spans="11:11" ht="25.5" customHeight="1">
      <c r="K54" s="40"/>
    </row>
    <row r="55" spans="11:11" ht="25.5" customHeight="1">
      <c r="K55" s="40"/>
    </row>
    <row r="56" spans="11:11" ht="25.5" customHeight="1">
      <c r="K56" s="40"/>
    </row>
    <row r="57" spans="11:11" ht="25.5" customHeight="1">
      <c r="K57" s="40"/>
    </row>
    <row r="58" spans="11:11" ht="25.5" customHeight="1">
      <c r="K58" s="40"/>
    </row>
    <row r="59" spans="11:11" ht="25.5" customHeight="1">
      <c r="K59" s="40"/>
    </row>
    <row r="60" spans="11:11" ht="25.5" customHeight="1">
      <c r="K60" s="40"/>
    </row>
    <row r="61" spans="11:11" ht="25.5" customHeight="1">
      <c r="K61" s="40"/>
    </row>
    <row r="62" spans="11:11" ht="25.5" customHeight="1">
      <c r="K62" s="40"/>
    </row>
    <row r="63" spans="11:11" ht="25.5" customHeight="1">
      <c r="K63" s="40"/>
    </row>
    <row r="64" spans="11:11" ht="25.5" customHeight="1">
      <c r="K64" s="40"/>
    </row>
    <row r="65" spans="11:11" ht="25.5" customHeight="1">
      <c r="K65" s="40"/>
    </row>
    <row r="66" spans="11:11" ht="25.5" customHeight="1">
      <c r="K66" s="40"/>
    </row>
    <row r="67" spans="11:11" ht="25.5" customHeight="1">
      <c r="K67" s="40"/>
    </row>
    <row r="68" spans="11:11" ht="25.5" customHeight="1">
      <c r="K68" s="40"/>
    </row>
    <row r="69" spans="11:11" ht="25.5" customHeight="1">
      <c r="K69" s="40"/>
    </row>
    <row r="70" spans="11:11" ht="25.5" customHeight="1">
      <c r="K70" s="40"/>
    </row>
    <row r="71" spans="11:11" ht="25.5" customHeight="1">
      <c r="K71" s="40"/>
    </row>
    <row r="72" spans="11:11" ht="25.5" customHeight="1">
      <c r="K72" s="40"/>
    </row>
    <row r="73" spans="11:11" ht="25.5" customHeight="1">
      <c r="K73" s="40"/>
    </row>
    <row r="74" spans="11:11" ht="25.5" customHeight="1">
      <c r="K74" s="40"/>
    </row>
    <row r="75" spans="11:11" ht="25.5" customHeight="1">
      <c r="K75" s="40"/>
    </row>
    <row r="76" spans="11:11" ht="25.5" customHeight="1">
      <c r="K76" s="40"/>
    </row>
    <row r="77" spans="11:11" ht="25.5" customHeight="1">
      <c r="K77" s="40"/>
    </row>
    <row r="78" spans="11:11" ht="25.5" customHeight="1">
      <c r="K78" s="40"/>
    </row>
    <row r="79" spans="11:11" ht="25.5" customHeight="1">
      <c r="K79" s="40"/>
    </row>
    <row r="80" spans="11:11" ht="25.5" customHeight="1">
      <c r="K80" s="40"/>
    </row>
    <row r="81" spans="11:11" ht="25.5" customHeight="1">
      <c r="K81" s="40"/>
    </row>
    <row r="82" spans="11:11" ht="25.5" customHeight="1">
      <c r="K82" s="40"/>
    </row>
    <row r="83" spans="11:11" ht="25.5" customHeight="1">
      <c r="K83" s="40"/>
    </row>
    <row r="84" spans="11:11" ht="25.5" customHeight="1">
      <c r="K84" s="40"/>
    </row>
    <row r="85" spans="11:11" ht="25.5" customHeight="1">
      <c r="K85" s="40"/>
    </row>
    <row r="86" spans="11:11" ht="25.5" customHeight="1">
      <c r="K86" s="40"/>
    </row>
    <row r="87" spans="11:11" ht="25.5" customHeight="1">
      <c r="K87" s="40"/>
    </row>
    <row r="88" spans="11:11" ht="25.5" customHeight="1">
      <c r="K88" s="40"/>
    </row>
    <row r="89" spans="11:11" ht="25.5" customHeight="1">
      <c r="K89" s="40"/>
    </row>
    <row r="90" spans="11:11" ht="25.5" customHeight="1">
      <c r="K90" s="40"/>
    </row>
    <row r="91" spans="11:11" ht="25.5" customHeight="1">
      <c r="K91" s="40"/>
    </row>
    <row r="92" spans="11:11" ht="25.5" customHeight="1">
      <c r="K92" s="40"/>
    </row>
    <row r="93" spans="11:11" ht="25.5" customHeight="1">
      <c r="K93" s="40"/>
    </row>
    <row r="94" spans="11:11" ht="25.5" customHeight="1">
      <c r="K94" s="40"/>
    </row>
    <row r="95" spans="11:11" ht="25.5" customHeight="1">
      <c r="K95" s="40"/>
    </row>
    <row r="96" spans="11:11" ht="25.5" customHeight="1">
      <c r="K96" s="40"/>
    </row>
    <row r="97" spans="11:11" ht="25.5" customHeight="1">
      <c r="K97" s="40"/>
    </row>
    <row r="98" spans="11:11" ht="25.5" customHeight="1">
      <c r="K98" s="40"/>
    </row>
    <row r="99" spans="11:11" ht="25.5" customHeight="1">
      <c r="K99" s="40"/>
    </row>
    <row r="100" spans="11:11" ht="25.5" customHeight="1">
      <c r="K100" s="40"/>
    </row>
    <row r="101" spans="11:11" ht="25.5" customHeight="1">
      <c r="K101" s="40"/>
    </row>
    <row r="102" spans="11:11" ht="25.5" customHeight="1">
      <c r="K102" s="40"/>
    </row>
    <row r="103" spans="11:11" ht="25.5" customHeight="1">
      <c r="K103" s="40"/>
    </row>
    <row r="104" spans="11:11" ht="25.5" customHeight="1">
      <c r="K104" s="40"/>
    </row>
    <row r="105" spans="11:11" ht="25.5" customHeight="1">
      <c r="K105" s="40"/>
    </row>
    <row r="106" spans="11:11" ht="25.5" customHeight="1">
      <c r="K106" s="40"/>
    </row>
    <row r="107" spans="11:11" ht="25.5" customHeight="1">
      <c r="K107" s="40"/>
    </row>
    <row r="108" spans="11:11" ht="25.5" customHeight="1">
      <c r="K108" s="40"/>
    </row>
    <row r="109" spans="11:11" ht="25.5" customHeight="1">
      <c r="K109" s="40"/>
    </row>
    <row r="110" spans="11:11" ht="25.5" customHeight="1">
      <c r="K110" s="40"/>
    </row>
    <row r="111" spans="11:11" ht="25.5" customHeight="1">
      <c r="K111" s="40"/>
    </row>
    <row r="112" spans="11:11" ht="25.5" customHeight="1">
      <c r="K112" s="40"/>
    </row>
    <row r="113" spans="11:11" ht="25.5" customHeight="1">
      <c r="K113" s="40"/>
    </row>
    <row r="114" spans="11:11" ht="25.5" customHeight="1">
      <c r="K114" s="40"/>
    </row>
    <row r="115" spans="11:11" ht="25.5" customHeight="1">
      <c r="K115" s="40"/>
    </row>
    <row r="116" spans="11:11" ht="25.5" customHeight="1">
      <c r="K116" s="40"/>
    </row>
    <row r="117" spans="11:11" ht="25.5" customHeight="1">
      <c r="K117" s="40"/>
    </row>
    <row r="118" spans="11:11" ht="25.5" customHeight="1">
      <c r="K118" s="40"/>
    </row>
    <row r="119" spans="11:11" ht="25.5" customHeight="1">
      <c r="K119" s="40"/>
    </row>
    <row r="120" spans="11:11" ht="25.5" customHeight="1">
      <c r="K120" s="40"/>
    </row>
    <row r="121" spans="11:11" ht="25.5" customHeight="1">
      <c r="K121" s="40"/>
    </row>
    <row r="122" spans="11:11" ht="25.5" customHeight="1">
      <c r="K122" s="40"/>
    </row>
    <row r="123" spans="11:11" ht="25.5" customHeight="1">
      <c r="K123" s="40"/>
    </row>
    <row r="124" spans="11:11" ht="25.5" customHeight="1">
      <c r="K124" s="40"/>
    </row>
    <row r="125" spans="11:11" ht="25.5" customHeight="1">
      <c r="K125" s="40"/>
    </row>
    <row r="126" spans="11:11" ht="25.5" customHeight="1">
      <c r="K126" s="40"/>
    </row>
    <row r="127" spans="11:11" ht="25.5" customHeight="1">
      <c r="K127" s="40"/>
    </row>
    <row r="128" spans="11:11" ht="25.5" customHeight="1">
      <c r="K128" s="40"/>
    </row>
    <row r="129" spans="11:11" ht="25.5" customHeight="1">
      <c r="K129" s="40"/>
    </row>
    <row r="130" spans="11:11" ht="25.5" customHeight="1">
      <c r="K130" s="40"/>
    </row>
    <row r="131" spans="11:11" ht="25.5" customHeight="1">
      <c r="K131" s="40"/>
    </row>
    <row r="132" spans="11:11" ht="25.5" customHeight="1">
      <c r="K132" s="40"/>
    </row>
    <row r="133" spans="11:11" ht="25.5" customHeight="1">
      <c r="K133" s="40"/>
    </row>
    <row r="134" spans="11:11" ht="25.5" customHeight="1">
      <c r="K134" s="40"/>
    </row>
    <row r="135" spans="11:11" ht="25.5" customHeight="1">
      <c r="K135" s="40"/>
    </row>
    <row r="136" spans="11:11" ht="25.5" customHeight="1">
      <c r="K136" s="40"/>
    </row>
    <row r="137" spans="11:11" ht="25.5" customHeight="1">
      <c r="K137" s="40"/>
    </row>
    <row r="138" spans="11:11" ht="25.5" customHeight="1">
      <c r="K138" s="40"/>
    </row>
    <row r="139" spans="11:11" ht="25.5" customHeight="1">
      <c r="K139" s="40"/>
    </row>
    <row r="140" spans="11:11" ht="25.5" customHeight="1">
      <c r="K140" s="40"/>
    </row>
    <row r="141" spans="11:11" ht="25.5" customHeight="1">
      <c r="K141" s="40"/>
    </row>
    <row r="142" spans="11:11" ht="25.5" customHeight="1">
      <c r="K142" s="40"/>
    </row>
    <row r="143" spans="11:11" ht="25.5" customHeight="1">
      <c r="K143" s="40"/>
    </row>
    <row r="144" spans="11:11" ht="25.5" customHeight="1">
      <c r="K144" s="40"/>
    </row>
    <row r="145" spans="11:11" ht="25.5" customHeight="1">
      <c r="K145" s="40"/>
    </row>
    <row r="146" spans="11:11" ht="25.5" customHeight="1">
      <c r="K146" s="40"/>
    </row>
    <row r="147" spans="11:11" ht="25.5" customHeight="1">
      <c r="K147" s="40"/>
    </row>
    <row r="148" spans="11:11" ht="25.5" customHeight="1">
      <c r="K148" s="40"/>
    </row>
    <row r="149" spans="11:11" ht="25.5" customHeight="1">
      <c r="K149" s="40"/>
    </row>
    <row r="150" spans="11:11" ht="25.5" customHeight="1">
      <c r="K150" s="40"/>
    </row>
    <row r="151" spans="11:11" ht="25.5" customHeight="1">
      <c r="K151" s="40"/>
    </row>
    <row r="152" spans="11:11" ht="25.5" customHeight="1">
      <c r="K152" s="40"/>
    </row>
    <row r="153" spans="11:11" ht="25.5" customHeight="1">
      <c r="K153" s="40"/>
    </row>
    <row r="154" spans="11:11" ht="25.5" customHeight="1">
      <c r="K154" s="40"/>
    </row>
    <row r="155" spans="11:11" ht="25.5" customHeight="1">
      <c r="K155" s="40"/>
    </row>
    <row r="156" spans="11:11" ht="25.5" customHeight="1">
      <c r="K156" s="40"/>
    </row>
    <row r="157" spans="11:11" ht="25.5" customHeight="1">
      <c r="K157" s="40"/>
    </row>
    <row r="158" spans="11:11" ht="25.5" customHeight="1">
      <c r="K158" s="40"/>
    </row>
    <row r="159" spans="11:11" ht="25.5" customHeight="1">
      <c r="K159" s="40"/>
    </row>
    <row r="160" spans="11:11" ht="25.5" customHeight="1">
      <c r="K160" s="40"/>
    </row>
    <row r="161" spans="11:11" ht="25.5" customHeight="1">
      <c r="K161" s="40"/>
    </row>
    <row r="162" spans="11:11" ht="25.5" customHeight="1">
      <c r="K162" s="40"/>
    </row>
    <row r="163" spans="11:11" ht="25.5" customHeight="1">
      <c r="K163" s="40"/>
    </row>
    <row r="164" spans="11:11" ht="25.5" customHeight="1">
      <c r="K164" s="40"/>
    </row>
    <row r="165" spans="11:11" ht="25.5" customHeight="1">
      <c r="K165" s="40"/>
    </row>
    <row r="166" spans="11:11" ht="25.5" customHeight="1">
      <c r="K166" s="40"/>
    </row>
    <row r="167" spans="11:11" ht="25.5" customHeight="1">
      <c r="K167" s="40"/>
    </row>
    <row r="168" spans="11:11" ht="25.5" customHeight="1">
      <c r="K168" s="40"/>
    </row>
    <row r="169" spans="11:11" ht="25.5" customHeight="1">
      <c r="K169" s="40"/>
    </row>
    <row r="170" spans="11:11" ht="25.5" customHeight="1">
      <c r="K170" s="40"/>
    </row>
    <row r="171" spans="11:11" ht="25.5" customHeight="1">
      <c r="K171" s="40"/>
    </row>
    <row r="172" spans="11:11" ht="25.5" customHeight="1">
      <c r="K172" s="40"/>
    </row>
    <row r="173" spans="11:11" ht="25.5" customHeight="1">
      <c r="K173" s="40"/>
    </row>
    <row r="174" spans="11:11" ht="25.5" customHeight="1">
      <c r="K174" s="40"/>
    </row>
    <row r="175" spans="11:11" ht="25.5" customHeight="1">
      <c r="K175" s="40"/>
    </row>
    <row r="176" spans="11:11" ht="25.5" customHeight="1">
      <c r="K176" s="40"/>
    </row>
    <row r="177" spans="11:11" ht="25.5" customHeight="1">
      <c r="K177" s="40"/>
    </row>
    <row r="178" spans="11:11" ht="25.5" customHeight="1">
      <c r="K178" s="40"/>
    </row>
    <row r="179" spans="11:11" ht="25.5" customHeight="1">
      <c r="K179" s="40"/>
    </row>
    <row r="180" spans="11:11" ht="25.5" customHeight="1">
      <c r="K180" s="40"/>
    </row>
    <row r="181" spans="11:11" ht="25.5" customHeight="1">
      <c r="K181" s="40"/>
    </row>
    <row r="182" spans="11:11" ht="25.5" customHeight="1">
      <c r="K182" s="40"/>
    </row>
    <row r="183" spans="11:11" ht="25.5" customHeight="1">
      <c r="K183" s="40"/>
    </row>
    <row r="184" spans="11:11" ht="25.5" customHeight="1">
      <c r="K184" s="40"/>
    </row>
    <row r="185" spans="11:11" ht="25.5" customHeight="1">
      <c r="K185" s="40"/>
    </row>
    <row r="186" spans="11:11" ht="25.5" customHeight="1">
      <c r="K186" s="40"/>
    </row>
    <row r="187" spans="11:11" ht="25.5" customHeight="1">
      <c r="K187" s="40"/>
    </row>
    <row r="188" spans="11:11" ht="25.5" customHeight="1">
      <c r="K188" s="40"/>
    </row>
    <row r="189" spans="11:11" ht="25.5" customHeight="1">
      <c r="K189" s="40"/>
    </row>
    <row r="190" spans="11:11" ht="25.5" customHeight="1">
      <c r="K190" s="40"/>
    </row>
    <row r="191" spans="11:11" ht="25.5" customHeight="1">
      <c r="K191" s="40"/>
    </row>
    <row r="192" spans="11:11" ht="25.5" customHeight="1">
      <c r="K192" s="40"/>
    </row>
    <row r="193" spans="10:11" ht="25.5" customHeight="1">
      <c r="K193" s="40"/>
    </row>
    <row r="194" spans="10:11" ht="25.5" customHeight="1">
      <c r="K194" s="40"/>
    </row>
    <row r="195" spans="10:11" ht="25.5" customHeight="1">
      <c r="K195" s="40"/>
    </row>
    <row r="196" spans="10:11" ht="25.5" customHeight="1">
      <c r="K196" s="40"/>
    </row>
    <row r="197" spans="10:11" ht="25.5" customHeight="1">
      <c r="K197" s="40"/>
    </row>
    <row r="198" spans="10:11" ht="25.5" customHeight="1">
      <c r="K198" s="40"/>
    </row>
    <row r="199" spans="10:11" ht="25.5" customHeight="1">
      <c r="K199" s="40"/>
    </row>
    <row r="200" spans="10:11" ht="25.5" customHeight="1">
      <c r="K200" s="40"/>
    </row>
    <row r="201" spans="10:11" ht="25.5" customHeight="1">
      <c r="K201" s="40"/>
    </row>
    <row r="202" spans="10:11" ht="25.5" customHeight="1">
      <c r="K202" s="40"/>
    </row>
    <row r="203" spans="10:11" ht="25.5" customHeight="1">
      <c r="K203" s="40"/>
    </row>
    <row r="204" spans="10:11" ht="25.5" customHeight="1">
      <c r="K204" s="40"/>
    </row>
    <row r="205" spans="10:11" ht="25.5" customHeight="1">
      <c r="K205" s="40"/>
    </row>
    <row r="206" spans="10:11" ht="25.5" customHeight="1">
      <c r="K206" s="40"/>
    </row>
    <row r="207" spans="10:11" ht="25.5" customHeight="1">
      <c r="K207" s="40"/>
    </row>
    <row r="208" spans="10:11" ht="25.5" customHeight="1">
      <c r="J208" s="41"/>
      <c r="K208" s="40"/>
    </row>
    <row r="209" spans="10:11" ht="25.5" customHeight="1">
      <c r="K209" s="40"/>
    </row>
    <row r="210" spans="10:11" ht="25.5" customHeight="1">
      <c r="K210" s="40"/>
    </row>
    <row r="211" spans="10:11" ht="25.5" customHeight="1">
      <c r="K211" s="40"/>
    </row>
    <row r="212" spans="10:11" ht="25.5" customHeight="1">
      <c r="K212" s="40"/>
    </row>
    <row r="213" spans="10:11" ht="25.5" customHeight="1">
      <c r="K213" s="40"/>
    </row>
    <row r="214" spans="10:11" ht="25.5" customHeight="1">
      <c r="K214" s="40"/>
    </row>
    <row r="215" spans="10:11" ht="25.5" customHeight="1">
      <c r="K215" s="40"/>
    </row>
    <row r="216" spans="10:11" ht="25.5" customHeight="1">
      <c r="K216" s="40"/>
    </row>
    <row r="217" spans="10:11" ht="25.5" customHeight="1">
      <c r="K217" s="40"/>
    </row>
    <row r="218" spans="10:11" ht="25.5" customHeight="1">
      <c r="K218" s="40"/>
    </row>
    <row r="219" spans="10:11" ht="25.5" customHeight="1">
      <c r="K219" s="40"/>
    </row>
    <row r="220" spans="10:11" ht="25.5" customHeight="1">
      <c r="J220" s="41"/>
      <c r="K220" s="40"/>
    </row>
    <row r="221" spans="10:11" ht="25.5" customHeight="1">
      <c r="K221" s="40"/>
    </row>
    <row r="222" spans="10:11" ht="25.5" customHeight="1">
      <c r="J222" s="41"/>
      <c r="K222" s="40"/>
    </row>
    <row r="223" spans="10:11" ht="25.5" customHeight="1">
      <c r="K223" s="40"/>
    </row>
    <row r="224" spans="10:11" ht="25.5" customHeight="1">
      <c r="K224" s="40"/>
    </row>
    <row r="225" spans="11:11" ht="25.5" customHeight="1">
      <c r="K225" s="40"/>
    </row>
    <row r="226" spans="11:11" ht="25.5" customHeight="1">
      <c r="K226" s="40"/>
    </row>
    <row r="227" spans="11:11" ht="25.5" customHeight="1">
      <c r="K227" s="40"/>
    </row>
    <row r="228" spans="11:11" ht="25.5" customHeight="1">
      <c r="K228" s="40"/>
    </row>
    <row r="229" spans="11:11" ht="25.5" customHeight="1">
      <c r="K229" s="40"/>
    </row>
    <row r="230" spans="11:11" ht="25.5" customHeight="1">
      <c r="K230" s="40"/>
    </row>
    <row r="231" spans="11:11" ht="25.5" customHeight="1">
      <c r="K231" s="40"/>
    </row>
    <row r="232" spans="11:11" ht="25.5" customHeight="1">
      <c r="K232" s="40"/>
    </row>
    <row r="233" spans="11:11" ht="25.5" customHeight="1">
      <c r="K233" s="40"/>
    </row>
    <row r="234" spans="11:11" ht="25.5" customHeight="1">
      <c r="K234" s="40"/>
    </row>
    <row r="235" spans="11:11" ht="25.5" customHeight="1">
      <c r="K235" s="40"/>
    </row>
    <row r="236" spans="11:11" ht="25.5" customHeight="1">
      <c r="K236" s="40"/>
    </row>
    <row r="237" spans="11:11" ht="25.5" customHeight="1">
      <c r="K237" s="40"/>
    </row>
    <row r="238" spans="11:11" ht="25.5" customHeight="1">
      <c r="K238" s="40"/>
    </row>
    <row r="239" spans="11:11" ht="25.5" customHeight="1">
      <c r="K239" s="40"/>
    </row>
    <row r="240" spans="11:11" ht="25.5" customHeight="1">
      <c r="K240" s="40"/>
    </row>
    <row r="241" spans="11:11" ht="25.5" customHeight="1">
      <c r="K241" s="40"/>
    </row>
    <row r="242" spans="11:11" ht="25.5" customHeight="1">
      <c r="K242" s="40"/>
    </row>
    <row r="243" spans="11:11" ht="25.5" customHeight="1">
      <c r="K243" s="40"/>
    </row>
    <row r="244" spans="11:11" ht="25.5" customHeight="1">
      <c r="K244" s="40"/>
    </row>
    <row r="245" spans="11:11" ht="25.5" customHeight="1">
      <c r="K245" s="40"/>
    </row>
    <row r="246" spans="11:11" ht="25.5" customHeight="1">
      <c r="K246" s="40"/>
    </row>
    <row r="247" spans="11:11" ht="25.5" customHeight="1">
      <c r="K247" s="40"/>
    </row>
    <row r="248" spans="11:11" ht="25.5" customHeight="1">
      <c r="K248" s="40"/>
    </row>
    <row r="249" spans="11:11" ht="25.5" customHeight="1">
      <c r="K249" s="40"/>
    </row>
    <row r="250" spans="11:11" ht="25.5" customHeight="1">
      <c r="K250" s="40"/>
    </row>
    <row r="251" spans="11:11" ht="25.5" customHeight="1">
      <c r="K251" s="40"/>
    </row>
    <row r="252" spans="11:11" ht="25.5" customHeight="1">
      <c r="K252" s="40"/>
    </row>
    <row r="253" spans="11:11" ht="25.5" customHeight="1">
      <c r="K253" s="40"/>
    </row>
    <row r="254" spans="11:11" ht="25.5" customHeight="1">
      <c r="K254" s="40"/>
    </row>
    <row r="255" spans="11:11" ht="25.5" customHeight="1">
      <c r="K255" s="40"/>
    </row>
    <row r="256" spans="11:11" ht="25.5" customHeight="1">
      <c r="K256" s="40"/>
    </row>
    <row r="257" spans="11:11" ht="25.5" customHeight="1">
      <c r="K257" s="40"/>
    </row>
    <row r="258" spans="11:11" ht="25.5" customHeight="1">
      <c r="K258" s="40"/>
    </row>
    <row r="259" spans="11:11" ht="25.5" customHeight="1">
      <c r="K259" s="40"/>
    </row>
    <row r="260" spans="11:11" ht="25.5" customHeight="1">
      <c r="K260" s="40"/>
    </row>
    <row r="261" spans="11:11" ht="25.5" customHeight="1">
      <c r="K261" s="40"/>
    </row>
    <row r="262" spans="11:11" ht="25.5" customHeight="1">
      <c r="K262" s="40"/>
    </row>
    <row r="263" spans="11:11" ht="25.5" customHeight="1">
      <c r="K263" s="40"/>
    </row>
    <row r="264" spans="11:11" ht="25.5" customHeight="1">
      <c r="K264" s="40"/>
    </row>
    <row r="265" spans="11:11" ht="25.5" customHeight="1">
      <c r="K265" s="40"/>
    </row>
    <row r="266" spans="11:11" ht="25.5" customHeight="1">
      <c r="K266" s="40"/>
    </row>
    <row r="267" spans="11:11" ht="25.5" customHeight="1">
      <c r="K267" s="40"/>
    </row>
    <row r="268" spans="11:11" ht="25.5" customHeight="1">
      <c r="K268" s="40"/>
    </row>
    <row r="269" spans="11:11" ht="25.5" customHeight="1">
      <c r="K269" s="40"/>
    </row>
    <row r="270" spans="11:11" ht="25.5" customHeight="1">
      <c r="K270" s="40"/>
    </row>
    <row r="271" spans="11:11" ht="25.5" customHeight="1">
      <c r="K271" s="40"/>
    </row>
    <row r="272" spans="11:11" ht="25.5" customHeight="1">
      <c r="K272" s="40"/>
    </row>
    <row r="273" spans="11:11" ht="25.5" customHeight="1">
      <c r="K273" s="40"/>
    </row>
    <row r="274" spans="11:11" ht="25.5" customHeight="1">
      <c r="K274" s="40"/>
    </row>
    <row r="275" spans="11:11" ht="25.5" customHeight="1">
      <c r="K275" s="40"/>
    </row>
    <row r="276" spans="11:11" ht="25.5" customHeight="1">
      <c r="K276" s="40"/>
    </row>
    <row r="277" spans="11:11" ht="25.5" customHeight="1">
      <c r="K277" s="40"/>
    </row>
    <row r="278" spans="11:11" ht="25.5" customHeight="1">
      <c r="K278" s="40"/>
    </row>
    <row r="279" spans="11:11" ht="25.5" customHeight="1">
      <c r="K279" s="40"/>
    </row>
    <row r="280" spans="11:11" ht="25.5" customHeight="1">
      <c r="K280" s="40"/>
    </row>
    <row r="281" spans="11:11" ht="25.5" customHeight="1">
      <c r="K281" s="40"/>
    </row>
    <row r="282" spans="11:11" ht="25.5" customHeight="1">
      <c r="K282" s="40"/>
    </row>
    <row r="283" spans="11:11" ht="25.5" customHeight="1">
      <c r="K283" s="40"/>
    </row>
    <row r="284" spans="11:11" ht="25.5" customHeight="1">
      <c r="K284" s="40"/>
    </row>
    <row r="285" spans="11:11" ht="25.5" customHeight="1">
      <c r="K285" s="40"/>
    </row>
    <row r="286" spans="11:11" ht="25.5" customHeight="1">
      <c r="K286" s="40"/>
    </row>
    <row r="287" spans="11:11" ht="25.5" customHeight="1">
      <c r="K287" s="40"/>
    </row>
    <row r="288" spans="11:11" ht="25.5" customHeight="1">
      <c r="K288" s="40"/>
    </row>
    <row r="289" spans="11:11" ht="25.5" customHeight="1">
      <c r="K289" s="40"/>
    </row>
    <row r="290" spans="11:11" ht="25.5" customHeight="1">
      <c r="K290" s="40"/>
    </row>
    <row r="291" spans="11:11" ht="25.5" customHeight="1">
      <c r="K291" s="40"/>
    </row>
    <row r="292" spans="11:11" ht="25.5" customHeight="1">
      <c r="K292" s="40"/>
    </row>
    <row r="293" spans="11:11" ht="25.5" customHeight="1">
      <c r="K293" s="40"/>
    </row>
    <row r="294" spans="11:11" ht="25.5" customHeight="1">
      <c r="K294" s="40"/>
    </row>
    <row r="295" spans="11:11" ht="25.5" customHeight="1">
      <c r="K295" s="40"/>
    </row>
    <row r="296" spans="11:11" ht="25.5" customHeight="1">
      <c r="K296" s="40"/>
    </row>
    <row r="297" spans="11:11" ht="25.5" customHeight="1">
      <c r="K297" s="40"/>
    </row>
    <row r="298" spans="11:11" ht="25.5" customHeight="1">
      <c r="K298" s="40"/>
    </row>
    <row r="299" spans="11:11" ht="25.5" customHeight="1">
      <c r="K299" s="40"/>
    </row>
    <row r="300" spans="11:11" ht="25.5" customHeight="1">
      <c r="K300" s="40"/>
    </row>
    <row r="301" spans="11:11" ht="25.5" customHeight="1">
      <c r="K301" s="40"/>
    </row>
    <row r="302" spans="11:11" ht="25.5" customHeight="1">
      <c r="K302" s="40"/>
    </row>
    <row r="303" spans="11:11" ht="25.5" customHeight="1">
      <c r="K303" s="40"/>
    </row>
    <row r="304" spans="11:11" ht="25.5" customHeight="1">
      <c r="K304" s="40"/>
    </row>
    <row r="305" spans="11:11" ht="25.5" customHeight="1">
      <c r="K305" s="40"/>
    </row>
    <row r="306" spans="11:11" ht="25.5" customHeight="1">
      <c r="K306" s="40"/>
    </row>
    <row r="307" spans="11:11" ht="25.5" customHeight="1">
      <c r="K307" s="40"/>
    </row>
  </sheetData>
  <mergeCells count="5">
    <mergeCell ref="A1:K1"/>
    <mergeCell ref="A2:K2"/>
    <mergeCell ref="A3:K3"/>
    <mergeCell ref="I6:K6"/>
    <mergeCell ref="E5:G5"/>
  </mergeCells>
  <phoneticPr fontId="11" type="noConversion"/>
  <pageMargins left="0.62992125984251968" right="0.19685039370078741" top="0.51181102362204722" bottom="0.11811023622047245" header="0.23622047244094491" footer="0"/>
  <pageSetup paperSize="9" scale="76" fitToWidth="0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17"/>
  <sheetViews>
    <sheetView view="pageBreakPreview" topLeftCell="A31" zoomScale="98" zoomScaleSheetLayoutView="98" workbookViewId="0">
      <selection activeCell="M39" sqref="M39"/>
    </sheetView>
  </sheetViews>
  <sheetFormatPr defaultColWidth="11" defaultRowHeight="25.5" customHeight="1"/>
  <cols>
    <col min="1" max="3" width="2.625" style="36" customWidth="1"/>
    <col min="4" max="4" width="61.625" style="36" customWidth="1"/>
    <col min="5" max="5" width="16" style="38" customWidth="1"/>
    <col min="6" max="6" width="1.125" style="36" customWidth="1"/>
    <col min="7" max="7" width="16.625" style="38" customWidth="1"/>
    <col min="8" max="8" width="1.125" style="36" customWidth="1"/>
    <col min="9" max="9" width="15.625" style="38" customWidth="1"/>
    <col min="10" max="10" width="1.125" style="36" customWidth="1"/>
    <col min="11" max="11" width="15.625" style="42" customWidth="1"/>
    <col min="12" max="16384" width="11" style="36"/>
  </cols>
  <sheetData>
    <row r="1" spans="1:11" s="5" customFormat="1" ht="20.2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</row>
    <row r="2" spans="1:11" s="5" customFormat="1" ht="19.5" customHeight="1">
      <c r="A2" s="300" t="s">
        <v>237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11" s="5" customFormat="1" ht="23.25" customHeight="1">
      <c r="A3" s="289" t="str">
        <f>+INCOME!A3</f>
        <v>FOR THE YEAR ENDED DECEMBER 31, 2024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 s="5" customFormat="1" ht="23.25" customHeight="1">
      <c r="A4" s="35"/>
      <c r="B4" s="34"/>
      <c r="C4" s="34"/>
      <c r="D4" s="34"/>
      <c r="E4" s="167" t="s">
        <v>3</v>
      </c>
      <c r="F4" s="34"/>
      <c r="G4" s="56"/>
      <c r="H4" s="166"/>
      <c r="I4" s="166"/>
      <c r="J4" s="166"/>
      <c r="K4" s="166"/>
    </row>
    <row r="5" spans="1:11" s="5" customFormat="1" ht="23.85" customHeight="1">
      <c r="E5" s="288" t="s">
        <v>4</v>
      </c>
      <c r="F5" s="288"/>
      <c r="G5" s="288"/>
      <c r="H5" s="49"/>
      <c r="I5" s="104" t="s">
        <v>5</v>
      </c>
      <c r="J5" s="104"/>
      <c r="K5" s="104"/>
    </row>
    <row r="6" spans="1:11" s="5" customFormat="1" ht="23.85" customHeight="1">
      <c r="E6" s="95"/>
      <c r="F6" s="162"/>
      <c r="G6" s="95"/>
      <c r="H6" s="49"/>
      <c r="I6" s="285" t="s">
        <v>6</v>
      </c>
      <c r="J6" s="285"/>
      <c r="K6" s="285"/>
    </row>
    <row r="7" spans="1:11" s="5" customFormat="1" ht="23.4">
      <c r="E7" s="105" t="s">
        <v>8</v>
      </c>
      <c r="G7" s="105" t="s">
        <v>9</v>
      </c>
      <c r="I7" s="89" t="s">
        <v>8</v>
      </c>
      <c r="J7" s="68"/>
      <c r="K7" s="89" t="s">
        <v>9</v>
      </c>
    </row>
    <row r="8" spans="1:11" s="5" customFormat="1" ht="25.8">
      <c r="A8" s="122" t="s">
        <v>238</v>
      </c>
      <c r="E8" s="68"/>
      <c r="G8" s="68"/>
      <c r="I8" s="68"/>
      <c r="J8" s="68"/>
      <c r="K8" s="68"/>
    </row>
    <row r="9" spans="1:11" s="5" customFormat="1" ht="25.8">
      <c r="B9" s="119" t="s">
        <v>239</v>
      </c>
      <c r="C9" s="4"/>
      <c r="E9" s="68"/>
      <c r="G9" s="68"/>
      <c r="I9" s="68"/>
      <c r="J9" s="68"/>
      <c r="K9" s="68"/>
    </row>
    <row r="10" spans="1:11" s="5" customFormat="1" ht="25.8">
      <c r="B10" s="119"/>
      <c r="C10" s="117" t="s">
        <v>240</v>
      </c>
      <c r="E10" s="68"/>
      <c r="G10" s="68"/>
      <c r="I10" s="68"/>
      <c r="J10" s="68"/>
      <c r="K10" s="68"/>
    </row>
    <row r="11" spans="1:11" s="5" customFormat="1" ht="25.8">
      <c r="B11" s="119"/>
      <c r="D11" s="115" t="s">
        <v>15</v>
      </c>
      <c r="E11" s="17">
        <v>118458949</v>
      </c>
      <c r="G11" s="17">
        <v>-87286639</v>
      </c>
      <c r="I11" s="17">
        <v>170227310</v>
      </c>
      <c r="J11" s="68"/>
      <c r="K11" s="17">
        <v>-42405167</v>
      </c>
    </row>
    <row r="12" spans="1:11" s="5" customFormat="1" ht="25.8">
      <c r="B12" s="119"/>
      <c r="D12" s="113" t="s">
        <v>17</v>
      </c>
      <c r="E12" s="17">
        <v>-91146322</v>
      </c>
      <c r="G12" s="17">
        <v>-131611658</v>
      </c>
      <c r="I12" s="17">
        <v>-109963863</v>
      </c>
      <c r="J12" s="68"/>
      <c r="K12" s="17">
        <v>-12744771</v>
      </c>
    </row>
    <row r="13" spans="1:11" s="5" customFormat="1" ht="25.8">
      <c r="B13" s="119"/>
      <c r="D13" s="113" t="s">
        <v>20</v>
      </c>
      <c r="E13" s="17"/>
      <c r="G13" s="17"/>
      <c r="I13" s="17"/>
      <c r="J13" s="68"/>
      <c r="K13" s="17"/>
    </row>
    <row r="14" spans="1:11" s="5" customFormat="1" ht="25.8">
      <c r="B14" s="119"/>
      <c r="D14" s="113" t="s">
        <v>241</v>
      </c>
      <c r="E14" s="17">
        <v>3485900</v>
      </c>
      <c r="G14" s="17">
        <v>914504</v>
      </c>
      <c r="I14" s="17">
        <v>3485900</v>
      </c>
      <c r="J14" s="68"/>
      <c r="K14" s="17">
        <v>914504</v>
      </c>
    </row>
    <row r="15" spans="1:11" s="5" customFormat="1" ht="25.8">
      <c r="B15" s="119"/>
      <c r="D15" s="113" t="s">
        <v>22</v>
      </c>
      <c r="E15" s="17">
        <v>0</v>
      </c>
      <c r="G15" s="17">
        <v>22994077</v>
      </c>
      <c r="I15" s="17">
        <v>0</v>
      </c>
      <c r="J15" s="68"/>
      <c r="K15" s="17">
        <v>0</v>
      </c>
    </row>
    <row r="16" spans="1:11" s="5" customFormat="1" ht="25.8">
      <c r="B16" s="119"/>
      <c r="D16" s="113" t="s">
        <v>40</v>
      </c>
      <c r="E16" s="17">
        <v>-1578616</v>
      </c>
      <c r="G16" s="17">
        <v>1054587</v>
      </c>
      <c r="I16" s="17">
        <v>-1128941</v>
      </c>
      <c r="J16" s="68"/>
      <c r="K16" s="17">
        <v>1054587</v>
      </c>
    </row>
    <row r="17" spans="1:11" ht="25.8">
      <c r="A17" s="5"/>
      <c r="C17" s="123" t="s">
        <v>242</v>
      </c>
      <c r="D17" s="5"/>
      <c r="E17" s="17"/>
      <c r="G17" s="17"/>
      <c r="I17" s="17"/>
      <c r="J17" s="6"/>
      <c r="K17" s="17"/>
    </row>
    <row r="18" spans="1:11" ht="25.8">
      <c r="A18" s="5"/>
      <c r="B18" s="5"/>
      <c r="D18" s="115" t="s">
        <v>53</v>
      </c>
      <c r="E18" s="17">
        <v>-271087441</v>
      </c>
      <c r="G18" s="17">
        <v>194535944</v>
      </c>
      <c r="I18" s="17">
        <v>-337422183</v>
      </c>
      <c r="J18" s="6"/>
      <c r="K18" s="17">
        <v>114883889</v>
      </c>
    </row>
    <row r="19" spans="1:11" ht="25.8">
      <c r="A19" s="5"/>
      <c r="B19" s="5"/>
      <c r="D19" s="115" t="s">
        <v>54</v>
      </c>
      <c r="E19" s="17">
        <v>2108735</v>
      </c>
      <c r="G19" s="17">
        <v>28075377</v>
      </c>
      <c r="I19" s="17">
        <v>6535459</v>
      </c>
      <c r="J19" s="6"/>
      <c r="K19" s="17">
        <v>22076725</v>
      </c>
    </row>
    <row r="20" spans="1:11" ht="25.8">
      <c r="A20" s="5"/>
      <c r="B20" s="5"/>
      <c r="D20" s="113" t="s">
        <v>243</v>
      </c>
      <c r="E20" s="17"/>
      <c r="G20" s="17"/>
      <c r="I20" s="17"/>
      <c r="J20" s="6"/>
      <c r="K20" s="17"/>
    </row>
    <row r="21" spans="1:11" ht="25.8">
      <c r="A21" s="5"/>
      <c r="B21" s="5"/>
      <c r="D21" s="113" t="s">
        <v>244</v>
      </c>
      <c r="E21" s="17">
        <v>-574260</v>
      </c>
      <c r="G21" s="17">
        <v>-10852767</v>
      </c>
      <c r="I21" s="17">
        <v>-574260</v>
      </c>
      <c r="J21" s="6"/>
      <c r="K21" s="17">
        <v>-10852767</v>
      </c>
    </row>
    <row r="22" spans="1:11" ht="25.8">
      <c r="A22" s="5"/>
      <c r="B22" s="4"/>
      <c r="D22" s="113" t="s">
        <v>245</v>
      </c>
      <c r="E22" s="18">
        <v>-18069538</v>
      </c>
      <c r="G22" s="18">
        <v>-2517630</v>
      </c>
      <c r="I22" s="18">
        <v>-18069538</v>
      </c>
      <c r="J22" s="6"/>
      <c r="K22" s="18">
        <v>-2517630</v>
      </c>
    </row>
    <row r="23" spans="1:11" ht="25.8">
      <c r="A23" s="5"/>
      <c r="B23" s="113" t="s">
        <v>246</v>
      </c>
      <c r="C23" s="110"/>
      <c r="D23" s="5"/>
      <c r="E23" s="172">
        <v>-243488587</v>
      </c>
      <c r="G23" s="16">
        <v>-114625930</v>
      </c>
      <c r="I23" s="16">
        <v>-199597858</v>
      </c>
      <c r="J23" s="6"/>
      <c r="K23" s="16">
        <v>16905873</v>
      </c>
    </row>
    <row r="24" spans="1:11" ht="25.8">
      <c r="A24" s="5"/>
      <c r="B24" s="113" t="s">
        <v>247</v>
      </c>
      <c r="D24" s="5"/>
      <c r="E24" s="16">
        <v>-18201544</v>
      </c>
      <c r="G24" s="16">
        <v>1667117</v>
      </c>
      <c r="I24" s="16">
        <v>0</v>
      </c>
      <c r="J24" s="6"/>
      <c r="K24" s="16">
        <v>0</v>
      </c>
    </row>
    <row r="25" spans="1:11" ht="25.8">
      <c r="A25" s="115" t="s">
        <v>248</v>
      </c>
      <c r="B25" s="5"/>
      <c r="C25" s="5"/>
      <c r="D25" s="5"/>
      <c r="E25" s="19">
        <v>-261690131</v>
      </c>
      <c r="G25" s="19">
        <v>-112958813</v>
      </c>
      <c r="I25" s="19">
        <v>-199597858</v>
      </c>
      <c r="J25" s="6"/>
      <c r="K25" s="19">
        <v>16905873</v>
      </c>
    </row>
    <row r="26" spans="1:11" ht="25.8">
      <c r="A26" s="110"/>
      <c r="B26" s="5"/>
      <c r="C26" s="5"/>
      <c r="D26" s="5"/>
      <c r="E26" s="20"/>
      <c r="G26" s="20"/>
      <c r="I26" s="20"/>
      <c r="J26" s="6"/>
      <c r="K26" s="20"/>
    </row>
    <row r="27" spans="1:11" ht="23.4">
      <c r="A27" s="120" t="s">
        <v>249</v>
      </c>
      <c r="B27" s="5"/>
      <c r="C27" s="5"/>
      <c r="D27" s="5"/>
      <c r="E27" s="20"/>
      <c r="G27" s="20"/>
      <c r="I27" s="20"/>
      <c r="J27" s="6"/>
      <c r="K27" s="20"/>
    </row>
    <row r="28" spans="1:11" ht="26.4">
      <c r="A28" s="222"/>
      <c r="B28" s="108" t="s">
        <v>250</v>
      </c>
      <c r="C28" s="108"/>
      <c r="D28" s="108"/>
      <c r="E28" s="20">
        <v>-46725000</v>
      </c>
      <c r="G28" s="20">
        <v>0</v>
      </c>
      <c r="I28" s="20">
        <v>0</v>
      </c>
      <c r="J28" s="6"/>
      <c r="K28" s="20">
        <v>0</v>
      </c>
    </row>
    <row r="29" spans="1:11" ht="26.4">
      <c r="A29" s="222"/>
      <c r="B29" s="108" t="s">
        <v>251</v>
      </c>
      <c r="C29" s="108"/>
      <c r="D29" s="108"/>
      <c r="E29" s="20"/>
      <c r="G29" s="20"/>
      <c r="I29" s="20"/>
      <c r="J29" s="6"/>
      <c r="K29" s="20"/>
    </row>
    <row r="30" spans="1:11" ht="26.4">
      <c r="A30" s="222"/>
      <c r="B30" s="108"/>
      <c r="C30" s="281" t="s">
        <v>110</v>
      </c>
      <c r="D30" s="281" t="s">
        <v>252</v>
      </c>
      <c r="E30" s="20">
        <v>0</v>
      </c>
      <c r="G30" s="20">
        <v>0</v>
      </c>
      <c r="I30" s="20">
        <v>545710000</v>
      </c>
      <c r="J30" s="6"/>
      <c r="K30" s="20">
        <v>0</v>
      </c>
    </row>
    <row r="31" spans="1:11" ht="26.4">
      <c r="A31" s="222"/>
      <c r="B31" s="108"/>
      <c r="C31" s="281" t="s">
        <v>110</v>
      </c>
      <c r="D31" s="281" t="s">
        <v>253</v>
      </c>
      <c r="E31" s="20">
        <v>17817213</v>
      </c>
      <c r="G31" s="20">
        <v>0</v>
      </c>
      <c r="I31" s="20">
        <v>17817213</v>
      </c>
      <c r="J31" s="6"/>
      <c r="K31" s="20">
        <v>0</v>
      </c>
    </row>
    <row r="32" spans="1:11" ht="26.4">
      <c r="A32" s="222"/>
      <c r="B32" s="108" t="s">
        <v>254</v>
      </c>
      <c r="C32" s="281"/>
      <c r="D32" s="108"/>
      <c r="E32" s="20"/>
      <c r="G32" s="20"/>
      <c r="I32" s="20"/>
      <c r="J32" s="6"/>
      <c r="K32" s="20"/>
    </row>
    <row r="33" spans="1:11" s="5" customFormat="1" ht="25.8">
      <c r="A33" s="108"/>
      <c r="B33" s="113"/>
      <c r="C33" s="108" t="s">
        <v>255</v>
      </c>
      <c r="D33" s="108"/>
      <c r="E33" s="17">
        <v>-2699600</v>
      </c>
      <c r="G33" s="17">
        <v>0</v>
      </c>
      <c r="I33" s="17">
        <v>-2699600</v>
      </c>
      <c r="J33" s="68"/>
      <c r="K33" s="17">
        <v>0</v>
      </c>
    </row>
    <row r="34" spans="1:11" ht="25.8">
      <c r="A34" s="108"/>
      <c r="B34" s="113" t="s">
        <v>256</v>
      </c>
      <c r="C34" s="107"/>
      <c r="D34" s="108"/>
      <c r="E34" s="16">
        <v>-30712154</v>
      </c>
      <c r="G34" s="16">
        <v>-67419800</v>
      </c>
      <c r="I34" s="16">
        <v>-7225079</v>
      </c>
      <c r="J34" s="6"/>
      <c r="K34" s="16">
        <v>-35924652</v>
      </c>
    </row>
    <row r="35" spans="1:11" ht="25.8">
      <c r="A35" s="108"/>
      <c r="B35" s="115" t="s">
        <v>257</v>
      </c>
      <c r="C35" s="108"/>
      <c r="D35" s="108"/>
      <c r="E35" s="16">
        <v>-180428142</v>
      </c>
      <c r="G35" s="16">
        <v>-700716671</v>
      </c>
      <c r="I35" s="16">
        <v>-124011697</v>
      </c>
      <c r="J35" s="6"/>
      <c r="K35" s="16">
        <v>-444558626</v>
      </c>
    </row>
    <row r="36" spans="1:11" s="5" customFormat="1" ht="25.8">
      <c r="A36" s="108"/>
      <c r="B36" s="113" t="s">
        <v>258</v>
      </c>
      <c r="C36" s="107"/>
      <c r="D36" s="108"/>
      <c r="E36" s="16">
        <v>-227263731</v>
      </c>
      <c r="G36" s="16">
        <v>-175867552</v>
      </c>
      <c r="I36" s="16">
        <v>-227263731</v>
      </c>
      <c r="J36" s="6"/>
      <c r="K36" s="16">
        <v>-171522264</v>
      </c>
    </row>
    <row r="37" spans="1:11" ht="25.8">
      <c r="A37" s="108"/>
      <c r="B37" s="113" t="s">
        <v>259</v>
      </c>
      <c r="C37" s="107"/>
      <c r="D37" s="108"/>
      <c r="E37" s="16">
        <v>14486</v>
      </c>
      <c r="G37" s="16">
        <v>0</v>
      </c>
      <c r="I37" s="16">
        <v>14486</v>
      </c>
      <c r="J37" s="6"/>
      <c r="K37" s="16">
        <v>0</v>
      </c>
    </row>
    <row r="38" spans="1:11" ht="25.8">
      <c r="A38" s="108"/>
      <c r="B38" s="113" t="s">
        <v>41</v>
      </c>
      <c r="C38" s="107"/>
      <c r="D38" s="108"/>
      <c r="E38" s="16">
        <v>-31220325</v>
      </c>
      <c r="G38" s="16">
        <v>-126369296</v>
      </c>
      <c r="I38" s="16">
        <v>-252579</v>
      </c>
      <c r="J38" s="6"/>
      <c r="K38" s="16">
        <v>-119758573</v>
      </c>
    </row>
    <row r="39" spans="1:11" ht="25.8">
      <c r="A39" s="115" t="s">
        <v>260</v>
      </c>
      <c r="B39" s="108"/>
      <c r="C39" s="108"/>
      <c r="D39" s="108"/>
      <c r="E39" s="43">
        <v>-501217253</v>
      </c>
      <c r="G39" s="43">
        <v>-1070373319</v>
      </c>
      <c r="I39" s="43">
        <v>202089013</v>
      </c>
      <c r="J39" s="6"/>
      <c r="K39" s="43">
        <v>-771764115</v>
      </c>
    </row>
    <row r="40" spans="1:11" ht="25.8">
      <c r="A40" s="115"/>
      <c r="B40" s="5"/>
      <c r="C40" s="5"/>
      <c r="D40" s="5"/>
      <c r="E40" s="48"/>
      <c r="G40" s="48"/>
      <c r="I40" s="48"/>
      <c r="J40" s="6"/>
      <c r="K40" s="48"/>
    </row>
    <row r="41" spans="1:11" ht="25.8">
      <c r="A41" s="115"/>
      <c r="B41" s="5"/>
      <c r="C41" s="5"/>
      <c r="D41" s="5"/>
      <c r="E41" s="48"/>
      <c r="G41" s="48"/>
      <c r="I41" s="48"/>
      <c r="J41" s="6"/>
      <c r="K41" s="48"/>
    </row>
    <row r="42" spans="1:11" ht="21" customHeight="1">
      <c r="A42" s="115"/>
      <c r="B42" s="5"/>
      <c r="C42" s="5"/>
      <c r="D42" s="5"/>
      <c r="E42" s="48"/>
      <c r="G42" s="48"/>
      <c r="I42" s="48"/>
      <c r="J42" s="6"/>
      <c r="K42" s="48"/>
    </row>
    <row r="43" spans="1:11" ht="25.8">
      <c r="A43" s="119" t="s">
        <v>47</v>
      </c>
      <c r="K43" s="72" t="s">
        <v>261</v>
      </c>
    </row>
    <row r="44" spans="1:11" ht="25.5" customHeight="1">
      <c r="K44" s="40"/>
    </row>
    <row r="45" spans="1:11" ht="25.5" customHeight="1">
      <c r="K45" s="40"/>
    </row>
    <row r="46" spans="1:11" ht="25.5" customHeight="1">
      <c r="K46" s="40"/>
    </row>
    <row r="47" spans="1:11" ht="25.5" customHeight="1">
      <c r="K47" s="40"/>
    </row>
    <row r="48" spans="1:11" ht="25.5" customHeight="1">
      <c r="K48" s="40"/>
    </row>
    <row r="49" spans="11:11" ht="25.5" customHeight="1">
      <c r="K49" s="40"/>
    </row>
    <row r="50" spans="11:11" ht="25.5" customHeight="1">
      <c r="K50" s="40"/>
    </row>
    <row r="51" spans="11:11" ht="25.5" customHeight="1">
      <c r="K51" s="40"/>
    </row>
    <row r="52" spans="11:11" ht="25.5" customHeight="1">
      <c r="K52" s="40"/>
    </row>
    <row r="53" spans="11:11" ht="25.5" customHeight="1">
      <c r="K53" s="40"/>
    </row>
    <row r="54" spans="11:11" ht="25.5" customHeight="1">
      <c r="K54" s="40"/>
    </row>
    <row r="55" spans="11:11" ht="25.5" customHeight="1">
      <c r="K55" s="40"/>
    </row>
    <row r="56" spans="11:11" ht="25.5" customHeight="1">
      <c r="K56" s="40"/>
    </row>
    <row r="57" spans="11:11" ht="25.5" customHeight="1">
      <c r="K57" s="40"/>
    </row>
    <row r="58" spans="11:11" ht="25.5" customHeight="1">
      <c r="K58" s="40"/>
    </row>
    <row r="59" spans="11:11" ht="25.5" customHeight="1">
      <c r="K59" s="40"/>
    </row>
    <row r="60" spans="11:11" ht="25.5" customHeight="1">
      <c r="K60" s="40"/>
    </row>
    <row r="61" spans="11:11" ht="25.5" customHeight="1">
      <c r="K61" s="40"/>
    </row>
    <row r="62" spans="11:11" ht="25.5" customHeight="1">
      <c r="K62" s="40"/>
    </row>
    <row r="63" spans="11:11" ht="25.5" customHeight="1">
      <c r="K63" s="40"/>
    </row>
    <row r="64" spans="11:11" ht="25.5" customHeight="1">
      <c r="K64" s="40"/>
    </row>
    <row r="65" spans="11:11" ht="25.5" customHeight="1">
      <c r="K65" s="40"/>
    </row>
    <row r="66" spans="11:11" ht="25.5" customHeight="1">
      <c r="K66" s="40"/>
    </row>
    <row r="67" spans="11:11" ht="25.5" customHeight="1">
      <c r="K67" s="40"/>
    </row>
    <row r="68" spans="11:11" ht="25.5" customHeight="1">
      <c r="K68" s="40"/>
    </row>
    <row r="69" spans="11:11" ht="25.5" customHeight="1">
      <c r="K69" s="40"/>
    </row>
    <row r="70" spans="11:11" ht="25.5" customHeight="1">
      <c r="K70" s="40"/>
    </row>
    <row r="71" spans="11:11" ht="25.5" customHeight="1">
      <c r="K71" s="40"/>
    </row>
    <row r="72" spans="11:11" ht="25.5" customHeight="1">
      <c r="K72" s="40"/>
    </row>
    <row r="73" spans="11:11" ht="25.5" customHeight="1">
      <c r="K73" s="40"/>
    </row>
    <row r="74" spans="11:11" ht="25.5" customHeight="1">
      <c r="K74" s="40"/>
    </row>
    <row r="75" spans="11:11" ht="25.5" customHeight="1">
      <c r="K75" s="40"/>
    </row>
    <row r="76" spans="11:11" ht="25.5" customHeight="1">
      <c r="K76" s="40"/>
    </row>
    <row r="77" spans="11:11" ht="25.5" customHeight="1">
      <c r="K77" s="40"/>
    </row>
    <row r="78" spans="11:11" ht="25.5" customHeight="1">
      <c r="K78" s="40"/>
    </row>
    <row r="79" spans="11:11" ht="25.5" customHeight="1">
      <c r="K79" s="40"/>
    </row>
    <row r="80" spans="11:11" ht="25.5" customHeight="1">
      <c r="K80" s="40"/>
    </row>
    <row r="81" spans="11:11" ht="25.5" customHeight="1">
      <c r="K81" s="40"/>
    </row>
    <row r="82" spans="11:11" ht="25.5" customHeight="1">
      <c r="K82" s="40"/>
    </row>
    <row r="83" spans="11:11" ht="25.5" customHeight="1">
      <c r="K83" s="40"/>
    </row>
    <row r="84" spans="11:11" ht="25.5" customHeight="1">
      <c r="K84" s="40"/>
    </row>
    <row r="85" spans="11:11" ht="25.5" customHeight="1">
      <c r="K85" s="40"/>
    </row>
    <row r="86" spans="11:11" ht="25.5" customHeight="1">
      <c r="K86" s="40"/>
    </row>
    <row r="87" spans="11:11" ht="25.5" customHeight="1">
      <c r="K87" s="40"/>
    </row>
    <row r="88" spans="11:11" ht="25.5" customHeight="1">
      <c r="K88" s="40"/>
    </row>
    <row r="89" spans="11:11" ht="25.5" customHeight="1">
      <c r="K89" s="40"/>
    </row>
    <row r="90" spans="11:11" ht="25.5" customHeight="1">
      <c r="K90" s="40"/>
    </row>
    <row r="91" spans="11:11" ht="25.5" customHeight="1">
      <c r="K91" s="40"/>
    </row>
    <row r="92" spans="11:11" ht="25.5" customHeight="1">
      <c r="K92" s="40"/>
    </row>
    <row r="93" spans="11:11" ht="25.5" customHeight="1">
      <c r="K93" s="40"/>
    </row>
    <row r="94" spans="11:11" ht="25.5" customHeight="1">
      <c r="K94" s="40"/>
    </row>
    <row r="95" spans="11:11" ht="25.5" customHeight="1">
      <c r="K95" s="40"/>
    </row>
    <row r="96" spans="11:11" ht="25.5" customHeight="1">
      <c r="K96" s="40"/>
    </row>
    <row r="97" spans="11:11" ht="25.5" customHeight="1">
      <c r="K97" s="40"/>
    </row>
    <row r="98" spans="11:11" ht="25.5" customHeight="1">
      <c r="K98" s="40"/>
    </row>
    <row r="99" spans="11:11" ht="25.5" customHeight="1">
      <c r="K99" s="40"/>
    </row>
    <row r="100" spans="11:11" ht="25.5" customHeight="1">
      <c r="K100" s="40"/>
    </row>
    <row r="101" spans="11:11" ht="25.5" customHeight="1">
      <c r="K101" s="40"/>
    </row>
    <row r="102" spans="11:11" ht="25.5" customHeight="1">
      <c r="K102" s="40"/>
    </row>
    <row r="103" spans="11:11" ht="25.5" customHeight="1">
      <c r="K103" s="40"/>
    </row>
    <row r="104" spans="11:11" ht="25.5" customHeight="1">
      <c r="K104" s="40"/>
    </row>
    <row r="105" spans="11:11" ht="25.5" customHeight="1">
      <c r="K105" s="40"/>
    </row>
    <row r="106" spans="11:11" ht="25.5" customHeight="1">
      <c r="K106" s="40"/>
    </row>
    <row r="107" spans="11:11" ht="25.5" customHeight="1">
      <c r="K107" s="40"/>
    </row>
    <row r="108" spans="11:11" ht="25.5" customHeight="1">
      <c r="K108" s="40"/>
    </row>
    <row r="109" spans="11:11" ht="25.5" customHeight="1">
      <c r="K109" s="40"/>
    </row>
    <row r="110" spans="11:11" ht="25.5" customHeight="1">
      <c r="K110" s="40"/>
    </row>
    <row r="111" spans="11:11" ht="25.5" customHeight="1">
      <c r="K111" s="40"/>
    </row>
    <row r="112" spans="11:11" ht="25.5" customHeight="1">
      <c r="K112" s="40"/>
    </row>
    <row r="113" spans="11:11" ht="25.5" customHeight="1">
      <c r="K113" s="40"/>
    </row>
    <row r="114" spans="11:11" ht="25.5" customHeight="1">
      <c r="K114" s="40"/>
    </row>
    <row r="115" spans="11:11" ht="25.5" customHeight="1">
      <c r="K115" s="40"/>
    </row>
    <row r="116" spans="11:11" ht="25.5" customHeight="1">
      <c r="K116" s="40"/>
    </row>
    <row r="117" spans="11:11" ht="25.5" customHeight="1">
      <c r="K117" s="40"/>
    </row>
    <row r="118" spans="11:11" ht="25.5" customHeight="1">
      <c r="K118" s="40"/>
    </row>
    <row r="119" spans="11:11" ht="25.5" customHeight="1">
      <c r="K119" s="40"/>
    </row>
    <row r="120" spans="11:11" ht="25.5" customHeight="1">
      <c r="K120" s="40"/>
    </row>
    <row r="121" spans="11:11" ht="25.5" customHeight="1">
      <c r="K121" s="40"/>
    </row>
    <row r="122" spans="11:11" ht="25.5" customHeight="1">
      <c r="K122" s="40"/>
    </row>
    <row r="123" spans="11:11" ht="25.5" customHeight="1">
      <c r="K123" s="40"/>
    </row>
    <row r="124" spans="11:11" ht="25.5" customHeight="1">
      <c r="K124" s="40"/>
    </row>
    <row r="125" spans="11:11" ht="25.5" customHeight="1">
      <c r="K125" s="40"/>
    </row>
    <row r="126" spans="11:11" ht="25.5" customHeight="1">
      <c r="K126" s="40"/>
    </row>
    <row r="127" spans="11:11" ht="25.5" customHeight="1">
      <c r="K127" s="40"/>
    </row>
    <row r="128" spans="11:11" ht="25.5" customHeight="1">
      <c r="K128" s="40"/>
    </row>
    <row r="129" spans="11:11" ht="25.5" customHeight="1">
      <c r="K129" s="40"/>
    </row>
    <row r="130" spans="11:11" ht="25.5" customHeight="1">
      <c r="K130" s="40"/>
    </row>
    <row r="131" spans="11:11" ht="25.5" customHeight="1">
      <c r="K131" s="40"/>
    </row>
    <row r="132" spans="11:11" ht="25.5" customHeight="1">
      <c r="K132" s="40"/>
    </row>
    <row r="133" spans="11:11" ht="25.5" customHeight="1">
      <c r="K133" s="40"/>
    </row>
    <row r="134" spans="11:11" ht="25.5" customHeight="1">
      <c r="K134" s="40"/>
    </row>
    <row r="135" spans="11:11" ht="25.5" customHeight="1">
      <c r="K135" s="40"/>
    </row>
    <row r="136" spans="11:11" ht="25.5" customHeight="1">
      <c r="K136" s="40"/>
    </row>
    <row r="137" spans="11:11" ht="25.5" customHeight="1">
      <c r="K137" s="40"/>
    </row>
    <row r="138" spans="11:11" ht="25.5" customHeight="1">
      <c r="K138" s="40"/>
    </row>
    <row r="139" spans="11:11" ht="25.5" customHeight="1">
      <c r="K139" s="40"/>
    </row>
    <row r="140" spans="11:11" ht="25.5" customHeight="1">
      <c r="K140" s="40"/>
    </row>
    <row r="141" spans="11:11" ht="25.5" customHeight="1">
      <c r="K141" s="40"/>
    </row>
    <row r="142" spans="11:11" ht="25.5" customHeight="1">
      <c r="K142" s="40"/>
    </row>
    <row r="143" spans="11:11" ht="25.5" customHeight="1">
      <c r="K143" s="40"/>
    </row>
    <row r="144" spans="11:11" ht="25.5" customHeight="1">
      <c r="K144" s="40"/>
    </row>
    <row r="145" spans="11:11" ht="25.5" customHeight="1">
      <c r="K145" s="40"/>
    </row>
    <row r="146" spans="11:11" ht="25.5" customHeight="1">
      <c r="K146" s="40"/>
    </row>
    <row r="147" spans="11:11" ht="25.5" customHeight="1">
      <c r="K147" s="40"/>
    </row>
    <row r="148" spans="11:11" ht="25.5" customHeight="1">
      <c r="K148" s="40"/>
    </row>
    <row r="149" spans="11:11" ht="25.5" customHeight="1">
      <c r="K149" s="40"/>
    </row>
    <row r="150" spans="11:11" ht="25.5" customHeight="1">
      <c r="K150" s="40"/>
    </row>
    <row r="151" spans="11:11" ht="25.5" customHeight="1">
      <c r="K151" s="40"/>
    </row>
    <row r="152" spans="11:11" ht="25.5" customHeight="1">
      <c r="K152" s="40"/>
    </row>
    <row r="153" spans="11:11" ht="25.5" customHeight="1">
      <c r="K153" s="40"/>
    </row>
    <row r="154" spans="11:11" ht="25.5" customHeight="1">
      <c r="K154" s="40"/>
    </row>
    <row r="155" spans="11:11" ht="25.5" customHeight="1">
      <c r="K155" s="40"/>
    </row>
    <row r="156" spans="11:11" ht="25.5" customHeight="1">
      <c r="K156" s="40"/>
    </row>
    <row r="157" spans="11:11" ht="25.5" customHeight="1">
      <c r="K157" s="40"/>
    </row>
    <row r="158" spans="11:11" ht="25.5" customHeight="1">
      <c r="K158" s="40"/>
    </row>
    <row r="159" spans="11:11" ht="25.5" customHeight="1">
      <c r="K159" s="40"/>
    </row>
    <row r="160" spans="11:11" ht="25.5" customHeight="1">
      <c r="K160" s="40"/>
    </row>
    <row r="161" spans="11:11" ht="25.5" customHeight="1">
      <c r="K161" s="40"/>
    </row>
    <row r="162" spans="11:11" ht="25.5" customHeight="1">
      <c r="K162" s="40"/>
    </row>
    <row r="163" spans="11:11" ht="25.5" customHeight="1">
      <c r="K163" s="40"/>
    </row>
    <row r="164" spans="11:11" ht="25.5" customHeight="1">
      <c r="K164" s="40"/>
    </row>
    <row r="165" spans="11:11" ht="25.5" customHeight="1">
      <c r="K165" s="40"/>
    </row>
    <row r="166" spans="11:11" ht="25.5" customHeight="1">
      <c r="K166" s="40"/>
    </row>
    <row r="167" spans="11:11" ht="25.5" customHeight="1">
      <c r="K167" s="40"/>
    </row>
    <row r="168" spans="11:11" ht="25.5" customHeight="1">
      <c r="K168" s="40"/>
    </row>
    <row r="169" spans="11:11" ht="25.5" customHeight="1">
      <c r="K169" s="40"/>
    </row>
    <row r="170" spans="11:11" ht="25.5" customHeight="1">
      <c r="K170" s="40"/>
    </row>
    <row r="171" spans="11:11" ht="25.5" customHeight="1">
      <c r="K171" s="40"/>
    </row>
    <row r="172" spans="11:11" ht="25.5" customHeight="1">
      <c r="K172" s="40"/>
    </row>
    <row r="173" spans="11:11" ht="25.5" customHeight="1">
      <c r="K173" s="40"/>
    </row>
    <row r="174" spans="11:11" ht="25.5" customHeight="1">
      <c r="K174" s="40"/>
    </row>
    <row r="175" spans="11:11" ht="25.5" customHeight="1">
      <c r="K175" s="40"/>
    </row>
    <row r="176" spans="11:11" ht="25.5" customHeight="1">
      <c r="K176" s="40"/>
    </row>
    <row r="177" spans="11:11" ht="25.5" customHeight="1">
      <c r="K177" s="40"/>
    </row>
    <row r="178" spans="11:11" ht="25.5" customHeight="1">
      <c r="K178" s="40"/>
    </row>
    <row r="179" spans="11:11" ht="25.5" customHeight="1">
      <c r="K179" s="40"/>
    </row>
    <row r="180" spans="11:11" ht="25.5" customHeight="1">
      <c r="K180" s="40"/>
    </row>
    <row r="181" spans="11:11" ht="25.5" customHeight="1">
      <c r="K181" s="40"/>
    </row>
    <row r="182" spans="11:11" ht="25.5" customHeight="1">
      <c r="K182" s="40"/>
    </row>
    <row r="183" spans="11:11" ht="25.5" customHeight="1">
      <c r="K183" s="40"/>
    </row>
    <row r="184" spans="11:11" ht="25.5" customHeight="1">
      <c r="K184" s="40"/>
    </row>
    <row r="185" spans="11:11" ht="25.5" customHeight="1">
      <c r="K185" s="40"/>
    </row>
    <row r="186" spans="11:11" ht="25.5" customHeight="1">
      <c r="K186" s="40"/>
    </row>
    <row r="187" spans="11:11" ht="25.5" customHeight="1">
      <c r="K187" s="40"/>
    </row>
    <row r="188" spans="11:11" ht="25.5" customHeight="1">
      <c r="K188" s="40"/>
    </row>
    <row r="189" spans="11:11" ht="25.5" customHeight="1">
      <c r="K189" s="40"/>
    </row>
    <row r="190" spans="11:11" ht="25.5" customHeight="1">
      <c r="K190" s="40"/>
    </row>
    <row r="191" spans="11:11" ht="25.5" customHeight="1">
      <c r="K191" s="40"/>
    </row>
    <row r="192" spans="11:11" ht="25.5" customHeight="1">
      <c r="K192" s="40"/>
    </row>
    <row r="193" spans="11:11" ht="25.5" customHeight="1">
      <c r="K193" s="40"/>
    </row>
    <row r="194" spans="11:11" ht="25.5" customHeight="1">
      <c r="K194" s="40"/>
    </row>
    <row r="195" spans="11:11" ht="25.5" customHeight="1">
      <c r="K195" s="40"/>
    </row>
    <row r="196" spans="11:11" ht="25.5" customHeight="1">
      <c r="K196" s="40"/>
    </row>
    <row r="197" spans="11:11" ht="25.5" customHeight="1">
      <c r="K197" s="40"/>
    </row>
    <row r="198" spans="11:11" ht="25.5" customHeight="1">
      <c r="K198" s="40"/>
    </row>
    <row r="199" spans="11:11" ht="25.5" customHeight="1">
      <c r="K199" s="40"/>
    </row>
    <row r="200" spans="11:11" ht="25.5" customHeight="1">
      <c r="K200" s="40"/>
    </row>
    <row r="201" spans="11:11" ht="25.5" customHeight="1">
      <c r="K201" s="40"/>
    </row>
    <row r="202" spans="11:11" ht="25.5" customHeight="1">
      <c r="K202" s="40"/>
    </row>
    <row r="203" spans="11:11" ht="25.5" customHeight="1">
      <c r="K203" s="40"/>
    </row>
    <row r="204" spans="11:11" ht="25.5" customHeight="1">
      <c r="K204" s="40"/>
    </row>
    <row r="205" spans="11:11" ht="25.5" customHeight="1">
      <c r="K205" s="40"/>
    </row>
    <row r="206" spans="11:11" ht="25.5" customHeight="1">
      <c r="K206" s="40"/>
    </row>
    <row r="207" spans="11:11" ht="25.5" customHeight="1">
      <c r="K207" s="40"/>
    </row>
    <row r="208" spans="11:11" ht="25.5" customHeight="1">
      <c r="K208" s="40"/>
    </row>
    <row r="209" spans="10:11" ht="25.5" customHeight="1">
      <c r="K209" s="40"/>
    </row>
    <row r="210" spans="10:11" ht="25.5" customHeight="1">
      <c r="K210" s="40"/>
    </row>
    <row r="211" spans="10:11" ht="25.5" customHeight="1">
      <c r="K211" s="40"/>
    </row>
    <row r="212" spans="10:11" ht="25.5" customHeight="1">
      <c r="K212" s="40"/>
    </row>
    <row r="213" spans="10:11" ht="25.5" customHeight="1">
      <c r="K213" s="40"/>
    </row>
    <row r="214" spans="10:11" ht="25.5" customHeight="1">
      <c r="K214" s="40"/>
    </row>
    <row r="215" spans="10:11" ht="25.5" customHeight="1">
      <c r="K215" s="40"/>
    </row>
    <row r="216" spans="10:11" ht="25.5" customHeight="1">
      <c r="K216" s="40"/>
    </row>
    <row r="217" spans="10:11" ht="25.5" customHeight="1">
      <c r="K217" s="40"/>
    </row>
    <row r="218" spans="10:11" ht="25.5" customHeight="1">
      <c r="J218" s="41"/>
      <c r="K218" s="40"/>
    </row>
    <row r="219" spans="10:11" ht="25.5" customHeight="1">
      <c r="K219" s="40"/>
    </row>
    <row r="220" spans="10:11" ht="25.5" customHeight="1">
      <c r="K220" s="40"/>
    </row>
    <row r="221" spans="10:11" ht="25.5" customHeight="1">
      <c r="K221" s="40"/>
    </row>
    <row r="222" spans="10:11" ht="25.5" customHeight="1">
      <c r="K222" s="40"/>
    </row>
    <row r="223" spans="10:11" ht="25.5" customHeight="1">
      <c r="K223" s="40"/>
    </row>
    <row r="224" spans="10:11" ht="25.5" customHeight="1">
      <c r="K224" s="40"/>
    </row>
    <row r="225" spans="10:11" ht="25.5" customHeight="1">
      <c r="K225" s="40"/>
    </row>
    <row r="226" spans="10:11" ht="25.5" customHeight="1">
      <c r="K226" s="40"/>
    </row>
    <row r="227" spans="10:11" ht="25.5" customHeight="1">
      <c r="K227" s="40"/>
    </row>
    <row r="228" spans="10:11" ht="25.5" customHeight="1">
      <c r="K228" s="40"/>
    </row>
    <row r="229" spans="10:11" ht="25.5" customHeight="1">
      <c r="K229" s="40"/>
    </row>
    <row r="230" spans="10:11" ht="25.5" customHeight="1">
      <c r="J230" s="41"/>
      <c r="K230" s="40"/>
    </row>
    <row r="231" spans="10:11" ht="25.5" customHeight="1">
      <c r="K231" s="40"/>
    </row>
    <row r="232" spans="10:11" ht="25.5" customHeight="1">
      <c r="J232" s="41"/>
      <c r="K232" s="40"/>
    </row>
    <row r="233" spans="10:11" ht="25.5" customHeight="1">
      <c r="K233" s="40"/>
    </row>
    <row r="234" spans="10:11" ht="25.5" customHeight="1">
      <c r="K234" s="40"/>
    </row>
    <row r="235" spans="10:11" ht="25.5" customHeight="1">
      <c r="K235" s="40"/>
    </row>
    <row r="236" spans="10:11" ht="25.5" customHeight="1">
      <c r="K236" s="40"/>
    </row>
    <row r="237" spans="10:11" ht="25.5" customHeight="1">
      <c r="K237" s="40"/>
    </row>
    <row r="238" spans="10:11" ht="25.5" customHeight="1">
      <c r="K238" s="40"/>
    </row>
    <row r="239" spans="10:11" ht="25.5" customHeight="1">
      <c r="K239" s="40"/>
    </row>
    <row r="240" spans="10:11" ht="25.5" customHeight="1">
      <c r="K240" s="40"/>
    </row>
    <row r="241" spans="11:11" ht="25.5" customHeight="1">
      <c r="K241" s="40"/>
    </row>
    <row r="242" spans="11:11" ht="25.5" customHeight="1">
      <c r="K242" s="40"/>
    </row>
    <row r="243" spans="11:11" ht="25.5" customHeight="1">
      <c r="K243" s="40"/>
    </row>
    <row r="244" spans="11:11" ht="25.5" customHeight="1">
      <c r="K244" s="40"/>
    </row>
    <row r="245" spans="11:11" ht="25.5" customHeight="1">
      <c r="K245" s="40"/>
    </row>
    <row r="246" spans="11:11" ht="25.5" customHeight="1">
      <c r="K246" s="40"/>
    </row>
    <row r="247" spans="11:11" ht="25.5" customHeight="1">
      <c r="K247" s="40"/>
    </row>
    <row r="248" spans="11:11" ht="25.5" customHeight="1">
      <c r="K248" s="40"/>
    </row>
    <row r="249" spans="11:11" ht="25.5" customHeight="1">
      <c r="K249" s="40"/>
    </row>
    <row r="250" spans="11:11" ht="25.5" customHeight="1">
      <c r="K250" s="40"/>
    </row>
    <row r="251" spans="11:11" ht="25.5" customHeight="1">
      <c r="K251" s="40"/>
    </row>
    <row r="252" spans="11:11" ht="25.5" customHeight="1">
      <c r="K252" s="40"/>
    </row>
    <row r="253" spans="11:11" ht="25.5" customHeight="1">
      <c r="K253" s="40"/>
    </row>
    <row r="254" spans="11:11" ht="25.5" customHeight="1">
      <c r="K254" s="40"/>
    </row>
    <row r="255" spans="11:11" ht="25.5" customHeight="1">
      <c r="K255" s="40"/>
    </row>
    <row r="256" spans="11:11" ht="25.5" customHeight="1">
      <c r="K256" s="40"/>
    </row>
    <row r="257" spans="11:11" ht="25.5" customHeight="1">
      <c r="K257" s="40"/>
    </row>
    <row r="258" spans="11:11" ht="25.5" customHeight="1">
      <c r="K258" s="40"/>
    </row>
    <row r="259" spans="11:11" ht="25.5" customHeight="1">
      <c r="K259" s="40"/>
    </row>
    <row r="260" spans="11:11" ht="25.5" customHeight="1">
      <c r="K260" s="40"/>
    </row>
    <row r="261" spans="11:11" ht="25.5" customHeight="1">
      <c r="K261" s="40"/>
    </row>
    <row r="262" spans="11:11" ht="25.5" customHeight="1">
      <c r="K262" s="40"/>
    </row>
    <row r="263" spans="11:11" ht="25.5" customHeight="1">
      <c r="K263" s="40"/>
    </row>
    <row r="264" spans="11:11" ht="25.5" customHeight="1">
      <c r="K264" s="40"/>
    </row>
    <row r="265" spans="11:11" ht="25.5" customHeight="1">
      <c r="K265" s="40"/>
    </row>
    <row r="266" spans="11:11" ht="25.5" customHeight="1">
      <c r="K266" s="40"/>
    </row>
    <row r="267" spans="11:11" ht="25.5" customHeight="1">
      <c r="K267" s="40"/>
    </row>
    <row r="268" spans="11:11" ht="25.5" customHeight="1">
      <c r="K268" s="40"/>
    </row>
    <row r="269" spans="11:11" ht="25.5" customHeight="1">
      <c r="K269" s="40"/>
    </row>
    <row r="270" spans="11:11" ht="25.5" customHeight="1">
      <c r="K270" s="40"/>
    </row>
    <row r="271" spans="11:11" ht="25.5" customHeight="1">
      <c r="K271" s="40"/>
    </row>
    <row r="272" spans="11:11" ht="25.5" customHeight="1">
      <c r="K272" s="40"/>
    </row>
    <row r="273" spans="11:11" ht="25.5" customHeight="1">
      <c r="K273" s="40"/>
    </row>
    <row r="274" spans="11:11" ht="25.5" customHeight="1">
      <c r="K274" s="40"/>
    </row>
    <row r="275" spans="11:11" ht="25.5" customHeight="1">
      <c r="K275" s="40"/>
    </row>
    <row r="276" spans="11:11" ht="25.5" customHeight="1">
      <c r="K276" s="40"/>
    </row>
    <row r="277" spans="11:11" ht="25.5" customHeight="1">
      <c r="K277" s="40"/>
    </row>
    <row r="278" spans="11:11" ht="25.5" customHeight="1">
      <c r="K278" s="40"/>
    </row>
    <row r="279" spans="11:11" ht="25.5" customHeight="1">
      <c r="K279" s="40"/>
    </row>
    <row r="280" spans="11:11" ht="25.5" customHeight="1">
      <c r="K280" s="40"/>
    </row>
    <row r="281" spans="11:11" ht="25.5" customHeight="1">
      <c r="K281" s="40"/>
    </row>
    <row r="282" spans="11:11" ht="25.5" customHeight="1">
      <c r="K282" s="40"/>
    </row>
    <row r="283" spans="11:11" ht="25.5" customHeight="1">
      <c r="K283" s="40"/>
    </row>
    <row r="284" spans="11:11" ht="25.5" customHeight="1">
      <c r="K284" s="40"/>
    </row>
    <row r="285" spans="11:11" ht="25.5" customHeight="1">
      <c r="K285" s="40"/>
    </row>
    <row r="286" spans="11:11" ht="25.5" customHeight="1">
      <c r="K286" s="40"/>
    </row>
    <row r="287" spans="11:11" ht="25.5" customHeight="1">
      <c r="K287" s="40"/>
    </row>
    <row r="288" spans="11:11" ht="25.5" customHeight="1">
      <c r="K288" s="40"/>
    </row>
    <row r="289" spans="11:11" ht="25.5" customHeight="1">
      <c r="K289" s="40"/>
    </row>
    <row r="290" spans="11:11" ht="25.5" customHeight="1">
      <c r="K290" s="40"/>
    </row>
    <row r="291" spans="11:11" ht="25.5" customHeight="1">
      <c r="K291" s="40"/>
    </row>
    <row r="292" spans="11:11" ht="25.5" customHeight="1">
      <c r="K292" s="40"/>
    </row>
    <row r="293" spans="11:11" ht="25.5" customHeight="1">
      <c r="K293" s="40"/>
    </row>
    <row r="294" spans="11:11" ht="25.5" customHeight="1">
      <c r="K294" s="40"/>
    </row>
    <row r="295" spans="11:11" ht="25.5" customHeight="1">
      <c r="K295" s="40"/>
    </row>
    <row r="296" spans="11:11" ht="25.5" customHeight="1">
      <c r="K296" s="40"/>
    </row>
    <row r="297" spans="11:11" ht="25.5" customHeight="1">
      <c r="K297" s="40"/>
    </row>
    <row r="298" spans="11:11" ht="25.5" customHeight="1">
      <c r="K298" s="40"/>
    </row>
    <row r="299" spans="11:11" ht="25.5" customHeight="1">
      <c r="K299" s="40"/>
    </row>
    <row r="300" spans="11:11" ht="25.5" customHeight="1">
      <c r="K300" s="40"/>
    </row>
    <row r="301" spans="11:11" ht="25.5" customHeight="1">
      <c r="K301" s="40"/>
    </row>
    <row r="302" spans="11:11" ht="25.5" customHeight="1">
      <c r="K302" s="40"/>
    </row>
    <row r="303" spans="11:11" ht="25.5" customHeight="1">
      <c r="K303" s="40"/>
    </row>
    <row r="304" spans="11:11" ht="25.5" customHeight="1">
      <c r="K304" s="40"/>
    </row>
    <row r="305" spans="11:11" ht="25.5" customHeight="1">
      <c r="K305" s="40"/>
    </row>
    <row r="306" spans="11:11" ht="25.5" customHeight="1">
      <c r="K306" s="40"/>
    </row>
    <row r="307" spans="11:11" ht="25.5" customHeight="1">
      <c r="K307" s="40"/>
    </row>
    <row r="308" spans="11:11" ht="25.5" customHeight="1">
      <c r="K308" s="40"/>
    </row>
    <row r="309" spans="11:11" ht="25.5" customHeight="1">
      <c r="K309" s="40"/>
    </row>
    <row r="310" spans="11:11" ht="25.5" customHeight="1">
      <c r="K310" s="40"/>
    </row>
    <row r="311" spans="11:11" ht="25.5" customHeight="1">
      <c r="K311" s="40"/>
    </row>
    <row r="312" spans="11:11" ht="25.5" customHeight="1">
      <c r="K312" s="40"/>
    </row>
    <row r="313" spans="11:11" ht="25.5" customHeight="1">
      <c r="K313" s="40"/>
    </row>
    <row r="314" spans="11:11" ht="25.5" customHeight="1">
      <c r="K314" s="40"/>
    </row>
    <row r="315" spans="11:11" ht="25.5" customHeight="1">
      <c r="K315" s="40"/>
    </row>
    <row r="316" spans="11:11" ht="25.5" customHeight="1">
      <c r="K316" s="40"/>
    </row>
    <row r="317" spans="11:11" ht="25.5" customHeight="1">
      <c r="K317" s="40"/>
    </row>
  </sheetData>
  <mergeCells count="5">
    <mergeCell ref="A1:K1"/>
    <mergeCell ref="A2:K2"/>
    <mergeCell ref="A3:K3"/>
    <mergeCell ref="I6:K6"/>
    <mergeCell ref="E5:G5"/>
  </mergeCells>
  <pageMargins left="0.62992125984251968" right="0.19685039370078741" top="0.51181102362204722" bottom="0.11811023622047245" header="0.23622047244094491" footer="0"/>
  <pageSetup paperSize="9" scale="75" fitToWidth="0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953E8-90AC-4707-A987-0F5925C4C763}">
  <dimension ref="A1:K276"/>
  <sheetViews>
    <sheetView view="pageBreakPreview" topLeftCell="A16" zoomScale="90" zoomScaleSheetLayoutView="90" workbookViewId="0">
      <selection activeCell="M28" sqref="M28"/>
    </sheetView>
  </sheetViews>
  <sheetFormatPr defaultColWidth="11" defaultRowHeight="25.5" customHeight="1"/>
  <cols>
    <col min="1" max="3" width="2.625" style="36" customWidth="1"/>
    <col min="4" max="4" width="62.875" style="36" customWidth="1"/>
    <col min="5" max="5" width="16" style="38" customWidth="1"/>
    <col min="6" max="6" width="1.125" style="36" customWidth="1"/>
    <col min="7" max="7" width="16.625" style="38" customWidth="1"/>
    <col min="8" max="8" width="1.125" style="36" customWidth="1"/>
    <col min="9" max="9" width="15.625" style="38" customWidth="1"/>
    <col min="10" max="10" width="1.125" style="36" customWidth="1"/>
    <col min="11" max="11" width="15.625" style="42" customWidth="1"/>
    <col min="12" max="16384" width="11" style="36"/>
  </cols>
  <sheetData>
    <row r="1" spans="1:11" s="5" customFormat="1" ht="20.2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</row>
    <row r="2" spans="1:11" s="5" customFormat="1" ht="19.5" customHeight="1">
      <c r="A2" s="300" t="s">
        <v>262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11" s="5" customFormat="1" ht="23.25" customHeight="1">
      <c r="A3" s="289" t="str">
        <f>+INCOME!A3</f>
        <v>FOR THE YEAR ENDED DECEMBER 31, 2024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 s="5" customFormat="1" ht="23.25" customHeight="1">
      <c r="A4" s="35"/>
      <c r="B4" s="34"/>
      <c r="C4" s="34"/>
      <c r="D4" s="34"/>
      <c r="E4" s="167" t="s">
        <v>3</v>
      </c>
      <c r="F4" s="34"/>
      <c r="G4" s="56"/>
      <c r="H4" s="166"/>
      <c r="I4" s="166"/>
      <c r="J4" s="166"/>
      <c r="K4" s="166"/>
    </row>
    <row r="5" spans="1:11" s="5" customFormat="1" ht="23.85" customHeight="1">
      <c r="E5" s="288" t="s">
        <v>4</v>
      </c>
      <c r="F5" s="288"/>
      <c r="G5" s="288"/>
      <c r="H5" s="49"/>
      <c r="I5" s="104" t="s">
        <v>5</v>
      </c>
      <c r="J5" s="104"/>
      <c r="K5" s="104"/>
    </row>
    <row r="6" spans="1:11" s="5" customFormat="1" ht="23.85" customHeight="1">
      <c r="E6" s="95"/>
      <c r="F6" s="162"/>
      <c r="G6" s="95"/>
      <c r="H6" s="49"/>
      <c r="I6" s="285" t="s">
        <v>6</v>
      </c>
      <c r="J6" s="285"/>
      <c r="K6" s="285"/>
    </row>
    <row r="7" spans="1:11" s="5" customFormat="1" ht="23.4">
      <c r="E7" s="105" t="s">
        <v>8</v>
      </c>
      <c r="G7" s="105" t="s">
        <v>9</v>
      </c>
      <c r="I7" s="89" t="s">
        <v>8</v>
      </c>
      <c r="J7" s="68"/>
      <c r="K7" s="89" t="s">
        <v>9</v>
      </c>
    </row>
    <row r="8" spans="1:11" s="5" customFormat="1" ht="23.4">
      <c r="A8" s="120" t="s">
        <v>263</v>
      </c>
      <c r="B8" s="54"/>
      <c r="C8" s="54"/>
      <c r="D8" s="54"/>
      <c r="E8" s="38"/>
      <c r="G8" s="38"/>
      <c r="I8" s="38"/>
      <c r="J8" s="36"/>
      <c r="K8" s="42"/>
    </row>
    <row r="9" spans="1:11" ht="25.8">
      <c r="B9" s="116" t="s">
        <v>264</v>
      </c>
      <c r="C9" s="136"/>
      <c r="D9" s="136"/>
      <c r="J9" s="38"/>
      <c r="K9" s="38"/>
    </row>
    <row r="10" spans="1:11" ht="25.8">
      <c r="B10" s="137"/>
      <c r="C10" s="116" t="s">
        <v>265</v>
      </c>
      <c r="D10" s="136"/>
      <c r="E10" s="38">
        <v>-700351513</v>
      </c>
      <c r="G10" s="38">
        <v>1212987096</v>
      </c>
      <c r="I10" s="38">
        <v>-665860366</v>
      </c>
      <c r="J10" s="38"/>
      <c r="K10" s="38">
        <v>1076066658</v>
      </c>
    </row>
    <row r="11" spans="1:11" ht="25.8">
      <c r="B11" s="138" t="s">
        <v>266</v>
      </c>
      <c r="E11" s="38">
        <v>1453760762</v>
      </c>
      <c r="G11" s="38">
        <v>458730812</v>
      </c>
      <c r="I11" s="38">
        <v>852560000</v>
      </c>
      <c r="J11" s="38"/>
      <c r="K11" s="38">
        <v>412973549.99999952</v>
      </c>
    </row>
    <row r="12" spans="1:11" ht="25.8">
      <c r="B12" s="110" t="s">
        <v>267</v>
      </c>
      <c r="E12" s="38">
        <v>-531151618</v>
      </c>
      <c r="G12" s="38">
        <v>-389263133</v>
      </c>
      <c r="I12" s="38">
        <v>-393505275</v>
      </c>
      <c r="J12" s="38"/>
      <c r="K12" s="38">
        <v>-369719560</v>
      </c>
    </row>
    <row r="13" spans="1:11" ht="25.8">
      <c r="B13" s="110" t="s">
        <v>268</v>
      </c>
      <c r="E13" s="38">
        <v>-9792294</v>
      </c>
      <c r="G13" s="38">
        <v>-10218380</v>
      </c>
      <c r="I13" s="38">
        <v>-9792294</v>
      </c>
      <c r="J13" s="38"/>
      <c r="K13" s="38">
        <v>-10218380</v>
      </c>
    </row>
    <row r="14" spans="1:11" ht="25.8">
      <c r="B14" s="136" t="s">
        <v>269</v>
      </c>
      <c r="E14" s="38">
        <v>-78164764</v>
      </c>
      <c r="G14" s="38">
        <v>-149249388</v>
      </c>
      <c r="I14" s="38">
        <v>-78164764</v>
      </c>
      <c r="J14" s="38"/>
      <c r="K14" s="38">
        <v>-133181390</v>
      </c>
    </row>
    <row r="15" spans="1:11" ht="25.8">
      <c r="A15" s="5"/>
      <c r="B15" s="113" t="s">
        <v>270</v>
      </c>
      <c r="D15" s="5"/>
      <c r="E15" s="16">
        <v>-264560198</v>
      </c>
      <c r="G15" s="16">
        <v>-156586773</v>
      </c>
      <c r="I15" s="16">
        <v>-227839446</v>
      </c>
      <c r="J15" s="6"/>
      <c r="K15" s="16">
        <v>-147908391</v>
      </c>
    </row>
    <row r="16" spans="1:11" ht="25.8">
      <c r="A16" s="5"/>
      <c r="B16" s="113" t="s">
        <v>271</v>
      </c>
      <c r="D16" s="5"/>
      <c r="E16" s="16">
        <v>156498177</v>
      </c>
      <c r="G16" s="16">
        <v>0</v>
      </c>
      <c r="I16" s="16">
        <v>156498177</v>
      </c>
      <c r="J16" s="6"/>
      <c r="K16" s="16">
        <v>0</v>
      </c>
    </row>
    <row r="17" spans="1:11" ht="25.8">
      <c r="A17" s="5"/>
      <c r="B17" s="113" t="s">
        <v>272</v>
      </c>
      <c r="D17" s="5"/>
      <c r="E17" s="16">
        <v>761989624</v>
      </c>
      <c r="G17" s="16">
        <v>0</v>
      </c>
      <c r="I17" s="16">
        <v>761989624</v>
      </c>
      <c r="J17" s="6"/>
      <c r="K17" s="16">
        <v>0</v>
      </c>
    </row>
    <row r="18" spans="1:11" ht="25.8">
      <c r="A18" s="5"/>
      <c r="B18" s="113" t="s">
        <v>273</v>
      </c>
      <c r="D18" s="5"/>
      <c r="E18" s="16">
        <v>0</v>
      </c>
      <c r="G18" s="16">
        <v>0</v>
      </c>
      <c r="I18" s="16">
        <v>-377154960</v>
      </c>
      <c r="J18" s="6"/>
      <c r="K18" s="16">
        <v>-76362972</v>
      </c>
    </row>
    <row r="19" spans="1:11" ht="25.8">
      <c r="B19" s="110" t="s">
        <v>274</v>
      </c>
      <c r="C19" s="113"/>
      <c r="E19" s="36"/>
      <c r="G19" s="36"/>
      <c r="I19" s="36"/>
      <c r="K19" s="36"/>
    </row>
    <row r="20" spans="1:11" ht="25.8">
      <c r="B20" s="110"/>
      <c r="C20" s="113" t="s">
        <v>275</v>
      </c>
      <c r="E20" s="38">
        <v>-14892172</v>
      </c>
      <c r="G20" s="38">
        <v>1364006</v>
      </c>
      <c r="I20" s="38">
        <v>0</v>
      </c>
      <c r="J20" s="38"/>
      <c r="K20" s="38">
        <v>0</v>
      </c>
    </row>
    <row r="21" spans="1:11" ht="25.8">
      <c r="B21" s="110" t="s">
        <v>276</v>
      </c>
      <c r="E21" s="36"/>
      <c r="G21" s="36"/>
      <c r="I21" s="36"/>
      <c r="K21" s="36"/>
    </row>
    <row r="22" spans="1:11" ht="25.8">
      <c r="B22" s="110"/>
      <c r="C22" s="110" t="s">
        <v>277</v>
      </c>
      <c r="E22" s="38">
        <v>300895808</v>
      </c>
      <c r="G22" s="38">
        <v>60607364</v>
      </c>
      <c r="I22" s="38">
        <v>0</v>
      </c>
      <c r="J22" s="38"/>
      <c r="K22" s="38">
        <v>0</v>
      </c>
    </row>
    <row r="23" spans="1:11" ht="25.8">
      <c r="A23" s="115" t="s">
        <v>278</v>
      </c>
      <c r="C23" s="37"/>
      <c r="E23" s="44">
        <v>1074231812</v>
      </c>
      <c r="G23" s="44">
        <v>1028371604</v>
      </c>
      <c r="I23" s="44">
        <v>18730696</v>
      </c>
      <c r="J23" s="38"/>
      <c r="K23" s="44">
        <v>751649514.99999952</v>
      </c>
    </row>
    <row r="24" spans="1:11" ht="25.8">
      <c r="A24" s="115" t="s">
        <v>279</v>
      </c>
      <c r="C24" s="37"/>
      <c r="E24" s="45"/>
      <c r="G24" s="45"/>
      <c r="I24" s="45"/>
      <c r="J24" s="38"/>
      <c r="K24" s="45"/>
    </row>
    <row r="25" spans="1:11" ht="25.8">
      <c r="A25" s="115"/>
      <c r="B25" s="115" t="s">
        <v>280</v>
      </c>
      <c r="C25" s="37"/>
      <c r="E25" s="45">
        <v>311324428</v>
      </c>
      <c r="G25" s="45">
        <v>-154960528</v>
      </c>
      <c r="I25" s="45">
        <v>21221851</v>
      </c>
      <c r="J25" s="38"/>
      <c r="K25" s="45">
        <v>-3208727</v>
      </c>
    </row>
    <row r="26" spans="1:11" ht="25.8">
      <c r="A26" s="110" t="s">
        <v>281</v>
      </c>
      <c r="C26" s="37"/>
      <c r="E26" s="45">
        <v>2424980</v>
      </c>
      <c r="G26" s="45">
        <v>-217694</v>
      </c>
      <c r="I26" s="45">
        <v>70424</v>
      </c>
      <c r="J26" s="38"/>
      <c r="K26" s="45">
        <v>7150</v>
      </c>
    </row>
    <row r="27" spans="1:11" ht="25.8">
      <c r="A27" s="115" t="s">
        <v>282</v>
      </c>
      <c r="C27" s="37"/>
      <c r="E27" s="45">
        <v>29184394</v>
      </c>
      <c r="G27" s="45">
        <v>184362616</v>
      </c>
      <c r="I27" s="45">
        <v>2511985</v>
      </c>
      <c r="J27" s="38"/>
      <c r="K27" s="45">
        <v>5713562</v>
      </c>
    </row>
    <row r="28" spans="1:11" ht="26.4" thickBot="1">
      <c r="A28" s="117" t="s">
        <v>283</v>
      </c>
      <c r="C28" s="37"/>
      <c r="E28" s="220">
        <v>342933802</v>
      </c>
      <c r="G28" s="220">
        <v>29184394</v>
      </c>
      <c r="I28" s="220">
        <v>23804260</v>
      </c>
      <c r="J28" s="38"/>
      <c r="K28" s="220">
        <v>2511985</v>
      </c>
    </row>
    <row r="29" spans="1:11" ht="26.4" thickTop="1">
      <c r="A29" s="117"/>
      <c r="C29" s="37"/>
      <c r="E29" s="45"/>
      <c r="G29" s="45"/>
      <c r="I29" s="45"/>
      <c r="J29" s="38"/>
      <c r="K29" s="45"/>
    </row>
    <row r="30" spans="1:11" ht="25.8">
      <c r="A30" s="117"/>
      <c r="C30" s="37"/>
      <c r="E30" s="45"/>
      <c r="G30" s="45"/>
      <c r="I30" s="45"/>
      <c r="J30" s="38"/>
      <c r="K30" s="45"/>
    </row>
    <row r="31" spans="1:11" ht="25.8">
      <c r="A31" s="117"/>
      <c r="C31" s="37"/>
      <c r="E31" s="45"/>
      <c r="G31" s="45"/>
      <c r="I31" s="45"/>
      <c r="J31" s="38"/>
      <c r="K31" s="45"/>
    </row>
    <row r="32" spans="1:11" ht="25.8">
      <c r="A32" s="117"/>
      <c r="C32" s="37"/>
      <c r="E32" s="45"/>
      <c r="G32" s="45"/>
      <c r="I32" s="45"/>
      <c r="J32" s="38"/>
      <c r="K32" s="45"/>
    </row>
    <row r="33" spans="1:11" ht="25.8">
      <c r="A33" s="117"/>
      <c r="C33" s="37"/>
      <c r="E33" s="45"/>
      <c r="G33" s="45"/>
      <c r="I33" s="45"/>
      <c r="J33" s="38"/>
      <c r="K33" s="45"/>
    </row>
    <row r="34" spans="1:11" ht="25.8">
      <c r="A34" s="117"/>
      <c r="C34" s="37"/>
      <c r="E34" s="45"/>
      <c r="G34" s="45"/>
      <c r="I34" s="45"/>
      <c r="J34" s="38"/>
      <c r="K34" s="45"/>
    </row>
    <row r="35" spans="1:11" ht="25.8">
      <c r="A35" s="117"/>
      <c r="C35" s="37"/>
      <c r="E35" s="45"/>
      <c r="G35" s="45"/>
      <c r="I35" s="45"/>
      <c r="J35" s="38"/>
      <c r="K35" s="45"/>
    </row>
    <row r="36" spans="1:11" ht="25.8">
      <c r="A36" s="117"/>
      <c r="C36" s="37"/>
      <c r="E36" s="45"/>
      <c r="G36" s="45"/>
      <c r="I36" s="45"/>
      <c r="J36" s="38"/>
      <c r="K36" s="45"/>
    </row>
    <row r="37" spans="1:11" ht="25.8">
      <c r="A37" s="117"/>
      <c r="C37" s="37"/>
      <c r="E37" s="45"/>
      <c r="G37" s="45"/>
      <c r="I37" s="45"/>
      <c r="J37" s="38"/>
      <c r="K37" s="45"/>
    </row>
    <row r="38" spans="1:11" ht="25.8">
      <c r="A38" s="117"/>
      <c r="C38" s="37"/>
      <c r="E38" s="45"/>
      <c r="G38" s="45"/>
      <c r="I38" s="45"/>
      <c r="J38" s="38"/>
      <c r="K38" s="45"/>
    </row>
    <row r="39" spans="1:11" ht="25.8">
      <c r="A39" s="117"/>
      <c r="C39" s="37"/>
      <c r="E39" s="45"/>
      <c r="G39" s="45"/>
      <c r="I39" s="45"/>
      <c r="J39" s="38"/>
      <c r="K39" s="45"/>
    </row>
    <row r="40" spans="1:11" ht="25.8">
      <c r="A40" s="115"/>
      <c r="C40" s="37"/>
      <c r="E40" s="45"/>
      <c r="G40" s="45"/>
      <c r="I40" s="45"/>
      <c r="J40" s="38"/>
      <c r="K40" s="45"/>
    </row>
    <row r="41" spans="1:11" ht="25.8">
      <c r="A41" s="115"/>
      <c r="C41" s="37"/>
      <c r="E41" s="45"/>
      <c r="G41" s="45"/>
      <c r="I41" s="45"/>
      <c r="J41" s="38"/>
      <c r="K41" s="45"/>
    </row>
    <row r="42" spans="1:11" ht="23.1" customHeight="1">
      <c r="A42" s="115"/>
      <c r="C42" s="37"/>
      <c r="E42" s="45"/>
      <c r="G42" s="45"/>
      <c r="I42" s="45"/>
      <c r="J42" s="38"/>
      <c r="K42" s="45"/>
    </row>
    <row r="43" spans="1:11" ht="25.8">
      <c r="A43" s="119" t="s">
        <v>47</v>
      </c>
      <c r="K43" s="72" t="s">
        <v>284</v>
      </c>
    </row>
    <row r="44" spans="1:11" ht="25.5" customHeight="1">
      <c r="K44" s="40"/>
    </row>
    <row r="45" spans="1:11" ht="25.5" customHeight="1">
      <c r="K45" s="40"/>
    </row>
    <row r="46" spans="1:11" ht="25.5" customHeight="1">
      <c r="K46" s="40"/>
    </row>
    <row r="47" spans="1:11" ht="25.5" customHeight="1">
      <c r="K47" s="40"/>
    </row>
    <row r="48" spans="1:11" ht="25.5" customHeight="1">
      <c r="K48" s="40"/>
    </row>
    <row r="49" spans="11:11" ht="25.5" customHeight="1">
      <c r="K49" s="40"/>
    </row>
    <row r="50" spans="11:11" ht="25.5" customHeight="1">
      <c r="K50" s="40"/>
    </row>
    <row r="51" spans="11:11" ht="25.5" customHeight="1">
      <c r="K51" s="40"/>
    </row>
    <row r="52" spans="11:11" ht="25.5" customHeight="1">
      <c r="K52" s="40"/>
    </row>
    <row r="53" spans="11:11" ht="25.5" customHeight="1">
      <c r="K53" s="40"/>
    </row>
    <row r="54" spans="11:11" ht="25.5" customHeight="1">
      <c r="K54" s="40"/>
    </row>
    <row r="55" spans="11:11" ht="25.5" customHeight="1">
      <c r="K55" s="40"/>
    </row>
    <row r="56" spans="11:11" ht="25.5" customHeight="1">
      <c r="K56" s="40"/>
    </row>
    <row r="57" spans="11:11" ht="25.5" customHeight="1">
      <c r="K57" s="40"/>
    </row>
    <row r="58" spans="11:11" ht="25.5" customHeight="1">
      <c r="K58" s="40"/>
    </row>
    <row r="59" spans="11:11" ht="25.5" customHeight="1">
      <c r="K59" s="40"/>
    </row>
    <row r="60" spans="11:11" ht="25.5" customHeight="1">
      <c r="K60" s="40"/>
    </row>
    <row r="61" spans="11:11" ht="25.5" customHeight="1">
      <c r="K61" s="40"/>
    </row>
    <row r="62" spans="11:11" ht="25.5" customHeight="1">
      <c r="K62" s="40"/>
    </row>
    <row r="63" spans="11:11" ht="25.5" customHeight="1">
      <c r="K63" s="40"/>
    </row>
    <row r="64" spans="11:11" ht="25.5" customHeight="1">
      <c r="K64" s="40"/>
    </row>
    <row r="65" spans="11:11" ht="25.5" customHeight="1">
      <c r="K65" s="40"/>
    </row>
    <row r="66" spans="11:11" ht="25.5" customHeight="1">
      <c r="K66" s="40"/>
    </row>
    <row r="67" spans="11:11" ht="25.5" customHeight="1">
      <c r="K67" s="40"/>
    </row>
    <row r="68" spans="11:11" ht="25.5" customHeight="1">
      <c r="K68" s="40"/>
    </row>
    <row r="69" spans="11:11" ht="25.5" customHeight="1">
      <c r="K69" s="40"/>
    </row>
    <row r="70" spans="11:11" ht="25.5" customHeight="1">
      <c r="K70" s="40"/>
    </row>
    <row r="71" spans="11:11" ht="25.5" customHeight="1">
      <c r="K71" s="40"/>
    </row>
    <row r="72" spans="11:11" ht="25.5" customHeight="1">
      <c r="K72" s="40"/>
    </row>
    <row r="73" spans="11:11" ht="25.5" customHeight="1">
      <c r="K73" s="40"/>
    </row>
    <row r="74" spans="11:11" ht="25.5" customHeight="1">
      <c r="K74" s="40"/>
    </row>
    <row r="75" spans="11:11" ht="25.5" customHeight="1">
      <c r="K75" s="40"/>
    </row>
    <row r="76" spans="11:11" ht="25.5" customHeight="1">
      <c r="K76" s="40"/>
    </row>
    <row r="77" spans="11:11" ht="25.5" customHeight="1">
      <c r="K77" s="40"/>
    </row>
    <row r="78" spans="11:11" ht="25.5" customHeight="1">
      <c r="K78" s="40"/>
    </row>
    <row r="79" spans="11:11" ht="25.5" customHeight="1">
      <c r="K79" s="40"/>
    </row>
    <row r="80" spans="11:11" ht="25.5" customHeight="1">
      <c r="K80" s="40"/>
    </row>
    <row r="81" spans="11:11" ht="25.5" customHeight="1">
      <c r="K81" s="40"/>
    </row>
    <row r="82" spans="11:11" ht="25.5" customHeight="1">
      <c r="K82" s="40"/>
    </row>
    <row r="83" spans="11:11" ht="25.5" customHeight="1">
      <c r="K83" s="40"/>
    </row>
    <row r="84" spans="11:11" ht="25.5" customHeight="1">
      <c r="K84" s="40"/>
    </row>
    <row r="85" spans="11:11" ht="25.5" customHeight="1">
      <c r="K85" s="40"/>
    </row>
    <row r="86" spans="11:11" ht="25.5" customHeight="1">
      <c r="K86" s="40"/>
    </row>
    <row r="87" spans="11:11" ht="25.5" customHeight="1">
      <c r="K87" s="40"/>
    </row>
    <row r="88" spans="11:11" ht="25.5" customHeight="1">
      <c r="K88" s="40"/>
    </row>
    <row r="89" spans="11:11" ht="25.5" customHeight="1">
      <c r="K89" s="40"/>
    </row>
    <row r="90" spans="11:11" ht="25.5" customHeight="1">
      <c r="K90" s="40"/>
    </row>
    <row r="91" spans="11:11" ht="25.5" customHeight="1">
      <c r="K91" s="40"/>
    </row>
    <row r="92" spans="11:11" ht="25.5" customHeight="1">
      <c r="K92" s="40"/>
    </row>
    <row r="93" spans="11:11" ht="25.5" customHeight="1">
      <c r="K93" s="40"/>
    </row>
    <row r="94" spans="11:11" ht="25.5" customHeight="1">
      <c r="K94" s="40"/>
    </row>
    <row r="95" spans="11:11" ht="25.5" customHeight="1">
      <c r="K95" s="40"/>
    </row>
    <row r="96" spans="11:11" ht="25.5" customHeight="1">
      <c r="K96" s="40"/>
    </row>
    <row r="97" spans="11:11" ht="25.5" customHeight="1">
      <c r="K97" s="40"/>
    </row>
    <row r="98" spans="11:11" ht="25.5" customHeight="1">
      <c r="K98" s="40"/>
    </row>
    <row r="99" spans="11:11" ht="25.5" customHeight="1">
      <c r="K99" s="40"/>
    </row>
    <row r="100" spans="11:11" ht="25.5" customHeight="1">
      <c r="K100" s="40"/>
    </row>
    <row r="101" spans="11:11" ht="25.5" customHeight="1">
      <c r="K101" s="40"/>
    </row>
    <row r="102" spans="11:11" ht="25.5" customHeight="1">
      <c r="K102" s="40"/>
    </row>
    <row r="103" spans="11:11" ht="25.5" customHeight="1">
      <c r="K103" s="40"/>
    </row>
    <row r="104" spans="11:11" ht="25.5" customHeight="1">
      <c r="K104" s="40"/>
    </row>
    <row r="105" spans="11:11" ht="25.5" customHeight="1">
      <c r="K105" s="40"/>
    </row>
    <row r="106" spans="11:11" ht="25.5" customHeight="1">
      <c r="K106" s="40"/>
    </row>
    <row r="107" spans="11:11" ht="25.5" customHeight="1">
      <c r="K107" s="40"/>
    </row>
    <row r="108" spans="11:11" ht="25.5" customHeight="1">
      <c r="K108" s="40"/>
    </row>
    <row r="109" spans="11:11" ht="25.5" customHeight="1">
      <c r="K109" s="40"/>
    </row>
    <row r="110" spans="11:11" ht="25.5" customHeight="1">
      <c r="K110" s="40"/>
    </row>
    <row r="111" spans="11:11" ht="25.5" customHeight="1">
      <c r="K111" s="40"/>
    </row>
    <row r="112" spans="11:11" ht="25.5" customHeight="1">
      <c r="K112" s="40"/>
    </row>
    <row r="113" spans="11:11" ht="25.5" customHeight="1">
      <c r="K113" s="40"/>
    </row>
    <row r="114" spans="11:11" ht="25.5" customHeight="1">
      <c r="K114" s="40"/>
    </row>
    <row r="115" spans="11:11" ht="25.5" customHeight="1">
      <c r="K115" s="40"/>
    </row>
    <row r="116" spans="11:11" ht="25.5" customHeight="1">
      <c r="K116" s="40"/>
    </row>
    <row r="117" spans="11:11" ht="25.5" customHeight="1">
      <c r="K117" s="40"/>
    </row>
    <row r="118" spans="11:11" ht="25.5" customHeight="1">
      <c r="K118" s="40"/>
    </row>
    <row r="119" spans="11:11" ht="25.5" customHeight="1">
      <c r="K119" s="40"/>
    </row>
    <row r="120" spans="11:11" ht="25.5" customHeight="1">
      <c r="K120" s="40"/>
    </row>
    <row r="121" spans="11:11" ht="25.5" customHeight="1">
      <c r="K121" s="40"/>
    </row>
    <row r="122" spans="11:11" ht="25.5" customHeight="1">
      <c r="K122" s="40"/>
    </row>
    <row r="123" spans="11:11" ht="25.5" customHeight="1">
      <c r="K123" s="40"/>
    </row>
    <row r="124" spans="11:11" ht="25.5" customHeight="1">
      <c r="K124" s="40"/>
    </row>
    <row r="125" spans="11:11" ht="25.5" customHeight="1">
      <c r="K125" s="40"/>
    </row>
    <row r="126" spans="11:11" ht="25.5" customHeight="1">
      <c r="K126" s="40"/>
    </row>
    <row r="127" spans="11:11" ht="25.5" customHeight="1">
      <c r="K127" s="40"/>
    </row>
    <row r="128" spans="11:11" ht="25.5" customHeight="1">
      <c r="K128" s="40"/>
    </row>
    <row r="129" spans="11:11" ht="25.5" customHeight="1">
      <c r="K129" s="40"/>
    </row>
    <row r="130" spans="11:11" ht="25.5" customHeight="1">
      <c r="K130" s="40"/>
    </row>
    <row r="131" spans="11:11" ht="25.5" customHeight="1">
      <c r="K131" s="40"/>
    </row>
    <row r="132" spans="11:11" ht="25.5" customHeight="1">
      <c r="K132" s="40"/>
    </row>
    <row r="133" spans="11:11" ht="25.5" customHeight="1">
      <c r="K133" s="40"/>
    </row>
    <row r="134" spans="11:11" ht="25.5" customHeight="1">
      <c r="K134" s="40"/>
    </row>
    <row r="135" spans="11:11" ht="25.5" customHeight="1">
      <c r="K135" s="40"/>
    </row>
    <row r="136" spans="11:11" ht="25.5" customHeight="1">
      <c r="K136" s="40"/>
    </row>
    <row r="137" spans="11:11" ht="25.5" customHeight="1">
      <c r="K137" s="40"/>
    </row>
    <row r="138" spans="11:11" ht="25.5" customHeight="1">
      <c r="K138" s="40"/>
    </row>
    <row r="139" spans="11:11" ht="25.5" customHeight="1">
      <c r="K139" s="40"/>
    </row>
    <row r="140" spans="11:11" ht="25.5" customHeight="1">
      <c r="K140" s="40"/>
    </row>
    <row r="141" spans="11:11" ht="25.5" customHeight="1">
      <c r="K141" s="40"/>
    </row>
    <row r="142" spans="11:11" ht="25.5" customHeight="1">
      <c r="K142" s="40"/>
    </row>
    <row r="143" spans="11:11" ht="25.5" customHeight="1">
      <c r="K143" s="40"/>
    </row>
    <row r="144" spans="11:11" ht="25.5" customHeight="1">
      <c r="K144" s="40"/>
    </row>
    <row r="145" spans="11:11" ht="25.5" customHeight="1">
      <c r="K145" s="40"/>
    </row>
    <row r="146" spans="11:11" ht="25.5" customHeight="1">
      <c r="K146" s="40"/>
    </row>
    <row r="147" spans="11:11" ht="25.5" customHeight="1">
      <c r="K147" s="40"/>
    </row>
    <row r="148" spans="11:11" ht="25.5" customHeight="1">
      <c r="K148" s="40"/>
    </row>
    <row r="149" spans="11:11" ht="25.5" customHeight="1">
      <c r="K149" s="40"/>
    </row>
    <row r="150" spans="11:11" ht="25.5" customHeight="1">
      <c r="K150" s="40"/>
    </row>
    <row r="151" spans="11:11" ht="25.5" customHeight="1">
      <c r="K151" s="40"/>
    </row>
    <row r="152" spans="11:11" ht="25.5" customHeight="1">
      <c r="K152" s="40"/>
    </row>
    <row r="153" spans="11:11" ht="25.5" customHeight="1">
      <c r="K153" s="40"/>
    </row>
    <row r="154" spans="11:11" ht="25.5" customHeight="1">
      <c r="K154" s="40"/>
    </row>
    <row r="155" spans="11:11" ht="25.5" customHeight="1">
      <c r="K155" s="40"/>
    </row>
    <row r="156" spans="11:11" ht="25.5" customHeight="1">
      <c r="K156" s="40"/>
    </row>
    <row r="157" spans="11:11" ht="25.5" customHeight="1">
      <c r="K157" s="40"/>
    </row>
    <row r="158" spans="11:11" ht="25.5" customHeight="1">
      <c r="K158" s="40"/>
    </row>
    <row r="159" spans="11:11" ht="25.5" customHeight="1">
      <c r="K159" s="40"/>
    </row>
    <row r="160" spans="11:11" ht="25.5" customHeight="1">
      <c r="K160" s="40"/>
    </row>
    <row r="161" spans="11:11" ht="25.5" customHeight="1">
      <c r="K161" s="40"/>
    </row>
    <row r="162" spans="11:11" ht="25.5" customHeight="1">
      <c r="K162" s="40"/>
    </row>
    <row r="163" spans="11:11" ht="25.5" customHeight="1">
      <c r="K163" s="40"/>
    </row>
    <row r="164" spans="11:11" ht="25.5" customHeight="1">
      <c r="K164" s="40"/>
    </row>
    <row r="165" spans="11:11" ht="25.5" customHeight="1">
      <c r="K165" s="40"/>
    </row>
    <row r="166" spans="11:11" ht="25.5" customHeight="1">
      <c r="K166" s="40"/>
    </row>
    <row r="167" spans="11:11" ht="25.5" customHeight="1">
      <c r="K167" s="40"/>
    </row>
    <row r="168" spans="11:11" ht="25.5" customHeight="1">
      <c r="K168" s="40"/>
    </row>
    <row r="169" spans="11:11" ht="25.5" customHeight="1">
      <c r="K169" s="40"/>
    </row>
    <row r="170" spans="11:11" ht="25.5" customHeight="1">
      <c r="K170" s="40"/>
    </row>
    <row r="171" spans="11:11" ht="25.5" customHeight="1">
      <c r="K171" s="40"/>
    </row>
    <row r="172" spans="11:11" ht="25.5" customHeight="1">
      <c r="K172" s="40"/>
    </row>
    <row r="173" spans="11:11" ht="25.5" customHeight="1">
      <c r="K173" s="40"/>
    </row>
    <row r="174" spans="11:11" ht="25.5" customHeight="1">
      <c r="K174" s="40"/>
    </row>
    <row r="175" spans="11:11" ht="25.5" customHeight="1">
      <c r="K175" s="40"/>
    </row>
    <row r="176" spans="11:11" ht="25.5" customHeight="1">
      <c r="K176" s="40"/>
    </row>
    <row r="177" spans="10:11" ht="25.5" customHeight="1">
      <c r="J177" s="41"/>
      <c r="K177" s="40"/>
    </row>
    <row r="178" spans="10:11" ht="25.5" customHeight="1">
      <c r="K178" s="40"/>
    </row>
    <row r="179" spans="10:11" ht="25.5" customHeight="1">
      <c r="K179" s="40"/>
    </row>
    <row r="180" spans="10:11" ht="25.5" customHeight="1">
      <c r="K180" s="40"/>
    </row>
    <row r="181" spans="10:11" ht="25.5" customHeight="1">
      <c r="K181" s="40"/>
    </row>
    <row r="182" spans="10:11" ht="25.5" customHeight="1">
      <c r="K182" s="40"/>
    </row>
    <row r="183" spans="10:11" ht="25.5" customHeight="1">
      <c r="K183" s="40"/>
    </row>
    <row r="184" spans="10:11" ht="25.5" customHeight="1">
      <c r="K184" s="40"/>
    </row>
    <row r="185" spans="10:11" ht="25.5" customHeight="1">
      <c r="K185" s="40"/>
    </row>
    <row r="186" spans="10:11" ht="25.5" customHeight="1">
      <c r="K186" s="40"/>
    </row>
    <row r="187" spans="10:11" ht="25.5" customHeight="1">
      <c r="K187" s="40"/>
    </row>
    <row r="188" spans="10:11" ht="25.5" customHeight="1">
      <c r="K188" s="40"/>
    </row>
    <row r="189" spans="10:11" ht="25.5" customHeight="1">
      <c r="J189" s="41"/>
      <c r="K189" s="40"/>
    </row>
    <row r="190" spans="10:11" ht="25.5" customHeight="1">
      <c r="K190" s="40"/>
    </row>
    <row r="191" spans="10:11" ht="25.5" customHeight="1">
      <c r="J191" s="41"/>
      <c r="K191" s="40"/>
    </row>
    <row r="192" spans="10:11" ht="25.5" customHeight="1">
      <c r="K192" s="40"/>
    </row>
    <row r="193" spans="11:11" ht="25.5" customHeight="1">
      <c r="K193" s="40"/>
    </row>
    <row r="194" spans="11:11" ht="25.5" customHeight="1">
      <c r="K194" s="40"/>
    </row>
    <row r="195" spans="11:11" ht="25.5" customHeight="1">
      <c r="K195" s="40"/>
    </row>
    <row r="196" spans="11:11" ht="25.5" customHeight="1">
      <c r="K196" s="40"/>
    </row>
    <row r="197" spans="11:11" ht="25.5" customHeight="1">
      <c r="K197" s="40"/>
    </row>
    <row r="198" spans="11:11" ht="25.5" customHeight="1">
      <c r="K198" s="40"/>
    </row>
    <row r="199" spans="11:11" ht="25.5" customHeight="1">
      <c r="K199" s="40"/>
    </row>
    <row r="200" spans="11:11" ht="25.5" customHeight="1">
      <c r="K200" s="40"/>
    </row>
    <row r="201" spans="11:11" ht="25.5" customHeight="1">
      <c r="K201" s="40"/>
    </row>
    <row r="202" spans="11:11" ht="25.5" customHeight="1">
      <c r="K202" s="40"/>
    </row>
    <row r="203" spans="11:11" ht="25.5" customHeight="1">
      <c r="K203" s="40"/>
    </row>
    <row r="204" spans="11:11" ht="25.5" customHeight="1">
      <c r="K204" s="40"/>
    </row>
    <row r="205" spans="11:11" ht="25.5" customHeight="1">
      <c r="K205" s="40"/>
    </row>
    <row r="206" spans="11:11" ht="25.5" customHeight="1">
      <c r="K206" s="40"/>
    </row>
    <row r="207" spans="11:11" ht="25.5" customHeight="1">
      <c r="K207" s="40"/>
    </row>
    <row r="208" spans="11:11" ht="25.5" customHeight="1">
      <c r="K208" s="40"/>
    </row>
    <row r="209" spans="11:11" ht="25.5" customHeight="1">
      <c r="K209" s="40"/>
    </row>
    <row r="210" spans="11:11" ht="25.5" customHeight="1">
      <c r="K210" s="40"/>
    </row>
    <row r="211" spans="11:11" ht="25.5" customHeight="1">
      <c r="K211" s="40"/>
    </row>
    <row r="212" spans="11:11" ht="25.5" customHeight="1">
      <c r="K212" s="40"/>
    </row>
    <row r="213" spans="11:11" ht="25.5" customHeight="1">
      <c r="K213" s="40"/>
    </row>
    <row r="214" spans="11:11" ht="25.5" customHeight="1">
      <c r="K214" s="40"/>
    </row>
    <row r="215" spans="11:11" ht="25.5" customHeight="1">
      <c r="K215" s="40"/>
    </row>
    <row r="216" spans="11:11" ht="25.5" customHeight="1">
      <c r="K216" s="40"/>
    </row>
    <row r="217" spans="11:11" ht="25.5" customHeight="1">
      <c r="K217" s="40"/>
    </row>
    <row r="218" spans="11:11" ht="25.5" customHeight="1">
      <c r="K218" s="40"/>
    </row>
    <row r="219" spans="11:11" ht="25.5" customHeight="1">
      <c r="K219" s="40"/>
    </row>
    <row r="220" spans="11:11" ht="25.5" customHeight="1">
      <c r="K220" s="40"/>
    </row>
    <row r="221" spans="11:11" ht="25.5" customHeight="1">
      <c r="K221" s="40"/>
    </row>
    <row r="222" spans="11:11" ht="25.5" customHeight="1">
      <c r="K222" s="40"/>
    </row>
    <row r="223" spans="11:11" ht="25.5" customHeight="1">
      <c r="K223" s="40"/>
    </row>
    <row r="224" spans="11:11" ht="25.5" customHeight="1">
      <c r="K224" s="40"/>
    </row>
    <row r="225" spans="11:11" ht="25.5" customHeight="1">
      <c r="K225" s="40"/>
    </row>
    <row r="226" spans="11:11" ht="25.5" customHeight="1">
      <c r="K226" s="40"/>
    </row>
    <row r="227" spans="11:11" ht="25.5" customHeight="1">
      <c r="K227" s="40"/>
    </row>
    <row r="228" spans="11:11" ht="25.5" customHeight="1">
      <c r="K228" s="40"/>
    </row>
    <row r="229" spans="11:11" ht="25.5" customHeight="1">
      <c r="K229" s="40"/>
    </row>
    <row r="230" spans="11:11" ht="25.5" customHeight="1">
      <c r="K230" s="40"/>
    </row>
    <row r="231" spans="11:11" ht="25.5" customHeight="1">
      <c r="K231" s="40"/>
    </row>
    <row r="232" spans="11:11" ht="25.5" customHeight="1">
      <c r="K232" s="40"/>
    </row>
    <row r="233" spans="11:11" ht="25.5" customHeight="1">
      <c r="K233" s="40"/>
    </row>
    <row r="234" spans="11:11" ht="25.5" customHeight="1">
      <c r="K234" s="40"/>
    </row>
    <row r="235" spans="11:11" ht="25.5" customHeight="1">
      <c r="K235" s="40"/>
    </row>
    <row r="236" spans="11:11" ht="25.5" customHeight="1">
      <c r="K236" s="40"/>
    </row>
    <row r="237" spans="11:11" ht="25.5" customHeight="1">
      <c r="K237" s="40"/>
    </row>
    <row r="238" spans="11:11" ht="25.5" customHeight="1">
      <c r="K238" s="40"/>
    </row>
    <row r="239" spans="11:11" ht="25.5" customHeight="1">
      <c r="K239" s="40"/>
    </row>
    <row r="240" spans="11:11" ht="25.5" customHeight="1">
      <c r="K240" s="40"/>
    </row>
    <row r="241" spans="11:11" ht="25.5" customHeight="1">
      <c r="K241" s="40"/>
    </row>
    <row r="242" spans="11:11" ht="25.5" customHeight="1">
      <c r="K242" s="40"/>
    </row>
    <row r="243" spans="11:11" ht="25.5" customHeight="1">
      <c r="K243" s="40"/>
    </row>
    <row r="244" spans="11:11" ht="25.5" customHeight="1">
      <c r="K244" s="40"/>
    </row>
    <row r="245" spans="11:11" ht="25.5" customHeight="1">
      <c r="K245" s="40"/>
    </row>
    <row r="246" spans="11:11" ht="25.5" customHeight="1">
      <c r="K246" s="40"/>
    </row>
    <row r="247" spans="11:11" ht="25.5" customHeight="1">
      <c r="K247" s="40"/>
    </row>
    <row r="248" spans="11:11" ht="25.5" customHeight="1">
      <c r="K248" s="40"/>
    </row>
    <row r="249" spans="11:11" ht="25.5" customHeight="1">
      <c r="K249" s="40"/>
    </row>
    <row r="250" spans="11:11" ht="25.5" customHeight="1">
      <c r="K250" s="40"/>
    </row>
    <row r="251" spans="11:11" ht="25.5" customHeight="1">
      <c r="K251" s="40"/>
    </row>
    <row r="252" spans="11:11" ht="25.5" customHeight="1">
      <c r="K252" s="40"/>
    </row>
    <row r="253" spans="11:11" ht="25.5" customHeight="1">
      <c r="K253" s="40"/>
    </row>
    <row r="254" spans="11:11" ht="25.5" customHeight="1">
      <c r="K254" s="40"/>
    </row>
    <row r="255" spans="11:11" ht="25.5" customHeight="1">
      <c r="K255" s="40"/>
    </row>
    <row r="256" spans="11:11" ht="25.5" customHeight="1">
      <c r="K256" s="40"/>
    </row>
    <row r="257" spans="11:11" ht="25.5" customHeight="1">
      <c r="K257" s="40"/>
    </row>
    <row r="258" spans="11:11" ht="25.5" customHeight="1">
      <c r="K258" s="40"/>
    </row>
    <row r="259" spans="11:11" ht="25.5" customHeight="1">
      <c r="K259" s="40"/>
    </row>
    <row r="260" spans="11:11" ht="25.5" customHeight="1">
      <c r="K260" s="40"/>
    </row>
    <row r="261" spans="11:11" ht="25.5" customHeight="1">
      <c r="K261" s="40"/>
    </row>
    <row r="262" spans="11:11" ht="25.5" customHeight="1">
      <c r="K262" s="40"/>
    </row>
    <row r="263" spans="11:11" ht="25.5" customHeight="1">
      <c r="K263" s="40"/>
    </row>
    <row r="264" spans="11:11" ht="25.5" customHeight="1">
      <c r="K264" s="40"/>
    </row>
    <row r="265" spans="11:11" ht="25.5" customHeight="1">
      <c r="K265" s="40"/>
    </row>
    <row r="266" spans="11:11" ht="25.5" customHeight="1">
      <c r="K266" s="40"/>
    </row>
    <row r="267" spans="11:11" ht="25.5" customHeight="1">
      <c r="K267" s="40"/>
    </row>
    <row r="268" spans="11:11" ht="25.5" customHeight="1">
      <c r="K268" s="40"/>
    </row>
    <row r="269" spans="11:11" ht="25.5" customHeight="1">
      <c r="K269" s="40"/>
    </row>
    <row r="270" spans="11:11" ht="25.5" customHeight="1">
      <c r="K270" s="40"/>
    </row>
    <row r="271" spans="11:11" ht="25.5" customHeight="1">
      <c r="K271" s="40"/>
    </row>
    <row r="272" spans="11:11" ht="25.5" customHeight="1">
      <c r="K272" s="40"/>
    </row>
    <row r="273" spans="11:11" ht="25.5" customHeight="1">
      <c r="K273" s="40"/>
    </row>
    <row r="274" spans="11:11" ht="25.5" customHeight="1">
      <c r="K274" s="40"/>
    </row>
    <row r="275" spans="11:11" ht="25.5" customHeight="1">
      <c r="K275" s="40"/>
    </row>
    <row r="276" spans="11:11" ht="25.5" customHeight="1">
      <c r="K276" s="40"/>
    </row>
  </sheetData>
  <mergeCells count="5">
    <mergeCell ref="A1:K1"/>
    <mergeCell ref="A2:K2"/>
    <mergeCell ref="A3:K3"/>
    <mergeCell ref="E5:G5"/>
    <mergeCell ref="I6:K6"/>
  </mergeCells>
  <pageMargins left="0.62992125984251968" right="0.19685039370078741" top="0.51181102362204722" bottom="0.11811023622047245" header="0.23622047244094491" footer="0"/>
  <pageSetup paperSize="9" scale="75" fitToWidth="0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340"/>
  <sheetViews>
    <sheetView view="pageBreakPreview" topLeftCell="A22" zoomScaleSheetLayoutView="100" workbookViewId="0">
      <selection activeCell="O15" sqref="O15"/>
    </sheetView>
  </sheetViews>
  <sheetFormatPr defaultColWidth="11" defaultRowHeight="25.5" customHeight="1"/>
  <cols>
    <col min="1" max="3" width="2.625" style="36" customWidth="1"/>
    <col min="4" max="4" width="63.875" style="36" customWidth="1"/>
    <col min="5" max="5" width="15.625" style="38" customWidth="1"/>
    <col min="6" max="6" width="1.125" style="36" customWidth="1"/>
    <col min="7" max="7" width="15.625" style="38" customWidth="1"/>
    <col min="8" max="8" width="1.125" style="36" customWidth="1"/>
    <col min="9" max="9" width="15.625" style="38" customWidth="1"/>
    <col min="10" max="10" width="1.125" style="36" customWidth="1"/>
    <col min="11" max="11" width="15.625" style="42" customWidth="1"/>
    <col min="12" max="12" width="17.75" style="42" customWidth="1"/>
    <col min="13" max="13" width="12.125" style="36" customWidth="1"/>
    <col min="14" max="14" width="15.75" style="36" customWidth="1"/>
    <col min="15" max="15" width="15.375" style="36" bestFit="1" customWidth="1"/>
    <col min="16" max="16" width="14.625" style="36" bestFit="1" customWidth="1"/>
    <col min="17" max="16384" width="11" style="36"/>
  </cols>
  <sheetData>
    <row r="1" spans="1:21" s="5" customFormat="1" ht="20.2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153"/>
    </row>
    <row r="2" spans="1:21" s="5" customFormat="1" ht="19.5" customHeight="1">
      <c r="A2" s="300" t="s">
        <v>285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155"/>
    </row>
    <row r="3" spans="1:21" s="5" customFormat="1" ht="23.25" customHeight="1">
      <c r="A3" s="289" t="str">
        <f>+INCOME!A3</f>
        <v>FOR THE YEAR ENDED DECEMBER 31, 2024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154"/>
    </row>
    <row r="4" spans="1:21" s="5" customFormat="1" ht="23.25" customHeight="1">
      <c r="A4" s="35"/>
      <c r="B4" s="34"/>
      <c r="C4" s="34"/>
      <c r="D4" s="34"/>
      <c r="E4" s="302" t="s">
        <v>3</v>
      </c>
      <c r="F4" s="302"/>
      <c r="G4" s="302"/>
      <c r="H4" s="302"/>
      <c r="I4" s="302"/>
      <c r="J4" s="302"/>
      <c r="K4" s="302"/>
      <c r="L4" s="56"/>
    </row>
    <row r="5" spans="1:21" s="5" customFormat="1" ht="23.85" customHeight="1">
      <c r="E5" s="288" t="s">
        <v>4</v>
      </c>
      <c r="F5" s="288"/>
      <c r="G5" s="288"/>
      <c r="H5" s="49"/>
      <c r="I5" s="288" t="s">
        <v>5</v>
      </c>
      <c r="J5" s="288"/>
      <c r="K5" s="288"/>
      <c r="L5" s="104"/>
    </row>
    <row r="6" spans="1:21" s="5" customFormat="1" ht="23.85" customHeight="1">
      <c r="E6" s="95"/>
      <c r="F6" s="162"/>
      <c r="G6" s="95"/>
      <c r="H6" s="49"/>
      <c r="I6" s="285" t="s">
        <v>6</v>
      </c>
      <c r="J6" s="285"/>
      <c r="K6" s="285"/>
      <c r="L6" s="156"/>
    </row>
    <row r="7" spans="1:21" s="5" customFormat="1" ht="24" customHeight="1">
      <c r="E7" s="105" t="s">
        <v>8</v>
      </c>
      <c r="G7" s="105" t="s">
        <v>9</v>
      </c>
      <c r="I7" s="89" t="str">
        <f>'CASH FLOWS 1'!I7</f>
        <v>2024</v>
      </c>
      <c r="J7" s="68"/>
      <c r="K7" s="89" t="s">
        <v>9</v>
      </c>
      <c r="L7" s="68"/>
    </row>
    <row r="8" spans="1:21" ht="25.8">
      <c r="A8" s="117" t="s">
        <v>286</v>
      </c>
      <c r="B8" s="113"/>
      <c r="J8" s="38"/>
      <c r="K8" s="27"/>
      <c r="L8" s="27"/>
      <c r="M8" s="27"/>
    </row>
    <row r="9" spans="1:21" ht="25.8">
      <c r="A9" s="117"/>
      <c r="B9" s="113" t="s">
        <v>287</v>
      </c>
      <c r="J9" s="38"/>
      <c r="K9" s="27"/>
      <c r="L9" s="27"/>
      <c r="M9" s="27"/>
    </row>
    <row r="10" spans="1:21" ht="25.8">
      <c r="A10" s="117"/>
      <c r="B10" s="113"/>
      <c r="C10" s="110" t="s">
        <v>288</v>
      </c>
      <c r="D10" s="110"/>
      <c r="E10" s="38">
        <v>0</v>
      </c>
      <c r="G10" s="38">
        <v>4513519</v>
      </c>
      <c r="I10" s="38">
        <v>0</v>
      </c>
      <c r="J10" s="38"/>
      <c r="K10" s="39">
        <v>4513519</v>
      </c>
      <c r="L10" s="27"/>
      <c r="M10" s="27"/>
    </row>
    <row r="11" spans="1:21" ht="25.8">
      <c r="A11" s="117"/>
      <c r="B11" s="113"/>
      <c r="C11" s="110" t="s">
        <v>289</v>
      </c>
      <c r="D11" s="110"/>
      <c r="J11" s="38"/>
      <c r="K11" s="39"/>
      <c r="L11" s="27"/>
      <c r="M11" s="27"/>
    </row>
    <row r="12" spans="1:21" ht="25.8">
      <c r="A12" s="117"/>
      <c r="B12" s="113"/>
      <c r="C12" s="110"/>
      <c r="D12" s="213" t="s">
        <v>290</v>
      </c>
      <c r="E12" s="38">
        <v>0</v>
      </c>
      <c r="G12" s="38">
        <v>1507941</v>
      </c>
      <c r="I12" s="38">
        <v>0</v>
      </c>
      <c r="J12" s="38"/>
      <c r="K12" s="39">
        <v>1507941</v>
      </c>
      <c r="L12" s="27"/>
      <c r="M12" s="27"/>
    </row>
    <row r="13" spans="1:21" ht="25.8">
      <c r="A13" s="117"/>
      <c r="B13" s="113"/>
      <c r="D13" s="213" t="s">
        <v>291</v>
      </c>
      <c r="E13" s="38">
        <v>91048230</v>
      </c>
      <c r="G13" s="38">
        <v>84055108</v>
      </c>
      <c r="I13" s="38">
        <v>90239660</v>
      </c>
      <c r="J13" s="38"/>
      <c r="K13" s="27">
        <v>25769527</v>
      </c>
      <c r="L13" s="27"/>
      <c r="M13" s="27"/>
    </row>
    <row r="14" spans="1:21" ht="25.8">
      <c r="D14" s="213" t="s">
        <v>292</v>
      </c>
      <c r="E14" s="39">
        <v>12901325</v>
      </c>
      <c r="G14" s="39">
        <v>79328038</v>
      </c>
      <c r="I14" s="39">
        <v>12901325</v>
      </c>
      <c r="J14" s="38"/>
      <c r="K14" s="39">
        <v>79328038</v>
      </c>
      <c r="L14" s="39"/>
      <c r="M14" s="69"/>
      <c r="N14" s="69"/>
      <c r="O14" s="69"/>
      <c r="P14" s="69"/>
      <c r="Q14" s="69"/>
      <c r="R14" s="69"/>
      <c r="S14" s="69"/>
      <c r="T14" s="69"/>
      <c r="U14" s="69"/>
    </row>
    <row r="15" spans="1:21" ht="25.65" customHeight="1">
      <c r="C15" s="110" t="s">
        <v>293</v>
      </c>
      <c r="D15" s="110"/>
      <c r="E15" s="39">
        <v>0</v>
      </c>
      <c r="G15" s="39">
        <v>80234773</v>
      </c>
      <c r="I15" s="39">
        <v>0</v>
      </c>
      <c r="J15" s="38"/>
      <c r="K15" s="39">
        <v>80234773</v>
      </c>
      <c r="L15" s="39"/>
      <c r="M15" s="69"/>
      <c r="N15" s="69"/>
      <c r="O15" s="69"/>
      <c r="P15" s="69"/>
      <c r="Q15" s="69"/>
      <c r="R15" s="69"/>
      <c r="S15" s="69"/>
      <c r="T15" s="69"/>
      <c r="U15" s="69"/>
    </row>
    <row r="16" spans="1:21" ht="25.65" customHeight="1">
      <c r="A16" s="117"/>
      <c r="B16" s="113"/>
      <c r="C16" s="110" t="s">
        <v>294</v>
      </c>
      <c r="E16" s="36"/>
      <c r="G16" s="36"/>
      <c r="I16" s="36"/>
      <c r="K16" s="36"/>
      <c r="L16" s="27"/>
      <c r="M16" s="27"/>
    </row>
    <row r="17" spans="1:21" ht="25.65" customHeight="1">
      <c r="A17" s="117"/>
      <c r="B17" s="113"/>
      <c r="C17" s="110"/>
      <c r="D17" s="110" t="s">
        <v>295</v>
      </c>
      <c r="E17" s="38">
        <v>0</v>
      </c>
      <c r="G17" s="38">
        <v>614545</v>
      </c>
      <c r="I17" s="38">
        <v>0</v>
      </c>
      <c r="J17" s="38"/>
      <c r="K17" s="39">
        <v>614545</v>
      </c>
      <c r="L17" s="27"/>
      <c r="M17" s="27"/>
    </row>
    <row r="18" spans="1:21" ht="25.65" customHeight="1">
      <c r="A18" s="117"/>
      <c r="B18" s="113"/>
      <c r="C18" s="110" t="s">
        <v>296</v>
      </c>
      <c r="D18" s="110"/>
      <c r="J18" s="38"/>
      <c r="K18" s="39"/>
      <c r="L18" s="27"/>
      <c r="M18" s="27"/>
    </row>
    <row r="19" spans="1:21" ht="25.65" customHeight="1">
      <c r="A19" s="117"/>
      <c r="B19" s="113"/>
      <c r="C19" s="110"/>
      <c r="D19" s="213" t="s">
        <v>297</v>
      </c>
      <c r="J19" s="38"/>
      <c r="K19" s="39"/>
      <c r="L19" s="27"/>
      <c r="M19" s="27"/>
    </row>
    <row r="20" spans="1:21" ht="25.65" customHeight="1">
      <c r="A20" s="117"/>
      <c r="B20" s="113"/>
      <c r="C20" s="110"/>
      <c r="D20" s="115" t="s">
        <v>298</v>
      </c>
      <c r="E20" s="39">
        <v>-886244469</v>
      </c>
      <c r="G20" s="38">
        <v>-586481607</v>
      </c>
      <c r="I20" s="38">
        <v>-886244469</v>
      </c>
      <c r="J20" s="38"/>
      <c r="K20" s="39">
        <v>-586481607</v>
      </c>
      <c r="L20" s="27"/>
      <c r="M20" s="27"/>
    </row>
    <row r="21" spans="1:21" ht="25.65" customHeight="1">
      <c r="A21" s="117"/>
      <c r="B21" s="113"/>
      <c r="C21" s="110"/>
      <c r="D21" s="115" t="s">
        <v>299</v>
      </c>
      <c r="E21" s="39">
        <v>363420767</v>
      </c>
      <c r="G21" s="38">
        <v>467230423</v>
      </c>
      <c r="I21" s="38">
        <v>363420767</v>
      </c>
      <c r="J21" s="38"/>
      <c r="K21" s="39">
        <v>467230423</v>
      </c>
      <c r="L21" s="27"/>
      <c r="M21" s="27"/>
    </row>
    <row r="22" spans="1:21" ht="25.65" customHeight="1">
      <c r="A22" s="117"/>
      <c r="B22" s="113"/>
      <c r="C22" s="115" t="s">
        <v>300</v>
      </c>
      <c r="J22" s="38"/>
      <c r="K22" s="39"/>
      <c r="L22" s="27"/>
      <c r="M22" s="27"/>
    </row>
    <row r="23" spans="1:21" ht="25.65" customHeight="1">
      <c r="A23" s="117"/>
      <c r="B23" s="113"/>
      <c r="C23" s="110"/>
      <c r="D23" s="115" t="s">
        <v>301</v>
      </c>
      <c r="E23" s="38">
        <v>88572637</v>
      </c>
      <c r="G23" s="38">
        <v>0</v>
      </c>
      <c r="I23" s="38">
        <v>88572637</v>
      </c>
      <c r="J23" s="38"/>
      <c r="K23" s="39">
        <v>0</v>
      </c>
      <c r="L23" s="27"/>
      <c r="M23" s="27"/>
    </row>
    <row r="24" spans="1:21" ht="25.65" customHeight="1">
      <c r="A24" s="117"/>
      <c r="B24" s="113"/>
      <c r="C24" s="110"/>
      <c r="D24" s="115" t="s">
        <v>298</v>
      </c>
      <c r="E24" s="38">
        <v>-67507186</v>
      </c>
      <c r="G24" s="38">
        <v>0</v>
      </c>
      <c r="I24" s="38">
        <v>-67507186</v>
      </c>
      <c r="J24" s="38"/>
      <c r="K24" s="39">
        <v>0</v>
      </c>
      <c r="L24" s="27"/>
      <c r="M24" s="27"/>
    </row>
    <row r="25" spans="1:21" ht="25.65" customHeight="1">
      <c r="A25" s="117"/>
      <c r="B25" s="113"/>
      <c r="C25" s="110"/>
      <c r="D25" s="115" t="s">
        <v>299</v>
      </c>
      <c r="J25" s="38"/>
      <c r="K25" s="39"/>
      <c r="L25" s="27"/>
      <c r="M25" s="27"/>
    </row>
    <row r="26" spans="1:21" ht="25.65" customHeight="1">
      <c r="C26" s="110" t="s">
        <v>302</v>
      </c>
    </row>
    <row r="27" spans="1:21" ht="25.65" customHeight="1">
      <c r="D27" s="110" t="s">
        <v>303</v>
      </c>
      <c r="E27" s="38">
        <v>0</v>
      </c>
      <c r="G27" s="38">
        <v>51633</v>
      </c>
      <c r="I27" s="38">
        <v>0</v>
      </c>
      <c r="K27" s="39">
        <v>51633</v>
      </c>
    </row>
    <row r="28" spans="1:21" ht="25.65" customHeight="1">
      <c r="D28" s="110" t="s">
        <v>304</v>
      </c>
      <c r="E28" s="39">
        <v>0</v>
      </c>
      <c r="F28" s="5"/>
      <c r="G28" s="39">
        <v>2271379</v>
      </c>
      <c r="H28" s="5"/>
      <c r="I28" s="39">
        <v>0</v>
      </c>
      <c r="J28" s="38"/>
      <c r="K28" s="39">
        <v>2271379</v>
      </c>
    </row>
    <row r="29" spans="1:21" ht="25.65" customHeight="1">
      <c r="C29" s="110" t="s">
        <v>305</v>
      </c>
      <c r="D29" s="110"/>
      <c r="E29" s="39"/>
      <c r="F29" s="5"/>
      <c r="G29" s="39"/>
      <c r="H29" s="5"/>
      <c r="I29" s="39"/>
      <c r="J29" s="38"/>
      <c r="K29" s="39"/>
    </row>
    <row r="30" spans="1:21" s="5" customFormat="1" ht="25.65" customHeight="1">
      <c r="A30" s="36"/>
      <c r="C30" s="110"/>
      <c r="D30" s="213" t="s">
        <v>306</v>
      </c>
      <c r="E30" s="39">
        <v>238209</v>
      </c>
      <c r="G30" s="39">
        <v>232024</v>
      </c>
      <c r="I30" s="39">
        <v>238209</v>
      </c>
      <c r="J30" s="38"/>
      <c r="K30" s="39">
        <v>232024</v>
      </c>
      <c r="L30" s="39"/>
      <c r="M30" s="69"/>
      <c r="N30" s="69"/>
      <c r="O30" s="69"/>
      <c r="P30" s="69"/>
      <c r="Q30" s="69"/>
      <c r="R30" s="69"/>
      <c r="S30" s="69"/>
      <c r="T30" s="69"/>
      <c r="U30" s="69"/>
    </row>
    <row r="31" spans="1:21" s="5" customFormat="1" ht="25.65" customHeight="1">
      <c r="A31" s="36"/>
      <c r="C31" s="110"/>
      <c r="D31" s="213" t="s">
        <v>307</v>
      </c>
      <c r="E31" s="39">
        <v>-3839196</v>
      </c>
      <c r="G31" s="39">
        <v>-3347629</v>
      </c>
      <c r="I31" s="39">
        <v>-3839196</v>
      </c>
      <c r="J31" s="38"/>
      <c r="K31" s="39">
        <v>-3347629</v>
      </c>
      <c r="L31" s="39"/>
      <c r="M31" s="69"/>
      <c r="N31" s="69"/>
      <c r="O31" s="69"/>
      <c r="P31" s="69"/>
      <c r="Q31" s="69"/>
      <c r="R31" s="69"/>
      <c r="S31" s="69"/>
      <c r="T31" s="69"/>
      <c r="U31" s="69"/>
    </row>
    <row r="32" spans="1:21" s="5" customFormat="1" ht="25.65" customHeight="1">
      <c r="A32" s="36"/>
      <c r="C32" s="110"/>
      <c r="D32" s="213" t="s">
        <v>308</v>
      </c>
      <c r="E32" s="39">
        <v>3600987</v>
      </c>
      <c r="G32" s="39">
        <v>3115605</v>
      </c>
      <c r="I32" s="39">
        <v>3600987</v>
      </c>
      <c r="J32" s="38"/>
      <c r="K32" s="39">
        <v>3115605</v>
      </c>
      <c r="L32" s="39"/>
      <c r="M32" s="69"/>
      <c r="N32" s="69"/>
      <c r="O32" s="69"/>
      <c r="P32" s="69"/>
      <c r="Q32" s="69"/>
      <c r="R32" s="69"/>
      <c r="S32" s="69"/>
      <c r="T32" s="69"/>
      <c r="U32" s="69"/>
    </row>
    <row r="33" spans="1:21" s="5" customFormat="1" ht="23.1" customHeight="1">
      <c r="A33" s="36"/>
      <c r="L33" s="39"/>
      <c r="M33" s="69"/>
      <c r="N33" s="69"/>
      <c r="O33" s="69"/>
      <c r="P33" s="69"/>
      <c r="Q33" s="69"/>
      <c r="R33" s="69"/>
      <c r="S33" s="69"/>
      <c r="T33" s="69"/>
      <c r="U33" s="69"/>
    </row>
    <row r="34" spans="1:21" s="5" customFormat="1" ht="23.1" customHeight="1">
      <c r="A34" s="36"/>
      <c r="L34" s="39"/>
      <c r="M34" s="69"/>
      <c r="N34" s="69"/>
      <c r="O34" s="69"/>
      <c r="P34" s="69"/>
      <c r="Q34" s="69"/>
      <c r="R34" s="69"/>
      <c r="S34" s="69"/>
      <c r="T34" s="69"/>
      <c r="U34" s="69"/>
    </row>
    <row r="35" spans="1:21" s="5" customFormat="1" ht="23.1" customHeight="1">
      <c r="A35" s="36"/>
      <c r="L35" s="39"/>
      <c r="M35" s="69"/>
      <c r="N35" s="69"/>
      <c r="O35" s="69"/>
      <c r="P35" s="69"/>
      <c r="Q35" s="69"/>
      <c r="R35" s="69"/>
      <c r="S35" s="69"/>
      <c r="T35" s="69"/>
      <c r="U35" s="69"/>
    </row>
    <row r="36" spans="1:21" s="5" customFormat="1" ht="23.1" customHeight="1">
      <c r="A36" s="36"/>
      <c r="L36" s="39"/>
      <c r="M36" s="69"/>
      <c r="N36" s="69"/>
      <c r="O36" s="69"/>
      <c r="P36" s="69"/>
      <c r="Q36" s="69"/>
      <c r="R36" s="69"/>
      <c r="S36" s="69"/>
      <c r="T36" s="69"/>
      <c r="U36" s="69"/>
    </row>
    <row r="37" spans="1:21" s="5" customFormat="1" ht="23.1" customHeight="1">
      <c r="A37" s="36"/>
      <c r="L37" s="39"/>
      <c r="M37" s="69"/>
      <c r="N37" s="69"/>
      <c r="O37" s="69"/>
      <c r="P37" s="69"/>
      <c r="Q37" s="69"/>
      <c r="R37" s="69"/>
      <c r="S37" s="69"/>
      <c r="T37" s="69"/>
      <c r="U37" s="69"/>
    </row>
    <row r="38" spans="1:21" s="5" customFormat="1" ht="23.1" customHeight="1">
      <c r="A38" s="36"/>
      <c r="L38" s="39"/>
      <c r="M38" s="69"/>
      <c r="N38" s="69"/>
      <c r="O38" s="69"/>
      <c r="P38" s="69"/>
      <c r="Q38" s="69"/>
      <c r="R38" s="69"/>
      <c r="S38" s="69"/>
      <c r="T38" s="69"/>
      <c r="U38" s="69"/>
    </row>
    <row r="39" spans="1:21" s="5" customFormat="1" ht="23.1" customHeight="1">
      <c r="A39" s="36"/>
      <c r="L39" s="39"/>
      <c r="M39" s="69"/>
      <c r="N39" s="69"/>
      <c r="O39" s="69"/>
      <c r="P39" s="69"/>
      <c r="Q39" s="69"/>
      <c r="R39" s="69"/>
      <c r="S39" s="69"/>
      <c r="T39" s="69"/>
      <c r="U39" s="69"/>
    </row>
    <row r="40" spans="1:21" s="5" customFormat="1" ht="23.1" customHeight="1">
      <c r="A40" s="36"/>
      <c r="L40" s="39"/>
      <c r="M40" s="69"/>
      <c r="N40" s="69"/>
      <c r="O40" s="69"/>
      <c r="P40" s="69"/>
      <c r="Q40" s="69"/>
      <c r="R40" s="69"/>
      <c r="S40" s="69"/>
      <c r="T40" s="69"/>
      <c r="U40" s="69"/>
    </row>
    <row r="41" spans="1:21" s="5" customFormat="1" ht="23.1" customHeight="1">
      <c r="A41" s="36"/>
      <c r="L41" s="39"/>
      <c r="M41" s="69"/>
      <c r="N41" s="69"/>
      <c r="O41" s="69"/>
      <c r="P41" s="69"/>
      <c r="Q41" s="69"/>
      <c r="R41" s="69"/>
      <c r="S41" s="69"/>
      <c r="T41" s="69"/>
      <c r="U41" s="69"/>
    </row>
    <row r="42" spans="1:21" s="5" customFormat="1" ht="23.1" customHeight="1">
      <c r="A42" s="36"/>
      <c r="L42" s="39"/>
      <c r="M42" s="69"/>
      <c r="N42" s="69"/>
      <c r="O42" s="69"/>
      <c r="P42" s="69"/>
      <c r="Q42" s="69"/>
      <c r="R42" s="69"/>
      <c r="S42" s="69"/>
      <c r="T42" s="69"/>
      <c r="U42" s="69"/>
    </row>
    <row r="43" spans="1:21" s="5" customFormat="1" ht="18.600000000000001" customHeight="1">
      <c r="A43" s="36"/>
      <c r="L43" s="39"/>
      <c r="M43" s="69"/>
      <c r="N43" s="69"/>
      <c r="O43" s="69"/>
      <c r="P43" s="69"/>
      <c r="Q43" s="69"/>
      <c r="R43" s="69"/>
      <c r="S43" s="69"/>
      <c r="T43" s="69"/>
      <c r="U43" s="69"/>
    </row>
    <row r="44" spans="1:21" ht="25.8">
      <c r="A44" s="119" t="s">
        <v>47</v>
      </c>
      <c r="K44" s="72" t="s">
        <v>309</v>
      </c>
      <c r="L44" s="72"/>
    </row>
    <row r="45" spans="1:21" ht="9.75" customHeight="1">
      <c r="A45" s="4"/>
      <c r="K45" s="72"/>
      <c r="L45" s="72"/>
    </row>
    <row r="46" spans="1:21" ht="25.35" customHeight="1">
      <c r="K46" s="40"/>
      <c r="L46" s="40"/>
    </row>
    <row r="47" spans="1:21" ht="25.35" customHeight="1">
      <c r="K47" s="40"/>
      <c r="L47" s="40"/>
    </row>
    <row r="48" spans="1:21" ht="25.35" customHeight="1">
      <c r="K48" s="40"/>
      <c r="L48" s="40"/>
    </row>
    <row r="49" spans="11:12" ht="25.35" customHeight="1">
      <c r="K49" s="40"/>
      <c r="L49" s="40"/>
    </row>
    <row r="50" spans="11:12" ht="25.35" customHeight="1">
      <c r="K50" s="40"/>
      <c r="L50" s="40"/>
    </row>
    <row r="51" spans="11:12" ht="25.35" customHeight="1">
      <c r="K51" s="40"/>
      <c r="L51" s="40"/>
    </row>
    <row r="52" spans="11:12" ht="25.35" customHeight="1">
      <c r="K52" s="40"/>
      <c r="L52" s="40"/>
    </row>
    <row r="53" spans="11:12" ht="25.35" customHeight="1">
      <c r="K53" s="40"/>
      <c r="L53" s="40"/>
    </row>
    <row r="54" spans="11:12" ht="25.35" customHeight="1">
      <c r="K54" s="40"/>
      <c r="L54" s="40"/>
    </row>
    <row r="55" spans="11:12" ht="25.35" customHeight="1">
      <c r="K55" s="40"/>
      <c r="L55" s="40"/>
    </row>
    <row r="56" spans="11:12" ht="25.5" customHeight="1">
      <c r="K56" s="40"/>
      <c r="L56" s="40"/>
    </row>
    <row r="57" spans="11:12" ht="25.5" customHeight="1">
      <c r="K57" s="40"/>
      <c r="L57" s="40"/>
    </row>
    <row r="58" spans="11:12" ht="25.5" customHeight="1">
      <c r="K58" s="40"/>
      <c r="L58" s="40"/>
    </row>
    <row r="59" spans="11:12" ht="25.5" customHeight="1">
      <c r="K59" s="40"/>
      <c r="L59" s="40"/>
    </row>
    <row r="60" spans="11:12" ht="25.5" customHeight="1">
      <c r="K60" s="40"/>
      <c r="L60" s="40"/>
    </row>
    <row r="61" spans="11:12" ht="25.5" customHeight="1">
      <c r="K61" s="40"/>
      <c r="L61" s="40"/>
    </row>
    <row r="62" spans="11:12" ht="25.5" customHeight="1">
      <c r="K62" s="40"/>
      <c r="L62" s="40"/>
    </row>
    <row r="63" spans="11:12" ht="25.5" customHeight="1">
      <c r="K63" s="40"/>
      <c r="L63" s="40"/>
    </row>
    <row r="64" spans="11:12" ht="25.5" customHeight="1">
      <c r="K64" s="40"/>
      <c r="L64" s="40"/>
    </row>
    <row r="65" spans="11:12" ht="25.5" customHeight="1">
      <c r="K65" s="40"/>
      <c r="L65" s="40"/>
    </row>
    <row r="66" spans="11:12" ht="25.5" customHeight="1">
      <c r="K66" s="40"/>
      <c r="L66" s="40"/>
    </row>
    <row r="67" spans="11:12" ht="25.5" customHeight="1">
      <c r="K67" s="40"/>
      <c r="L67" s="40"/>
    </row>
    <row r="68" spans="11:12" ht="25.5" customHeight="1">
      <c r="K68" s="40"/>
      <c r="L68" s="40"/>
    </row>
    <row r="69" spans="11:12" ht="25.5" customHeight="1">
      <c r="K69" s="40"/>
      <c r="L69" s="40"/>
    </row>
    <row r="70" spans="11:12" ht="25.5" customHeight="1">
      <c r="K70" s="40"/>
      <c r="L70" s="40"/>
    </row>
    <row r="71" spans="11:12" ht="25.5" customHeight="1">
      <c r="K71" s="40"/>
      <c r="L71" s="40"/>
    </row>
    <row r="72" spans="11:12" ht="25.5" customHeight="1">
      <c r="K72" s="40"/>
      <c r="L72" s="40"/>
    </row>
    <row r="73" spans="11:12" ht="25.5" customHeight="1">
      <c r="K73" s="40"/>
      <c r="L73" s="40"/>
    </row>
    <row r="74" spans="11:12" ht="25.5" customHeight="1">
      <c r="K74" s="40"/>
      <c r="L74" s="40"/>
    </row>
    <row r="75" spans="11:12" ht="25.5" customHeight="1">
      <c r="K75" s="40"/>
      <c r="L75" s="40"/>
    </row>
    <row r="76" spans="11:12" ht="25.5" customHeight="1">
      <c r="K76" s="40"/>
      <c r="L76" s="40"/>
    </row>
    <row r="77" spans="11:12" ht="25.5" customHeight="1">
      <c r="K77" s="40"/>
      <c r="L77" s="40"/>
    </row>
    <row r="78" spans="11:12" ht="25.5" customHeight="1">
      <c r="K78" s="40"/>
      <c r="L78" s="40"/>
    </row>
    <row r="79" spans="11:12" ht="25.5" customHeight="1">
      <c r="K79" s="40"/>
      <c r="L79" s="40"/>
    </row>
    <row r="80" spans="11:12" ht="25.5" customHeight="1">
      <c r="K80" s="40"/>
      <c r="L80" s="40"/>
    </row>
    <row r="81" spans="11:12" ht="25.5" customHeight="1">
      <c r="K81" s="40"/>
      <c r="L81" s="40"/>
    </row>
    <row r="82" spans="11:12" ht="25.5" customHeight="1">
      <c r="K82" s="40"/>
      <c r="L82" s="40"/>
    </row>
    <row r="83" spans="11:12" ht="25.5" customHeight="1">
      <c r="K83" s="40"/>
      <c r="L83" s="40"/>
    </row>
    <row r="84" spans="11:12" ht="25.5" customHeight="1">
      <c r="K84" s="40"/>
      <c r="L84" s="40"/>
    </row>
    <row r="85" spans="11:12" ht="25.5" customHeight="1">
      <c r="K85" s="40"/>
      <c r="L85" s="40"/>
    </row>
    <row r="86" spans="11:12" ht="25.5" customHeight="1">
      <c r="K86" s="40"/>
      <c r="L86" s="40"/>
    </row>
    <row r="87" spans="11:12" ht="25.5" customHeight="1">
      <c r="K87" s="40"/>
      <c r="L87" s="40"/>
    </row>
    <row r="88" spans="11:12" ht="25.5" customHeight="1">
      <c r="K88" s="40"/>
      <c r="L88" s="40"/>
    </row>
    <row r="89" spans="11:12" ht="25.5" customHeight="1">
      <c r="K89" s="40"/>
      <c r="L89" s="40"/>
    </row>
    <row r="90" spans="11:12" ht="25.5" customHeight="1">
      <c r="K90" s="40"/>
      <c r="L90" s="40"/>
    </row>
    <row r="91" spans="11:12" ht="25.5" customHeight="1">
      <c r="K91" s="40"/>
      <c r="L91" s="40"/>
    </row>
    <row r="92" spans="11:12" ht="25.5" customHeight="1">
      <c r="K92" s="40"/>
      <c r="L92" s="40"/>
    </row>
    <row r="93" spans="11:12" ht="25.5" customHeight="1">
      <c r="K93" s="40"/>
      <c r="L93" s="40"/>
    </row>
    <row r="94" spans="11:12" ht="25.5" customHeight="1">
      <c r="K94" s="40"/>
      <c r="L94" s="40"/>
    </row>
    <row r="95" spans="11:12" ht="25.5" customHeight="1">
      <c r="K95" s="40"/>
      <c r="L95" s="40"/>
    </row>
    <row r="96" spans="11:12" ht="25.5" customHeight="1">
      <c r="K96" s="40"/>
      <c r="L96" s="40"/>
    </row>
    <row r="97" spans="11:12" ht="25.5" customHeight="1">
      <c r="K97" s="40"/>
      <c r="L97" s="40"/>
    </row>
    <row r="98" spans="11:12" ht="25.5" customHeight="1">
      <c r="K98" s="40"/>
      <c r="L98" s="40"/>
    </row>
    <row r="99" spans="11:12" ht="25.5" customHeight="1">
      <c r="K99" s="40"/>
      <c r="L99" s="40"/>
    </row>
    <row r="100" spans="11:12" ht="25.5" customHeight="1">
      <c r="K100" s="40"/>
      <c r="L100" s="40"/>
    </row>
    <row r="101" spans="11:12" ht="25.5" customHeight="1">
      <c r="K101" s="40"/>
      <c r="L101" s="40"/>
    </row>
    <row r="102" spans="11:12" ht="25.5" customHeight="1">
      <c r="K102" s="40"/>
      <c r="L102" s="40"/>
    </row>
    <row r="103" spans="11:12" ht="25.5" customHeight="1">
      <c r="K103" s="40"/>
      <c r="L103" s="40"/>
    </row>
    <row r="104" spans="11:12" ht="25.5" customHeight="1">
      <c r="K104" s="40"/>
      <c r="L104" s="40"/>
    </row>
    <row r="105" spans="11:12" ht="25.5" customHeight="1">
      <c r="K105" s="40"/>
      <c r="L105" s="40"/>
    </row>
    <row r="106" spans="11:12" ht="25.5" customHeight="1">
      <c r="K106" s="40"/>
      <c r="L106" s="40"/>
    </row>
    <row r="107" spans="11:12" ht="25.5" customHeight="1">
      <c r="K107" s="40"/>
      <c r="L107" s="40"/>
    </row>
    <row r="108" spans="11:12" ht="25.5" customHeight="1">
      <c r="K108" s="40"/>
      <c r="L108" s="40"/>
    </row>
    <row r="109" spans="11:12" ht="25.5" customHeight="1">
      <c r="K109" s="40"/>
      <c r="L109" s="40"/>
    </row>
    <row r="110" spans="11:12" ht="25.5" customHeight="1">
      <c r="K110" s="40"/>
      <c r="L110" s="40"/>
    </row>
    <row r="111" spans="11:12" ht="25.5" customHeight="1">
      <c r="K111" s="40"/>
      <c r="L111" s="40"/>
    </row>
    <row r="112" spans="11:12" ht="25.5" customHeight="1">
      <c r="K112" s="40"/>
      <c r="L112" s="40"/>
    </row>
    <row r="113" spans="11:12" ht="25.5" customHeight="1">
      <c r="K113" s="40"/>
      <c r="L113" s="40"/>
    </row>
    <row r="114" spans="11:12" ht="25.5" customHeight="1">
      <c r="K114" s="40"/>
      <c r="L114" s="40"/>
    </row>
    <row r="115" spans="11:12" ht="25.5" customHeight="1">
      <c r="K115" s="40"/>
      <c r="L115" s="40"/>
    </row>
    <row r="116" spans="11:12" ht="25.5" customHeight="1">
      <c r="K116" s="40"/>
      <c r="L116" s="40"/>
    </row>
    <row r="117" spans="11:12" ht="25.5" customHeight="1">
      <c r="K117" s="40"/>
      <c r="L117" s="40"/>
    </row>
    <row r="118" spans="11:12" ht="25.5" customHeight="1">
      <c r="K118" s="40"/>
      <c r="L118" s="40"/>
    </row>
    <row r="119" spans="11:12" ht="25.5" customHeight="1">
      <c r="K119" s="40"/>
      <c r="L119" s="40"/>
    </row>
    <row r="120" spans="11:12" ht="25.5" customHeight="1">
      <c r="K120" s="40"/>
      <c r="L120" s="40"/>
    </row>
    <row r="121" spans="11:12" ht="25.5" customHeight="1">
      <c r="K121" s="40"/>
      <c r="L121" s="40"/>
    </row>
    <row r="122" spans="11:12" ht="25.5" customHeight="1">
      <c r="K122" s="40"/>
      <c r="L122" s="40"/>
    </row>
    <row r="123" spans="11:12" ht="25.5" customHeight="1">
      <c r="K123" s="40"/>
      <c r="L123" s="40"/>
    </row>
    <row r="124" spans="11:12" ht="25.5" customHeight="1">
      <c r="K124" s="40"/>
      <c r="L124" s="40"/>
    </row>
    <row r="125" spans="11:12" ht="25.5" customHeight="1">
      <c r="K125" s="40"/>
      <c r="L125" s="40"/>
    </row>
    <row r="126" spans="11:12" ht="25.5" customHeight="1">
      <c r="K126" s="40"/>
      <c r="L126" s="40"/>
    </row>
    <row r="127" spans="11:12" ht="25.5" customHeight="1">
      <c r="K127" s="40"/>
      <c r="L127" s="40"/>
    </row>
    <row r="128" spans="11:12" ht="25.5" customHeight="1">
      <c r="K128" s="40"/>
      <c r="L128" s="40"/>
    </row>
    <row r="129" spans="11:12" ht="25.5" customHeight="1">
      <c r="K129" s="40"/>
      <c r="L129" s="40"/>
    </row>
    <row r="130" spans="11:12" ht="25.5" customHeight="1">
      <c r="K130" s="40"/>
      <c r="L130" s="40"/>
    </row>
    <row r="131" spans="11:12" ht="25.5" customHeight="1">
      <c r="K131" s="40"/>
      <c r="L131" s="40"/>
    </row>
    <row r="132" spans="11:12" ht="25.5" customHeight="1">
      <c r="K132" s="40"/>
      <c r="L132" s="40"/>
    </row>
    <row r="133" spans="11:12" ht="25.5" customHeight="1">
      <c r="K133" s="40"/>
      <c r="L133" s="40"/>
    </row>
    <row r="134" spans="11:12" ht="25.5" customHeight="1">
      <c r="K134" s="40"/>
      <c r="L134" s="40"/>
    </row>
    <row r="135" spans="11:12" ht="25.5" customHeight="1">
      <c r="K135" s="40"/>
      <c r="L135" s="40"/>
    </row>
    <row r="136" spans="11:12" ht="25.5" customHeight="1">
      <c r="K136" s="40"/>
      <c r="L136" s="40"/>
    </row>
    <row r="137" spans="11:12" ht="25.5" customHeight="1">
      <c r="K137" s="40"/>
      <c r="L137" s="40"/>
    </row>
    <row r="138" spans="11:12" ht="25.5" customHeight="1">
      <c r="K138" s="40"/>
      <c r="L138" s="40"/>
    </row>
    <row r="139" spans="11:12" ht="25.5" customHeight="1">
      <c r="K139" s="40"/>
      <c r="L139" s="40"/>
    </row>
    <row r="140" spans="11:12" ht="25.5" customHeight="1">
      <c r="K140" s="40"/>
      <c r="L140" s="40"/>
    </row>
    <row r="141" spans="11:12" ht="25.5" customHeight="1">
      <c r="K141" s="40"/>
      <c r="L141" s="40"/>
    </row>
    <row r="142" spans="11:12" ht="25.5" customHeight="1">
      <c r="K142" s="40"/>
      <c r="L142" s="40"/>
    </row>
    <row r="143" spans="11:12" ht="25.5" customHeight="1">
      <c r="K143" s="40"/>
      <c r="L143" s="40"/>
    </row>
    <row r="144" spans="11:12" ht="25.5" customHeight="1">
      <c r="K144" s="40"/>
      <c r="L144" s="40"/>
    </row>
    <row r="145" spans="11:12" ht="25.5" customHeight="1">
      <c r="K145" s="40"/>
      <c r="L145" s="40"/>
    </row>
    <row r="146" spans="11:12" ht="25.5" customHeight="1">
      <c r="K146" s="40"/>
      <c r="L146" s="40"/>
    </row>
    <row r="147" spans="11:12" ht="25.5" customHeight="1">
      <c r="K147" s="40"/>
      <c r="L147" s="40"/>
    </row>
    <row r="148" spans="11:12" ht="25.5" customHeight="1">
      <c r="K148" s="40"/>
      <c r="L148" s="40"/>
    </row>
    <row r="149" spans="11:12" ht="25.5" customHeight="1">
      <c r="K149" s="40"/>
      <c r="L149" s="40"/>
    </row>
    <row r="150" spans="11:12" ht="25.5" customHeight="1">
      <c r="K150" s="40"/>
      <c r="L150" s="40"/>
    </row>
    <row r="151" spans="11:12" ht="25.5" customHeight="1">
      <c r="K151" s="40"/>
      <c r="L151" s="40"/>
    </row>
    <row r="152" spans="11:12" ht="25.5" customHeight="1">
      <c r="K152" s="40"/>
      <c r="L152" s="40"/>
    </row>
    <row r="153" spans="11:12" ht="25.5" customHeight="1">
      <c r="K153" s="40"/>
      <c r="L153" s="40"/>
    </row>
    <row r="154" spans="11:12" ht="25.5" customHeight="1">
      <c r="K154" s="40"/>
      <c r="L154" s="40"/>
    </row>
    <row r="155" spans="11:12" ht="25.5" customHeight="1">
      <c r="K155" s="40"/>
      <c r="L155" s="40"/>
    </row>
    <row r="156" spans="11:12" ht="25.5" customHeight="1">
      <c r="K156" s="40"/>
      <c r="L156" s="40"/>
    </row>
    <row r="157" spans="11:12" ht="25.5" customHeight="1">
      <c r="K157" s="40"/>
      <c r="L157" s="40"/>
    </row>
    <row r="158" spans="11:12" ht="25.5" customHeight="1">
      <c r="K158" s="40"/>
      <c r="L158" s="40"/>
    </row>
    <row r="159" spans="11:12" ht="25.5" customHeight="1">
      <c r="K159" s="40"/>
      <c r="L159" s="40"/>
    </row>
    <row r="160" spans="11:12" ht="25.5" customHeight="1">
      <c r="K160" s="40"/>
      <c r="L160" s="40"/>
    </row>
    <row r="161" spans="11:12" ht="25.5" customHeight="1">
      <c r="K161" s="40"/>
      <c r="L161" s="40"/>
    </row>
    <row r="162" spans="11:12" ht="25.5" customHeight="1">
      <c r="K162" s="40"/>
      <c r="L162" s="40"/>
    </row>
    <row r="163" spans="11:12" ht="25.5" customHeight="1">
      <c r="K163" s="40"/>
      <c r="L163" s="40"/>
    </row>
    <row r="164" spans="11:12" ht="25.5" customHeight="1">
      <c r="K164" s="40"/>
      <c r="L164" s="40"/>
    </row>
    <row r="165" spans="11:12" ht="25.5" customHeight="1">
      <c r="K165" s="40"/>
      <c r="L165" s="40"/>
    </row>
    <row r="166" spans="11:12" ht="25.5" customHeight="1">
      <c r="K166" s="40"/>
      <c r="L166" s="40"/>
    </row>
    <row r="167" spans="11:12" ht="25.5" customHeight="1">
      <c r="K167" s="40"/>
      <c r="L167" s="40"/>
    </row>
    <row r="168" spans="11:12" ht="25.5" customHeight="1">
      <c r="K168" s="40"/>
      <c r="L168" s="40"/>
    </row>
    <row r="169" spans="11:12" ht="25.5" customHeight="1">
      <c r="K169" s="40"/>
      <c r="L169" s="40"/>
    </row>
    <row r="170" spans="11:12" ht="25.5" customHeight="1">
      <c r="K170" s="40"/>
      <c r="L170" s="40"/>
    </row>
    <row r="171" spans="11:12" ht="25.5" customHeight="1">
      <c r="K171" s="40"/>
      <c r="L171" s="40"/>
    </row>
    <row r="172" spans="11:12" ht="25.5" customHeight="1">
      <c r="K172" s="40"/>
      <c r="L172" s="40"/>
    </row>
    <row r="173" spans="11:12" ht="25.5" customHeight="1">
      <c r="K173" s="40"/>
      <c r="L173" s="40"/>
    </row>
    <row r="174" spans="11:12" ht="25.5" customHeight="1">
      <c r="K174" s="40"/>
      <c r="L174" s="40"/>
    </row>
    <row r="175" spans="11:12" ht="25.5" customHeight="1">
      <c r="K175" s="40"/>
      <c r="L175" s="40"/>
    </row>
    <row r="176" spans="11:12" ht="25.5" customHeight="1">
      <c r="K176" s="40"/>
      <c r="L176" s="40"/>
    </row>
    <row r="177" spans="11:12" ht="25.5" customHeight="1">
      <c r="K177" s="40"/>
      <c r="L177" s="40"/>
    </row>
    <row r="178" spans="11:12" ht="25.5" customHeight="1">
      <c r="K178" s="40"/>
      <c r="L178" s="40"/>
    </row>
    <row r="179" spans="11:12" ht="25.5" customHeight="1">
      <c r="K179" s="40"/>
      <c r="L179" s="40"/>
    </row>
    <row r="180" spans="11:12" ht="25.5" customHeight="1">
      <c r="K180" s="40"/>
      <c r="L180" s="40"/>
    </row>
    <row r="181" spans="11:12" ht="25.5" customHeight="1">
      <c r="K181" s="40"/>
      <c r="L181" s="40"/>
    </row>
    <row r="182" spans="11:12" ht="25.5" customHeight="1">
      <c r="K182" s="40"/>
      <c r="L182" s="40"/>
    </row>
    <row r="183" spans="11:12" ht="25.5" customHeight="1">
      <c r="K183" s="40"/>
      <c r="L183" s="40"/>
    </row>
    <row r="184" spans="11:12" ht="25.5" customHeight="1">
      <c r="K184" s="40"/>
      <c r="L184" s="40"/>
    </row>
    <row r="185" spans="11:12" ht="25.5" customHeight="1">
      <c r="K185" s="40"/>
      <c r="L185" s="40"/>
    </row>
    <row r="186" spans="11:12" ht="25.5" customHeight="1">
      <c r="K186" s="40"/>
      <c r="L186" s="40"/>
    </row>
    <row r="187" spans="11:12" ht="25.5" customHeight="1">
      <c r="K187" s="40"/>
      <c r="L187" s="40"/>
    </row>
    <row r="188" spans="11:12" ht="25.5" customHeight="1">
      <c r="K188" s="40"/>
      <c r="L188" s="40"/>
    </row>
    <row r="189" spans="11:12" ht="25.5" customHeight="1">
      <c r="K189" s="40"/>
      <c r="L189" s="40"/>
    </row>
    <row r="190" spans="11:12" ht="25.5" customHeight="1">
      <c r="K190" s="40"/>
      <c r="L190" s="40"/>
    </row>
    <row r="191" spans="11:12" ht="25.5" customHeight="1">
      <c r="K191" s="40"/>
      <c r="L191" s="40"/>
    </row>
    <row r="192" spans="11:12" ht="25.5" customHeight="1">
      <c r="K192" s="40"/>
      <c r="L192" s="40"/>
    </row>
    <row r="193" spans="11:12" ht="25.5" customHeight="1">
      <c r="K193" s="40"/>
      <c r="L193" s="40"/>
    </row>
    <row r="194" spans="11:12" ht="25.5" customHeight="1">
      <c r="K194" s="40"/>
      <c r="L194" s="40"/>
    </row>
    <row r="195" spans="11:12" ht="25.5" customHeight="1">
      <c r="K195" s="40"/>
      <c r="L195" s="40"/>
    </row>
    <row r="196" spans="11:12" ht="25.5" customHeight="1">
      <c r="K196" s="40"/>
      <c r="L196" s="40"/>
    </row>
    <row r="197" spans="11:12" ht="25.5" customHeight="1">
      <c r="K197" s="40"/>
      <c r="L197" s="40"/>
    </row>
    <row r="198" spans="11:12" ht="25.5" customHeight="1">
      <c r="K198" s="40"/>
      <c r="L198" s="40"/>
    </row>
    <row r="199" spans="11:12" ht="25.5" customHeight="1">
      <c r="K199" s="40"/>
      <c r="L199" s="40"/>
    </row>
    <row r="200" spans="11:12" ht="25.5" customHeight="1">
      <c r="K200" s="40"/>
      <c r="L200" s="40"/>
    </row>
    <row r="201" spans="11:12" ht="25.5" customHeight="1">
      <c r="K201" s="40"/>
      <c r="L201" s="40"/>
    </row>
    <row r="202" spans="11:12" ht="25.5" customHeight="1">
      <c r="K202" s="40"/>
      <c r="L202" s="40"/>
    </row>
    <row r="203" spans="11:12" ht="25.5" customHeight="1">
      <c r="K203" s="40"/>
      <c r="L203" s="40"/>
    </row>
    <row r="204" spans="11:12" ht="25.5" customHeight="1">
      <c r="K204" s="40"/>
      <c r="L204" s="40"/>
    </row>
    <row r="205" spans="11:12" ht="25.5" customHeight="1">
      <c r="K205" s="40"/>
      <c r="L205" s="40"/>
    </row>
    <row r="206" spans="11:12" ht="25.5" customHeight="1">
      <c r="K206" s="40"/>
      <c r="L206" s="40"/>
    </row>
    <row r="207" spans="11:12" ht="25.5" customHeight="1">
      <c r="K207" s="40"/>
      <c r="L207" s="40"/>
    </row>
    <row r="208" spans="11:12" ht="25.5" customHeight="1">
      <c r="K208" s="40"/>
      <c r="L208" s="40"/>
    </row>
    <row r="209" spans="11:12" ht="25.5" customHeight="1">
      <c r="K209" s="40"/>
      <c r="L209" s="40"/>
    </row>
    <row r="210" spans="11:12" ht="25.5" customHeight="1">
      <c r="K210" s="40"/>
      <c r="L210" s="40"/>
    </row>
    <row r="211" spans="11:12" ht="25.5" customHeight="1">
      <c r="K211" s="40"/>
      <c r="L211" s="40"/>
    </row>
    <row r="212" spans="11:12" ht="25.5" customHeight="1">
      <c r="K212" s="40"/>
      <c r="L212" s="40"/>
    </row>
    <row r="213" spans="11:12" ht="25.5" customHeight="1">
      <c r="K213" s="40"/>
      <c r="L213" s="40"/>
    </row>
    <row r="214" spans="11:12" ht="25.5" customHeight="1">
      <c r="K214" s="40"/>
      <c r="L214" s="40"/>
    </row>
    <row r="215" spans="11:12" ht="25.5" customHeight="1">
      <c r="K215" s="40"/>
      <c r="L215" s="40"/>
    </row>
    <row r="216" spans="11:12" ht="25.5" customHeight="1">
      <c r="K216" s="40"/>
      <c r="L216" s="40"/>
    </row>
    <row r="217" spans="11:12" ht="25.5" customHeight="1">
      <c r="K217" s="40"/>
      <c r="L217" s="40"/>
    </row>
    <row r="218" spans="11:12" ht="25.5" customHeight="1">
      <c r="K218" s="40"/>
      <c r="L218" s="40"/>
    </row>
    <row r="219" spans="11:12" ht="25.5" customHeight="1">
      <c r="K219" s="40"/>
      <c r="L219" s="40"/>
    </row>
    <row r="220" spans="11:12" ht="25.5" customHeight="1">
      <c r="K220" s="40"/>
      <c r="L220" s="40"/>
    </row>
    <row r="221" spans="11:12" ht="25.5" customHeight="1">
      <c r="K221" s="40"/>
      <c r="L221" s="40"/>
    </row>
    <row r="222" spans="11:12" ht="25.5" customHeight="1">
      <c r="K222" s="40"/>
      <c r="L222" s="40"/>
    </row>
    <row r="223" spans="11:12" ht="25.5" customHeight="1">
      <c r="K223" s="40"/>
      <c r="L223" s="40"/>
    </row>
    <row r="224" spans="11:12" ht="25.5" customHeight="1">
      <c r="K224" s="40"/>
      <c r="L224" s="40"/>
    </row>
    <row r="225" spans="11:12" ht="25.5" customHeight="1">
      <c r="K225" s="40"/>
      <c r="L225" s="40"/>
    </row>
    <row r="226" spans="11:12" ht="25.5" customHeight="1">
      <c r="K226" s="40"/>
      <c r="L226" s="40"/>
    </row>
    <row r="227" spans="11:12" ht="25.5" customHeight="1">
      <c r="K227" s="40"/>
      <c r="L227" s="40"/>
    </row>
    <row r="228" spans="11:12" ht="25.5" customHeight="1">
      <c r="K228" s="40"/>
      <c r="L228" s="40"/>
    </row>
    <row r="229" spans="11:12" ht="25.5" customHeight="1">
      <c r="K229" s="40"/>
      <c r="L229" s="40"/>
    </row>
    <row r="230" spans="11:12" ht="25.5" customHeight="1">
      <c r="K230" s="40"/>
      <c r="L230" s="40"/>
    </row>
    <row r="231" spans="11:12" ht="25.5" customHeight="1">
      <c r="K231" s="40"/>
      <c r="L231" s="40"/>
    </row>
    <row r="232" spans="11:12" ht="25.5" customHeight="1">
      <c r="K232" s="40"/>
      <c r="L232" s="40"/>
    </row>
    <row r="233" spans="11:12" ht="25.5" customHeight="1">
      <c r="K233" s="40"/>
      <c r="L233" s="40"/>
    </row>
    <row r="234" spans="11:12" ht="25.5" customHeight="1">
      <c r="K234" s="40"/>
      <c r="L234" s="40"/>
    </row>
    <row r="235" spans="11:12" ht="25.5" customHeight="1">
      <c r="K235" s="40"/>
      <c r="L235" s="40"/>
    </row>
    <row r="236" spans="11:12" ht="25.5" customHeight="1">
      <c r="K236" s="40"/>
      <c r="L236" s="40"/>
    </row>
    <row r="237" spans="11:12" ht="25.5" customHeight="1">
      <c r="K237" s="40"/>
      <c r="L237" s="40"/>
    </row>
    <row r="238" spans="11:12" ht="25.5" customHeight="1">
      <c r="K238" s="40"/>
      <c r="L238" s="40"/>
    </row>
    <row r="239" spans="11:12" ht="25.5" customHeight="1">
      <c r="K239" s="40"/>
      <c r="L239" s="40"/>
    </row>
    <row r="240" spans="11:12" ht="25.5" customHeight="1">
      <c r="K240" s="40"/>
      <c r="L240" s="40"/>
    </row>
    <row r="241" spans="10:12" ht="25.5" customHeight="1">
      <c r="J241" s="41"/>
      <c r="K241" s="40"/>
      <c r="L241" s="40"/>
    </row>
    <row r="242" spans="10:12" ht="25.5" customHeight="1">
      <c r="K242" s="40"/>
      <c r="L242" s="40"/>
    </row>
    <row r="243" spans="10:12" ht="25.5" customHeight="1">
      <c r="K243" s="40"/>
      <c r="L243" s="40"/>
    </row>
    <row r="244" spans="10:12" ht="25.5" customHeight="1">
      <c r="K244" s="40"/>
      <c r="L244" s="40"/>
    </row>
    <row r="245" spans="10:12" ht="25.5" customHeight="1">
      <c r="K245" s="40"/>
      <c r="L245" s="40"/>
    </row>
    <row r="246" spans="10:12" ht="25.5" customHeight="1">
      <c r="K246" s="40"/>
      <c r="L246" s="40"/>
    </row>
    <row r="247" spans="10:12" ht="25.5" customHeight="1">
      <c r="K247" s="40"/>
      <c r="L247" s="40"/>
    </row>
    <row r="248" spans="10:12" ht="25.5" customHeight="1">
      <c r="K248" s="40"/>
      <c r="L248" s="40"/>
    </row>
    <row r="249" spans="10:12" ht="25.5" customHeight="1">
      <c r="K249" s="40"/>
      <c r="L249" s="40"/>
    </row>
    <row r="250" spans="10:12" ht="25.5" customHeight="1">
      <c r="K250" s="40"/>
      <c r="L250" s="40"/>
    </row>
    <row r="251" spans="10:12" ht="25.5" customHeight="1">
      <c r="K251" s="40"/>
      <c r="L251" s="40"/>
    </row>
    <row r="252" spans="10:12" ht="25.5" customHeight="1">
      <c r="K252" s="40"/>
      <c r="L252" s="40"/>
    </row>
    <row r="253" spans="10:12" ht="25.5" customHeight="1">
      <c r="J253" s="41"/>
      <c r="K253" s="40"/>
      <c r="L253" s="40"/>
    </row>
    <row r="254" spans="10:12" ht="25.5" customHeight="1">
      <c r="K254" s="40"/>
      <c r="L254" s="40"/>
    </row>
    <row r="255" spans="10:12" ht="25.5" customHeight="1">
      <c r="J255" s="41"/>
      <c r="K255" s="40"/>
      <c r="L255" s="40"/>
    </row>
    <row r="256" spans="10:12" ht="25.5" customHeight="1">
      <c r="K256" s="40"/>
      <c r="L256" s="40"/>
    </row>
    <row r="257" spans="11:12" ht="25.5" customHeight="1">
      <c r="K257" s="40"/>
      <c r="L257" s="40"/>
    </row>
    <row r="258" spans="11:12" ht="25.5" customHeight="1">
      <c r="K258" s="40"/>
      <c r="L258" s="40"/>
    </row>
    <row r="259" spans="11:12" ht="25.5" customHeight="1">
      <c r="K259" s="40"/>
      <c r="L259" s="40"/>
    </row>
    <row r="260" spans="11:12" ht="25.5" customHeight="1">
      <c r="K260" s="40"/>
      <c r="L260" s="40"/>
    </row>
    <row r="261" spans="11:12" ht="25.5" customHeight="1">
      <c r="K261" s="40"/>
      <c r="L261" s="40"/>
    </row>
    <row r="262" spans="11:12" ht="25.5" customHeight="1">
      <c r="K262" s="40"/>
      <c r="L262" s="40"/>
    </row>
    <row r="263" spans="11:12" ht="25.5" customHeight="1">
      <c r="K263" s="40"/>
      <c r="L263" s="40"/>
    </row>
    <row r="264" spans="11:12" ht="25.5" customHeight="1">
      <c r="K264" s="40"/>
      <c r="L264" s="40"/>
    </row>
    <row r="265" spans="11:12" ht="25.5" customHeight="1">
      <c r="K265" s="40"/>
      <c r="L265" s="40"/>
    </row>
    <row r="266" spans="11:12" ht="25.5" customHeight="1">
      <c r="K266" s="40"/>
      <c r="L266" s="40"/>
    </row>
    <row r="267" spans="11:12" ht="25.5" customHeight="1">
      <c r="K267" s="40"/>
      <c r="L267" s="40"/>
    </row>
    <row r="268" spans="11:12" ht="25.5" customHeight="1">
      <c r="K268" s="40"/>
      <c r="L268" s="40"/>
    </row>
    <row r="269" spans="11:12" ht="25.5" customHeight="1">
      <c r="K269" s="40"/>
      <c r="L269" s="40"/>
    </row>
    <row r="270" spans="11:12" ht="25.5" customHeight="1">
      <c r="K270" s="40"/>
      <c r="L270" s="40"/>
    </row>
    <row r="271" spans="11:12" ht="25.5" customHeight="1">
      <c r="K271" s="40"/>
      <c r="L271" s="40"/>
    </row>
    <row r="272" spans="11:12" ht="25.5" customHeight="1">
      <c r="K272" s="40"/>
      <c r="L272" s="40"/>
    </row>
    <row r="273" spans="11:12" ht="25.5" customHeight="1">
      <c r="K273" s="40"/>
      <c r="L273" s="40"/>
    </row>
    <row r="274" spans="11:12" ht="25.5" customHeight="1">
      <c r="K274" s="40"/>
      <c r="L274" s="40"/>
    </row>
    <row r="275" spans="11:12" ht="25.5" customHeight="1">
      <c r="K275" s="40"/>
      <c r="L275" s="40"/>
    </row>
    <row r="276" spans="11:12" ht="25.5" customHeight="1">
      <c r="K276" s="40"/>
      <c r="L276" s="40"/>
    </row>
    <row r="277" spans="11:12" ht="25.5" customHeight="1">
      <c r="K277" s="40"/>
      <c r="L277" s="40"/>
    </row>
    <row r="278" spans="11:12" ht="25.5" customHeight="1">
      <c r="K278" s="40"/>
      <c r="L278" s="40"/>
    </row>
    <row r="279" spans="11:12" ht="25.5" customHeight="1">
      <c r="K279" s="40"/>
      <c r="L279" s="40"/>
    </row>
    <row r="280" spans="11:12" ht="25.5" customHeight="1">
      <c r="K280" s="40"/>
      <c r="L280" s="40"/>
    </row>
    <row r="281" spans="11:12" ht="25.5" customHeight="1">
      <c r="K281" s="40"/>
      <c r="L281" s="40"/>
    </row>
    <row r="282" spans="11:12" ht="25.5" customHeight="1">
      <c r="K282" s="40"/>
      <c r="L282" s="40"/>
    </row>
    <row r="283" spans="11:12" ht="25.5" customHeight="1">
      <c r="K283" s="40"/>
      <c r="L283" s="40"/>
    </row>
    <row r="284" spans="11:12" ht="25.5" customHeight="1">
      <c r="K284" s="40"/>
      <c r="L284" s="40"/>
    </row>
    <row r="285" spans="11:12" ht="25.5" customHeight="1">
      <c r="K285" s="40"/>
      <c r="L285" s="40"/>
    </row>
    <row r="286" spans="11:12" ht="25.5" customHeight="1">
      <c r="K286" s="40"/>
      <c r="L286" s="40"/>
    </row>
    <row r="287" spans="11:12" ht="25.5" customHeight="1">
      <c r="K287" s="40"/>
      <c r="L287" s="40"/>
    </row>
    <row r="288" spans="11:12" ht="25.5" customHeight="1">
      <c r="K288" s="40"/>
      <c r="L288" s="40"/>
    </row>
    <row r="289" spans="11:12" ht="25.5" customHeight="1">
      <c r="K289" s="40"/>
      <c r="L289" s="40"/>
    </row>
    <row r="290" spans="11:12" ht="25.5" customHeight="1">
      <c r="K290" s="40"/>
      <c r="L290" s="40"/>
    </row>
    <row r="291" spans="11:12" ht="25.5" customHeight="1">
      <c r="K291" s="40"/>
      <c r="L291" s="40"/>
    </row>
    <row r="292" spans="11:12" ht="25.5" customHeight="1">
      <c r="K292" s="40"/>
      <c r="L292" s="40"/>
    </row>
    <row r="293" spans="11:12" ht="25.5" customHeight="1">
      <c r="K293" s="40"/>
      <c r="L293" s="40"/>
    </row>
    <row r="294" spans="11:12" ht="25.5" customHeight="1">
      <c r="K294" s="40"/>
      <c r="L294" s="40"/>
    </row>
    <row r="295" spans="11:12" ht="25.5" customHeight="1">
      <c r="K295" s="40"/>
      <c r="L295" s="40"/>
    </row>
    <row r="296" spans="11:12" ht="25.5" customHeight="1">
      <c r="K296" s="40"/>
      <c r="L296" s="40"/>
    </row>
    <row r="297" spans="11:12" ht="25.5" customHeight="1">
      <c r="K297" s="40"/>
      <c r="L297" s="40"/>
    </row>
    <row r="298" spans="11:12" ht="25.5" customHeight="1">
      <c r="K298" s="40"/>
      <c r="L298" s="40"/>
    </row>
    <row r="299" spans="11:12" ht="25.5" customHeight="1">
      <c r="K299" s="40"/>
      <c r="L299" s="40"/>
    </row>
    <row r="300" spans="11:12" ht="25.5" customHeight="1">
      <c r="K300" s="40"/>
      <c r="L300" s="40"/>
    </row>
    <row r="301" spans="11:12" ht="25.5" customHeight="1">
      <c r="K301" s="40"/>
      <c r="L301" s="40"/>
    </row>
    <row r="302" spans="11:12" ht="25.5" customHeight="1">
      <c r="K302" s="40"/>
      <c r="L302" s="40"/>
    </row>
    <row r="303" spans="11:12" ht="25.5" customHeight="1">
      <c r="K303" s="40"/>
      <c r="L303" s="40"/>
    </row>
    <row r="304" spans="11:12" ht="25.5" customHeight="1">
      <c r="K304" s="40"/>
      <c r="L304" s="40"/>
    </row>
    <row r="305" spans="11:12" ht="25.5" customHeight="1">
      <c r="K305" s="40"/>
      <c r="L305" s="40"/>
    </row>
    <row r="306" spans="11:12" ht="25.5" customHeight="1">
      <c r="K306" s="40"/>
      <c r="L306" s="40"/>
    </row>
    <row r="307" spans="11:12" ht="25.5" customHeight="1">
      <c r="K307" s="40"/>
      <c r="L307" s="40"/>
    </row>
    <row r="308" spans="11:12" ht="25.5" customHeight="1">
      <c r="K308" s="40"/>
      <c r="L308" s="40"/>
    </row>
    <row r="309" spans="11:12" ht="25.5" customHeight="1">
      <c r="K309" s="40"/>
      <c r="L309" s="40"/>
    </row>
    <row r="310" spans="11:12" ht="25.5" customHeight="1">
      <c r="K310" s="40"/>
      <c r="L310" s="40"/>
    </row>
    <row r="311" spans="11:12" ht="25.5" customHeight="1">
      <c r="K311" s="40"/>
      <c r="L311" s="40"/>
    </row>
    <row r="312" spans="11:12" ht="25.5" customHeight="1">
      <c r="K312" s="40"/>
      <c r="L312" s="40"/>
    </row>
    <row r="313" spans="11:12" ht="25.5" customHeight="1">
      <c r="K313" s="40"/>
      <c r="L313" s="40"/>
    </row>
    <row r="314" spans="11:12" ht="25.5" customHeight="1">
      <c r="K314" s="40"/>
      <c r="L314" s="40"/>
    </row>
    <row r="315" spans="11:12" ht="25.5" customHeight="1">
      <c r="K315" s="40"/>
      <c r="L315" s="40"/>
    </row>
    <row r="316" spans="11:12" ht="25.5" customHeight="1">
      <c r="K316" s="40"/>
      <c r="L316" s="40"/>
    </row>
    <row r="317" spans="11:12" ht="25.5" customHeight="1">
      <c r="K317" s="40"/>
      <c r="L317" s="40"/>
    </row>
    <row r="318" spans="11:12" ht="25.5" customHeight="1">
      <c r="K318" s="40"/>
      <c r="L318" s="40"/>
    </row>
    <row r="319" spans="11:12" ht="25.5" customHeight="1">
      <c r="K319" s="40"/>
      <c r="L319" s="40"/>
    </row>
    <row r="320" spans="11:12" ht="25.5" customHeight="1">
      <c r="K320" s="40"/>
      <c r="L320" s="40"/>
    </row>
    <row r="321" spans="11:12" ht="25.5" customHeight="1">
      <c r="K321" s="40"/>
      <c r="L321" s="40"/>
    </row>
    <row r="322" spans="11:12" ht="25.5" customHeight="1">
      <c r="K322" s="40"/>
      <c r="L322" s="40"/>
    </row>
    <row r="323" spans="11:12" ht="25.5" customHeight="1">
      <c r="K323" s="40"/>
      <c r="L323" s="40"/>
    </row>
    <row r="324" spans="11:12" ht="25.5" customHeight="1">
      <c r="K324" s="40"/>
      <c r="L324" s="40"/>
    </row>
    <row r="325" spans="11:12" ht="25.5" customHeight="1">
      <c r="K325" s="40"/>
      <c r="L325" s="40"/>
    </row>
    <row r="326" spans="11:12" ht="25.5" customHeight="1">
      <c r="K326" s="40"/>
      <c r="L326" s="40"/>
    </row>
    <row r="327" spans="11:12" ht="25.5" customHeight="1">
      <c r="K327" s="40"/>
      <c r="L327" s="40"/>
    </row>
    <row r="328" spans="11:12" ht="25.5" customHeight="1">
      <c r="K328" s="40"/>
      <c r="L328" s="40"/>
    </row>
    <row r="329" spans="11:12" ht="25.5" customHeight="1">
      <c r="K329" s="40"/>
      <c r="L329" s="40"/>
    </row>
    <row r="330" spans="11:12" ht="25.5" customHeight="1">
      <c r="K330" s="40"/>
      <c r="L330" s="40"/>
    </row>
    <row r="331" spans="11:12" ht="25.5" customHeight="1">
      <c r="K331" s="40"/>
      <c r="L331" s="40"/>
    </row>
    <row r="332" spans="11:12" ht="25.5" customHeight="1">
      <c r="K332" s="40"/>
      <c r="L332" s="40"/>
    </row>
    <row r="333" spans="11:12" ht="25.5" customHeight="1">
      <c r="K333" s="40"/>
      <c r="L333" s="40"/>
    </row>
    <row r="334" spans="11:12" ht="25.5" customHeight="1">
      <c r="K334" s="40"/>
      <c r="L334" s="40"/>
    </row>
    <row r="335" spans="11:12" ht="25.5" customHeight="1">
      <c r="K335" s="40"/>
      <c r="L335" s="40"/>
    </row>
    <row r="336" spans="11:12" ht="25.5" customHeight="1">
      <c r="K336" s="40"/>
      <c r="L336" s="40"/>
    </row>
    <row r="337" spans="11:12" ht="25.5" customHeight="1">
      <c r="K337" s="40"/>
      <c r="L337" s="40"/>
    </row>
    <row r="338" spans="11:12" ht="25.5" customHeight="1">
      <c r="K338" s="40"/>
      <c r="L338" s="40"/>
    </row>
    <row r="339" spans="11:12" ht="25.5" customHeight="1">
      <c r="K339" s="40"/>
      <c r="L339" s="40"/>
    </row>
    <row r="340" spans="11:12" ht="25.5" customHeight="1">
      <c r="K340" s="40"/>
      <c r="L340" s="40"/>
    </row>
  </sheetData>
  <mergeCells count="7">
    <mergeCell ref="A1:K1"/>
    <mergeCell ref="A2:K2"/>
    <mergeCell ref="A3:K3"/>
    <mergeCell ref="I6:K6"/>
    <mergeCell ref="E5:G5"/>
    <mergeCell ref="I5:K5"/>
    <mergeCell ref="E4:K4"/>
  </mergeCells>
  <phoneticPr fontId="11" type="noConversion"/>
  <pageMargins left="0.62992125984251968" right="0.19685039370078741" top="0.51181102362204722" bottom="0.11811023622047245" header="0.23622047244094491" footer="0"/>
  <pageSetup paperSize="9" scale="7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11</vt:i4>
      </vt:variant>
    </vt:vector>
  </HeadingPairs>
  <TitlesOfParts>
    <vt:vector size="22" baseType="lpstr">
      <vt:lpstr>ASSETS</vt:lpstr>
      <vt:lpstr>LIABILITES</vt:lpstr>
      <vt:lpstr>LIABILITES2</vt:lpstr>
      <vt:lpstr>INCOME</vt:lpstr>
      <vt:lpstr>INCOME2</vt:lpstr>
      <vt:lpstr>SHARE</vt:lpstr>
      <vt:lpstr>SHARE2</vt:lpstr>
      <vt:lpstr>CASH FLOWS 1</vt:lpstr>
      <vt:lpstr>CASH FLOWS 2</vt:lpstr>
      <vt:lpstr>CASH FLOWS 3</vt:lpstr>
      <vt:lpstr>CASH FLOWS 4</vt:lpstr>
      <vt:lpstr>ASSETS!Print_Area</vt:lpstr>
      <vt:lpstr>'CASH FLOWS 1'!Print_Area</vt:lpstr>
      <vt:lpstr>'CASH FLOWS 2'!Print_Area</vt:lpstr>
      <vt:lpstr>'CASH FLOWS 3'!Print_Area</vt:lpstr>
      <vt:lpstr>'CASH FLOWS 4'!Print_Area</vt:lpstr>
      <vt:lpstr>INCOME!Print_Area</vt:lpstr>
      <vt:lpstr>INCOME2!Print_Area</vt:lpstr>
      <vt:lpstr>LIABILITES!Print_Area</vt:lpstr>
      <vt:lpstr>LIABILITES2!Print_Area</vt:lpstr>
      <vt:lpstr>SHARE!Print_Area</vt:lpstr>
      <vt:lpstr>SHARE2!Print_Area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Rachapha Jongkhajornsuwan</cp:lastModifiedBy>
  <cp:revision/>
  <dcterms:created xsi:type="dcterms:W3CDTF">2000-06-02T21:36:08Z</dcterms:created>
  <dcterms:modified xsi:type="dcterms:W3CDTF">2025-02-28T11:45:26Z</dcterms:modified>
  <cp:category/>
  <cp:contentStatus/>
</cp:coreProperties>
</file>