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B5B5C2A-A66D-4CA2-82B8-BCFA22E7127E}" xr6:coauthVersionLast="47" xr6:coauthVersionMax="47" xr10:uidLastSave="{00000000-0000-0000-0000-000000000000}"/>
  <bookViews>
    <workbookView xWindow="-110" yWindow="-110" windowWidth="19420" windowHeight="11500" tabRatio="702" activeTab="3" xr2:uid="{00000000-000D-0000-FFFF-FFFF00000000}"/>
  </bookViews>
  <sheets>
    <sheet name="BS 5-6" sheetId="1" r:id="rId1"/>
    <sheet name="IN 7-8" sheetId="6" r:id="rId2"/>
    <sheet name="sh9" sheetId="5" r:id="rId3"/>
    <sheet name="cf10" sheetId="4" r:id="rId4"/>
  </sheets>
  <definedNames>
    <definedName name="_xlnm.Print_Area" localSheetId="0">'BS 5-6'!$A$1:$F$57</definedName>
    <definedName name="_xlnm.Print_Area" localSheetId="3">'cf10'!$A$1:$F$37</definedName>
    <definedName name="_xlnm.Print_Area" localSheetId="1">'IN 7-8'!$A$1:$F$61</definedName>
    <definedName name="_xlnm.Print_Area" localSheetId="2">'sh9'!$A$1:$O$33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6" l="1"/>
  <c r="D25" i="6"/>
  <c r="F32" i="4"/>
  <c r="D32" i="4"/>
  <c r="F27" i="4"/>
  <c r="D27" i="4"/>
  <c r="M26" i="5"/>
  <c r="K26" i="5"/>
  <c r="I26" i="5"/>
  <c r="G26" i="5"/>
  <c r="E26" i="5"/>
  <c r="C26" i="5"/>
  <c r="O25" i="5"/>
  <c r="O26" i="5"/>
  <c r="D55" i="6"/>
  <c r="K30" i="5"/>
  <c r="D21" i="4"/>
  <c r="D34" i="4"/>
  <c r="F49" i="6"/>
  <c r="M16" i="5"/>
  <c r="D54" i="1"/>
  <c r="G31" i="5"/>
  <c r="G17" i="5"/>
  <c r="G18" i="5"/>
  <c r="G21" i="5"/>
  <c r="G32" i="5"/>
  <c r="F21" i="4"/>
  <c r="I31" i="5"/>
  <c r="E31" i="5"/>
  <c r="C31" i="5"/>
  <c r="O12" i="5"/>
  <c r="F34" i="4"/>
  <c r="F36" i="4"/>
  <c r="D35" i="4"/>
  <c r="D36" i="4"/>
  <c r="D38" i="4"/>
  <c r="F55" i="6"/>
  <c r="F25" i="6"/>
  <c r="F31" i="6"/>
  <c r="F11" i="6"/>
  <c r="F14" i="6"/>
  <c r="F20" i="6"/>
  <c r="F54" i="1"/>
  <c r="F37" i="1"/>
  <c r="F22" i="1"/>
  <c r="F57" i="6"/>
  <c r="K16" i="5"/>
  <c r="F32" i="6"/>
  <c r="F34" i="6"/>
  <c r="F56" i="1"/>
  <c r="D11" i="6"/>
  <c r="D14" i="6"/>
  <c r="F60" i="6"/>
  <c r="K15" i="5"/>
  <c r="F58" i="6"/>
  <c r="E17" i="5"/>
  <c r="E18" i="5"/>
  <c r="E21" i="5"/>
  <c r="E32" i="5"/>
  <c r="D49" i="6"/>
  <c r="M30" i="5"/>
  <c r="M31" i="5"/>
  <c r="D57" i="6"/>
  <c r="D37" i="1"/>
  <c r="D56" i="1"/>
  <c r="M17" i="5"/>
  <c r="D22" i="1"/>
  <c r="D60" i="1"/>
  <c r="D31" i="6"/>
  <c r="D20" i="6"/>
  <c r="E11" i="6"/>
  <c r="I17" i="5"/>
  <c r="C17" i="5"/>
  <c r="O16" i="5"/>
  <c r="C18" i="5"/>
  <c r="C21" i="5"/>
  <c r="C32" i="5"/>
  <c r="I18" i="5"/>
  <c r="I21" i="5"/>
  <c r="I32" i="5"/>
  <c r="I34" i="5"/>
  <c r="M18" i="5"/>
  <c r="M21" i="5"/>
  <c r="M32" i="5"/>
  <c r="M34" i="5"/>
  <c r="D32" i="6"/>
  <c r="D34" i="6"/>
  <c r="K29" i="5"/>
  <c r="O30" i="5"/>
  <c r="K17" i="5"/>
  <c r="D58" i="6"/>
  <c r="K18" i="5"/>
  <c r="K21" i="5"/>
  <c r="O21" i="5"/>
  <c r="K31" i="5"/>
  <c r="O29" i="5"/>
  <c r="O15" i="5"/>
  <c r="O17" i="5"/>
  <c r="O18" i="5"/>
  <c r="K32" i="5"/>
  <c r="K34" i="5"/>
  <c r="O31" i="5"/>
  <c r="O32" i="5"/>
  <c r="O34" i="5"/>
</calcChain>
</file>

<file path=xl/sharedStrings.xml><?xml version="1.0" encoding="utf-8"?>
<sst xmlns="http://schemas.openxmlformats.org/spreadsheetml/2006/main" count="199" uniqueCount="164">
  <si>
    <t xml:space="preserve">Indara Insurance Public Company Limited </t>
  </si>
  <si>
    <t>Statement of financial position</t>
  </si>
  <si>
    <t>31 December</t>
  </si>
  <si>
    <t>Assets</t>
  </si>
  <si>
    <t>Note</t>
  </si>
  <si>
    <t>(in Baht)</t>
  </si>
  <si>
    <t>Cash and cash equivalents</t>
  </si>
  <si>
    <t>Premiums due and uncollected</t>
  </si>
  <si>
    <t>Accrued investment income</t>
  </si>
  <si>
    <t>Reinsurance assets</t>
  </si>
  <si>
    <t xml:space="preserve">Reinsurance receivables </t>
  </si>
  <si>
    <t>Investment assets</t>
  </si>
  <si>
    <t xml:space="preserve">   Investments in securities</t>
  </si>
  <si>
    <t xml:space="preserve">   Loans and accrued interest</t>
  </si>
  <si>
    <t>Premises and equipment</t>
  </si>
  <si>
    <t>Right-of-use assets</t>
  </si>
  <si>
    <t>Intangible assets</t>
  </si>
  <si>
    <t>Deferred tax assets</t>
  </si>
  <si>
    <t>Other assets</t>
  </si>
  <si>
    <t>Total assets</t>
  </si>
  <si>
    <t xml:space="preserve"> </t>
  </si>
  <si>
    <t>Liabilities and equity</t>
  </si>
  <si>
    <t>Liabilities</t>
  </si>
  <si>
    <t>Insurance contract liabilities</t>
  </si>
  <si>
    <t>Reinsurance payables</t>
  </si>
  <si>
    <t>Income tax payables</t>
  </si>
  <si>
    <t>Lease liabilities</t>
  </si>
  <si>
    <t>Employee benefit obligations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</si>
  <si>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</si>
  <si>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</si>
  <si>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</si>
  <si>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</si>
  <si>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</si>
  <si>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Issued and paid up share capital</t>
  </si>
  <si>
    <t xml:space="preserve">Share premium </t>
  </si>
  <si>
    <t>Difference arising from business combination under common control</t>
  </si>
  <si>
    <t xml:space="preserve">   Appropriated</t>
  </si>
  <si>
    <t xml:space="preserve">      Legal reserve</t>
  </si>
  <si>
    <t>Other components of equity</t>
  </si>
  <si>
    <t>Total equity</t>
  </si>
  <si>
    <t>Total liabilities and equity</t>
  </si>
  <si>
    <t>Statement of comprehensive income</t>
  </si>
  <si>
    <t>For the year ended</t>
  </si>
  <si>
    <t>Revenues</t>
  </si>
  <si>
    <t>Gross premium written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</si>
  <si>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</si>
  <si>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Net premiums written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</si>
  <si>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unearned premium reserve decreased (increased)</t>
    </r>
  </si>
  <si>
    <t xml:space="preserve">   from prior year</t>
  </si>
  <si>
    <t>Net premium earned</t>
  </si>
  <si>
    <t>Commission and brokerage income</t>
  </si>
  <si>
    <t>Net investment income</t>
  </si>
  <si>
    <t>Other income</t>
  </si>
  <si>
    <t>Total revenues</t>
  </si>
  <si>
    <t>Expenses</t>
  </si>
  <si>
    <t>Insurance claim expenses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</si>
  <si>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</si>
  <si>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Net insurance claims expenses</t>
  </si>
  <si>
    <t>Commissions and brokerage expenses</t>
  </si>
  <si>
    <t>Other underwriting expenses</t>
  </si>
  <si>
    <t>Operating expenses</t>
  </si>
  <si>
    <t>Finance cost</t>
  </si>
  <si>
    <t>Total expenses</t>
  </si>
  <si>
    <t>Profit before income tax expense</t>
  </si>
  <si>
    <t>Profit for the year</t>
  </si>
  <si>
    <t>Items that will be reclassified subsequently to profit or loss</t>
  </si>
  <si>
    <t xml:space="preserve">   fair value through other comprehensive income</t>
  </si>
  <si>
    <t xml:space="preserve">Income tax relating to items that will be reclassified </t>
  </si>
  <si>
    <t xml:space="preserve">   subsequently to profit or loss</t>
  </si>
  <si>
    <t>Income tax relating to items that will not be reclassified</t>
  </si>
  <si>
    <t>Basic earning per share</t>
  </si>
  <si>
    <t>Statement of changes in equity</t>
  </si>
  <si>
    <t>Gain (loss) on</t>
  </si>
  <si>
    <t xml:space="preserve">Difference arising </t>
  </si>
  <si>
    <t>remeasurement of</t>
  </si>
  <si>
    <t>Issued and</t>
  </si>
  <si>
    <t>from business</t>
  </si>
  <si>
    <t xml:space="preserve">investments measured at </t>
  </si>
  <si>
    <t>paid-up</t>
  </si>
  <si>
    <t xml:space="preserve">Share </t>
  </si>
  <si>
    <t>combination under</t>
  </si>
  <si>
    <t>Legal</t>
  </si>
  <si>
    <t>Unappropriated</t>
  </si>
  <si>
    <t xml:space="preserve">fair value through other </t>
  </si>
  <si>
    <t>Total</t>
  </si>
  <si>
    <t>share capital</t>
  </si>
  <si>
    <t>premium</t>
  </si>
  <si>
    <t>common control</t>
  </si>
  <si>
    <t>reserve</t>
  </si>
  <si>
    <t>comprehensive income</t>
  </si>
  <si>
    <t>equity</t>
  </si>
  <si>
    <t>Transactions with owners, recorded directly in equity</t>
  </si>
  <si>
    <t xml:space="preserve">   Profit for the year</t>
  </si>
  <si>
    <t>For the year ended 31 December 2023</t>
  </si>
  <si>
    <t>Balance at 1 January 2023</t>
  </si>
  <si>
    <t>Balance at 31 December 2023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</si>
  <si>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</si>
  <si>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cash flows</t>
  </si>
  <si>
    <t xml:space="preserve">For the year ended </t>
  </si>
  <si>
    <t>Cash flows from operating activities</t>
  </si>
  <si>
    <t>Direct premium written</t>
  </si>
  <si>
    <t xml:space="preserve">  </t>
  </si>
  <si>
    <t>Interest received</t>
  </si>
  <si>
    <t>Dividend received</t>
  </si>
  <si>
    <t>Direct insurance claims expense</t>
  </si>
  <si>
    <t>Direct commissions and brokerage expenses</t>
  </si>
  <si>
    <t>Income tax paid</t>
  </si>
  <si>
    <t>Cash received - financial assets</t>
  </si>
  <si>
    <t>Cash payment - financial assets</t>
  </si>
  <si>
    <t>Cash flows from investing activities</t>
  </si>
  <si>
    <t>Proceeds from sale of equipment</t>
  </si>
  <si>
    <t>Acquisition of equipment</t>
  </si>
  <si>
    <t>Cash flows from financing activities</t>
  </si>
  <si>
    <t>Payment of lease liabilities</t>
  </si>
  <si>
    <t>Cash and cash equivalents at 1 January</t>
  </si>
  <si>
    <t>Cash and cash equivalents at 31 December</t>
  </si>
  <si>
    <t>13</t>
  </si>
  <si>
    <t xml:space="preserve">Retained earnings </t>
  </si>
  <si>
    <t xml:space="preserve">   Unappropriated</t>
  </si>
  <si>
    <t xml:space="preserve">Gain (loss) on investments </t>
  </si>
  <si>
    <t>Gain on remeasurements of defined benefit plans</t>
  </si>
  <si>
    <t>Retained earnings</t>
  </si>
  <si>
    <t>Net decrease in cash and cash equivalents</t>
  </si>
  <si>
    <t>12</t>
  </si>
  <si>
    <t>Net cash used in operating activities</t>
  </si>
  <si>
    <t>10, 24</t>
  </si>
  <si>
    <t>22</t>
  </si>
  <si>
    <t>11, 24</t>
  </si>
  <si>
    <t>24</t>
  </si>
  <si>
    <t>4</t>
  </si>
  <si>
    <t xml:space="preserve">Assets held for sale </t>
  </si>
  <si>
    <t>For the year ended 31 December 2024</t>
  </si>
  <si>
    <t>Balance at 1 January 2024</t>
  </si>
  <si>
    <t>Balance at 31 December 2024</t>
  </si>
  <si>
    <t>5, 24</t>
  </si>
  <si>
    <t>11</t>
  </si>
  <si>
    <t>6</t>
  </si>
  <si>
    <t>7, 25, 26, 27</t>
  </si>
  <si>
    <t>8</t>
  </si>
  <si>
    <t>9, 24</t>
  </si>
  <si>
    <t>14, 24</t>
  </si>
  <si>
    <t xml:space="preserve">   12,000,000 ordinary shares, par value at Baht 10 per share</t>
  </si>
  <si>
    <t>15</t>
  </si>
  <si>
    <t>Gain on sale property</t>
  </si>
  <si>
    <t>19, 20, 21, 24</t>
  </si>
  <si>
    <t>Expected credit loss</t>
  </si>
  <si>
    <t>Other comprehensive income (loss)</t>
  </si>
  <si>
    <t xml:space="preserve">Gain (loss) on remeasurement of investments measured at </t>
  </si>
  <si>
    <t>Total comprehensive income (loss) for the year</t>
  </si>
  <si>
    <t>Other comprehensive income (loss) for the year, net of tax</t>
  </si>
  <si>
    <t>Items that will not be reclassified subsequently to profit or loss</t>
  </si>
  <si>
    <t>Comprehensive income  (loss) for the year</t>
  </si>
  <si>
    <t xml:space="preserve">   Other comprehensive income (loss)</t>
  </si>
  <si>
    <t>Comprehensive income (loss) for the year</t>
  </si>
  <si>
    <t xml:space="preserve">   Contributions by and distributions to owners</t>
  </si>
  <si>
    <t xml:space="preserve">    Issue of ordinary shares</t>
  </si>
  <si>
    <t xml:space="preserve">   Total contributions by and distributions to owners</t>
  </si>
  <si>
    <t xml:space="preserve">Proceeds from sale of assets held for sale </t>
  </si>
  <si>
    <t xml:space="preserve">Net cash provided by (used in) investing activities </t>
  </si>
  <si>
    <t xml:space="preserve">Net cash provided by (used in) financing activities </t>
  </si>
  <si>
    <t>Proceed from issue of shares</t>
  </si>
  <si>
    <t xml:space="preserve">   (2023: 10,000,000 shares, par value at Baht 10 per share)</t>
  </si>
  <si>
    <t>Income tax expense</t>
  </si>
  <si>
    <t>Cash paid to reinsurers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</si>
</sst>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2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5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39" fontId="3" fillId="0" borderId="0"/>
    <xf numFmtId="40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0" fillId="0" borderId="0"/>
    <xf numFmtId="171" fontId="26" fillId="0" borderId="0"/>
    <xf numFmtId="170" fontId="26" fillId="0" borderId="0"/>
    <xf numFmtId="168" fontId="26" fillId="0" borderId="0"/>
    <xf numFmtId="38" fontId="27" fillId="2" borderId="0" applyNumberFormat="0" applyBorder="0" applyAlignment="0" applyProtection="0"/>
    <xf numFmtId="10" fontId="27" fillId="3" borderId="5" applyNumberFormat="0" applyBorder="0" applyAlignment="0" applyProtection="0"/>
    <xf numFmtId="37" fontId="28" fillId="0" borderId="0"/>
    <xf numFmtId="169" fontId="29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67">
    <xf numFmtId="0" fontId="0" fillId="0" borderId="0" xfId="0"/>
    <xf numFmtId="37" fontId="2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0" xfId="8" applyFont="1" applyAlignment="1">
      <alignment horizontal="right"/>
    </xf>
    <xf numFmtId="0" fontId="12" fillId="0" borderId="0" xfId="0" applyFont="1" applyAlignment="1">
      <alignment horizontal="left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0" fontId="2" fillId="0" borderId="0" xfId="0" applyFont="1"/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3" fontId="0" fillId="0" borderId="0" xfId="1" applyFont="1" applyFill="1" applyAlignment="1">
      <alignment vertical="center"/>
    </xf>
    <xf numFmtId="37" fontId="2" fillId="0" borderId="0" xfId="0" applyNumberFormat="1" applyFont="1"/>
    <xf numFmtId="0" fontId="5" fillId="0" borderId="0" xfId="0" applyFont="1" applyAlignment="1">
      <alignment horizontal="center"/>
    </xf>
    <xf numFmtId="49" fontId="0" fillId="0" borderId="0" xfId="0" applyNumberFormat="1"/>
    <xf numFmtId="0" fontId="9" fillId="0" borderId="0" xfId="0" applyFont="1" applyAlignment="1">
      <alignment horizontal="center"/>
    </xf>
    <xf numFmtId="37" fontId="0" fillId="0" borderId="0" xfId="0" applyNumberFormat="1"/>
    <xf numFmtId="165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2" fillId="0" borderId="0" xfId="0" applyNumberFormat="1" applyFont="1"/>
    <xf numFmtId="165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65" fontId="0" fillId="0" borderId="0" xfId="0" applyNumberFormat="1"/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41" fontId="0" fillId="0" borderId="2" xfId="0" applyNumberFormat="1" applyBorder="1"/>
    <xf numFmtId="41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8" applyFont="1" applyAlignment="1">
      <alignment vertical="center"/>
    </xf>
    <xf numFmtId="0" fontId="17" fillId="0" borderId="0" xfId="0" applyFont="1" applyAlignment="1">
      <alignment horizontal="left" vertical="center"/>
    </xf>
    <xf numFmtId="167" fontId="14" fillId="0" borderId="0" xfId="0" applyNumberFormat="1" applyFont="1"/>
    <xf numFmtId="166" fontId="14" fillId="0" borderId="0" xfId="2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0" applyNumberFormat="1" applyFont="1" applyBorder="1"/>
    <xf numFmtId="166" fontId="2" fillId="0" borderId="4" xfId="1" applyNumberFormat="1" applyFont="1" applyFill="1" applyBorder="1" applyAlignment="1"/>
    <xf numFmtId="167" fontId="18" fillId="0" borderId="1" xfId="0" applyNumberFormat="1" applyFont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Alignment="1">
      <alignment vertical="center"/>
    </xf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8" fillId="0" borderId="0" xfId="0" applyFont="1"/>
    <xf numFmtId="165" fontId="8" fillId="0" borderId="0" xfId="0" applyNumberFormat="1" applyFont="1"/>
    <xf numFmtId="0" fontId="9" fillId="0" borderId="0" xfId="0" applyFont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165" fontId="2" fillId="0" borderId="1" xfId="0" applyNumberFormat="1" applyFont="1" applyBorder="1"/>
    <xf numFmtId="0" fontId="3" fillId="0" borderId="0" xfId="0" applyFont="1" applyAlignment="1">
      <alignment horizontal="center"/>
    </xf>
    <xf numFmtId="41" fontId="21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right"/>
    </xf>
    <xf numFmtId="166" fontId="14" fillId="0" borderId="3" xfId="2" applyNumberFormat="1" applyFont="1" applyFill="1" applyBorder="1" applyAlignment="1"/>
    <xf numFmtId="41" fontId="14" fillId="0" borderId="0" xfId="1" applyNumberFormat="1" applyFont="1" applyFill="1"/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6" fontId="2" fillId="0" borderId="4" xfId="2" applyNumberFormat="1" applyFont="1" applyFill="1" applyBorder="1" applyAlignment="1">
      <alignment horizontal="right"/>
    </xf>
    <xf numFmtId="41" fontId="14" fillId="0" borderId="0" xfId="2" applyNumberFormat="1" applyFont="1" applyFill="1"/>
    <xf numFmtId="166" fontId="2" fillId="0" borderId="0" xfId="2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2" fillId="0" borderId="0" xfId="2" applyNumberFormat="1" applyFont="1" applyFill="1" applyBorder="1" applyAlignment="1">
      <alignment vertical="center"/>
    </xf>
    <xf numFmtId="166" fontId="2" fillId="0" borderId="2" xfId="0" applyNumberFormat="1" applyFont="1" applyBorder="1"/>
    <xf numFmtId="0" fontId="15" fillId="0" borderId="0" xfId="8" applyFont="1"/>
    <xf numFmtId="0" fontId="16" fillId="0" borderId="0" xfId="8" applyFont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/>
    <xf numFmtId="0" fontId="2" fillId="0" borderId="0" xfId="8" applyFont="1" applyAlignment="1">
      <alignment horizontal="left"/>
    </xf>
    <xf numFmtId="0" fontId="5" fillId="0" borderId="0" xfId="8" applyFont="1" applyAlignment="1">
      <alignment horizontal="center"/>
    </xf>
    <xf numFmtId="165" fontId="0" fillId="0" borderId="0" xfId="8" applyNumberFormat="1" applyFont="1"/>
    <xf numFmtId="0" fontId="0" fillId="0" borderId="0" xfId="8" applyFont="1"/>
    <xf numFmtId="0" fontId="17" fillId="0" borderId="0" xfId="0" applyFont="1"/>
    <xf numFmtId="0" fontId="3" fillId="0" borderId="0" xfId="0" applyFont="1"/>
    <xf numFmtId="0" fontId="22" fillId="0" borderId="0" xfId="0" applyFont="1"/>
    <xf numFmtId="0" fontId="23" fillId="0" borderId="0" xfId="0" applyFont="1"/>
    <xf numFmtId="43" fontId="0" fillId="0" borderId="0" xfId="1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/>
    <xf numFmtId="37" fontId="3" fillId="0" borderId="0" xfId="7" applyNumberFormat="1" applyFont="1"/>
    <xf numFmtId="0" fontId="2" fillId="0" borderId="0" xfId="0" applyFont="1" applyAlignment="1">
      <alignment horizontal="center"/>
    </xf>
    <xf numFmtId="166" fontId="2" fillId="0" borderId="3" xfId="1" applyNumberFormat="1" applyFont="1" applyFill="1" applyBorder="1" applyAlignment="1">
      <alignment horizontal="right"/>
    </xf>
    <xf numFmtId="165" fontId="2" fillId="0" borderId="0" xfId="8" applyNumberFormat="1" applyFont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5" fillId="0" borderId="0" xfId="8" applyFont="1" applyAlignment="1">
      <alignment horizontal="left"/>
    </xf>
    <xf numFmtId="0" fontId="15" fillId="0" borderId="0" xfId="8" applyFont="1" applyAlignment="1">
      <alignment horizontal="center"/>
    </xf>
    <xf numFmtId="166" fontId="15" fillId="0" borderId="0" xfId="1" applyNumberFormat="1" applyFont="1" applyFill="1" applyAlignment="1"/>
    <xf numFmtId="166" fontId="0" fillId="0" borderId="3" xfId="1" quotePrefix="1" applyNumberFormat="1" applyFont="1" applyFill="1" applyBorder="1" applyAlignment="1">
      <alignment horizontal="right"/>
    </xf>
    <xf numFmtId="43" fontId="0" fillId="0" borderId="0" xfId="1" applyFont="1" applyFill="1"/>
    <xf numFmtId="0" fontId="2" fillId="0" borderId="0" xfId="0" quotePrefix="1" applyFont="1" applyAlignment="1">
      <alignment horizontal="left"/>
    </xf>
    <xf numFmtId="167" fontId="0" fillId="0" borderId="0" xfId="0" applyNumberFormat="1"/>
    <xf numFmtId="166" fontId="2" fillId="0" borderId="0" xfId="0" applyNumberFormat="1" applyFont="1"/>
    <xf numFmtId="166" fontId="0" fillId="0" borderId="0" xfId="1" quotePrefix="1" applyNumberFormat="1" applyFont="1" applyFill="1" applyBorder="1" applyAlignment="1">
      <alignment horizontal="right"/>
    </xf>
    <xf numFmtId="166" fontId="0" fillId="0" borderId="3" xfId="2" applyNumberFormat="1" applyFont="1" applyFill="1" applyBorder="1" applyAlignment="1">
      <alignment horizontal="right"/>
    </xf>
    <xf numFmtId="0" fontId="2" fillId="0" borderId="0" xfId="0" quotePrefix="1" applyFont="1"/>
    <xf numFmtId="166" fontId="0" fillId="0" borderId="7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166" fontId="14" fillId="0" borderId="0" xfId="2" applyNumberFormat="1" applyFont="1" applyFill="1" applyBorder="1" applyAlignment="1"/>
    <xf numFmtId="166" fontId="2" fillId="0" borderId="3" xfId="1" applyNumberFormat="1" applyFont="1" applyFill="1" applyBorder="1" applyAlignment="1"/>
    <xf numFmtId="37" fontId="2" fillId="0" borderId="0" xfId="7" applyNumberFormat="1" applyFont="1"/>
    <xf numFmtId="43" fontId="2" fillId="0" borderId="0" xfId="1" applyFont="1" applyFill="1" applyAlignment="1"/>
    <xf numFmtId="43" fontId="3" fillId="0" borderId="0" xfId="1" applyFont="1" applyFill="1" applyBorder="1" applyAlignment="1"/>
    <xf numFmtId="43" fontId="2" fillId="0" borderId="4" xfId="1" applyFont="1" applyFill="1" applyBorder="1" applyAlignment="1"/>
    <xf numFmtId="49" fontId="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8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wrapText="1"/>
    </xf>
    <xf numFmtId="166" fontId="3" fillId="0" borderId="3" xfId="2" applyNumberFormat="1" applyFont="1" applyFill="1" applyBorder="1" applyAlignment="1"/>
    <xf numFmtId="166" fontId="0" fillId="0" borderId="0" xfId="0" applyNumberFormat="1"/>
    <xf numFmtId="43" fontId="0" fillId="0" borderId="0" xfId="0" applyNumberFormat="1"/>
    <xf numFmtId="166" fontId="0" fillId="0" borderId="0" xfId="3" applyNumberFormat="1" applyFont="1" applyFill="1" applyAlignment="1">
      <alignment horizontal="right"/>
    </xf>
    <xf numFmtId="166" fontId="3" fillId="0" borderId="0" xfId="3" applyNumberFormat="1" applyFont="1" applyFill="1" applyAlignment="1">
      <alignment vertical="center"/>
    </xf>
    <xf numFmtId="172" fontId="0" fillId="0" borderId="0" xfId="0" applyNumberFormat="1"/>
    <xf numFmtId="166" fontId="14" fillId="0" borderId="0" xfId="3" applyNumberFormat="1" applyFont="1" applyFill="1"/>
    <xf numFmtId="166" fontId="3" fillId="0" borderId="0" xfId="3" applyNumberFormat="1" applyFont="1" applyFill="1" applyAlignment="1"/>
    <xf numFmtId="43" fontId="2" fillId="0" borderId="0" xfId="2" applyFont="1" applyFill="1" applyAlignment="1">
      <alignment vertical="center"/>
    </xf>
    <xf numFmtId="43" fontId="2" fillId="0" borderId="3" xfId="2" applyFont="1" applyFill="1" applyBorder="1" applyAlignment="1">
      <alignment vertical="center"/>
    </xf>
    <xf numFmtId="166" fontId="2" fillId="0" borderId="0" xfId="1" applyNumberFormat="1" applyFont="1" applyFill="1" applyAlignment="1">
      <alignment horizontal="right"/>
    </xf>
    <xf numFmtId="166" fontId="2" fillId="0" borderId="4" xfId="1" applyNumberFormat="1" applyFont="1" applyFill="1" applyBorder="1" applyAlignment="1">
      <alignment horizontal="left"/>
    </xf>
    <xf numFmtId="166" fontId="0" fillId="0" borderId="0" xfId="0" applyNumberFormat="1" applyFill="1"/>
    <xf numFmtId="166" fontId="2" fillId="0" borderId="0" xfId="0" applyNumberFormat="1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3" fillId="0" borderId="0" xfId="0" quotePrefix="1" applyNumberFormat="1" applyFont="1" applyAlignment="1">
      <alignment horizontal="center"/>
    </xf>
    <xf numFmtId="0" fontId="7" fillId="0" borderId="0" xfId="8" applyFont="1" applyAlignment="1">
      <alignment horizontal="left"/>
    </xf>
    <xf numFmtId="49" fontId="0" fillId="0" borderId="0" xfId="8" applyNumberFormat="1" applyFont="1" applyAlignment="1">
      <alignment horizontal="center"/>
    </xf>
    <xf numFmtId="49" fontId="3" fillId="0" borderId="0" xfId="8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49" fontId="5" fillId="0" borderId="0" xfId="0" applyNumberFormat="1" applyFont="1" applyAlignment="1">
      <alignment horizontal="center"/>
    </xf>
    <xf numFmtId="165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43" fontId="31" fillId="0" borderId="0" xfId="1" applyFont="1" applyAlignment="1">
      <alignment vertical="center"/>
    </xf>
  </cellXfs>
  <cellStyles count="31">
    <cellStyle name="Comma" xfId="1" builtinId="3"/>
    <cellStyle name="Comma 2" xfId="2" xr:uid="{00000000-0005-0000-0000-000000000000}"/>
    <cellStyle name="Comma 2 2" xfId="3" xr:uid="{00000000-0005-0000-0000-000001000000}"/>
    <cellStyle name="Comma 2 3" xfId="15" xr:uid="{00000000-0005-0000-0000-000002000000}"/>
    <cellStyle name="Comma 3" xfId="4" xr:uid="{00000000-0005-0000-0000-000003000000}"/>
    <cellStyle name="Comma 4" xfId="5" xr:uid="{00000000-0005-0000-0000-000004000000}"/>
    <cellStyle name="Comma 5" xfId="16" xr:uid="{00000000-0005-0000-0000-000005000000}"/>
    <cellStyle name="Comma 6" xfId="14" xr:uid="{00000000-0005-0000-0000-000006000000}"/>
    <cellStyle name="comma zerodec" xfId="17" xr:uid="{00000000-0005-0000-0000-000007000000}"/>
    <cellStyle name="Currency1" xfId="18" xr:uid="{00000000-0005-0000-0000-000008000000}"/>
    <cellStyle name="Dollar (zero dec)" xfId="19" xr:uid="{00000000-0005-0000-0000-000009000000}"/>
    <cellStyle name="Grey" xfId="20" xr:uid="{00000000-0005-0000-0000-00000A000000}"/>
    <cellStyle name="Index Number" xfId="6" xr:uid="{00000000-0005-0000-0000-00000B000000}"/>
    <cellStyle name="Input [yellow]" xfId="21" xr:uid="{00000000-0005-0000-0000-00000C000000}"/>
    <cellStyle name="no dec" xfId="22" xr:uid="{00000000-0005-0000-0000-00000D000000}"/>
    <cellStyle name="Normal" xfId="0" builtinId="0"/>
    <cellStyle name="Normal - Style1" xfId="23" xr:uid="{00000000-0005-0000-0000-00000E000000}"/>
    <cellStyle name="Normal 2" xfId="7" xr:uid="{00000000-0005-0000-0000-00000F000000}"/>
    <cellStyle name="Normal 2 2" xfId="24" xr:uid="{00000000-0005-0000-0000-000010000000}"/>
    <cellStyle name="Normal 3" xfId="12" xr:uid="{00000000-0005-0000-0000-000011000000}"/>
    <cellStyle name="Normal 3 2" xfId="25" xr:uid="{00000000-0005-0000-0000-000012000000}"/>
    <cellStyle name="Normal 4" xfId="26" xr:uid="{00000000-0005-0000-0000-000013000000}"/>
    <cellStyle name="Normal 5" xfId="13" xr:uid="{00000000-0005-0000-0000-000014000000}"/>
    <cellStyle name="Normal 6" xfId="29" xr:uid="{00000000-0005-0000-0000-000015000000}"/>
    <cellStyle name="Normal 7" xfId="30" xr:uid="{00000000-0005-0000-0000-000016000000}"/>
    <cellStyle name="Normal_SMK45Q1" xfId="8" xr:uid="{00000000-0005-0000-0000-000017000000}"/>
    <cellStyle name="Percent [2]" xfId="27" xr:uid="{00000000-0005-0000-0000-000018000000}"/>
    <cellStyle name="Percent 2" xfId="9" xr:uid="{00000000-0005-0000-0000-000019000000}"/>
    <cellStyle name="Percent 3" xfId="10" xr:uid="{00000000-0005-0000-0000-00001A000000}"/>
    <cellStyle name="Quantity" xfId="28" xr:uid="{00000000-0005-0000-0000-00001B000000}"/>
    <cellStyle name="เครื่องหมายจุลภาค 8" xfId="11" xr:uid="{00000000-0005-0000-0000-00001D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view="pageBreakPreview" topLeftCell="A43" zoomScale="85" zoomScaleNormal="100" zoomScaleSheetLayoutView="85" workbookViewId="0">
      <selection activeCell="D51" sqref="D51:D52"/>
    </sheetView>
  </sheetViews>
  <sheetFormatPr defaultColWidth="9.1796875" defaultRowHeight="20.25" customHeight="1"/>
  <cols>
    <col min="1" max="1" width="63.81640625" style="15" customWidth="1"/>
    <col min="2" max="2" width="13.1796875" style="132" customWidth="1"/>
    <col min="3" max="3" width="1.453125" style="2" customWidth="1"/>
    <col min="4" max="4" width="15.453125" style="14" customWidth="1"/>
    <col min="5" max="5" width="1.453125" style="14" customWidth="1"/>
    <col min="6" max="6" width="15.453125" style="14" customWidth="1"/>
    <col min="7" max="7" width="11.54296875" style="14" customWidth="1"/>
    <col min="8" max="8" width="14.453125" style="14" customWidth="1"/>
    <col min="9" max="16384" width="9.1796875" style="14"/>
  </cols>
  <sheetData>
    <row r="1" spans="1:7" ht="20.25" customHeight="1">
      <c r="A1" s="155" t="s">
        <v>0</v>
      </c>
      <c r="B1" s="155"/>
      <c r="C1" s="155"/>
      <c r="D1" s="155"/>
      <c r="E1" s="155"/>
      <c r="F1" s="155"/>
    </row>
    <row r="2" spans="1:7" ht="20.25" customHeight="1">
      <c r="A2" s="156" t="s">
        <v>1</v>
      </c>
      <c r="B2" s="156"/>
      <c r="C2" s="156"/>
      <c r="D2" s="156"/>
      <c r="E2" s="156"/>
      <c r="F2" s="156"/>
    </row>
    <row r="3" spans="1:7" ht="20.25" customHeight="1">
      <c r="A3" s="3"/>
      <c r="B3" s="3"/>
      <c r="C3" s="3"/>
      <c r="D3" s="3"/>
      <c r="E3" s="3"/>
      <c r="F3" s="3"/>
    </row>
    <row r="4" spans="1:7" ht="20.25" customHeight="1">
      <c r="A4" s="3"/>
      <c r="B4" s="3"/>
      <c r="C4" s="3"/>
      <c r="D4" s="157" t="s">
        <v>2</v>
      </c>
      <c r="E4" s="157"/>
      <c r="F4" s="157"/>
    </row>
    <row r="5" spans="1:7" ht="20.25" customHeight="1">
      <c r="A5" s="79" t="s">
        <v>3</v>
      </c>
      <c r="B5" s="130" t="s">
        <v>4</v>
      </c>
      <c r="C5" s="22"/>
      <c r="D5" s="68">
        <v>2024</v>
      </c>
      <c r="E5" s="68"/>
      <c r="F5" s="68">
        <v>2023</v>
      </c>
    </row>
    <row r="6" spans="1:7" ht="20.25" customHeight="1">
      <c r="A6" s="23"/>
      <c r="B6" s="130"/>
      <c r="C6" s="22"/>
      <c r="D6" s="154" t="s">
        <v>5</v>
      </c>
      <c r="E6" s="154"/>
      <c r="F6" s="154"/>
    </row>
    <row r="7" spans="1:7" ht="20.25" customHeight="1">
      <c r="A7" s="23" t="s">
        <v>6</v>
      </c>
      <c r="B7" s="130" t="s">
        <v>129</v>
      </c>
      <c r="C7" s="22"/>
      <c r="D7" s="41">
        <v>609389948</v>
      </c>
      <c r="E7" s="25"/>
      <c r="F7" s="41">
        <v>860226643</v>
      </c>
      <c r="G7" s="58"/>
    </row>
    <row r="8" spans="1:7" ht="20.25" customHeight="1">
      <c r="A8" s="23" t="s">
        <v>7</v>
      </c>
      <c r="B8" s="130" t="s">
        <v>134</v>
      </c>
      <c r="C8" s="22"/>
      <c r="D8" s="41">
        <v>528583709</v>
      </c>
      <c r="E8" s="25"/>
      <c r="F8" s="41">
        <v>496074377</v>
      </c>
      <c r="G8" s="58"/>
    </row>
    <row r="9" spans="1:7" ht="20.25" customHeight="1">
      <c r="A9" s="23" t="s">
        <v>8</v>
      </c>
      <c r="B9" s="130"/>
      <c r="C9" s="22"/>
      <c r="D9" s="41">
        <v>14354858</v>
      </c>
      <c r="E9" s="25"/>
      <c r="F9" s="41">
        <v>16342347</v>
      </c>
      <c r="G9" s="58"/>
    </row>
    <row r="10" spans="1:7" ht="20.25" customHeight="1">
      <c r="A10" s="23" t="s">
        <v>9</v>
      </c>
      <c r="B10" s="130" t="s">
        <v>135</v>
      </c>
      <c r="C10" s="22"/>
      <c r="D10" s="41">
        <v>3642968436</v>
      </c>
      <c r="E10" s="25"/>
      <c r="F10" s="41">
        <v>4556116467</v>
      </c>
      <c r="G10" s="58"/>
    </row>
    <row r="11" spans="1:7" ht="20.25" customHeight="1">
      <c r="A11" s="23" t="s">
        <v>10</v>
      </c>
      <c r="B11" s="130" t="s">
        <v>136</v>
      </c>
      <c r="C11" s="22"/>
      <c r="D11" s="147">
        <v>470102040</v>
      </c>
      <c r="E11" s="25"/>
      <c r="F11" s="41">
        <v>426229264</v>
      </c>
      <c r="G11" s="58"/>
    </row>
    <row r="12" spans="1:7" ht="20.25" customHeight="1">
      <c r="A12" s="23" t="s">
        <v>11</v>
      </c>
      <c r="B12" s="130"/>
      <c r="C12" s="22"/>
      <c r="D12" s="41"/>
      <c r="E12" s="26"/>
      <c r="F12" s="41"/>
      <c r="G12" s="58"/>
    </row>
    <row r="13" spans="1:7" ht="20.25" customHeight="1">
      <c r="A13" s="23" t="s">
        <v>12</v>
      </c>
      <c r="B13" s="130" t="s">
        <v>137</v>
      </c>
      <c r="C13" s="22"/>
      <c r="D13" s="41">
        <v>3250113414</v>
      </c>
      <c r="E13" s="26"/>
      <c r="F13" s="41">
        <v>2416814207</v>
      </c>
      <c r="G13" s="58"/>
    </row>
    <row r="14" spans="1:7" ht="20.25" customHeight="1">
      <c r="A14" s="23" t="s">
        <v>13</v>
      </c>
      <c r="B14" s="130"/>
      <c r="C14" s="22"/>
      <c r="D14" s="41">
        <v>291860</v>
      </c>
      <c r="E14" s="26"/>
      <c r="F14" s="41">
        <v>397718</v>
      </c>
      <c r="G14" s="58"/>
    </row>
    <row r="15" spans="1:7" ht="20.25" customHeight="1">
      <c r="A15" s="23" t="s">
        <v>130</v>
      </c>
      <c r="B15" s="130"/>
      <c r="C15" s="22"/>
      <c r="D15" s="41">
        <v>5815004</v>
      </c>
      <c r="E15" s="26"/>
      <c r="F15" s="41">
        <v>19260033</v>
      </c>
      <c r="G15" s="58"/>
    </row>
    <row r="16" spans="1:7" ht="20.25" customHeight="1">
      <c r="A16" s="23" t="s">
        <v>14</v>
      </c>
      <c r="B16" s="130" t="s">
        <v>138</v>
      </c>
      <c r="C16" s="22"/>
      <c r="D16" s="41">
        <v>4181825</v>
      </c>
      <c r="E16" s="25"/>
      <c r="F16" s="41">
        <v>8857160</v>
      </c>
      <c r="G16" s="58"/>
    </row>
    <row r="17" spans="1:8" ht="20.25" customHeight="1">
      <c r="A17" s="23" t="s">
        <v>15</v>
      </c>
      <c r="B17" s="130" t="s">
        <v>139</v>
      </c>
      <c r="C17" s="22"/>
      <c r="D17" s="41">
        <v>28788522</v>
      </c>
      <c r="E17" s="26"/>
      <c r="F17" s="41">
        <v>8761740</v>
      </c>
      <c r="G17" s="58"/>
    </row>
    <row r="18" spans="1:8" ht="20.25" customHeight="1">
      <c r="A18" s="23" t="s">
        <v>16</v>
      </c>
      <c r="B18" s="130"/>
      <c r="C18" s="22"/>
      <c r="D18" s="43">
        <v>6658904</v>
      </c>
      <c r="E18" s="25"/>
      <c r="F18" s="43">
        <v>37838</v>
      </c>
      <c r="G18" s="58"/>
      <c r="H18" s="17"/>
    </row>
    <row r="19" spans="1:8" ht="20.25" customHeight="1">
      <c r="A19" s="23" t="s">
        <v>17</v>
      </c>
      <c r="B19" s="130" t="s">
        <v>126</v>
      </c>
      <c r="C19" s="22"/>
      <c r="D19" s="144">
        <v>211795728</v>
      </c>
      <c r="E19" s="25"/>
      <c r="F19" s="43">
        <v>143110683</v>
      </c>
      <c r="G19" s="58"/>
      <c r="H19" s="17"/>
    </row>
    <row r="20" spans="1:8" ht="20.25" customHeight="1">
      <c r="A20" s="27" t="s">
        <v>18</v>
      </c>
      <c r="B20" s="130" t="s">
        <v>125</v>
      </c>
      <c r="C20" s="22"/>
      <c r="D20" s="114">
        <v>144616594</v>
      </c>
      <c r="E20" s="25"/>
      <c r="F20" s="114">
        <v>246146718</v>
      </c>
      <c r="G20" s="58"/>
      <c r="H20" s="17"/>
    </row>
    <row r="21" spans="1:8" ht="20.25" customHeight="1">
      <c r="A21" s="27"/>
      <c r="B21" s="130"/>
      <c r="C21" s="22"/>
      <c r="D21" s="119"/>
      <c r="E21" s="25"/>
      <c r="F21" s="119"/>
      <c r="G21" s="58"/>
      <c r="H21" s="17"/>
    </row>
    <row r="22" spans="1:8" ht="20.25" customHeight="1" thickBot="1">
      <c r="A22" s="28" t="s">
        <v>19</v>
      </c>
      <c r="B22" s="131"/>
      <c r="C22" s="24"/>
      <c r="D22" s="44">
        <f>SUM(D7:D20)</f>
        <v>8917660842</v>
      </c>
      <c r="E22" s="21"/>
      <c r="F22" s="44">
        <f>SUM(F7:F20)</f>
        <v>9198375195</v>
      </c>
      <c r="G22" s="58"/>
    </row>
    <row r="23" spans="1:8" ht="20.25" customHeight="1" thickTop="1">
      <c r="D23" s="16" t="s">
        <v>20</v>
      </c>
      <c r="E23" s="16"/>
      <c r="F23" s="16" t="s">
        <v>20</v>
      </c>
    </row>
    <row r="24" spans="1:8" ht="20.25" customHeight="1">
      <c r="A24" s="155" t="s">
        <v>0</v>
      </c>
      <c r="B24" s="155"/>
      <c r="C24" s="155"/>
      <c r="D24" s="155"/>
      <c r="E24" s="155"/>
      <c r="F24" s="155"/>
    </row>
    <row r="25" spans="1:8" ht="20.25" customHeight="1">
      <c r="A25" s="156" t="s">
        <v>1</v>
      </c>
      <c r="B25" s="156"/>
      <c r="C25" s="156"/>
      <c r="D25" s="156"/>
      <c r="E25" s="156"/>
      <c r="F25" s="156"/>
    </row>
    <row r="26" spans="1:8" ht="20.25" customHeight="1">
      <c r="A26" s="5"/>
      <c r="B26" s="5"/>
      <c r="C26" s="5"/>
      <c r="D26" s="5"/>
      <c r="E26" s="5"/>
      <c r="F26" s="5"/>
    </row>
    <row r="27" spans="1:8" ht="20.25" customHeight="1">
      <c r="A27" s="5"/>
      <c r="B27" s="5"/>
      <c r="C27" s="5"/>
      <c r="D27" s="157" t="s">
        <v>2</v>
      </c>
      <c r="E27" s="157"/>
      <c r="F27" s="157"/>
    </row>
    <row r="28" spans="1:8" ht="20.25" customHeight="1">
      <c r="A28" s="136" t="s">
        <v>21</v>
      </c>
      <c r="B28" s="132" t="s">
        <v>4</v>
      </c>
      <c r="C28" s="5"/>
      <c r="D28" s="68">
        <v>2024</v>
      </c>
      <c r="E28" s="68"/>
      <c r="F28" s="68">
        <v>2023</v>
      </c>
    </row>
    <row r="29" spans="1:8" ht="20.25" customHeight="1">
      <c r="D29" s="154" t="s">
        <v>5</v>
      </c>
      <c r="E29" s="154"/>
      <c r="F29" s="154"/>
    </row>
    <row r="30" spans="1:8" ht="20.25" customHeight="1">
      <c r="A30" s="4" t="s">
        <v>22</v>
      </c>
      <c r="B30" s="133"/>
      <c r="C30" s="18"/>
      <c r="D30" s="2"/>
      <c r="E30" s="2"/>
      <c r="F30" s="2"/>
    </row>
    <row r="31" spans="1:8" customFormat="1" ht="18" customHeight="1">
      <c r="A31" s="23" t="s">
        <v>23</v>
      </c>
      <c r="B31" s="130" t="s">
        <v>127</v>
      </c>
      <c r="C31" s="22"/>
      <c r="D31" s="40">
        <v>5013747804</v>
      </c>
      <c r="E31" s="25"/>
      <c r="F31" s="40">
        <v>5696027851</v>
      </c>
      <c r="G31" s="58"/>
    </row>
    <row r="32" spans="1:8" customFormat="1" ht="20.25" customHeight="1">
      <c r="A32" s="19" t="s">
        <v>24</v>
      </c>
      <c r="B32" s="130" t="s">
        <v>123</v>
      </c>
      <c r="C32" s="22"/>
      <c r="D32" s="145">
        <v>1789638865</v>
      </c>
      <c r="E32" s="25"/>
      <c r="F32" s="40">
        <v>1930828382</v>
      </c>
      <c r="G32" s="58"/>
    </row>
    <row r="33" spans="1:7" customFormat="1" ht="20.25" customHeight="1">
      <c r="A33" s="19" t="s">
        <v>25</v>
      </c>
      <c r="B33" s="130"/>
      <c r="C33" s="22"/>
      <c r="D33" s="145">
        <v>119835359</v>
      </c>
      <c r="E33" s="25"/>
      <c r="F33" s="40">
        <v>45444913</v>
      </c>
      <c r="G33" s="58"/>
    </row>
    <row r="34" spans="1:7" customFormat="1" ht="20.25" customHeight="1">
      <c r="A34" s="19" t="s">
        <v>26</v>
      </c>
      <c r="B34" s="130" t="s">
        <v>128</v>
      </c>
      <c r="C34" s="22"/>
      <c r="D34" s="40">
        <v>29506752</v>
      </c>
      <c r="E34" s="25"/>
      <c r="F34" s="40">
        <v>9111890</v>
      </c>
      <c r="G34" s="58"/>
    </row>
    <row r="35" spans="1:7" customFormat="1" ht="20.25" customHeight="1">
      <c r="A35" s="19" t="s">
        <v>27</v>
      </c>
      <c r="B35" s="130" t="s">
        <v>116</v>
      </c>
      <c r="C35" s="22"/>
      <c r="D35" s="145">
        <v>45989195</v>
      </c>
      <c r="E35" s="25"/>
      <c r="F35" s="124">
        <v>37591906</v>
      </c>
      <c r="G35" s="58"/>
    </row>
    <row r="36" spans="1:7" customFormat="1" ht="20.25" customHeight="1">
      <c r="A36" s="19" t="s">
        <v>28</v>
      </c>
      <c r="B36" s="130" t="s">
        <v>140</v>
      </c>
      <c r="C36" s="22"/>
      <c r="D36" s="145">
        <v>386740067</v>
      </c>
      <c r="E36" s="25"/>
      <c r="F36" s="71">
        <v>365738715</v>
      </c>
      <c r="G36" s="58"/>
    </row>
    <row r="37" spans="1:7" customFormat="1" ht="20.25" customHeight="1">
      <c r="A37" s="5" t="s">
        <v>29</v>
      </c>
      <c r="B37" s="131"/>
      <c r="C37" s="24"/>
      <c r="D37" s="46">
        <f>SUM(D31:D36)</f>
        <v>7385458042</v>
      </c>
      <c r="E37" s="21"/>
      <c r="F37" s="46">
        <f>SUM(F31:F36)</f>
        <v>8084743657</v>
      </c>
      <c r="G37" s="58"/>
    </row>
    <row r="38" spans="1:7" customFormat="1" ht="20.25" customHeight="1">
      <c r="A38" s="19"/>
      <c r="B38" s="130"/>
      <c r="C38" s="22"/>
      <c r="D38" s="25"/>
      <c r="E38" s="25"/>
      <c r="F38" s="25"/>
      <c r="G38" s="58"/>
    </row>
    <row r="39" spans="1:7" customFormat="1" ht="20.25" customHeight="1">
      <c r="A39" s="4" t="s">
        <v>30</v>
      </c>
      <c r="B39" s="130"/>
      <c r="C39" s="22"/>
      <c r="D39" s="25"/>
      <c r="E39" s="25"/>
      <c r="F39" s="25"/>
      <c r="G39" s="58"/>
    </row>
    <row r="40" spans="1:7" customFormat="1" ht="20.25" customHeight="1">
      <c r="A40" s="19" t="s">
        <v>31</v>
      </c>
      <c r="B40" s="130"/>
      <c r="C40" s="22"/>
      <c r="D40" s="25"/>
      <c r="E40" s="25"/>
      <c r="F40" s="25"/>
      <c r="G40" s="58"/>
    </row>
    <row r="41" spans="1:7" customFormat="1" ht="20.25" customHeight="1">
      <c r="A41" s="19" t="s">
        <v>32</v>
      </c>
      <c r="B41" s="130"/>
      <c r="C41" s="22"/>
      <c r="D41" s="25"/>
      <c r="E41" s="25"/>
      <c r="F41" s="25"/>
      <c r="G41" s="58"/>
    </row>
    <row r="42" spans="1:7" customFormat="1" ht="20.25" customHeight="1">
      <c r="A42" s="19" t="s">
        <v>141</v>
      </c>
      <c r="B42" s="130"/>
      <c r="C42" s="22"/>
      <c r="D42" s="25"/>
      <c r="E42" s="25"/>
      <c r="F42" s="25"/>
      <c r="G42" s="58"/>
    </row>
    <row r="43" spans="1:7" customFormat="1" ht="20.25" customHeight="1" thickBot="1">
      <c r="A43" s="80" t="s">
        <v>161</v>
      </c>
      <c r="B43" s="130"/>
      <c r="C43" s="22"/>
      <c r="D43" s="34">
        <v>120000000</v>
      </c>
      <c r="E43" s="35"/>
      <c r="F43" s="34">
        <v>100000000</v>
      </c>
      <c r="G43" s="58"/>
    </row>
    <row r="44" spans="1:7" customFormat="1" ht="20.25" customHeight="1" thickTop="1">
      <c r="A44" s="19" t="s">
        <v>33</v>
      </c>
      <c r="B44" s="130"/>
      <c r="C44" s="22"/>
      <c r="D44" s="35"/>
      <c r="E44" s="35"/>
      <c r="F44" s="35"/>
      <c r="G44" s="58"/>
    </row>
    <row r="45" spans="1:7" customFormat="1" ht="20.25" customHeight="1">
      <c r="A45" s="19" t="s">
        <v>141</v>
      </c>
      <c r="B45" s="130"/>
      <c r="C45" s="22"/>
      <c r="D45" s="35"/>
      <c r="E45" s="35"/>
      <c r="F45" s="35"/>
      <c r="G45" s="58"/>
    </row>
    <row r="46" spans="1:7" customFormat="1" ht="20.25" customHeight="1">
      <c r="A46" s="80" t="s">
        <v>161</v>
      </c>
      <c r="B46" s="130"/>
      <c r="C46" s="22"/>
      <c r="D46" s="35">
        <v>120000000</v>
      </c>
      <c r="E46" s="35"/>
      <c r="F46" s="35">
        <v>100000000</v>
      </c>
      <c r="G46" s="58"/>
    </row>
    <row r="47" spans="1:7" customFormat="1" ht="20.149999999999999" customHeight="1">
      <c r="A47" s="19" t="s">
        <v>34</v>
      </c>
      <c r="B47" s="130"/>
      <c r="C47" s="22"/>
      <c r="D47" s="35">
        <v>328110766</v>
      </c>
      <c r="E47" s="35"/>
      <c r="F47" s="35">
        <v>138110766</v>
      </c>
      <c r="G47" s="58"/>
    </row>
    <row r="48" spans="1:7" customFormat="1" ht="20" customHeight="1">
      <c r="A48" s="139" t="s">
        <v>35</v>
      </c>
      <c r="B48" s="130"/>
      <c r="C48" s="22"/>
      <c r="D48" s="35">
        <v>49663654</v>
      </c>
      <c r="E48" s="35"/>
      <c r="F48" s="40">
        <v>49663654</v>
      </c>
      <c r="G48" s="58"/>
    </row>
    <row r="49" spans="1:7" customFormat="1" ht="20.25" customHeight="1">
      <c r="A49" s="19" t="s">
        <v>117</v>
      </c>
      <c r="B49" s="130"/>
      <c r="C49" s="22"/>
      <c r="D49" s="35"/>
      <c r="E49" s="25"/>
      <c r="F49" s="35"/>
      <c r="G49" s="58"/>
    </row>
    <row r="50" spans="1:7" customFormat="1" ht="20.25" customHeight="1">
      <c r="A50" s="19" t="s">
        <v>36</v>
      </c>
      <c r="B50" s="130"/>
      <c r="C50" s="22"/>
      <c r="D50" s="35"/>
      <c r="E50" s="25"/>
      <c r="F50" s="35"/>
      <c r="G50" s="58"/>
    </row>
    <row r="51" spans="1:7" customFormat="1" ht="20.25" customHeight="1">
      <c r="A51" s="19" t="s">
        <v>37</v>
      </c>
      <c r="B51" s="130" t="s">
        <v>142</v>
      </c>
      <c r="C51" s="22"/>
      <c r="D51" s="82">
        <v>12000000</v>
      </c>
      <c r="E51" s="35"/>
      <c r="F51" s="82">
        <v>10000000</v>
      </c>
      <c r="G51" s="58"/>
    </row>
    <row r="52" spans="1:7" customFormat="1" ht="20.25" customHeight="1">
      <c r="A52" s="19" t="s">
        <v>118</v>
      </c>
      <c r="B52" s="130"/>
      <c r="C52" s="22"/>
      <c r="D52" s="146">
        <v>1007564526</v>
      </c>
      <c r="E52" s="35"/>
      <c r="F52" s="72">
        <v>814776650</v>
      </c>
      <c r="G52" s="58"/>
    </row>
    <row r="53" spans="1:7" customFormat="1" ht="20.25" customHeight="1">
      <c r="A53" s="19" t="s">
        <v>38</v>
      </c>
      <c r="B53" s="130" t="s">
        <v>142</v>
      </c>
      <c r="C53" s="22"/>
      <c r="D53" s="146">
        <v>14863854</v>
      </c>
      <c r="E53" s="35"/>
      <c r="F53" s="72">
        <v>1080468</v>
      </c>
      <c r="G53" s="58"/>
    </row>
    <row r="54" spans="1:7" customFormat="1" ht="20.25" customHeight="1">
      <c r="A54" s="5" t="s">
        <v>39</v>
      </c>
      <c r="C54" s="22"/>
      <c r="D54" s="45">
        <f>SUM(D46:D53)</f>
        <v>1532202800</v>
      </c>
      <c r="E54" s="21"/>
      <c r="F54" s="45">
        <f>SUM(F46:F53)</f>
        <v>1113631538</v>
      </c>
      <c r="G54" s="58"/>
    </row>
    <row r="55" spans="1:7" customFormat="1" ht="20.25" customHeight="1">
      <c r="A55" s="5"/>
      <c r="C55" s="22"/>
      <c r="D55" s="118"/>
      <c r="E55" s="21"/>
      <c r="F55" s="118"/>
      <c r="G55" s="58"/>
    </row>
    <row r="56" spans="1:7" customFormat="1" ht="20.25" customHeight="1" thickBot="1">
      <c r="A56" s="5" t="s">
        <v>40</v>
      </c>
      <c r="B56" s="130"/>
      <c r="C56" s="22"/>
      <c r="D56" s="88">
        <f>+D37+D54</f>
        <v>8917660842</v>
      </c>
      <c r="E56" s="21"/>
      <c r="F56" s="88">
        <f>+F37+F54</f>
        <v>9198375195</v>
      </c>
      <c r="G56" s="58"/>
    </row>
    <row r="57" spans="1:7" ht="20.25" customHeight="1" thickTop="1"/>
    <row r="58" spans="1:7" ht="20.25" customHeight="1">
      <c r="D58" s="20"/>
      <c r="F58" s="20"/>
    </row>
    <row r="59" spans="1:7" ht="20.25" customHeight="1">
      <c r="D59" s="58"/>
      <c r="F59" s="58"/>
    </row>
    <row r="60" spans="1:7" ht="20.25" customHeight="1">
      <c r="D60" s="58">
        <f>D22-D56</f>
        <v>0</v>
      </c>
    </row>
  </sheetData>
  <mergeCells count="8">
    <mergeCell ref="D29:F29"/>
    <mergeCell ref="A1:F1"/>
    <mergeCell ref="A2:F2"/>
    <mergeCell ref="A24:F24"/>
    <mergeCell ref="A25:F25"/>
    <mergeCell ref="D6:F6"/>
    <mergeCell ref="D4:F4"/>
    <mergeCell ref="D27:F27"/>
  </mergeCells>
  <phoneticPr fontId="4" type="noConversion"/>
  <pageMargins left="0.8" right="0.8" top="0.48" bottom="0.5" header="0.5" footer="0.5"/>
  <pageSetup paperSize="9" scale="78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  <ignoredErrors>
    <ignoredError sqref="B9 B33:B34 B52 B18:B19 B12 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1"/>
  <sheetViews>
    <sheetView view="pageBreakPreview" topLeftCell="A50" zoomScaleNormal="85" zoomScaleSheetLayoutView="100" workbookViewId="0">
      <selection activeCell="D60" sqref="D60"/>
    </sheetView>
  </sheetViews>
  <sheetFormatPr defaultColWidth="9.1796875" defaultRowHeight="20.5"/>
  <cols>
    <col min="1" max="1" width="58.81640625" style="111" customWidth="1"/>
    <col min="2" max="2" width="13.26953125" style="112" bestFit="1" customWidth="1"/>
    <col min="3" max="3" width="1.453125" style="112" customWidth="1"/>
    <col min="4" max="4" width="15.54296875" style="113" customWidth="1"/>
    <col min="5" max="5" width="1.453125" style="89" customWidth="1"/>
    <col min="6" max="6" width="15.54296875" style="113" customWidth="1"/>
    <col min="7" max="16384" width="9.1796875" style="89"/>
  </cols>
  <sheetData>
    <row r="1" spans="1:9" ht="20.25" customHeight="1">
      <c r="A1" s="155" t="s">
        <v>0</v>
      </c>
      <c r="B1" s="155"/>
      <c r="C1" s="155"/>
      <c r="D1" s="155"/>
      <c r="E1" s="155"/>
      <c r="F1" s="155"/>
    </row>
    <row r="2" spans="1:9" ht="20.25" customHeight="1">
      <c r="A2" s="158" t="s">
        <v>41</v>
      </c>
      <c r="B2" s="158"/>
      <c r="C2" s="158"/>
      <c r="D2" s="158"/>
      <c r="E2" s="90"/>
      <c r="F2" s="91"/>
    </row>
    <row r="3" spans="1:9" ht="18.75" customHeight="1">
      <c r="A3" s="137"/>
      <c r="B3" s="137"/>
      <c r="C3" s="137"/>
      <c r="D3" s="73"/>
      <c r="E3" s="90"/>
      <c r="F3" s="73"/>
    </row>
    <row r="4" spans="1:9" ht="18.75" customHeight="1">
      <c r="A4" s="11"/>
      <c r="B4" s="11"/>
      <c r="C4" s="11"/>
      <c r="D4" s="159" t="s">
        <v>42</v>
      </c>
      <c r="E4" s="159"/>
      <c r="F4" s="159"/>
    </row>
    <row r="5" spans="1:9" ht="18.75" customHeight="1">
      <c r="A5" s="11"/>
      <c r="B5" s="11"/>
      <c r="C5" s="11"/>
      <c r="D5" s="159" t="s">
        <v>2</v>
      </c>
      <c r="E5" s="160"/>
      <c r="F5" s="160"/>
    </row>
    <row r="6" spans="1:9" ht="18.75" customHeight="1">
      <c r="A6" s="11"/>
      <c r="B6" s="130" t="s">
        <v>4</v>
      </c>
      <c r="C6" s="92"/>
      <c r="D6" s="68">
        <v>2024</v>
      </c>
      <c r="E6" s="68"/>
      <c r="F6" s="68">
        <v>2023</v>
      </c>
    </row>
    <row r="7" spans="1:9" s="92" customFormat="1" ht="18.75" customHeight="1">
      <c r="A7" s="93"/>
      <c r="D7" s="154" t="s">
        <v>5</v>
      </c>
      <c r="E7" s="154"/>
      <c r="F7" s="154"/>
    </row>
    <row r="8" spans="1:9" s="96" customFormat="1" ht="20.149999999999999" customHeight="1">
      <c r="A8" s="8" t="s">
        <v>43</v>
      </c>
      <c r="B8" s="94"/>
      <c r="C8" s="30"/>
      <c r="D8" s="41"/>
      <c r="E8" s="95"/>
      <c r="F8" s="41"/>
    </row>
    <row r="9" spans="1:9" customFormat="1" ht="20.149999999999999" customHeight="1">
      <c r="A9" t="s">
        <v>44</v>
      </c>
      <c r="B9" s="22">
        <v>24</v>
      </c>
      <c r="C9" s="64"/>
      <c r="D9" s="74">
        <v>5171146522</v>
      </c>
      <c r="E9" s="66"/>
      <c r="F9" s="74">
        <v>4925576602</v>
      </c>
      <c r="G9" s="69"/>
      <c r="I9" s="69"/>
    </row>
    <row r="10" spans="1:9" customFormat="1" ht="20.149999999999999" customHeight="1">
      <c r="A10" t="s">
        <v>45</v>
      </c>
      <c r="B10" s="22"/>
      <c r="C10" s="64"/>
      <c r="D10" s="75">
        <v>-3811715850</v>
      </c>
      <c r="E10" s="66"/>
      <c r="F10" s="75">
        <v>-3807394151</v>
      </c>
    </row>
    <row r="11" spans="1:9" customFormat="1" ht="20.149999999999999" customHeight="1">
      <c r="A11" s="19" t="s">
        <v>46</v>
      </c>
      <c r="B11" s="80"/>
      <c r="C11" s="19"/>
      <c r="D11" s="74">
        <f>SUM(D9:D10)</f>
        <v>1359430672</v>
      </c>
      <c r="E11" s="66">
        <f>SUM(H9:H10)</f>
        <v>0</v>
      </c>
      <c r="F11" s="74">
        <f>SUM(F9:F10)</f>
        <v>1118182451</v>
      </c>
    </row>
    <row r="12" spans="1:9" customFormat="1" ht="20.149999999999999" customHeight="1">
      <c r="A12" s="19" t="s">
        <v>47</v>
      </c>
      <c r="B12" s="80"/>
      <c r="C12" s="19"/>
      <c r="D12" s="74"/>
      <c r="E12" s="66"/>
      <c r="F12" s="74"/>
    </row>
    <row r="13" spans="1:9" s="97" customFormat="1" ht="20.149999999999999" customHeight="1">
      <c r="A13" t="s">
        <v>48</v>
      </c>
      <c r="B13" s="80"/>
      <c r="C13" s="61"/>
      <c r="D13" s="75">
        <v>-198886546</v>
      </c>
      <c r="E13" s="66"/>
      <c r="F13" s="75">
        <v>315432686</v>
      </c>
    </row>
    <row r="14" spans="1:9" s="97" customFormat="1" ht="20.149999999999999" customHeight="1">
      <c r="A14" s="19" t="s">
        <v>49</v>
      </c>
      <c r="B14" s="22"/>
      <c r="C14" s="61"/>
      <c r="D14" s="122">
        <f>SUM(D11:D13)</f>
        <v>1160544126</v>
      </c>
      <c r="E14" s="66"/>
      <c r="F14" s="122">
        <f>SUM(F11:F13)</f>
        <v>1433615137</v>
      </c>
    </row>
    <row r="15" spans="1:9" s="97" customFormat="1" ht="20.149999999999999" customHeight="1">
      <c r="A15" s="19" t="s">
        <v>50</v>
      </c>
      <c r="B15" s="22"/>
      <c r="C15" s="61"/>
      <c r="D15" s="42">
        <v>1672660121</v>
      </c>
      <c r="E15" s="66"/>
      <c r="F15" s="42">
        <v>1342098025</v>
      </c>
    </row>
    <row r="16" spans="1:9" s="98" customFormat="1" ht="20.149999999999999" customHeight="1">
      <c r="A16" s="61" t="s">
        <v>51</v>
      </c>
      <c r="B16" s="22">
        <v>18</v>
      </c>
      <c r="C16" s="61"/>
      <c r="D16" s="74">
        <v>79148043</v>
      </c>
      <c r="E16" s="66"/>
      <c r="F16" s="74">
        <v>42725398</v>
      </c>
    </row>
    <row r="17" spans="1:6" s="97" customFormat="1" ht="20.149999999999999" customHeight="1">
      <c r="A17" s="19" t="s">
        <v>119</v>
      </c>
      <c r="B17" s="22"/>
      <c r="C17" s="98"/>
      <c r="D17" s="74">
        <v>1568644</v>
      </c>
      <c r="E17" s="66"/>
      <c r="F17" s="74">
        <v>-5485644</v>
      </c>
    </row>
    <row r="18" spans="1:6" s="97" customFormat="1" ht="20.149999999999999" customHeight="1">
      <c r="A18" s="19" t="s">
        <v>143</v>
      </c>
      <c r="B18" s="22">
        <v>24</v>
      </c>
      <c r="C18" s="98"/>
      <c r="D18" s="74">
        <v>103027305</v>
      </c>
      <c r="E18" s="66"/>
      <c r="F18" s="150">
        <v>0</v>
      </c>
    </row>
    <row r="19" spans="1:6" s="98" customFormat="1" ht="20.149999999999999" customHeight="1">
      <c r="A19" s="98" t="s">
        <v>52</v>
      </c>
      <c r="B19" s="22"/>
      <c r="D19" s="75">
        <v>12183221</v>
      </c>
      <c r="E19" s="66"/>
      <c r="F19" s="75">
        <v>5162226</v>
      </c>
    </row>
    <row r="20" spans="1:6" s="98" customFormat="1" ht="20.5" customHeight="1">
      <c r="A20" s="11" t="s">
        <v>53</v>
      </c>
      <c r="B20" s="134"/>
      <c r="C20" s="11"/>
      <c r="D20" s="65">
        <f>SUM(D14:D19)</f>
        <v>3029131460</v>
      </c>
      <c r="E20" s="1"/>
      <c r="F20" s="65">
        <f>SUM(F14:F19)</f>
        <v>2818115142</v>
      </c>
    </row>
    <row r="21" spans="1:6" s="98" customFormat="1" ht="20.5" customHeight="1">
      <c r="A21" s="11"/>
      <c r="B21" s="64"/>
      <c r="C21" s="11"/>
      <c r="D21" s="76"/>
      <c r="E21" s="1"/>
      <c r="F21" s="76"/>
    </row>
    <row r="22" spans="1:6" s="98" customFormat="1" ht="20.5" customHeight="1">
      <c r="A22" s="99" t="s">
        <v>54</v>
      </c>
      <c r="B22" s="100"/>
      <c r="C22" s="100"/>
      <c r="D22" s="77"/>
      <c r="E22" s="70"/>
      <c r="F22" s="77"/>
    </row>
    <row r="23" spans="1:6" s="98" customFormat="1" ht="20.5" customHeight="1">
      <c r="A23" t="s">
        <v>55</v>
      </c>
      <c r="B23" s="22">
        <v>24</v>
      </c>
      <c r="C23" s="100"/>
      <c r="D23" s="42">
        <v>1735659636</v>
      </c>
      <c r="E23" s="66"/>
      <c r="F23" s="42">
        <v>2814135802</v>
      </c>
    </row>
    <row r="24" spans="1:6" s="98" customFormat="1" ht="20.5" customHeight="1">
      <c r="A24" t="s">
        <v>56</v>
      </c>
      <c r="B24" s="22"/>
      <c r="C24" s="100"/>
      <c r="D24" s="75">
        <v>-1223630437</v>
      </c>
      <c r="E24" s="66"/>
      <c r="F24" s="75">
        <v>-2422343287</v>
      </c>
    </row>
    <row r="25" spans="1:6" s="98" customFormat="1" ht="20.5" customHeight="1">
      <c r="A25" s="19" t="s">
        <v>57</v>
      </c>
      <c r="B25" s="22"/>
      <c r="C25" s="100"/>
      <c r="D25" s="42">
        <f>SUM(D23:D24)</f>
        <v>512029199</v>
      </c>
      <c r="E25" s="66"/>
      <c r="F25" s="42">
        <f>SUM(F23:F24)</f>
        <v>391792515</v>
      </c>
    </row>
    <row r="26" spans="1:6" s="98" customFormat="1" ht="20.5" customHeight="1">
      <c r="A26" t="s">
        <v>58</v>
      </c>
      <c r="B26" s="22">
        <v>24</v>
      </c>
      <c r="D26" s="74">
        <v>724220964</v>
      </c>
      <c r="E26" s="66"/>
      <c r="F26" s="74">
        <v>710722922</v>
      </c>
    </row>
    <row r="27" spans="1:6" s="98" customFormat="1" ht="20.5" customHeight="1">
      <c r="A27" t="s">
        <v>59</v>
      </c>
      <c r="B27" s="22"/>
      <c r="D27" s="74">
        <v>700061322</v>
      </c>
      <c r="E27" s="66"/>
      <c r="F27" s="74">
        <v>692647672</v>
      </c>
    </row>
    <row r="28" spans="1:6" s="98" customFormat="1" ht="20.5" customHeight="1">
      <c r="A28" s="98" t="s">
        <v>60</v>
      </c>
      <c r="B28" s="22" t="s">
        <v>144</v>
      </c>
      <c r="D28" s="143">
        <v>860369706</v>
      </c>
      <c r="E28" s="66"/>
      <c r="F28" s="74">
        <v>767976633</v>
      </c>
    </row>
    <row r="29" spans="1:6" s="98" customFormat="1" ht="20.5" customHeight="1">
      <c r="A29" t="s">
        <v>61</v>
      </c>
      <c r="B29" s="22"/>
      <c r="D29" s="74">
        <v>1596563</v>
      </c>
      <c r="E29" s="66"/>
      <c r="F29" s="74">
        <v>541002</v>
      </c>
    </row>
    <row r="30" spans="1:6" s="98" customFormat="1" ht="20.5" customHeight="1">
      <c r="A30" t="s">
        <v>145</v>
      </c>
      <c r="B30" s="22"/>
      <c r="D30" s="74">
        <v>52989</v>
      </c>
      <c r="E30" s="66"/>
      <c r="F30" s="74">
        <v>213099</v>
      </c>
    </row>
    <row r="31" spans="1:6" s="98" customFormat="1" ht="20.5" customHeight="1">
      <c r="A31" s="11" t="s">
        <v>62</v>
      </c>
      <c r="B31" s="134"/>
      <c r="C31" s="11"/>
      <c r="D31" s="65">
        <f>SUM(D25:D30)</f>
        <v>2798330743</v>
      </c>
      <c r="E31" s="1"/>
      <c r="F31" s="65">
        <f>SUM(F25:F30)</f>
        <v>2563893843</v>
      </c>
    </row>
    <row r="32" spans="1:6" s="98" customFormat="1" ht="20.5" customHeight="1">
      <c r="A32" s="5" t="s">
        <v>63</v>
      </c>
      <c r="B32" s="4"/>
      <c r="C32" s="5"/>
      <c r="D32" s="76">
        <f>SUM(D20-D31)</f>
        <v>230800717</v>
      </c>
      <c r="E32" s="1"/>
      <c r="F32" s="76">
        <f>SUM(F20-F31)</f>
        <v>254221299</v>
      </c>
    </row>
    <row r="33" spans="1:7" s="98" customFormat="1" ht="20.5" customHeight="1">
      <c r="A33" t="s">
        <v>162</v>
      </c>
      <c r="B33" s="22">
        <v>22</v>
      </c>
      <c r="D33" s="143">
        <v>39242997</v>
      </c>
      <c r="E33" s="66"/>
      <c r="F33" s="75">
        <v>58994986</v>
      </c>
    </row>
    <row r="34" spans="1:7" s="98" customFormat="1" ht="20.5" customHeight="1">
      <c r="A34" s="5" t="s">
        <v>64</v>
      </c>
      <c r="B34" s="4"/>
      <c r="C34" s="5"/>
      <c r="D34" s="65">
        <f>D32-D33</f>
        <v>191557720</v>
      </c>
      <c r="E34" s="1"/>
      <c r="F34" s="65">
        <f>F32-F33</f>
        <v>195226313</v>
      </c>
    </row>
    <row r="35" spans="1:7" s="96" customFormat="1" ht="18.75" customHeight="1">
      <c r="A35" s="8"/>
      <c r="B35" s="94"/>
      <c r="C35" s="30"/>
      <c r="D35" s="41"/>
      <c r="E35" s="95"/>
      <c r="F35" s="41"/>
    </row>
    <row r="36" spans="1:7" s="92" customFormat="1" ht="19.5" customHeight="1">
      <c r="A36" s="155" t="s">
        <v>0</v>
      </c>
      <c r="B36" s="155"/>
      <c r="C36" s="155"/>
      <c r="D36" s="155"/>
      <c r="E36" s="155"/>
      <c r="F36" s="155"/>
      <c r="G36" s="101"/>
    </row>
    <row r="37" spans="1:7" s="92" customFormat="1" ht="19.5" customHeight="1">
      <c r="A37" s="158" t="s">
        <v>41</v>
      </c>
      <c r="B37" s="158"/>
      <c r="C37" s="158"/>
      <c r="D37" s="158"/>
      <c r="E37" s="90"/>
      <c r="F37" s="91"/>
      <c r="G37" s="101"/>
    </row>
    <row r="38" spans="1:7" s="92" customFormat="1" ht="19.5" customHeight="1">
      <c r="A38" s="137"/>
      <c r="B38" s="137"/>
      <c r="C38" s="137"/>
      <c r="D38" s="73"/>
      <c r="E38" s="90"/>
      <c r="F38" s="73"/>
      <c r="G38" s="101"/>
    </row>
    <row r="39" spans="1:7" s="92" customFormat="1" ht="19.5" customHeight="1">
      <c r="A39" s="11"/>
      <c r="B39" s="11"/>
      <c r="C39" s="11"/>
      <c r="D39" s="159" t="s">
        <v>42</v>
      </c>
      <c r="E39" s="159"/>
      <c r="F39" s="159"/>
      <c r="G39" s="101"/>
    </row>
    <row r="40" spans="1:7" s="92" customFormat="1" ht="19.5" customHeight="1">
      <c r="A40" s="11"/>
      <c r="B40" s="11"/>
      <c r="C40" s="11"/>
      <c r="D40" s="159" t="s">
        <v>2</v>
      </c>
      <c r="E40" s="160"/>
      <c r="F40" s="160"/>
      <c r="G40" s="101"/>
    </row>
    <row r="41" spans="1:7" s="92" customFormat="1" ht="19.5" customHeight="1">
      <c r="A41" s="11"/>
      <c r="B41" s="130" t="s">
        <v>4</v>
      </c>
      <c r="D41" s="68">
        <v>2024</v>
      </c>
      <c r="E41" s="68"/>
      <c r="F41" s="68">
        <v>2023</v>
      </c>
      <c r="G41" s="101"/>
    </row>
    <row r="42" spans="1:7" s="92" customFormat="1" ht="19.5" customHeight="1">
      <c r="A42" s="93"/>
      <c r="D42" s="154" t="s">
        <v>5</v>
      </c>
      <c r="E42" s="154"/>
      <c r="F42" s="154"/>
      <c r="G42" s="101"/>
    </row>
    <row r="43" spans="1:7" s="92" customFormat="1" ht="19.5" customHeight="1">
      <c r="A43" s="5" t="s">
        <v>146</v>
      </c>
      <c r="B43" s="5"/>
      <c r="C43" s="5"/>
      <c r="D43" s="102"/>
      <c r="E43" s="22"/>
      <c r="F43" s="102"/>
      <c r="G43" s="101"/>
    </row>
    <row r="44" spans="1:7" s="92" customFormat="1" ht="19.5" customHeight="1">
      <c r="A44" s="64" t="s">
        <v>65</v>
      </c>
      <c r="B44" s="22"/>
      <c r="C44" s="61"/>
      <c r="D44" s="56"/>
      <c r="E44" s="104"/>
      <c r="F44" s="56"/>
      <c r="G44" s="101"/>
    </row>
    <row r="45" spans="1:7" s="92" customFormat="1" ht="19.5" customHeight="1">
      <c r="A45" t="s">
        <v>147</v>
      </c>
      <c r="B45" s="22"/>
      <c r="C45" s="61"/>
      <c r="D45" s="56"/>
      <c r="E45" s="104"/>
      <c r="F45" s="56"/>
      <c r="G45" s="101"/>
    </row>
    <row r="46" spans="1:7" s="92" customFormat="1" ht="19.5" customHeight="1">
      <c r="A46" t="s">
        <v>66</v>
      </c>
      <c r="B46" s="98"/>
      <c r="C46" s="61"/>
      <c r="D46" s="56">
        <v>17229232</v>
      </c>
      <c r="E46" s="104"/>
      <c r="F46" s="56">
        <v>-6564864</v>
      </c>
      <c r="G46" s="101"/>
    </row>
    <row r="47" spans="1:7" s="92" customFormat="1" ht="19.5" customHeight="1">
      <c r="A47" t="s">
        <v>67</v>
      </c>
      <c r="G47" s="101"/>
    </row>
    <row r="48" spans="1:7" s="92" customFormat="1" ht="19.5" customHeight="1">
      <c r="A48" s="61" t="s">
        <v>68</v>
      </c>
      <c r="B48" s="22">
        <v>22</v>
      </c>
      <c r="C48" s="61"/>
      <c r="D48" s="57">
        <v>-3445846</v>
      </c>
      <c r="E48" s="105"/>
      <c r="F48" s="57">
        <v>1312973</v>
      </c>
      <c r="G48" s="101"/>
    </row>
    <row r="49" spans="1:7" s="92" customFormat="1" ht="19.5" customHeight="1">
      <c r="A49" s="11"/>
      <c r="B49" s="22"/>
      <c r="C49" s="61"/>
      <c r="D49" s="125">
        <f>SUM(D45:D48)</f>
        <v>13783386</v>
      </c>
      <c r="E49" s="126"/>
      <c r="F49" s="125">
        <f>SUM(F45:F48)</f>
        <v>-5251891</v>
      </c>
      <c r="G49" s="101"/>
    </row>
    <row r="50" spans="1:7" s="92" customFormat="1" ht="19.5" customHeight="1">
      <c r="A50" s="11"/>
      <c r="B50" s="22"/>
      <c r="C50" s="61"/>
      <c r="D50" s="56"/>
      <c r="E50" s="105"/>
      <c r="F50" s="56"/>
      <c r="G50" s="101"/>
    </row>
    <row r="51" spans="1:7" s="92" customFormat="1" ht="19.5" customHeight="1">
      <c r="A51" s="64" t="s">
        <v>150</v>
      </c>
      <c r="B51" s="22"/>
      <c r="C51" s="61"/>
      <c r="D51" s="56"/>
      <c r="E51" s="105"/>
      <c r="F51" s="56"/>
      <c r="G51" s="101"/>
    </row>
    <row r="52" spans="1:7" s="92" customFormat="1" ht="19.5" customHeight="1">
      <c r="A52" t="s">
        <v>120</v>
      </c>
      <c r="B52" s="22"/>
      <c r="C52" s="61"/>
      <c r="D52" s="56">
        <v>4037695</v>
      </c>
      <c r="E52" s="35"/>
      <c r="F52" s="56">
        <v>1189221</v>
      </c>
      <c r="G52" s="101"/>
    </row>
    <row r="53" spans="1:7" s="92" customFormat="1" ht="19.5" customHeight="1">
      <c r="A53" t="s">
        <v>69</v>
      </c>
      <c r="G53" s="101"/>
    </row>
    <row r="54" spans="1:7" s="92" customFormat="1" ht="19.5" customHeight="1">
      <c r="A54" s="61" t="s">
        <v>68</v>
      </c>
      <c r="B54" s="22">
        <v>22</v>
      </c>
      <c r="C54" s="61"/>
      <c r="D54" s="57">
        <v>-807539</v>
      </c>
      <c r="E54" s="105"/>
      <c r="F54" s="57">
        <v>-237844</v>
      </c>
      <c r="G54" s="101"/>
    </row>
    <row r="55" spans="1:7" s="92" customFormat="1" ht="19.5" customHeight="1">
      <c r="A55"/>
      <c r="B55" s="22"/>
      <c r="C55" s="61"/>
      <c r="D55" s="125">
        <f>SUM(D51:D54)</f>
        <v>3230156</v>
      </c>
      <c r="E55" s="126"/>
      <c r="F55" s="125">
        <f>SUM(F51:F54)</f>
        <v>951377</v>
      </c>
      <c r="G55" s="101"/>
    </row>
    <row r="56" spans="1:7" s="92" customFormat="1" ht="19.5" customHeight="1">
      <c r="A56" s="11"/>
      <c r="B56" s="22"/>
      <c r="C56" s="61"/>
      <c r="D56" s="103"/>
      <c r="E56" s="105"/>
      <c r="F56" s="103"/>
      <c r="G56" s="101"/>
    </row>
    <row r="57" spans="1:7" s="92" customFormat="1" ht="18.75" customHeight="1">
      <c r="A57" s="92" t="s">
        <v>149</v>
      </c>
      <c r="B57" s="106"/>
      <c r="C57" s="106"/>
      <c r="D57" s="107">
        <f>SUM(D49,D55)</f>
        <v>17013542</v>
      </c>
      <c r="E57" s="108"/>
      <c r="F57" s="107">
        <f>SUM(F49,F55)</f>
        <v>-4300514</v>
      </c>
      <c r="G57" s="127"/>
    </row>
    <row r="58" spans="1:7" s="92" customFormat="1" ht="18.75" customHeight="1" thickBot="1">
      <c r="A58" s="5" t="s">
        <v>148</v>
      </c>
      <c r="B58" s="106"/>
      <c r="C58" s="106"/>
      <c r="D58" s="109">
        <f>+D57+D34</f>
        <v>208571262</v>
      </c>
      <c r="E58" s="108"/>
      <c r="F58" s="109">
        <f>+F57+F34</f>
        <v>190925799</v>
      </c>
      <c r="G58" s="101"/>
    </row>
    <row r="59" spans="1:7" s="92" customFormat="1" ht="21.65" customHeight="1" thickTop="1">
      <c r="A59" s="5"/>
      <c r="B59" s="106"/>
      <c r="C59" s="106"/>
      <c r="D59" s="76"/>
      <c r="F59" s="76"/>
      <c r="G59" s="101"/>
    </row>
    <row r="60" spans="1:7" s="96" customFormat="1" ht="21" customHeight="1" thickBot="1">
      <c r="A60" s="5" t="s">
        <v>70</v>
      </c>
      <c r="B60" s="94">
        <v>23</v>
      </c>
      <c r="C60" s="94"/>
      <c r="D60" s="123">
        <f>+D34/11043716</f>
        <v>17.350000000000001</v>
      </c>
      <c r="E60" s="110"/>
      <c r="F60" s="123">
        <f>+F34/10000000</f>
        <v>19.52</v>
      </c>
      <c r="G60" s="101"/>
    </row>
    <row r="61" spans="1:7" ht="20.25" customHeight="1" thickTop="1"/>
  </sheetData>
  <mergeCells count="10">
    <mergeCell ref="A37:D37"/>
    <mergeCell ref="D39:F39"/>
    <mergeCell ref="D40:F40"/>
    <mergeCell ref="D42:F42"/>
    <mergeCell ref="A1:F1"/>
    <mergeCell ref="A2:D2"/>
    <mergeCell ref="D4:F4"/>
    <mergeCell ref="D5:F5"/>
    <mergeCell ref="D7:F7"/>
    <mergeCell ref="A36:F36"/>
  </mergeCells>
  <pageMargins left="0.8" right="0.8" top="0.48" bottom="0.5" header="0.5" footer="0.5"/>
  <pageSetup paperSize="9" scale="81" firstPageNumber="7" fitToHeight="0" orientation="portrait" useFirstPageNumber="1" r:id="rId1"/>
  <headerFooter>
    <oddFooter>&amp;L  The accompaying notes are an integral part of these financial statements.
&amp;C&amp;P</oddFooter>
  </headerFooter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4"/>
  <sheetViews>
    <sheetView view="pageBreakPreview" topLeftCell="A34" zoomScale="85" zoomScaleNormal="80" zoomScaleSheetLayoutView="85" workbookViewId="0">
      <selection activeCell="L44" sqref="L44:M44"/>
    </sheetView>
  </sheetViews>
  <sheetFormatPr defaultColWidth="11" defaultRowHeight="18.75" customHeight="1"/>
  <cols>
    <col min="1" max="1" width="53.7265625" style="38" customWidth="1"/>
    <col min="2" max="2" width="9.54296875" style="38" customWidth="1"/>
    <col min="3" max="3" width="13.6328125" style="33" customWidth="1"/>
    <col min="4" max="4" width="1.453125" style="33" customWidth="1"/>
    <col min="5" max="5" width="13.6328125" style="33" customWidth="1"/>
    <col min="6" max="6" width="1.453125" style="33" customWidth="1"/>
    <col min="7" max="7" width="16.81640625" style="33" customWidth="1"/>
    <col min="8" max="8" width="1.453125" style="33" customWidth="1"/>
    <col min="9" max="9" width="13.1796875" style="33" customWidth="1"/>
    <col min="10" max="10" width="1.453125" style="33" customWidth="1"/>
    <col min="11" max="11" width="15.54296875" style="33" bestFit="1" customWidth="1"/>
    <col min="12" max="12" width="1.453125" style="33" customWidth="1"/>
    <col min="13" max="13" width="23" style="33" customWidth="1"/>
    <col min="14" max="14" width="1.54296875" style="33" customWidth="1"/>
    <col min="15" max="15" width="18.36328125" style="33" customWidth="1"/>
    <col min="16" max="16384" width="11" style="33"/>
  </cols>
  <sheetData>
    <row r="1" spans="1:15" ht="18.7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36"/>
    </row>
    <row r="2" spans="1:15" ht="18.75" customHeight="1">
      <c r="A2" s="158" t="s">
        <v>71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37"/>
    </row>
    <row r="3" spans="1:15" ht="18.75" customHeight="1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30"/>
      <c r="N3" s="30"/>
      <c r="O3" s="32"/>
    </row>
    <row r="4" spans="1:15" s="14" customFormat="1" ht="18.75" customHeight="1">
      <c r="D4" s="18"/>
      <c r="E4" s="18"/>
      <c r="F4" s="18"/>
      <c r="G4" s="18"/>
      <c r="H4" s="18"/>
      <c r="I4" s="162" t="s">
        <v>121</v>
      </c>
      <c r="J4" s="162"/>
      <c r="K4" s="162"/>
      <c r="L4" s="30"/>
      <c r="M4" s="138" t="s">
        <v>38</v>
      </c>
      <c r="N4"/>
    </row>
    <row r="5" spans="1:15" s="14" customFormat="1" ht="18.75" customHeight="1">
      <c r="L5" s="30"/>
      <c r="M5" s="30" t="s">
        <v>72</v>
      </c>
      <c r="N5" s="30"/>
    </row>
    <row r="6" spans="1:15" s="14" customFormat="1" ht="18.75" customHeight="1">
      <c r="G6" s="18" t="s">
        <v>73</v>
      </c>
      <c r="L6" s="30"/>
      <c r="M6" s="30" t="s">
        <v>74</v>
      </c>
      <c r="N6" s="30"/>
    </row>
    <row r="7" spans="1:15" s="14" customFormat="1" ht="18.75" customHeight="1">
      <c r="C7" s="30" t="s">
        <v>75</v>
      </c>
      <c r="G7" s="18" t="s">
        <v>76</v>
      </c>
      <c r="J7" s="30"/>
      <c r="L7" s="30"/>
      <c r="M7" s="30" t="s">
        <v>77</v>
      </c>
      <c r="N7" s="30"/>
    </row>
    <row r="8" spans="1:15" s="14" customFormat="1" ht="18.75" customHeight="1">
      <c r="C8" s="30" t="s">
        <v>78</v>
      </c>
      <c r="D8" s="18"/>
      <c r="E8" s="30" t="s">
        <v>79</v>
      </c>
      <c r="F8" s="30"/>
      <c r="G8" s="30" t="s">
        <v>80</v>
      </c>
      <c r="H8" s="18"/>
      <c r="I8" s="30" t="s">
        <v>81</v>
      </c>
      <c r="L8" s="30"/>
      <c r="M8" s="30" t="s">
        <v>83</v>
      </c>
      <c r="N8" s="68"/>
      <c r="O8" s="30" t="s">
        <v>84</v>
      </c>
    </row>
    <row r="9" spans="1:15" customFormat="1" ht="18.649999999999999" customHeight="1">
      <c r="B9" s="22" t="s">
        <v>4</v>
      </c>
      <c r="C9" s="30" t="s">
        <v>85</v>
      </c>
      <c r="D9" s="30"/>
      <c r="E9" s="30" t="s">
        <v>86</v>
      </c>
      <c r="F9" s="30"/>
      <c r="G9" s="30" t="s">
        <v>87</v>
      </c>
      <c r="H9" s="30"/>
      <c r="I9" s="30" t="s">
        <v>88</v>
      </c>
      <c r="J9" s="30"/>
      <c r="K9" s="30" t="s">
        <v>82</v>
      </c>
      <c r="L9" s="30"/>
      <c r="M9" s="68" t="s">
        <v>89</v>
      </c>
      <c r="N9" s="68"/>
      <c r="O9" s="30" t="s">
        <v>90</v>
      </c>
    </row>
    <row r="10" spans="1:15" s="14" customFormat="1" ht="18.75" customHeight="1">
      <c r="A10" s="11"/>
      <c r="B10" s="11"/>
      <c r="C10" s="161" t="s">
        <v>5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</row>
    <row r="11" spans="1:15" ht="20.149999999999999" customHeight="1">
      <c r="A11" s="11" t="s">
        <v>93</v>
      </c>
      <c r="B11" s="11"/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ht="20.149999999999999" customHeight="1">
      <c r="A12" s="11" t="s">
        <v>94</v>
      </c>
      <c r="B12" s="11"/>
      <c r="C12" s="9">
        <v>100000000</v>
      </c>
      <c r="D12" s="9"/>
      <c r="E12" s="9">
        <v>138110766</v>
      </c>
      <c r="F12" s="9"/>
      <c r="G12" s="103">
        <v>49663654</v>
      </c>
      <c r="H12" s="9"/>
      <c r="I12" s="9">
        <v>10000000</v>
      </c>
      <c r="J12" s="9"/>
      <c r="K12" s="9">
        <v>618598960</v>
      </c>
      <c r="L12" s="9"/>
      <c r="M12" s="9">
        <v>6332359</v>
      </c>
      <c r="N12" s="9"/>
      <c r="O12" s="9">
        <f>SUM(C12:M12)</f>
        <v>922705739</v>
      </c>
    </row>
    <row r="13" spans="1:15" ht="5.5" customHeight="1">
      <c r="A13" s="11"/>
      <c r="B13" s="11"/>
      <c r="C13" s="9"/>
      <c r="D13" s="9"/>
      <c r="E13" s="9"/>
      <c r="F13" s="9"/>
      <c r="G13" s="103"/>
      <c r="H13" s="9"/>
      <c r="I13" s="9"/>
      <c r="J13" s="9"/>
      <c r="K13" s="9"/>
      <c r="L13" s="9"/>
      <c r="M13" s="9"/>
      <c r="N13" s="9"/>
      <c r="O13" s="9"/>
    </row>
    <row r="14" spans="1:15" ht="20.149999999999999" customHeight="1">
      <c r="A14" s="11" t="s">
        <v>151</v>
      </c>
      <c r="B14" s="11"/>
      <c r="C14" s="9"/>
      <c r="D14" s="9"/>
      <c r="E14" s="9"/>
      <c r="F14" s="9"/>
      <c r="G14" s="9"/>
      <c r="H14" s="9"/>
      <c r="I14" s="9"/>
      <c r="J14" s="31"/>
      <c r="K14" s="31"/>
      <c r="L14" s="31"/>
      <c r="M14" s="31"/>
      <c r="N14" s="31"/>
      <c r="O14" s="53"/>
    </row>
    <row r="15" spans="1:15" ht="20.149999999999999" customHeight="1">
      <c r="A15" t="s">
        <v>92</v>
      </c>
      <c r="B15"/>
      <c r="C15" s="85">
        <v>0</v>
      </c>
      <c r="D15" s="148"/>
      <c r="E15" s="85">
        <v>0</v>
      </c>
      <c r="F15" s="85"/>
      <c r="G15" s="85">
        <v>0</v>
      </c>
      <c r="H15" s="148"/>
      <c r="I15" s="85">
        <v>0</v>
      </c>
      <c r="J15" s="31"/>
      <c r="K15" s="52">
        <f>'IN 7-8'!F34</f>
        <v>195226313</v>
      </c>
      <c r="L15" s="48"/>
      <c r="M15" s="103">
        <v>0</v>
      </c>
      <c r="N15" s="56"/>
      <c r="O15" s="52">
        <f>SUM(K15:M15)</f>
        <v>195226313</v>
      </c>
    </row>
    <row r="16" spans="1:15" ht="20.149999999999999" customHeight="1">
      <c r="A16" t="s">
        <v>152</v>
      </c>
      <c r="B16"/>
      <c r="C16" s="149">
        <v>0</v>
      </c>
      <c r="D16" s="85"/>
      <c r="E16" s="149">
        <v>0</v>
      </c>
      <c r="F16" s="85"/>
      <c r="G16" s="149">
        <v>0</v>
      </c>
      <c r="H16" s="85"/>
      <c r="I16" s="149">
        <v>0</v>
      </c>
      <c r="J16" s="29"/>
      <c r="K16" s="140">
        <f>'IN 7-8'!F55</f>
        <v>951377</v>
      </c>
      <c r="L16" s="29"/>
      <c r="M16" s="57">
        <f>'IN 7-8'!F49</f>
        <v>-5251891</v>
      </c>
      <c r="N16" s="56"/>
      <c r="O16" s="51">
        <f>SUM(K16:M16)</f>
        <v>-4300514</v>
      </c>
    </row>
    <row r="17" spans="1:15" ht="20.149999999999999" customHeight="1">
      <c r="A17" s="11" t="s">
        <v>148</v>
      </c>
      <c r="B17" s="11"/>
      <c r="C17" s="85">
        <f>SUM(C15:C16)</f>
        <v>0</v>
      </c>
      <c r="D17" s="85"/>
      <c r="E17" s="85">
        <f>SUM(E15:E16)</f>
        <v>0</v>
      </c>
      <c r="F17" s="85"/>
      <c r="G17" s="85">
        <f>SUM(G15:G16)</f>
        <v>0</v>
      </c>
      <c r="H17" s="85"/>
      <c r="I17" s="85">
        <f>SUM(I15:I16)</f>
        <v>0</v>
      </c>
      <c r="J17" s="49"/>
      <c r="K17" s="87">
        <f>SUM(K15:K16)</f>
        <v>196177690</v>
      </c>
      <c r="L17" s="50"/>
      <c r="M17" s="87">
        <f>SUM(M15:M16)</f>
        <v>-5251891</v>
      </c>
      <c r="N17" s="9"/>
      <c r="O17" s="86">
        <f>SUM(K17:M17)</f>
        <v>190925799</v>
      </c>
    </row>
    <row r="18" spans="1:15" ht="20.149999999999999" customHeight="1" thickBot="1">
      <c r="A18" s="116" t="s">
        <v>95</v>
      </c>
      <c r="B18" s="116"/>
      <c r="C18" s="67">
        <f>C12+C17</f>
        <v>100000000</v>
      </c>
      <c r="D18" s="10"/>
      <c r="E18" s="67">
        <f>E12+E17</f>
        <v>138110766</v>
      </c>
      <c r="F18" s="9"/>
      <c r="G18" s="67">
        <f>G12+G17</f>
        <v>49663654</v>
      </c>
      <c r="H18" s="10"/>
      <c r="I18" s="67">
        <f>I12+I17</f>
        <v>10000000</v>
      </c>
      <c r="J18" s="10"/>
      <c r="K18" s="67">
        <f>K12+K17</f>
        <v>814776650</v>
      </c>
      <c r="L18" s="9"/>
      <c r="M18" s="67">
        <f>M12+M17</f>
        <v>1080468</v>
      </c>
      <c r="N18" s="9"/>
      <c r="O18" s="67">
        <f>O12+O17</f>
        <v>1113631538</v>
      </c>
    </row>
    <row r="19" spans="1:15" ht="19.5" customHeight="1" thickTop="1"/>
    <row r="20" spans="1:15" ht="20.149999999999999" customHeight="1">
      <c r="A20" s="11" t="s">
        <v>131</v>
      </c>
      <c r="B20" s="11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15" ht="20.149999999999999" customHeight="1">
      <c r="A21" s="11" t="s">
        <v>132</v>
      </c>
      <c r="B21" s="11"/>
      <c r="C21" s="9">
        <f>C18</f>
        <v>100000000</v>
      </c>
      <c r="D21" s="9"/>
      <c r="E21" s="9">
        <f>E18</f>
        <v>138110766</v>
      </c>
      <c r="F21" s="9"/>
      <c r="G21" s="9">
        <f>G18</f>
        <v>49663654</v>
      </c>
      <c r="H21" s="9"/>
      <c r="I21" s="9">
        <f>I18</f>
        <v>10000000</v>
      </c>
      <c r="J21" s="9"/>
      <c r="K21" s="9">
        <f>K18</f>
        <v>814776650</v>
      </c>
      <c r="L21" s="9"/>
      <c r="M21" s="9">
        <f>M18</f>
        <v>1080468</v>
      </c>
      <c r="N21" s="9"/>
      <c r="O21" s="9">
        <f>SUM(C21:M21)</f>
        <v>1113631538</v>
      </c>
    </row>
    <row r="22" spans="1:15" ht="6" customHeight="1">
      <c r="A22" s="11"/>
      <c r="B22" s="11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0.149999999999999" customHeight="1">
      <c r="A23" s="11" t="s">
        <v>91</v>
      </c>
      <c r="B23" s="11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0.149999999999999" customHeight="1">
      <c r="A24" s="64" t="s">
        <v>154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0.149999999999999" customHeight="1">
      <c r="A25" t="s">
        <v>155</v>
      </c>
      <c r="B25" s="22">
        <v>15</v>
      </c>
      <c r="C25" s="140">
        <v>20000000</v>
      </c>
      <c r="D25" s="31"/>
      <c r="E25" s="140">
        <v>190000000</v>
      </c>
      <c r="F25" s="31"/>
      <c r="G25" s="51">
        <v>0</v>
      </c>
      <c r="H25" s="31"/>
      <c r="I25" s="56">
        <v>2000000</v>
      </c>
      <c r="J25" s="152"/>
      <c r="K25" s="56">
        <v>-2000000</v>
      </c>
      <c r="L25" s="31"/>
      <c r="M25" s="128">
        <v>0</v>
      </c>
      <c r="N25" s="9"/>
      <c r="O25" s="52">
        <f>SUM(C25:M25)</f>
        <v>210000000</v>
      </c>
    </row>
    <row r="26" spans="1:15" ht="20.149999999999999" customHeight="1">
      <c r="A26" s="64" t="s">
        <v>156</v>
      </c>
      <c r="B26" s="11"/>
      <c r="C26" s="151">
        <f>C25</f>
        <v>20000000</v>
      </c>
      <c r="D26" s="9"/>
      <c r="E26" s="46">
        <f>E25</f>
        <v>190000000</v>
      </c>
      <c r="F26" s="9"/>
      <c r="G26" s="46">
        <f>G25</f>
        <v>0</v>
      </c>
      <c r="H26" s="9"/>
      <c r="I26" s="46">
        <f>I25</f>
        <v>2000000</v>
      </c>
      <c r="J26" s="153"/>
      <c r="K26" s="46">
        <f>K25</f>
        <v>-2000000</v>
      </c>
      <c r="L26" s="9"/>
      <c r="M26" s="129">
        <f>M25</f>
        <v>0</v>
      </c>
      <c r="N26" s="9"/>
      <c r="O26" s="46">
        <f>O25</f>
        <v>210000000</v>
      </c>
    </row>
    <row r="27" spans="1:15" ht="6" customHeight="1">
      <c r="A27" s="11"/>
      <c r="B27" s="11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0.149999999999999" customHeight="1">
      <c r="A28" s="11" t="s">
        <v>153</v>
      </c>
      <c r="B28" s="1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53"/>
    </row>
    <row r="29" spans="1:15" ht="20.149999999999999" customHeight="1">
      <c r="A29" t="s">
        <v>92</v>
      </c>
      <c r="B29"/>
      <c r="C29" s="54">
        <v>0</v>
      </c>
      <c r="D29" s="55"/>
      <c r="E29" s="54">
        <v>0</v>
      </c>
      <c r="F29" s="54"/>
      <c r="G29" s="54">
        <v>0</v>
      </c>
      <c r="H29" s="55"/>
      <c r="I29" s="54">
        <v>0</v>
      </c>
      <c r="J29" s="31"/>
      <c r="K29" s="52">
        <f>'IN 7-8'!D34</f>
        <v>191557720</v>
      </c>
      <c r="L29" s="48"/>
      <c r="M29" s="56">
        <v>0</v>
      </c>
      <c r="N29" s="56"/>
      <c r="O29" s="52">
        <f>SUM(K29:M29)</f>
        <v>191557720</v>
      </c>
    </row>
    <row r="30" spans="1:15" ht="20.149999999999999" customHeight="1">
      <c r="A30" t="s">
        <v>152</v>
      </c>
      <c r="B30"/>
      <c r="C30" s="60">
        <v>0</v>
      </c>
      <c r="D30" s="54"/>
      <c r="E30" s="60">
        <v>0</v>
      </c>
      <c r="F30" s="54"/>
      <c r="G30" s="60">
        <v>0</v>
      </c>
      <c r="H30" s="54"/>
      <c r="I30" s="60">
        <v>0</v>
      </c>
      <c r="J30" s="29"/>
      <c r="K30" s="140">
        <f>'IN 7-8'!D55</f>
        <v>3230156</v>
      </c>
      <c r="L30" s="29"/>
      <c r="M30" s="57">
        <f>'IN 7-8'!D49</f>
        <v>13783386</v>
      </c>
      <c r="N30" s="56"/>
      <c r="O30" s="51">
        <f>SUM(K30:M30)</f>
        <v>17013542</v>
      </c>
    </row>
    <row r="31" spans="1:15" ht="20.149999999999999" customHeight="1">
      <c r="A31" s="11" t="s">
        <v>148</v>
      </c>
      <c r="B31" s="11"/>
      <c r="C31" s="85">
        <f>SUM(C29:C30)</f>
        <v>0</v>
      </c>
      <c r="D31" s="85"/>
      <c r="E31" s="85">
        <f>SUM(E29:E30)</f>
        <v>0</v>
      </c>
      <c r="F31" s="85"/>
      <c r="G31" s="85">
        <f>SUM(G29:G30)</f>
        <v>0</v>
      </c>
      <c r="H31" s="85"/>
      <c r="I31" s="85">
        <f>SUM(I29:I30)</f>
        <v>0</v>
      </c>
      <c r="J31" s="49"/>
      <c r="K31" s="87">
        <f>SUM(K29:K30)</f>
        <v>194787876</v>
      </c>
      <c r="L31" s="50"/>
      <c r="M31" s="87">
        <f>SUM(M29:M30)</f>
        <v>13783386</v>
      </c>
      <c r="N31" s="9"/>
      <c r="O31" s="86">
        <f>SUM(K31:M31)</f>
        <v>208571262</v>
      </c>
    </row>
    <row r="32" spans="1:15" ht="20.149999999999999" customHeight="1" thickBot="1">
      <c r="A32" s="116" t="s">
        <v>133</v>
      </c>
      <c r="B32" s="116"/>
      <c r="C32" s="67">
        <f>C21+C31+C26</f>
        <v>120000000</v>
      </c>
      <c r="D32" s="10"/>
      <c r="E32" s="67">
        <f>E21+E31+E26</f>
        <v>328110766</v>
      </c>
      <c r="F32" s="9"/>
      <c r="G32" s="67">
        <f>G21+G31+G26</f>
        <v>49663654</v>
      </c>
      <c r="H32" s="10"/>
      <c r="I32" s="67">
        <f>I21+I31+I26</f>
        <v>12000000</v>
      </c>
      <c r="J32" s="10"/>
      <c r="K32" s="67">
        <f>K21+K31+K26</f>
        <v>1007564526</v>
      </c>
      <c r="L32" s="9"/>
      <c r="M32" s="67">
        <f>M21+M31+M26</f>
        <v>14863854</v>
      </c>
      <c r="N32" s="9"/>
      <c r="O32" s="67">
        <f>O21+O31+O26</f>
        <v>1532202800</v>
      </c>
    </row>
    <row r="33" spans="9:15" ht="18.75" customHeight="1" thickTop="1"/>
    <row r="34" spans="9:15" ht="18.75" customHeight="1">
      <c r="I34" s="164">
        <f>I32-'BS 5-6'!D51</f>
        <v>0</v>
      </c>
      <c r="J34" s="165"/>
      <c r="K34" s="164">
        <f>K32-'BS 5-6'!D52</f>
        <v>0</v>
      </c>
      <c r="L34" s="165"/>
      <c r="M34" s="164">
        <f>M32-'BS 5-6'!D53</f>
        <v>0</v>
      </c>
      <c r="N34" s="165"/>
      <c r="O34" s="166">
        <f>O32-'BS 5-6'!D54</f>
        <v>0</v>
      </c>
    </row>
    <row r="35" spans="9:15" ht="18.75" customHeight="1">
      <c r="I35" s="165"/>
      <c r="J35" s="165"/>
      <c r="K35" s="165"/>
      <c r="L35" s="165"/>
      <c r="M35" s="165"/>
      <c r="N35" s="165"/>
      <c r="O35" s="165"/>
    </row>
    <row r="74" spans="1:2" ht="18.75" customHeight="1">
      <c r="A74" s="3" t="s">
        <v>96</v>
      </c>
      <c r="B74" s="3"/>
    </row>
  </sheetData>
  <mergeCells count="4">
    <mergeCell ref="A1:N1"/>
    <mergeCell ref="A2:N2"/>
    <mergeCell ref="C10:O10"/>
    <mergeCell ref="I4:K4"/>
  </mergeCells>
  <phoneticPr fontId="4" type="noConversion"/>
  <pageMargins left="0.8" right="0.8" top="0.48" bottom="0.5" header="0.5" footer="0.5"/>
  <pageSetup paperSize="9" scale="70" firstPageNumber="9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tabSelected="1" view="pageBreakPreview" topLeftCell="A12" zoomScaleNormal="100" zoomScaleSheetLayoutView="100" workbookViewId="0">
      <selection activeCell="J37" sqref="J37"/>
    </sheetView>
  </sheetViews>
  <sheetFormatPr defaultColWidth="9.1796875" defaultRowHeight="18" customHeight="1"/>
  <cols>
    <col min="1" max="1" width="55.7265625" customWidth="1"/>
    <col min="2" max="2" width="6" customWidth="1"/>
    <col min="3" max="3" width="1.453125" customWidth="1"/>
    <col min="4" max="4" width="16.1796875" bestFit="1" customWidth="1"/>
    <col min="5" max="5" width="1.54296875" customWidth="1"/>
    <col min="6" max="6" width="16.08984375" bestFit="1" customWidth="1"/>
    <col min="7" max="7" width="13.453125" bestFit="1" customWidth="1"/>
    <col min="8" max="8" width="12.453125" bestFit="1" customWidth="1"/>
    <col min="9" max="9" width="10.54296875" bestFit="1" customWidth="1"/>
  </cols>
  <sheetData>
    <row r="1" spans="1:10" ht="19.5" customHeight="1">
      <c r="A1" s="155" t="s">
        <v>0</v>
      </c>
      <c r="B1" s="155"/>
      <c r="C1" s="155"/>
      <c r="D1" s="155"/>
      <c r="E1" s="155"/>
      <c r="F1" s="155"/>
      <c r="I1" s="25"/>
      <c r="J1" s="25"/>
    </row>
    <row r="2" spans="1:10" ht="19.5" customHeight="1">
      <c r="A2" s="6" t="s">
        <v>97</v>
      </c>
      <c r="B2" s="135"/>
      <c r="C2" s="62"/>
      <c r="D2" s="63"/>
      <c r="E2" s="63"/>
      <c r="F2" s="63"/>
      <c r="I2" s="25"/>
      <c r="J2" s="25"/>
    </row>
    <row r="3" spans="1:10" ht="19.5" customHeight="1">
      <c r="A3" s="11"/>
      <c r="B3" s="22"/>
      <c r="D3" s="31"/>
      <c r="E3" s="31"/>
      <c r="F3" s="31"/>
      <c r="I3" s="25"/>
      <c r="J3" s="25"/>
    </row>
    <row r="4" spans="1:10" ht="19.5" customHeight="1">
      <c r="A4" s="11"/>
      <c r="B4" s="11"/>
      <c r="C4" s="11"/>
      <c r="D4" s="159" t="s">
        <v>98</v>
      </c>
      <c r="E4" s="159"/>
      <c r="F4" s="159"/>
      <c r="I4" s="25"/>
      <c r="J4" s="25"/>
    </row>
    <row r="5" spans="1:10" ht="19.5" customHeight="1">
      <c r="B5" s="11"/>
      <c r="C5" s="11"/>
      <c r="D5" s="159" t="s">
        <v>2</v>
      </c>
      <c r="E5" s="160"/>
      <c r="F5" s="160"/>
      <c r="I5" s="25"/>
      <c r="J5" s="25"/>
    </row>
    <row r="6" spans="1:10" ht="19.5" customHeight="1">
      <c r="B6" s="22" t="s">
        <v>4</v>
      </c>
      <c r="C6" s="11"/>
      <c r="D6" s="68">
        <v>2024</v>
      </c>
      <c r="E6" s="68"/>
      <c r="F6" s="68">
        <v>2023</v>
      </c>
      <c r="I6" s="25"/>
      <c r="J6" s="25"/>
    </row>
    <row r="7" spans="1:10" ht="19.5" customHeight="1">
      <c r="A7" s="11"/>
      <c r="B7" s="22"/>
      <c r="D7" s="163" t="s">
        <v>5</v>
      </c>
      <c r="E7" s="163"/>
      <c r="F7" s="163"/>
      <c r="I7" s="25"/>
      <c r="J7" s="25"/>
    </row>
    <row r="8" spans="1:10" ht="19.5" customHeight="1">
      <c r="A8" s="64" t="s">
        <v>99</v>
      </c>
      <c r="B8" s="22"/>
      <c r="D8" s="31"/>
      <c r="E8" s="31"/>
      <c r="F8" s="31"/>
      <c r="I8" s="25"/>
      <c r="J8" s="25"/>
    </row>
    <row r="9" spans="1:10" ht="19.5" customHeight="1">
      <c r="A9" t="s">
        <v>100</v>
      </c>
      <c r="B9" s="22"/>
      <c r="D9" s="39">
        <v>4483181518</v>
      </c>
      <c r="E9" s="16"/>
      <c r="F9" s="39">
        <v>4296715580</v>
      </c>
      <c r="H9" t="s">
        <v>101</v>
      </c>
      <c r="I9" s="25"/>
      <c r="J9" s="25"/>
    </row>
    <row r="10" spans="1:10" ht="19.5" customHeight="1">
      <c r="A10" t="s">
        <v>163</v>
      </c>
      <c r="B10" s="22"/>
      <c r="D10" s="12">
        <v>-545267902</v>
      </c>
      <c r="E10" s="16"/>
      <c r="F10" s="12">
        <v>-323045704</v>
      </c>
      <c r="I10" s="25"/>
      <c r="J10" s="25"/>
    </row>
    <row r="11" spans="1:10" ht="19.5" customHeight="1">
      <c r="A11" t="s">
        <v>102</v>
      </c>
      <c r="B11" s="22"/>
      <c r="D11" s="12">
        <v>68152331</v>
      </c>
      <c r="E11" s="16"/>
      <c r="F11" s="12">
        <v>33863743</v>
      </c>
      <c r="I11" s="25"/>
      <c r="J11" s="25"/>
    </row>
    <row r="12" spans="1:10" ht="19.5" customHeight="1">
      <c r="A12" t="s">
        <v>103</v>
      </c>
      <c r="B12" s="22"/>
      <c r="D12" s="12">
        <v>16309734</v>
      </c>
      <c r="E12" s="16"/>
      <c r="F12" s="12">
        <v>1206761</v>
      </c>
      <c r="I12" s="25"/>
      <c r="J12" s="25"/>
    </row>
    <row r="13" spans="1:10" ht="19.5" customHeight="1">
      <c r="A13" t="s">
        <v>52</v>
      </c>
      <c r="B13" s="22"/>
      <c r="D13" s="12">
        <v>12183221</v>
      </c>
      <c r="E13" s="16"/>
      <c r="F13" s="12">
        <v>5162226</v>
      </c>
      <c r="I13" s="25"/>
      <c r="J13" s="25"/>
    </row>
    <row r="14" spans="1:10" ht="19.5" customHeight="1">
      <c r="A14" t="s">
        <v>104</v>
      </c>
      <c r="B14" s="22"/>
      <c r="D14" s="12">
        <v>-1752782271</v>
      </c>
      <c r="E14" s="16"/>
      <c r="F14" s="12">
        <v>-3100135033</v>
      </c>
      <c r="I14" s="25"/>
      <c r="J14" s="25"/>
    </row>
    <row r="15" spans="1:10" ht="19.5" customHeight="1">
      <c r="A15" t="s">
        <v>105</v>
      </c>
      <c r="B15" s="22"/>
      <c r="D15" s="12">
        <v>-480541136</v>
      </c>
      <c r="E15" s="16"/>
      <c r="F15" s="12">
        <v>-436415075</v>
      </c>
      <c r="I15" s="25"/>
      <c r="J15" s="25"/>
    </row>
    <row r="16" spans="1:10" ht="19.5" customHeight="1">
      <c r="A16" t="s">
        <v>59</v>
      </c>
      <c r="B16" s="22"/>
      <c r="D16" s="12">
        <v>-615038893</v>
      </c>
      <c r="E16" s="16"/>
      <c r="F16" s="12">
        <v>-611654188</v>
      </c>
      <c r="I16" s="25"/>
      <c r="J16" s="25"/>
    </row>
    <row r="17" spans="1:10" ht="19.5" customHeight="1">
      <c r="A17" t="s">
        <v>60</v>
      </c>
      <c r="B17" s="22"/>
      <c r="D17" s="12">
        <v>-878860561</v>
      </c>
      <c r="E17" s="16"/>
      <c r="F17" s="12">
        <v>-852649823</v>
      </c>
      <c r="I17" s="25"/>
      <c r="J17" s="25"/>
    </row>
    <row r="18" spans="1:10" ht="19.5" customHeight="1">
      <c r="A18" t="s">
        <v>106</v>
      </c>
      <c r="B18" s="22"/>
      <c r="D18" s="12">
        <v>-45191925</v>
      </c>
      <c r="E18" s="16"/>
      <c r="F18" s="12">
        <v>-25538678</v>
      </c>
      <c r="I18" s="25"/>
      <c r="J18" s="25"/>
    </row>
    <row r="19" spans="1:10" ht="19.5" customHeight="1">
      <c r="A19" t="s">
        <v>107</v>
      </c>
      <c r="B19" s="22"/>
      <c r="D19" s="13">
        <v>3946836942</v>
      </c>
      <c r="E19" s="16"/>
      <c r="F19" s="13">
        <v>5996561614</v>
      </c>
      <c r="I19" s="25"/>
      <c r="J19" s="25"/>
    </row>
    <row r="20" spans="1:10" ht="19.5" customHeight="1">
      <c r="A20" t="s">
        <v>108</v>
      </c>
      <c r="B20" s="22"/>
      <c r="D20" s="12">
        <v>-4764717795</v>
      </c>
      <c r="E20" s="16"/>
      <c r="F20" s="12">
        <v>-5528326288</v>
      </c>
      <c r="I20" s="25"/>
      <c r="J20" s="25"/>
    </row>
    <row r="21" spans="1:10" ht="19.5" customHeight="1">
      <c r="A21" s="11" t="s">
        <v>124</v>
      </c>
      <c r="B21" s="22"/>
      <c r="D21" s="81">
        <f>SUM(D9:D20)</f>
        <v>-555736737</v>
      </c>
      <c r="E21" s="1"/>
      <c r="F21" s="81">
        <f>SUM(F9:F20)</f>
        <v>-544254865</v>
      </c>
      <c r="H21" s="141"/>
      <c r="I21" s="25"/>
      <c r="J21" s="25"/>
    </row>
    <row r="22" spans="1:10" ht="19.5" customHeight="1">
      <c r="A22" s="11"/>
      <c r="B22" s="22"/>
      <c r="D22" s="66"/>
      <c r="E22" s="1"/>
      <c r="F22" s="66"/>
      <c r="I22" s="25"/>
      <c r="J22" s="25"/>
    </row>
    <row r="23" spans="1:10" ht="19.5" customHeight="1">
      <c r="A23" s="64" t="s">
        <v>109</v>
      </c>
      <c r="B23" s="22"/>
      <c r="D23" s="66"/>
      <c r="E23" s="1"/>
      <c r="F23" s="66"/>
      <c r="I23" s="25"/>
      <c r="J23" s="25"/>
    </row>
    <row r="24" spans="1:10" ht="19.5" customHeight="1">
      <c r="A24" t="s">
        <v>157</v>
      </c>
      <c r="B24" s="22">
        <v>24</v>
      </c>
      <c r="D24" s="66">
        <v>121911000</v>
      </c>
      <c r="E24" s="1"/>
      <c r="F24" s="12">
        <v>0</v>
      </c>
      <c r="I24" s="25"/>
      <c r="J24" s="25"/>
    </row>
    <row r="25" spans="1:10" ht="19.5" customHeight="1">
      <c r="A25" t="s">
        <v>110</v>
      </c>
      <c r="B25" s="22"/>
      <c r="D25" s="12">
        <v>385594</v>
      </c>
      <c r="E25" s="1"/>
      <c r="F25" s="12">
        <v>187</v>
      </c>
      <c r="I25" s="25"/>
      <c r="J25" s="25"/>
    </row>
    <row r="26" spans="1:10" ht="19.5" customHeight="1">
      <c r="A26" t="s">
        <v>111</v>
      </c>
      <c r="D26" s="120">
        <v>-8260535</v>
      </c>
      <c r="E26" s="16"/>
      <c r="F26" s="120">
        <v>-142930</v>
      </c>
    </row>
    <row r="27" spans="1:10" ht="19.5" customHeight="1">
      <c r="A27" s="11" t="s">
        <v>158</v>
      </c>
      <c r="B27" s="22"/>
      <c r="D27" s="65">
        <f>D25+D26+D24</f>
        <v>114036059</v>
      </c>
      <c r="E27" s="1"/>
      <c r="F27" s="65">
        <f>F25+F26+F24</f>
        <v>-142743</v>
      </c>
    </row>
    <row r="28" spans="1:10" ht="19.5" customHeight="1">
      <c r="A28" s="11"/>
      <c r="B28" s="22"/>
      <c r="D28" s="1"/>
      <c r="E28" s="1"/>
      <c r="F28" s="1"/>
    </row>
    <row r="29" spans="1:10" ht="19.5" customHeight="1">
      <c r="A29" s="64" t="s">
        <v>112</v>
      </c>
      <c r="B29" s="22"/>
      <c r="D29" s="83"/>
      <c r="E29" s="1"/>
      <c r="F29" s="83"/>
    </row>
    <row r="30" spans="1:10" ht="19.5" customHeight="1">
      <c r="A30" t="s">
        <v>160</v>
      </c>
      <c r="B30" s="22"/>
      <c r="D30" s="78">
        <v>210000000</v>
      </c>
      <c r="E30" s="1"/>
      <c r="F30" s="78">
        <v>0</v>
      </c>
    </row>
    <row r="31" spans="1:10" ht="19.5" customHeight="1">
      <c r="A31" t="s">
        <v>113</v>
      </c>
      <c r="B31" s="22"/>
      <c r="D31" s="84">
        <v>-19136017</v>
      </c>
      <c r="E31" s="66"/>
      <c r="F31" s="84">
        <v>-5302285</v>
      </c>
    </row>
    <row r="32" spans="1:10" ht="19.5" customHeight="1">
      <c r="A32" s="11" t="s">
        <v>159</v>
      </c>
      <c r="B32" s="22"/>
      <c r="D32" s="65">
        <f>SUM(D30:D31)</f>
        <v>190863983</v>
      </c>
      <c r="E32" s="1"/>
      <c r="F32" s="65">
        <f>SUM(F30:F31)</f>
        <v>-5302285</v>
      </c>
    </row>
    <row r="33" spans="1:10" ht="19.5" customHeight="1">
      <c r="A33" s="11"/>
      <c r="B33" s="22"/>
      <c r="D33" s="1"/>
      <c r="E33" s="1"/>
      <c r="F33" s="1"/>
    </row>
    <row r="34" spans="1:10" ht="19.5" customHeight="1">
      <c r="A34" s="11" t="s">
        <v>122</v>
      </c>
      <c r="B34" s="22"/>
      <c r="D34" s="59">
        <f>SUM(D27+D21+D32)</f>
        <v>-250836695</v>
      </c>
      <c r="E34" s="1"/>
      <c r="F34" s="59">
        <f>SUM(F27+F21+F32)</f>
        <v>-549699893</v>
      </c>
    </row>
    <row r="35" spans="1:10" ht="19.5" customHeight="1">
      <c r="A35" t="s">
        <v>114</v>
      </c>
      <c r="B35" s="22"/>
      <c r="D35" s="39">
        <f>F36</f>
        <v>860226643</v>
      </c>
      <c r="E35" s="1"/>
      <c r="F35" s="39">
        <v>1409926536</v>
      </c>
    </row>
    <row r="36" spans="1:10" ht="19.5" customHeight="1" thickBot="1">
      <c r="A36" s="121" t="s">
        <v>115</v>
      </c>
      <c r="B36" s="22">
        <v>4</v>
      </c>
      <c r="D36" s="47">
        <f>SUM(D34:D35)</f>
        <v>609389948</v>
      </c>
      <c r="E36" s="1"/>
      <c r="F36" s="47">
        <f>SUM(F34:F35)</f>
        <v>860226643</v>
      </c>
      <c r="G36" s="115"/>
      <c r="H36" s="117"/>
    </row>
    <row r="37" spans="1:10" ht="18" customHeight="1" thickTop="1">
      <c r="D37" s="117"/>
      <c r="F37" s="117"/>
      <c r="I37" s="25"/>
      <c r="J37" s="25"/>
    </row>
    <row r="38" spans="1:10" ht="18" customHeight="1">
      <c r="D38" s="78">
        <f>D36-'BS 5-6'!D7</f>
        <v>0</v>
      </c>
      <c r="F38" s="78"/>
    </row>
    <row r="40" spans="1:10" ht="18" customHeight="1">
      <c r="D40" s="117"/>
    </row>
    <row r="41" spans="1:10" ht="18" customHeight="1">
      <c r="D41" s="115"/>
    </row>
    <row r="42" spans="1:10" ht="18" customHeight="1">
      <c r="D42" s="142"/>
    </row>
  </sheetData>
  <mergeCells count="4">
    <mergeCell ref="D5:F5"/>
    <mergeCell ref="D7:F7"/>
    <mergeCell ref="A1:F1"/>
    <mergeCell ref="D4:F4"/>
  </mergeCells>
  <phoneticPr fontId="4" type="noConversion"/>
  <pageMargins left="0.8" right="0.8" top="0.48" bottom="0.5" header="0.5" footer="0.5"/>
  <pageSetup paperSize="9" scale="88" firstPageNumber="10" orientation="portrait" useFirstPageNumber="1" r:id="rId1"/>
  <headerFooter alignWithMargins="0">
    <oddFooter>&amp;L  The accompanying notes are an integral part of these financial statements.
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FB72D4-77A7-41E1-8BA6-C8108F6E5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A11EA-31A8-40D0-901B-06C1DFBBB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5-6</vt:lpstr>
      <vt:lpstr>IN 7-8</vt:lpstr>
      <vt:lpstr>sh9</vt:lpstr>
      <vt:lpstr>cf10</vt:lpstr>
      <vt:lpstr>'BS 5-6'!Print_Area</vt:lpstr>
      <vt:lpstr>'cf10'!Print_Area</vt:lpstr>
      <vt:lpstr>'IN 7-8'!Print_Area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2025-02-20T03:42:04Z</cp:lastPrinted>
  <dcterms:created xsi:type="dcterms:W3CDTF">2005-02-02T07:01:13Z</dcterms:created>
  <dcterms:modified xsi:type="dcterms:W3CDTF">2025-02-20T03:42:09Z</dcterms:modified>
  <cp:category/>
  <cp:contentStatus/>
</cp:coreProperties>
</file>