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4\Ye12'2024\UPOIC\"/>
    </mc:Choice>
  </mc:AlternateContent>
  <xr:revisionPtr revIDLastSave="0" documentId="13_ncr:1_{571AB566-8BD1-4E8B-905A-C0E2F703492B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8" r:id="rId4"/>
    <sheet name="CE" sheetId="7" r:id="rId5"/>
    <sheet name="CF" sheetId="9" r:id="rId6"/>
    <sheet name="000" sheetId="4" state="veryHidden" r:id="rId7"/>
  </sheets>
  <definedNames>
    <definedName name="_xlnm.Print_Area" localSheetId="2">BS!$A$1:$J$74</definedName>
    <definedName name="_xlnm.Print_Area" localSheetId="4">CE!$A$1:$J$40</definedName>
    <definedName name="_xlnm.Print_Area" localSheetId="5">CF!$A$1:$J$71</definedName>
    <definedName name="_xlnm.Print_Area" localSheetId="3">PL!$A$1:$J$42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3" l="1"/>
  <c r="H64" i="9" l="1"/>
  <c r="D64" i="9"/>
  <c r="J62" i="9"/>
  <c r="H62" i="9"/>
  <c r="F62" i="9"/>
  <c r="D62" i="9"/>
  <c r="J56" i="9"/>
  <c r="H56" i="9"/>
  <c r="F56" i="9"/>
  <c r="D56" i="9"/>
  <c r="F13" i="8" l="1"/>
  <c r="H13" i="8"/>
  <c r="J13" i="8"/>
  <c r="F19" i="8"/>
  <c r="F20" i="8" s="1"/>
  <c r="F24" i="8" s="1"/>
  <c r="H19" i="8"/>
  <c r="J19" i="8"/>
  <c r="F34" i="8"/>
  <c r="F35" i="8" s="1"/>
  <c r="H34" i="8"/>
  <c r="H35" i="8" s="1"/>
  <c r="J34" i="8"/>
  <c r="J35" i="8" s="1"/>
  <c r="F48" i="3"/>
  <c r="H48" i="3"/>
  <c r="J48" i="3"/>
  <c r="J55" i="3" s="1"/>
  <c r="F54" i="3"/>
  <c r="H54" i="3"/>
  <c r="J54" i="3"/>
  <c r="F18" i="3"/>
  <c r="H18" i="3"/>
  <c r="F31" i="3"/>
  <c r="F32" i="3" s="1"/>
  <c r="H31" i="3"/>
  <c r="H32" i="3" s="1"/>
  <c r="J31" i="3"/>
  <c r="J20" i="8" l="1"/>
  <c r="J24" i="8" s="1"/>
  <c r="H20" i="8"/>
  <c r="H24" i="8" s="1"/>
  <c r="J32" i="3"/>
  <c r="F55" i="3"/>
  <c r="J26" i="8"/>
  <c r="J40" i="8" s="1"/>
  <c r="J8" i="9"/>
  <c r="J24" i="9" s="1"/>
  <c r="J36" i="9" s="1"/>
  <c r="J40" i="9" s="1"/>
  <c r="J63" i="9" s="1"/>
  <c r="J65" i="9" s="1"/>
  <c r="J66" i="9" s="1"/>
  <c r="H26" i="8"/>
  <c r="H40" i="8" s="1"/>
  <c r="H8" i="9"/>
  <c r="H24" i="9" s="1"/>
  <c r="H36" i="9" s="1"/>
  <c r="H40" i="9" s="1"/>
  <c r="H63" i="9" s="1"/>
  <c r="H65" i="9" s="1"/>
  <c r="H66" i="9" s="1"/>
  <c r="F26" i="8"/>
  <c r="F8" i="9"/>
  <c r="F24" i="9" s="1"/>
  <c r="F36" i="9" s="1"/>
  <c r="F40" i="9" s="1"/>
  <c r="F63" i="9" s="1"/>
  <c r="F65" i="9" s="1"/>
  <c r="F66" i="9" s="1"/>
  <c r="F40" i="8"/>
  <c r="F37" i="8"/>
  <c r="H55" i="3"/>
  <c r="D34" i="8"/>
  <c r="D35" i="8" s="1"/>
  <c r="H17" i="7" s="1"/>
  <c r="D54" i="3"/>
  <c r="J37" i="8" l="1"/>
  <c r="H37" i="8"/>
  <c r="D13" i="8"/>
  <c r="H10" i="7" l="1"/>
  <c r="H28" i="7"/>
  <c r="D18" i="3" l="1"/>
  <c r="D31" i="3"/>
  <c r="D32" i="3" l="1"/>
  <c r="H35" i="7"/>
  <c r="H27" i="7" l="1"/>
  <c r="H29" i="7" s="1"/>
  <c r="D19" i="8"/>
  <c r="H34" i="7" l="1"/>
  <c r="J28" i="7"/>
  <c r="J35" i="7"/>
  <c r="F11" i="7" l="1"/>
  <c r="F13" i="7" s="1"/>
  <c r="D64" i="3" s="1"/>
  <c r="D11" i="7"/>
  <c r="D13" i="7" s="1"/>
  <c r="D62" i="3" s="1"/>
  <c r="B11" i="7"/>
  <c r="B13" i="7" s="1"/>
  <c r="F18" i="7" l="1"/>
  <c r="D18" i="7"/>
  <c r="B18" i="7"/>
  <c r="J10" i="7"/>
  <c r="J37" i="7"/>
  <c r="J17" i="7"/>
  <c r="F29" i="7" l="1"/>
  <c r="F31" i="7" s="1"/>
  <c r="D29" i="7"/>
  <c r="D31" i="7" s="1"/>
  <c r="B29" i="7"/>
  <c r="B31" i="7" s="1"/>
  <c r="F36" i="7"/>
  <c r="D36" i="7"/>
  <c r="B36" i="7"/>
  <c r="D20" i="8" l="1"/>
  <c r="D24" i="8" l="1"/>
  <c r="J64" i="3"/>
  <c r="F64" i="3"/>
  <c r="D26" i="8" l="1"/>
  <c r="D8" i="9"/>
  <c r="D24" i="9" s="1"/>
  <c r="D36" i="9" s="1"/>
  <c r="D40" i="9" s="1"/>
  <c r="D63" i="9" s="1"/>
  <c r="D65" i="9" s="1"/>
  <c r="D66" i="9" s="1"/>
  <c r="D48" i="3"/>
  <c r="H9" i="7" l="1"/>
  <c r="J9" i="7" l="1"/>
  <c r="J11" i="7" s="1"/>
  <c r="H11" i="7"/>
  <c r="H13" i="7" s="1"/>
  <c r="H31" i="7"/>
  <c r="J27" i="7"/>
  <c r="J29" i="7" s="1"/>
  <c r="J65" i="3" l="1"/>
  <c r="J66" i="3" s="1"/>
  <c r="J67" i="3" s="1"/>
  <c r="J68" i="3" s="1"/>
  <c r="H33" i="7"/>
  <c r="F65" i="3"/>
  <c r="F66" i="3" s="1"/>
  <c r="F67" i="3" s="1"/>
  <c r="F68" i="3" s="1"/>
  <c r="B33" i="7"/>
  <c r="B38" i="7" s="1"/>
  <c r="H61" i="3" s="1"/>
  <c r="F33" i="7"/>
  <c r="F38" i="7" s="1"/>
  <c r="H64" i="3" s="1"/>
  <c r="D33" i="7"/>
  <c r="D38" i="7" s="1"/>
  <c r="H62" i="3" s="1"/>
  <c r="J30" i="7"/>
  <c r="J26" i="7"/>
  <c r="B15" i="7"/>
  <c r="B20" i="7" s="1"/>
  <c r="D61" i="3" s="1"/>
  <c r="F15" i="7"/>
  <c r="F20" i="7" s="1"/>
  <c r="D15" i="7"/>
  <c r="D20" i="7" s="1"/>
  <c r="J12" i="7"/>
  <c r="J8" i="7"/>
  <c r="J13" i="7" l="1"/>
  <c r="J14" i="7" s="1"/>
  <c r="J31" i="7"/>
  <c r="J32" i="7" s="1"/>
  <c r="J19" i="7" l="1"/>
  <c r="H36" i="7" l="1"/>
  <c r="D40" i="8" l="1"/>
  <c r="D37" i="8"/>
  <c r="H16" i="7"/>
  <c r="H18" i="7" s="1"/>
  <c r="J16" i="7" l="1"/>
  <c r="J18" i="7" s="1"/>
  <c r="H38" i="7"/>
  <c r="H65" i="3" s="1"/>
  <c r="J33" i="7"/>
  <c r="H15" i="7"/>
  <c r="H20" i="7" s="1"/>
  <c r="D65" i="3" s="1"/>
  <c r="J15" i="7"/>
  <c r="J20" i="7" l="1"/>
  <c r="J34" i="7"/>
  <c r="J36" i="7" s="1"/>
  <c r="J38" i="7" s="1"/>
  <c r="D55" i="3" l="1"/>
  <c r="H66" i="3" l="1"/>
  <c r="J39" i="7" s="1"/>
  <c r="H67" i="3" l="1"/>
  <c r="H68" i="3" s="1"/>
  <c r="D66" i="3"/>
  <c r="J21" i="7" l="1"/>
  <c r="D67" i="3"/>
  <c r="D68" i="3" l="1"/>
</calcChain>
</file>

<file path=xl/sharedStrings.xml><?xml version="1.0" encoding="utf-8"?>
<sst xmlns="http://schemas.openxmlformats.org/spreadsheetml/2006/main" count="238" uniqueCount="162">
  <si>
    <t>งบการเงินรวม</t>
  </si>
  <si>
    <t>หมายเหตุ</t>
  </si>
  <si>
    <t>สินทรัพย์หมุนเวียน</t>
  </si>
  <si>
    <t>-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</si>
  <si>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</si>
  <si>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</si>
  <si>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</si>
  <si>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</si>
  <si>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</si>
  <si>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</si>
  <si>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</si>
  <si>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</si>
  <si>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</si>
  <si>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กำไรสะสม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</si>
  <si>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</si>
  <si>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</si>
  <si>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</si>
  <si>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</si>
  <si>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</si>
  <si>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</si>
  <si>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รวมหนี้สิน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</si>
  <si>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</si>
  <si>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</si>
  <si>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เงินสดและรายการเทียบเท่าเงินสดปลายปี</t>
  </si>
  <si>
    <t>จัดสรรแล้ว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</si>
  <si>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</si>
  <si>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</si>
  <si>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</si>
  <si>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</si>
  <si>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</si>
  <si>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</si>
  <si>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</si>
  <si>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</si>
  <si>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</si>
  <si>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</si>
  <si>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</si>
  <si>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</si>
  <si>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</si>
  <si>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</si>
  <si>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</si>
  <si>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</si>
  <si>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</si>
  <si>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</si>
  <si>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</si>
  <si>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</si>
  <si>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</si>
  <si>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</si>
  <si>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</si>
  <si>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</si>
  <si>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สินทรัพย์</t>
  </si>
  <si>
    <t>หนี้สินและส่วนของผู้ถือหุ้น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</si>
  <si>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</si>
  <si>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</si>
  <si>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</si>
  <si>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เงินลงทุนในการร่วมค้า</t>
  </si>
  <si>
    <t>ค่าใช้จ่ายในการบริหาร</t>
  </si>
  <si>
    <t xml:space="preserve">   ค่าใช้จ่ายดอกเบี้ย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</si>
  <si>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</si>
  <si>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</si>
  <si>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</si>
  <si>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</si>
  <si>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</si>
  <si>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เงินปันผลรับ</t>
  </si>
  <si>
    <t xml:space="preserve">      หุ้นสามัญ 324,050,000 หุ้น มูลค่าหุ้นละ 1 บาท</t>
  </si>
  <si>
    <t xml:space="preserve"> เงินสดสุทธิจากกิจกรรมดำเนินงาน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</si>
  <si>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</si>
  <si>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</si>
  <si>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</si>
  <si>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</si>
  <si>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</si>
  <si>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</si>
  <si>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</si>
  <si>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</si>
  <si>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</si>
  <si>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</si>
  <si>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</si>
  <si>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</si>
  <si>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จ่ายเงินปันผล</t>
  </si>
  <si>
    <t>(หน่วย: บาท)</t>
  </si>
  <si>
    <t>เงินกู้ยืมระยะสั้นจากสถาบันการเงิน</t>
  </si>
  <si>
    <t>บริษัท สหอุตสาหกรรมน้ำมันปาล์ม จำกัด (มหาชน) และบริษัทย่อย</t>
  </si>
  <si>
    <t>รับเงินปันผล</t>
  </si>
  <si>
    <t>สินทรัพย์ชีวภาพ</t>
  </si>
  <si>
    <t xml:space="preserve">   สินค้าคงเหลือและสินทรัพย์ชีวภาพ</t>
  </si>
  <si>
    <t xml:space="preserve">   ซื้ออุปกรณ์ที่ยังไม่ได้จ่ายชำระ</t>
  </si>
  <si>
    <t>กำไรขาดทุนเบ็ดเสร็จอื่นสำหรับปี</t>
  </si>
  <si>
    <t>กำไรสำหรับปี</t>
  </si>
  <si>
    <t xml:space="preserve">   รับคืนภาษีเงินได้</t>
  </si>
  <si>
    <t>เงินให้กู้ยืมระยะยาวแก่บริษัทอื่นลดลง</t>
  </si>
  <si>
    <t>กำไรต่อหุ้นขั้นพื้นฐาน</t>
  </si>
  <si>
    <t xml:space="preserve">กำไรขาดทุนเบ็ดเสร็จรวมสำหรับปี </t>
  </si>
  <si>
    <t xml:space="preserve">   อื่น ๆ</t>
  </si>
  <si>
    <t>ค่าใช้จ่ายในการขายและจัดจำหน่าย</t>
  </si>
  <si>
    <t>พืชเพื่อการให้ผลิตผล</t>
  </si>
  <si>
    <t>ต้นทุนพืชเพื่อการให้ผลิตผลเพิ่มขึ้น</t>
  </si>
  <si>
    <t>ที่ออกและชำระแล้ว</t>
  </si>
  <si>
    <t>ส่วนเกิน</t>
  </si>
  <si>
    <t>มูลค่าหุ้นสามัญ</t>
  </si>
  <si>
    <t xml:space="preserve">   ขาดทุนจากการตัดจำหน่ายพืชเพื่อการให้ผลิตผล</t>
  </si>
  <si>
    <t xml:space="preserve">   ค่าใช้จ่ายผลประโยชน์เมื่อเลิกจ้างและผลประโยชน์ระยะยาวของพนักงาน</t>
  </si>
  <si>
    <t xml:space="preserve">   จ่ายผลประโยชน์เมื่อเลิกจ้างและผลประโยชน์ระยะยาวของพนักงาน</t>
  </si>
  <si>
    <t>เงินสดสุทธิใช้ไปในกิจกรรมจัดหาเงิน</t>
  </si>
  <si>
    <t>เงินทดรองแก่พนักงาน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</si>
  <si>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</si>
  <si>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</si>
  <si>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</si>
  <si>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</si>
  <si>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ต้นทุนทางการเงิน</t>
  </si>
  <si>
    <t>รายได้ทางการเงิน</t>
  </si>
  <si>
    <t>รวม</t>
  </si>
  <si>
    <t xml:space="preserve">   เงินทดรองแก่พนักงาน </t>
  </si>
  <si>
    <t>เงินสดจ่ายชำระหนี้สินตามสัญญาเช่า</t>
  </si>
  <si>
    <t>ข้อมูลกระแสเงินสดเปิดเผยเพิ่มเติม</t>
  </si>
  <si>
    <t xml:space="preserve">กำไรต่อหุ้น </t>
  </si>
  <si>
    <t>กำไรก่อนภาษี</t>
  </si>
  <si>
    <t>รายการปรับกระทบยอดกำไรก่อนภาษีเป็นเงินสดรับ (จ่าย)</t>
  </si>
  <si>
    <t>ชำระคืนเงินกู้ยืมระยะยาว</t>
  </si>
  <si>
    <t>กำไรก่อนค่าใช้จ่ายภาษีเงินได้</t>
  </si>
  <si>
    <t>ค่าใช้จ่ายภาษีเงินได้</t>
  </si>
  <si>
    <t>ส่วนแบ่งกำไรจากการร่วมค้า</t>
  </si>
  <si>
    <t xml:space="preserve">   ส่วนแบ่งกำไรจากการร่วมค้า</t>
  </si>
  <si>
    <t>ยอดคงเหลือ ณ วันที่ 1 มกราคม 2566</t>
  </si>
  <si>
    <t>ยอดคงเหลือ ณ วันที่ 31 ธันวาคม 2566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</si>
  <si>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</si>
  <si>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</si>
  <si>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</si>
  <si>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</si>
  <si>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ส่วนแบ่งกำไรขาดทุนเบ็ดเสร็จอื่นจากการร่วมค้า - สุทธิจากภาษีเงินได้</t>
  </si>
  <si>
    <t xml:space="preserve">   - สุทธิจากภาษีเงินได้</t>
  </si>
  <si>
    <t xml:space="preserve">   กำไรจากสัญญาให้เช่า</t>
  </si>
  <si>
    <t>เงินสดจ่ายซื้อสินทรัพย์ไม่มีตัวตน</t>
  </si>
  <si>
    <t>ขาดทุนจากการเปลี่ยนแปลงในมูลค่ายุติธรรมของสินทรัพย์ชีวภาพ</t>
  </si>
  <si>
    <t xml:space="preserve">   กลับรายการขาดทุนจากการด้อยค่าของสินทรัพย์</t>
  </si>
  <si>
    <t>เงินกู้ยืมระยะสั้นจากสถาบันการเงินเพิ่มขึ้น (ลดลง)</t>
  </si>
  <si>
    <t>11, 12.2</t>
  </si>
  <si>
    <t>เงินสดรับจากการจำหน่ายอาคารและอุปกรณ์</t>
  </si>
  <si>
    <t xml:space="preserve">ณ วันที่ 31 ธันวาคม 2567 </t>
  </si>
  <si>
    <t xml:space="preserve">สำหรับปีสิ้นสุดวันที่ 31 ธันวาคม 2567 </t>
  </si>
  <si>
    <t>ยอดคงเหลือ ณ วันที่ 1 มกราคม 2567</t>
  </si>
  <si>
    <t>ยอดคงเหลือ ณ วันที่ 31 ธันวาคม 2567</t>
  </si>
  <si>
    <t xml:space="preserve">ยอดคงเหลือ ณ วันที่ 31 ธันวาคม 2566 </t>
  </si>
  <si>
    <t>งบฐานะการเงิน</t>
  </si>
  <si>
    <t>งบฐานะการเงิน (ต่อ)</t>
  </si>
  <si>
    <t>เงินให้กู้ยืมระยะยาวแก่บริษัทอื่นที่ถึงกำหนดชำระ</t>
  </si>
  <si>
    <t>เงินให้กู้ยืมระยะยาวแก่บริษัทอื่น - สุทธิจากส่วนที่ถึงกำหนด</t>
  </si>
  <si>
    <t xml:space="preserve">   ชำระภายในหนึ่งปี</t>
  </si>
  <si>
    <t>งบการเปลี่ยนแปลงส่วนของผู้ถือหุ้น</t>
  </si>
  <si>
    <t>เงินปันผลจ่าย (หมายเหตุ 28)</t>
  </si>
  <si>
    <t xml:space="preserve">   ขาดทุนจากการตัดจำหน่ายภาษีหัก ณ ที่จ่าย</t>
  </si>
  <si>
    <t xml:space="preserve">   กำไรจากการจำหน่าย/ตัดจำหน่ายที่ดิน อาคารและอุปกรณ์</t>
  </si>
  <si>
    <t>เงินสดสุทธิจาก(ใช้ไปใน)กิจกรรมลงทุน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</si>
  <si>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</si>
  <si>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</si>
  <si>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หนี้สินภาษีเงินได้รอการตัดบัญชี</t>
  </si>
  <si>
    <t>กำไรหรือขาดทุน:</t>
  </si>
  <si>
    <t>กำไรจากการดำเนินงาน</t>
  </si>
  <si>
    <t xml:space="preserve">   ขาดทุนจากการเปลี่ยนแปลงในมูลค่ายุติธรรมของสินทรัพย์ชีวภาพ</t>
  </si>
  <si>
    <t xml:space="preserve">   กลับรายการปรับลดสินค้าคงเหลือเป็นมูลค่าสุทธิที่จะได้รับ </t>
  </si>
  <si>
    <t xml:space="preserve">   เงินสดรับจากลูกหนี้ตามสัญญาเช่าเงินทุน</t>
  </si>
  <si>
    <t>เงินสดจ่ายซื้อที่ดิน อาคารและอุปกรณ์</t>
  </si>
  <si>
    <t>เงินสดและรายการเทียบเท่าเงินสดเพิ่มขึ้น(ลดลง)สุทธิ</t>
  </si>
  <si>
    <t>รายการที่ไม่เกี่ยวข้องกับกระแสเงินสด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</si>
</sst>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#,##0.0_);[Red]\(#,##0.0\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b/>
      <sz val="12"/>
      <color rgb="FFFF0000"/>
      <name val="Arial"/>
      <family val="2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4" fillId="0" borderId="0"/>
  </cellStyleXfs>
  <cellXfs count="112">
    <xf numFmtId="0" fontId="0" fillId="0" borderId="0" xfId="0"/>
    <xf numFmtId="38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/>
    <xf numFmtId="38" fontId="10" fillId="0" borderId="0" xfId="0" applyNumberFormat="1" applyFont="1"/>
    <xf numFmtId="38" fontId="10" fillId="0" borderId="0" xfId="0" applyNumberFormat="1" applyFont="1" applyAlignment="1">
      <alignment horizontal="left"/>
    </xf>
    <xf numFmtId="41" fontId="10" fillId="0" borderId="5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38" fontId="8" fillId="0" borderId="0" xfId="0" applyNumberFormat="1" applyFont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8" fontId="8" fillId="0" borderId="0" xfId="0" applyNumberFormat="1" applyFont="1"/>
    <xf numFmtId="0" fontId="10" fillId="0" borderId="0" xfId="0" applyFont="1"/>
    <xf numFmtId="41" fontId="10" fillId="0" borderId="6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7" fontId="10" fillId="0" borderId="5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8" applyNumberFormat="1" applyFont="1"/>
    <xf numFmtId="38" fontId="8" fillId="0" borderId="0" xfId="0" applyNumberFormat="1" applyFont="1" applyAlignment="1">
      <alignment vertical="top"/>
    </xf>
    <xf numFmtId="38" fontId="10" fillId="0" borderId="0" xfId="0" quotePrefix="1" applyNumberFormat="1" applyFont="1" applyAlignment="1">
      <alignment horizontal="left" vertical="top"/>
    </xf>
    <xf numFmtId="38" fontId="10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left" vertical="top"/>
    </xf>
    <xf numFmtId="38" fontId="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distributed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0" fontId="8" fillId="0" borderId="0" xfId="0" applyFont="1"/>
    <xf numFmtId="41" fontId="10" fillId="0" borderId="0" xfId="0" applyNumberFormat="1" applyFont="1"/>
    <xf numFmtId="41" fontId="10" fillId="0" borderId="0" xfId="0" applyNumberFormat="1" applyFont="1" applyAlignment="1">
      <alignment horizontal="distributed"/>
    </xf>
    <xf numFmtId="41" fontId="10" fillId="0" borderId="0" xfId="0" applyNumberFormat="1" applyFont="1" applyAlignment="1">
      <alignment horizontal="center"/>
    </xf>
    <xf numFmtId="41" fontId="10" fillId="0" borderId="7" xfId="0" applyNumberFormat="1" applyFont="1" applyBorder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38" fontId="9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10" fillId="0" borderId="0" xfId="0" quotePrefix="1" applyNumberFormat="1" applyFont="1" applyAlignment="1">
      <alignment horizontal="centerContinuous" vertical="top"/>
    </xf>
    <xf numFmtId="38" fontId="9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41" fontId="10" fillId="0" borderId="6" xfId="0" applyNumberFormat="1" applyFont="1" applyBorder="1" applyAlignment="1">
      <alignment horizontal="right" vertical="top"/>
    </xf>
    <xf numFmtId="41" fontId="10" fillId="0" borderId="5" xfId="0" applyNumberFormat="1" applyFont="1" applyBorder="1" applyAlignment="1">
      <alignment horizontal="right" vertical="top"/>
    </xf>
    <xf numFmtId="41" fontId="10" fillId="0" borderId="4" xfId="0" applyNumberFormat="1" applyFont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8" fontId="10" fillId="0" borderId="3" xfId="0" applyNumberFormat="1" applyFont="1" applyBorder="1" applyAlignment="1">
      <alignment vertical="top"/>
    </xf>
    <xf numFmtId="38" fontId="9" fillId="0" borderId="3" xfId="0" applyNumberFormat="1" applyFont="1" applyBorder="1" applyAlignment="1">
      <alignment horizontal="center" vertical="top"/>
    </xf>
    <xf numFmtId="41" fontId="10" fillId="0" borderId="8" xfId="0" applyNumberFormat="1" applyFont="1" applyBorder="1" applyAlignment="1">
      <alignment horizontal="right"/>
    </xf>
    <xf numFmtId="41" fontId="10" fillId="0" borderId="9" xfId="0" applyNumberFormat="1" applyFont="1" applyBorder="1" applyAlignment="1">
      <alignment horizontal="right"/>
    </xf>
    <xf numFmtId="41" fontId="10" fillId="0" borderId="8" xfId="0" applyNumberFormat="1" applyFont="1" applyBorder="1"/>
    <xf numFmtId="41" fontId="10" fillId="0" borderId="9" xfId="0" applyNumberFormat="1" applyFont="1" applyBorder="1"/>
    <xf numFmtId="49" fontId="12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0" fillId="4" borderId="0" xfId="11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0" borderId="0" xfId="11" applyNumberFormat="1" applyFont="1" applyAlignment="1">
      <alignment vertical="center"/>
    </xf>
    <xf numFmtId="168" fontId="10" fillId="4" borderId="0" xfId="12" applyNumberFormat="1" applyFont="1" applyFill="1" applyBorder="1" applyAlignment="1">
      <alignment horizontal="right" vertical="center"/>
    </xf>
    <xf numFmtId="0" fontId="8" fillId="4" borderId="0" xfId="11" applyFont="1" applyFill="1" applyAlignment="1">
      <alignment horizontal="left" vertical="center"/>
    </xf>
    <xf numFmtId="0" fontId="0" fillId="4" borderId="0" xfId="0" applyFill="1"/>
    <xf numFmtId="41" fontId="10" fillId="4" borderId="4" xfId="12" applyNumberFormat="1" applyFont="1" applyFill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3" fontId="10" fillId="4" borderId="0" xfId="12" applyFont="1" applyFill="1" applyBorder="1" applyAlignment="1">
      <alignment horizontal="right" vertical="center"/>
    </xf>
    <xf numFmtId="38" fontId="8" fillId="0" borderId="0" xfId="8" quotePrefix="1" applyNumberFormat="1" applyFont="1" applyAlignment="1">
      <alignment horizontal="left" vertical="center"/>
    </xf>
    <xf numFmtId="43" fontId="10" fillId="4" borderId="0" xfId="12" applyFont="1" applyFill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8" fontId="10" fillId="0" borderId="0" xfId="8" quotePrefix="1" applyNumberFormat="1" applyFont="1" applyAlignment="1">
      <alignment horizontal="left" vertical="center"/>
    </xf>
    <xf numFmtId="169" fontId="10" fillId="4" borderId="4" xfId="8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4" borderId="0" xfId="0" applyNumberFormat="1" applyFont="1" applyFill="1" applyAlignment="1">
      <alignment horizontal="right" vertical="center"/>
    </xf>
    <xf numFmtId="38" fontId="10" fillId="0" borderId="0" xfId="8" applyNumberFormat="1" applyFont="1" applyAlignment="1">
      <alignment horizontal="left" vertical="center"/>
    </xf>
    <xf numFmtId="169" fontId="10" fillId="0" borderId="0" xfId="8" applyNumberFormat="1" applyFont="1" applyAlignment="1">
      <alignment horizontal="right" vertical="center"/>
    </xf>
    <xf numFmtId="169" fontId="10" fillId="4" borderId="0" xfId="8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0" fillId="4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right" vertical="top"/>
    </xf>
    <xf numFmtId="38" fontId="10" fillId="0" borderId="5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38" fontId="10" fillId="0" borderId="5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43" fontId="10" fillId="0" borderId="0" xfId="12" applyFont="1" applyFill="1"/>
    <xf numFmtId="41" fontId="10" fillId="0" borderId="0" xfId="12" applyNumberFormat="1" applyFont="1" applyFill="1" applyBorder="1" applyAlignment="1">
      <alignment horizontal="right" vertical="center"/>
    </xf>
    <xf numFmtId="41" fontId="10" fillId="0" borderId="0" xfId="8" applyNumberFormat="1" applyFont="1" applyAlignment="1">
      <alignment horizontal="center" vertical="center"/>
    </xf>
    <xf numFmtId="41" fontId="10" fillId="0" borderId="5" xfId="12" applyNumberFormat="1" applyFont="1" applyFill="1" applyBorder="1" applyAlignment="1">
      <alignment horizontal="right" vertical="center"/>
    </xf>
    <xf numFmtId="41" fontId="10" fillId="0" borderId="5" xfId="8" applyNumberFormat="1" applyFont="1" applyBorder="1" applyAlignment="1">
      <alignment horizontal="center" vertical="center"/>
    </xf>
    <xf numFmtId="41" fontId="10" fillId="0" borderId="5" xfId="11" applyNumberFormat="1" applyFont="1" applyBorder="1" applyAlignment="1">
      <alignment vertical="center"/>
    </xf>
    <xf numFmtId="41" fontId="9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11" applyFont="1" applyAlignment="1">
      <alignment horizontal="left" vertical="center"/>
    </xf>
    <xf numFmtId="43" fontId="10" fillId="0" borderId="0" xfId="12" applyFont="1" applyFill="1" applyBorder="1" applyAlignment="1">
      <alignment vertical="top"/>
    </xf>
    <xf numFmtId="38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right" vertical="top"/>
    </xf>
    <xf numFmtId="37" fontId="8" fillId="0" borderId="5" xfId="0" applyNumberFormat="1" applyFont="1" applyBorder="1" applyAlignment="1">
      <alignment horizontal="center" vertical="top"/>
    </xf>
    <xf numFmtId="38" fontId="1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</cellXfs>
  <cellStyles count="16">
    <cellStyle name="Comma" xfId="12" builtinId="3"/>
    <cellStyle name="Comma 2" xfId="13" xr:uid="{62875505-472C-40B1-A16F-AA8FB87FD17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1" xr:uid="{00000000-0005-0000-0000-000009000000}"/>
    <cellStyle name="Normal 2 2" xfId="14" xr:uid="{660FDB0B-B5AA-4C3A-BB76-8F17CB2224D7}"/>
    <cellStyle name="Normal 6" xfId="15" xr:uid="{4622F0CF-BA20-4B19-A045-A2F2A9DD517C}"/>
    <cellStyle name="Normal_bs&amp;plt - U023" xfId="8" xr:uid="{00000000-0005-0000-0000-00000A000000}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3B02DB8-D71E-4D13-9AB6-05E4FBC058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4"/>
  <sheetViews>
    <sheetView showGridLines="0" tabSelected="1" view="pageBreakPreview" zoomScale="115" zoomScaleNormal="100" zoomScaleSheetLayoutView="115" workbookViewId="0">
      <selection activeCell="J36" sqref="J36"/>
    </sheetView>
  </sheetViews>
  <sheetFormatPr defaultColWidth="9.88671875" defaultRowHeight="21.75" customHeight="1"/>
  <cols>
    <col min="1" max="1" width="47.33203125" style="25" customWidth="1"/>
    <col min="2" max="2" width="6.6640625" style="44" customWidth="1"/>
    <col min="3" max="3" width="1.109375" style="44" customWidth="1"/>
    <col min="4" max="4" width="13.44140625" style="42" customWidth="1"/>
    <col min="5" max="5" width="1.109375" style="42" customWidth="1"/>
    <col min="6" max="6" width="13.44140625" style="42" customWidth="1"/>
    <col min="7" max="7" width="1.109375" style="42" customWidth="1"/>
    <col min="8" max="8" width="13.44140625" style="42" customWidth="1"/>
    <col min="9" max="9" width="1.109375" style="42" customWidth="1"/>
    <col min="10" max="10" width="13.44140625" style="42" customWidth="1"/>
    <col min="11" max="11" width="10.33203125" style="42" bestFit="1" customWidth="1"/>
    <col min="12" max="12" width="13.5546875" style="42" bestFit="1" customWidth="1"/>
    <col min="13" max="13" width="16" style="42" bestFit="1" customWidth="1"/>
    <col min="14" max="14" width="12.5546875" style="42" customWidth="1"/>
    <col min="15" max="15" width="14.33203125" style="102" bestFit="1" customWidth="1"/>
    <col min="16" max="16" width="12.5546875" style="42" bestFit="1" customWidth="1"/>
    <col min="17" max="17" width="9.88671875" style="42"/>
    <col min="18" max="16384" width="9.88671875" style="25"/>
  </cols>
  <sheetData>
    <row r="1" spans="1:10" ht="21.75" customHeight="1">
      <c r="A1" s="27" t="s">
        <v>80</v>
      </c>
      <c r="B1" s="40"/>
      <c r="C1" s="40"/>
      <c r="D1" s="41"/>
      <c r="E1" s="41"/>
      <c r="F1" s="41"/>
      <c r="G1" s="41"/>
      <c r="H1" s="41"/>
      <c r="I1" s="41"/>
      <c r="J1" s="85"/>
    </row>
    <row r="2" spans="1:10" ht="21.75" customHeight="1">
      <c r="A2" s="27" t="s">
        <v>141</v>
      </c>
      <c r="B2" s="40"/>
      <c r="C2" s="40"/>
      <c r="D2" s="41"/>
      <c r="E2" s="41"/>
      <c r="F2" s="41"/>
      <c r="G2" s="41"/>
      <c r="H2" s="43"/>
      <c r="I2" s="41"/>
      <c r="J2" s="43"/>
    </row>
    <row r="3" spans="1:10" ht="21.75" customHeight="1">
      <c r="A3" s="27" t="s">
        <v>136</v>
      </c>
      <c r="B3" s="40"/>
      <c r="C3" s="40"/>
      <c r="D3" s="41"/>
      <c r="E3" s="41"/>
      <c r="F3" s="41"/>
      <c r="G3" s="41"/>
      <c r="H3" s="43"/>
      <c r="I3" s="41"/>
      <c r="J3" s="43"/>
    </row>
    <row r="4" spans="1:10" ht="21.75" customHeight="1">
      <c r="A4" s="105" t="s">
        <v>78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1.75" customHeight="1">
      <c r="D5" s="106" t="s">
        <v>0</v>
      </c>
      <c r="E5" s="106"/>
      <c r="F5" s="106"/>
      <c r="G5" s="84"/>
      <c r="H5" s="106" t="s">
        <v>28</v>
      </c>
      <c r="I5" s="106"/>
      <c r="J5" s="106"/>
    </row>
    <row r="6" spans="1:10" ht="21.75" customHeight="1">
      <c r="B6" s="86" t="s">
        <v>1</v>
      </c>
      <c r="C6" s="45"/>
      <c r="D6" s="87">
        <v>2567</v>
      </c>
      <c r="E6" s="46"/>
      <c r="F6" s="87">
        <v>2566</v>
      </c>
      <c r="G6" s="46"/>
      <c r="H6" s="87">
        <v>2567</v>
      </c>
      <c r="I6" s="46"/>
      <c r="J6" s="87">
        <v>2566</v>
      </c>
    </row>
    <row r="7" spans="1:10" ht="21.75" customHeight="1">
      <c r="A7" s="23" t="s">
        <v>49</v>
      </c>
    </row>
    <row r="8" spans="1:10" ht="21.75" customHeight="1">
      <c r="A8" s="23" t="s">
        <v>2</v>
      </c>
    </row>
    <row r="9" spans="1:10" ht="21.75" customHeight="1">
      <c r="A9" s="26" t="s">
        <v>29</v>
      </c>
      <c r="B9" s="44">
        <v>7</v>
      </c>
      <c r="D9" s="47">
        <v>126688453</v>
      </c>
      <c r="E9" s="47"/>
      <c r="F9" s="47">
        <v>118932461</v>
      </c>
      <c r="G9" s="47"/>
      <c r="H9" s="47">
        <v>79312812</v>
      </c>
      <c r="I9" s="47"/>
      <c r="J9" s="47">
        <v>83279888</v>
      </c>
    </row>
    <row r="10" spans="1:10" ht="21.75" customHeight="1">
      <c r="A10" s="26" t="s">
        <v>65</v>
      </c>
      <c r="B10" s="44">
        <v>8</v>
      </c>
      <c r="C10" s="48"/>
      <c r="D10" s="47">
        <v>33798480</v>
      </c>
      <c r="E10" s="47"/>
      <c r="F10" s="47">
        <v>72804838</v>
      </c>
      <c r="G10" s="47"/>
      <c r="H10" s="47">
        <v>33798480</v>
      </c>
      <c r="I10" s="47"/>
      <c r="J10" s="47">
        <v>72661027</v>
      </c>
    </row>
    <row r="11" spans="1:10" ht="21.75" customHeight="1">
      <c r="A11" s="26" t="s">
        <v>151</v>
      </c>
      <c r="C11" s="48"/>
      <c r="D11" s="47">
        <v>55163</v>
      </c>
      <c r="E11" s="47"/>
      <c r="F11" s="47">
        <v>118600</v>
      </c>
      <c r="G11" s="47"/>
      <c r="H11" s="47">
        <v>55163</v>
      </c>
      <c r="I11" s="47"/>
      <c r="J11" s="47">
        <v>118600</v>
      </c>
    </row>
    <row r="12" spans="1:10" ht="21.75" customHeight="1">
      <c r="A12" s="26" t="s">
        <v>102</v>
      </c>
      <c r="D12" s="47">
        <v>78527</v>
      </c>
      <c r="E12" s="47"/>
      <c r="F12" s="47">
        <v>72706</v>
      </c>
      <c r="G12" s="47"/>
      <c r="H12" s="47">
        <v>78527</v>
      </c>
      <c r="I12" s="47"/>
      <c r="J12" s="47">
        <v>72706</v>
      </c>
    </row>
    <row r="13" spans="1:10" ht="21.75" customHeight="1">
      <c r="A13" s="103" t="s">
        <v>143</v>
      </c>
      <c r="D13" s="47"/>
      <c r="E13" s="47"/>
      <c r="F13" s="47"/>
      <c r="G13" s="47"/>
      <c r="H13" s="47"/>
      <c r="I13" s="47"/>
      <c r="J13" s="47"/>
    </row>
    <row r="14" spans="1:10" ht="21.75" customHeight="1">
      <c r="A14" s="103" t="s">
        <v>106</v>
      </c>
      <c r="B14" s="44">
        <v>13</v>
      </c>
      <c r="D14" s="47">
        <v>0</v>
      </c>
      <c r="E14" s="47"/>
      <c r="F14" s="47">
        <v>920000</v>
      </c>
      <c r="G14" s="47"/>
      <c r="H14" s="47">
        <v>0</v>
      </c>
      <c r="I14" s="47"/>
      <c r="J14" s="47">
        <v>0</v>
      </c>
    </row>
    <row r="15" spans="1:10" ht="21.75" customHeight="1">
      <c r="A15" s="26" t="s">
        <v>66</v>
      </c>
      <c r="B15" s="44">
        <v>9</v>
      </c>
      <c r="D15" s="47">
        <v>239273510</v>
      </c>
      <c r="E15" s="47"/>
      <c r="F15" s="47">
        <v>194718595</v>
      </c>
      <c r="G15" s="47"/>
      <c r="H15" s="47">
        <v>239273510</v>
      </c>
      <c r="I15" s="47"/>
      <c r="J15" s="47">
        <v>194718595</v>
      </c>
    </row>
    <row r="16" spans="1:10" ht="21.75" customHeight="1">
      <c r="A16" s="26" t="s">
        <v>82</v>
      </c>
      <c r="B16" s="44">
        <v>10</v>
      </c>
      <c r="D16" s="47">
        <v>184071806</v>
      </c>
      <c r="E16" s="47"/>
      <c r="F16" s="47">
        <v>195368230</v>
      </c>
      <c r="G16" s="47"/>
      <c r="H16" s="47">
        <v>184071806</v>
      </c>
      <c r="I16" s="47"/>
      <c r="J16" s="47">
        <v>195368230</v>
      </c>
    </row>
    <row r="17" spans="1:10" ht="21.75" customHeight="1">
      <c r="A17" s="25" t="s">
        <v>30</v>
      </c>
      <c r="D17" s="47">
        <v>6600286</v>
      </c>
      <c r="E17" s="47"/>
      <c r="F17" s="47">
        <v>6425491</v>
      </c>
      <c r="G17" s="47"/>
      <c r="H17" s="47">
        <v>4458211</v>
      </c>
      <c r="I17" s="47"/>
      <c r="J17" s="47">
        <v>3954132</v>
      </c>
    </row>
    <row r="18" spans="1:10" ht="21.75" customHeight="1">
      <c r="A18" s="23" t="s">
        <v>4</v>
      </c>
      <c r="D18" s="49">
        <f>SUM(D9:D17)</f>
        <v>590566225</v>
      </c>
      <c r="E18" s="47"/>
      <c r="F18" s="49">
        <f>SUM(F9:F17)</f>
        <v>589360921</v>
      </c>
      <c r="G18" s="47"/>
      <c r="H18" s="49">
        <f>SUM(H9:H17)</f>
        <v>541048509</v>
      </c>
      <c r="I18" s="47"/>
      <c r="J18" s="49">
        <f>SUM(J9:J17)</f>
        <v>550173178</v>
      </c>
    </row>
    <row r="19" spans="1:10" ht="21.75" customHeight="1">
      <c r="A19" s="23" t="s">
        <v>17</v>
      </c>
      <c r="D19" s="47"/>
      <c r="E19" s="47"/>
      <c r="F19" s="47"/>
      <c r="G19" s="47"/>
      <c r="H19" s="47"/>
      <c r="I19" s="47"/>
      <c r="J19" s="47"/>
    </row>
    <row r="20" spans="1:10" ht="21.75" customHeight="1">
      <c r="A20" s="26" t="s">
        <v>152</v>
      </c>
      <c r="D20" s="47"/>
      <c r="E20" s="47"/>
      <c r="F20" s="47"/>
      <c r="G20" s="47"/>
      <c r="H20" s="47"/>
      <c r="I20" s="47"/>
      <c r="J20" s="47"/>
    </row>
    <row r="21" spans="1:10" ht="21.75" customHeight="1">
      <c r="A21" s="103" t="s">
        <v>145</v>
      </c>
      <c r="D21" s="47">
        <v>143021</v>
      </c>
      <c r="E21" s="47"/>
      <c r="F21" s="47">
        <v>378878</v>
      </c>
      <c r="G21" s="47"/>
      <c r="H21" s="47">
        <v>143021</v>
      </c>
      <c r="I21" s="47"/>
      <c r="J21" s="47">
        <v>378878</v>
      </c>
    </row>
    <row r="22" spans="1:10" ht="21.75" customHeight="1">
      <c r="A22" s="26" t="s">
        <v>31</v>
      </c>
      <c r="B22" s="44">
        <v>11</v>
      </c>
      <c r="D22" s="47">
        <v>0</v>
      </c>
      <c r="E22" s="47"/>
      <c r="F22" s="47">
        <v>0</v>
      </c>
      <c r="G22" s="47"/>
      <c r="H22" s="47">
        <v>307895303</v>
      </c>
      <c r="I22" s="47"/>
      <c r="J22" s="47">
        <v>307895303</v>
      </c>
    </row>
    <row r="23" spans="1:10" ht="21.75" customHeight="1">
      <c r="A23" s="26" t="s">
        <v>54</v>
      </c>
      <c r="B23" s="44">
        <v>12</v>
      </c>
      <c r="D23" s="47">
        <v>46894842</v>
      </c>
      <c r="E23" s="47"/>
      <c r="F23" s="47">
        <v>94967785</v>
      </c>
      <c r="G23" s="47"/>
      <c r="H23" s="47">
        <v>25000000</v>
      </c>
      <c r="I23" s="47"/>
      <c r="J23" s="47">
        <v>25000000</v>
      </c>
    </row>
    <row r="24" spans="1:10" ht="21.75" customHeight="1">
      <c r="A24" s="103" t="s">
        <v>144</v>
      </c>
      <c r="D24" s="47"/>
      <c r="E24" s="47"/>
      <c r="F24" s="47"/>
      <c r="G24" s="47"/>
      <c r="H24" s="47"/>
      <c r="I24" s="47"/>
      <c r="J24" s="47"/>
    </row>
    <row r="25" spans="1:10" ht="21.75" customHeight="1">
      <c r="A25" s="103" t="s">
        <v>145</v>
      </c>
      <c r="B25" s="44">
        <v>13</v>
      </c>
      <c r="D25" s="47">
        <v>0</v>
      </c>
      <c r="E25" s="47"/>
      <c r="F25" s="47">
        <v>14720000</v>
      </c>
      <c r="G25" s="47"/>
      <c r="H25" s="47">
        <v>0</v>
      </c>
      <c r="I25" s="47"/>
      <c r="J25" s="47">
        <v>0</v>
      </c>
    </row>
    <row r="26" spans="1:10" ht="21.75" customHeight="1">
      <c r="A26" s="24" t="s">
        <v>67</v>
      </c>
      <c r="B26" s="44">
        <v>14</v>
      </c>
      <c r="D26" s="47">
        <v>942276925</v>
      </c>
      <c r="E26" s="47"/>
      <c r="F26" s="47">
        <v>943944814</v>
      </c>
      <c r="G26" s="47"/>
      <c r="H26" s="47">
        <v>942276599</v>
      </c>
      <c r="I26" s="47"/>
      <c r="J26" s="47">
        <v>943944488</v>
      </c>
    </row>
    <row r="27" spans="1:10" ht="21.75" customHeight="1">
      <c r="A27" s="24" t="s">
        <v>103</v>
      </c>
      <c r="B27" s="44">
        <v>15</v>
      </c>
      <c r="D27" s="47">
        <v>30770822</v>
      </c>
      <c r="E27" s="47"/>
      <c r="F27" s="47">
        <v>32350805</v>
      </c>
      <c r="G27" s="47"/>
      <c r="H27" s="47">
        <v>48732891</v>
      </c>
      <c r="I27" s="47"/>
      <c r="J27" s="47">
        <v>51231838</v>
      </c>
    </row>
    <row r="28" spans="1:10" ht="21.75" customHeight="1">
      <c r="A28" s="25" t="s">
        <v>93</v>
      </c>
      <c r="B28" s="44">
        <v>16</v>
      </c>
      <c r="D28" s="47">
        <v>162758094</v>
      </c>
      <c r="E28" s="47"/>
      <c r="F28" s="47">
        <v>166215915</v>
      </c>
      <c r="G28" s="47"/>
      <c r="H28" s="47">
        <v>162758094</v>
      </c>
      <c r="I28" s="47"/>
      <c r="J28" s="47">
        <v>166215915</v>
      </c>
    </row>
    <row r="29" spans="1:10" ht="21.75" customHeight="1">
      <c r="A29" s="26" t="s">
        <v>68</v>
      </c>
      <c r="D29" s="47">
        <v>491850</v>
      </c>
      <c r="E29" s="47"/>
      <c r="F29" s="47">
        <v>201993</v>
      </c>
      <c r="G29" s="47"/>
      <c r="H29" s="47">
        <v>491850</v>
      </c>
      <c r="I29" s="47"/>
      <c r="J29" s="47">
        <v>201993</v>
      </c>
    </row>
    <row r="30" spans="1:10" ht="21.75" customHeight="1">
      <c r="A30" s="25" t="s">
        <v>32</v>
      </c>
      <c r="D30" s="50">
        <v>657145</v>
      </c>
      <c r="E30" s="47"/>
      <c r="F30" s="50">
        <v>585977</v>
      </c>
      <c r="G30" s="47"/>
      <c r="H30" s="50">
        <v>657145</v>
      </c>
      <c r="I30" s="47"/>
      <c r="J30" s="50">
        <v>585977</v>
      </c>
    </row>
    <row r="31" spans="1:10" ht="21.75" customHeight="1">
      <c r="A31" s="23" t="s">
        <v>18</v>
      </c>
      <c r="D31" s="49">
        <f>SUM(D21:D30)</f>
        <v>1183992699</v>
      </c>
      <c r="E31" s="47"/>
      <c r="F31" s="49">
        <f>SUM(F21:F30)</f>
        <v>1253366167</v>
      </c>
      <c r="G31" s="47"/>
      <c r="H31" s="49">
        <f>SUM(H21:H30)</f>
        <v>1487954903</v>
      </c>
      <c r="I31" s="47"/>
      <c r="J31" s="49">
        <f>SUM(J21:J30)</f>
        <v>1495454392</v>
      </c>
    </row>
    <row r="32" spans="1:10" ht="21.75" customHeight="1" thickBot="1">
      <c r="A32" s="23" t="s">
        <v>5</v>
      </c>
      <c r="D32" s="51">
        <f>SUM(D18,D31)</f>
        <v>1774558924</v>
      </c>
      <c r="E32" s="47"/>
      <c r="F32" s="51">
        <f>SUM(F18,F31)</f>
        <v>1842727088</v>
      </c>
      <c r="G32" s="47"/>
      <c r="H32" s="51">
        <f>SUM(H18,H31)</f>
        <v>2029003412</v>
      </c>
      <c r="I32" s="47"/>
      <c r="J32" s="51">
        <f>SUM(J18,J31)</f>
        <v>2045627570</v>
      </c>
    </row>
    <row r="33" spans="1:10" ht="21.75" customHeight="1" thickTop="1"/>
    <row r="34" spans="1:10" ht="21.75" customHeight="1">
      <c r="A34" s="25" t="s">
        <v>6</v>
      </c>
    </row>
    <row r="35" spans="1:10" ht="21.75" customHeight="1">
      <c r="A35" s="27" t="s">
        <v>80</v>
      </c>
      <c r="B35" s="40"/>
      <c r="C35" s="40"/>
      <c r="D35" s="41"/>
      <c r="E35" s="41"/>
      <c r="F35" s="41"/>
      <c r="G35" s="41"/>
      <c r="H35" s="41"/>
      <c r="I35" s="41"/>
      <c r="J35" s="41"/>
    </row>
    <row r="36" spans="1:10" ht="21.75" customHeight="1">
      <c r="A36" s="27" t="s">
        <v>142</v>
      </c>
      <c r="B36" s="40"/>
      <c r="C36" s="40"/>
      <c r="D36" s="41"/>
      <c r="E36" s="41"/>
      <c r="F36" s="41"/>
      <c r="G36" s="41"/>
      <c r="H36" s="43"/>
      <c r="I36" s="41"/>
      <c r="J36" s="43"/>
    </row>
    <row r="37" spans="1:10" ht="21.75" customHeight="1">
      <c r="A37" s="27" t="s">
        <v>136</v>
      </c>
      <c r="B37" s="40"/>
      <c r="C37" s="40"/>
      <c r="D37" s="41"/>
      <c r="E37" s="41"/>
      <c r="F37" s="41"/>
      <c r="G37" s="41"/>
      <c r="H37" s="43"/>
      <c r="I37" s="41"/>
      <c r="J37" s="43"/>
    </row>
    <row r="38" spans="1:10" ht="21.75" customHeight="1">
      <c r="A38" s="105" t="s">
        <v>78</v>
      </c>
      <c r="B38" s="105"/>
      <c r="C38" s="105"/>
      <c r="D38" s="105"/>
      <c r="E38" s="105"/>
      <c r="F38" s="105"/>
      <c r="G38" s="105"/>
      <c r="H38" s="105"/>
      <c r="I38" s="105"/>
      <c r="J38" s="105"/>
    </row>
    <row r="39" spans="1:10" ht="21.75" customHeight="1">
      <c r="D39" s="106" t="s">
        <v>0</v>
      </c>
      <c r="E39" s="106"/>
      <c r="F39" s="106"/>
      <c r="G39" s="84"/>
      <c r="H39" s="106" t="s">
        <v>28</v>
      </c>
      <c r="I39" s="106"/>
      <c r="J39" s="106"/>
    </row>
    <row r="40" spans="1:10" ht="21.75" customHeight="1">
      <c r="B40" s="86" t="s">
        <v>1</v>
      </c>
      <c r="C40" s="45"/>
      <c r="D40" s="87">
        <v>2567</v>
      </c>
      <c r="E40" s="46"/>
      <c r="F40" s="87">
        <v>2566</v>
      </c>
      <c r="G40" s="46"/>
      <c r="H40" s="87">
        <v>2567</v>
      </c>
      <c r="I40" s="46"/>
      <c r="J40" s="87">
        <v>2566</v>
      </c>
    </row>
    <row r="41" spans="1:10" ht="21.75" customHeight="1">
      <c r="A41" s="23" t="s">
        <v>50</v>
      </c>
    </row>
    <row r="42" spans="1:10" ht="21.75" customHeight="1">
      <c r="A42" s="23" t="s">
        <v>7</v>
      </c>
    </row>
    <row r="43" spans="1:10" ht="21.75" customHeight="1">
      <c r="A43" s="25" t="s">
        <v>79</v>
      </c>
      <c r="B43" s="44">
        <v>17</v>
      </c>
      <c r="D43" s="47">
        <v>0</v>
      </c>
      <c r="E43" s="47"/>
      <c r="F43" s="47">
        <v>130000000</v>
      </c>
      <c r="G43" s="47"/>
      <c r="H43" s="47">
        <v>0</v>
      </c>
      <c r="I43" s="47"/>
      <c r="J43" s="47">
        <v>130000000</v>
      </c>
    </row>
    <row r="44" spans="1:10" ht="21.75" customHeight="1">
      <c r="A44" s="25" t="s">
        <v>69</v>
      </c>
      <c r="B44" s="44">
        <v>18</v>
      </c>
      <c r="D44" s="47">
        <v>34283159</v>
      </c>
      <c r="E44" s="47"/>
      <c r="F44" s="47">
        <v>30341047</v>
      </c>
      <c r="G44" s="47"/>
      <c r="H44" s="47">
        <v>301703580</v>
      </c>
      <c r="I44" s="47"/>
      <c r="J44" s="47">
        <v>294391328</v>
      </c>
    </row>
    <row r="45" spans="1:10" ht="21.75" customHeight="1">
      <c r="A45" s="25" t="s">
        <v>104</v>
      </c>
      <c r="B45" s="44">
        <v>15</v>
      </c>
      <c r="D45" s="47">
        <v>816504</v>
      </c>
      <c r="E45" s="47"/>
      <c r="F45" s="47">
        <v>606057</v>
      </c>
      <c r="G45" s="47"/>
      <c r="H45" s="47">
        <v>1118593</v>
      </c>
      <c r="I45" s="47"/>
      <c r="J45" s="47">
        <v>803286</v>
      </c>
    </row>
    <row r="46" spans="1:10" ht="21.75" customHeight="1">
      <c r="A46" s="26" t="s">
        <v>70</v>
      </c>
      <c r="D46" s="47">
        <v>11937162</v>
      </c>
      <c r="E46" s="47"/>
      <c r="F46" s="47">
        <v>10026723</v>
      </c>
      <c r="G46" s="47"/>
      <c r="H46" s="47">
        <v>10945494</v>
      </c>
      <c r="I46" s="47"/>
      <c r="J46" s="47">
        <v>9150434</v>
      </c>
    </row>
    <row r="47" spans="1:10" ht="21.75" customHeight="1">
      <c r="A47" s="26" t="s">
        <v>33</v>
      </c>
      <c r="D47" s="50">
        <v>3512147</v>
      </c>
      <c r="E47" s="47"/>
      <c r="F47" s="50">
        <v>5845103</v>
      </c>
      <c r="G47" s="47"/>
      <c r="H47" s="50">
        <v>3512147</v>
      </c>
      <c r="I47" s="47"/>
      <c r="J47" s="50">
        <v>5845103</v>
      </c>
    </row>
    <row r="48" spans="1:10" ht="21.75" customHeight="1">
      <c r="A48" s="23" t="s">
        <v>8</v>
      </c>
      <c r="D48" s="49">
        <f>SUM(D43:D47)</f>
        <v>50548972</v>
      </c>
      <c r="E48" s="47"/>
      <c r="F48" s="49">
        <f>SUM(F43:F47)</f>
        <v>176818930</v>
      </c>
      <c r="G48" s="47"/>
      <c r="H48" s="49">
        <f>SUM(H43:H47)</f>
        <v>317279814</v>
      </c>
      <c r="I48" s="47"/>
      <c r="J48" s="49">
        <f>SUM(J43:J47)</f>
        <v>440190151</v>
      </c>
    </row>
    <row r="49" spans="1:14" ht="21.75" customHeight="1">
      <c r="A49" s="23" t="s">
        <v>21</v>
      </c>
      <c r="D49" s="47"/>
      <c r="E49" s="47"/>
      <c r="F49" s="47"/>
      <c r="G49" s="47"/>
      <c r="H49" s="47"/>
      <c r="I49" s="47"/>
      <c r="J49" s="47"/>
    </row>
    <row r="50" spans="1:14" ht="21.75" customHeight="1">
      <c r="A50" s="25" t="s">
        <v>105</v>
      </c>
      <c r="D50" s="47"/>
      <c r="E50" s="47"/>
      <c r="F50" s="47"/>
      <c r="G50" s="47"/>
      <c r="H50" s="47"/>
      <c r="I50" s="47"/>
      <c r="J50" s="47"/>
    </row>
    <row r="51" spans="1:14" ht="21.75" customHeight="1">
      <c r="A51" s="25" t="s">
        <v>106</v>
      </c>
      <c r="B51" s="44">
        <v>15</v>
      </c>
      <c r="D51" s="47">
        <v>41681374</v>
      </c>
      <c r="E51" s="47"/>
      <c r="F51" s="47">
        <v>42497878</v>
      </c>
      <c r="G51" s="47"/>
      <c r="H51" s="47">
        <v>61274661</v>
      </c>
      <c r="I51" s="47"/>
      <c r="J51" s="47">
        <v>62393254</v>
      </c>
    </row>
    <row r="52" spans="1:14" ht="21.75" customHeight="1">
      <c r="A52" s="25" t="s">
        <v>153</v>
      </c>
      <c r="B52" s="44">
        <v>20</v>
      </c>
      <c r="D52" s="47">
        <v>19172377</v>
      </c>
      <c r="E52" s="47"/>
      <c r="F52" s="47">
        <v>21495144</v>
      </c>
      <c r="G52" s="47"/>
      <c r="H52" s="47">
        <v>18785716</v>
      </c>
      <c r="I52" s="47"/>
      <c r="J52" s="47">
        <v>21252831</v>
      </c>
    </row>
    <row r="53" spans="1:14" ht="21.75" customHeight="1">
      <c r="A53" s="26" t="s">
        <v>71</v>
      </c>
      <c r="B53" s="44">
        <v>19</v>
      </c>
      <c r="D53" s="47">
        <v>12022090</v>
      </c>
      <c r="E53" s="47"/>
      <c r="F53" s="47">
        <v>16406986</v>
      </c>
      <c r="G53" s="47"/>
      <c r="H53" s="47">
        <v>12022090</v>
      </c>
      <c r="I53" s="47"/>
      <c r="J53" s="47">
        <v>16406986</v>
      </c>
    </row>
    <row r="54" spans="1:14" ht="21.75" customHeight="1">
      <c r="A54" s="23" t="s">
        <v>22</v>
      </c>
      <c r="D54" s="49">
        <f>SUM(D50:D53)</f>
        <v>72875841</v>
      </c>
      <c r="E54" s="47"/>
      <c r="F54" s="49">
        <f>SUM(F50:F53)</f>
        <v>80400008</v>
      </c>
      <c r="G54" s="47"/>
      <c r="H54" s="49">
        <f>SUM(H50:H53)</f>
        <v>92082467</v>
      </c>
      <c r="I54" s="47"/>
      <c r="J54" s="49">
        <f>SUM(J50:J53)</f>
        <v>100053071</v>
      </c>
    </row>
    <row r="55" spans="1:14" ht="21.75" customHeight="1">
      <c r="A55" s="23" t="s">
        <v>20</v>
      </c>
      <c r="D55" s="49">
        <f>D48+D54</f>
        <v>123424813</v>
      </c>
      <c r="E55" s="47"/>
      <c r="F55" s="49">
        <f>F48+F54</f>
        <v>257218938</v>
      </c>
      <c r="G55" s="47"/>
      <c r="H55" s="49">
        <f>H48+H54</f>
        <v>409362281</v>
      </c>
      <c r="I55" s="47"/>
      <c r="J55" s="49">
        <f>J48+J54</f>
        <v>540243222</v>
      </c>
    </row>
    <row r="56" spans="1:14" ht="21.75" customHeight="1">
      <c r="A56" s="23" t="s">
        <v>9</v>
      </c>
      <c r="D56" s="47"/>
      <c r="E56" s="47"/>
      <c r="F56" s="47"/>
      <c r="G56" s="47"/>
      <c r="H56" s="47"/>
      <c r="I56" s="47"/>
      <c r="J56" s="47"/>
    </row>
    <row r="57" spans="1:14" ht="21.75" customHeight="1">
      <c r="A57" s="25" t="s">
        <v>34</v>
      </c>
      <c r="D57" s="47"/>
      <c r="E57" s="47"/>
      <c r="F57" s="47"/>
      <c r="G57" s="47"/>
      <c r="H57" s="47"/>
      <c r="I57" s="47"/>
      <c r="J57" s="47"/>
    </row>
    <row r="58" spans="1:14" ht="21.75" customHeight="1">
      <c r="A58" s="24" t="s">
        <v>35</v>
      </c>
      <c r="D58" s="47"/>
      <c r="E58" s="47"/>
      <c r="F58" s="47"/>
      <c r="G58" s="47"/>
      <c r="H58" s="47"/>
      <c r="I58" s="47"/>
      <c r="J58" s="47"/>
      <c r="L58" s="102"/>
      <c r="M58" s="102"/>
      <c r="N58" s="102"/>
    </row>
    <row r="59" spans="1:14" ht="21.75" customHeight="1" thickBot="1">
      <c r="A59" s="26" t="s">
        <v>63</v>
      </c>
      <c r="D59" s="51">
        <v>324050000</v>
      </c>
      <c r="E59" s="47"/>
      <c r="F59" s="51">
        <v>324050000</v>
      </c>
      <c r="G59" s="47"/>
      <c r="H59" s="51">
        <v>324050000</v>
      </c>
      <c r="I59" s="47"/>
      <c r="J59" s="51">
        <v>324050000</v>
      </c>
    </row>
    <row r="60" spans="1:14" ht="21.75" customHeight="1" thickTop="1">
      <c r="A60" s="24" t="s">
        <v>36</v>
      </c>
      <c r="D60" s="47"/>
      <c r="E60" s="47"/>
      <c r="F60" s="47"/>
      <c r="G60" s="47"/>
      <c r="H60" s="47"/>
      <c r="I60" s="47"/>
      <c r="J60" s="47"/>
    </row>
    <row r="61" spans="1:14" ht="21.75" customHeight="1">
      <c r="A61" s="26" t="s">
        <v>63</v>
      </c>
      <c r="D61" s="47">
        <f>SUM(CE!B20)</f>
        <v>324050000</v>
      </c>
      <c r="F61" s="47">
        <v>324050000</v>
      </c>
      <c r="H61" s="47">
        <f>SUM(CE!B38)</f>
        <v>324050000</v>
      </c>
      <c r="I61" s="47"/>
      <c r="J61" s="47">
        <v>324050000</v>
      </c>
    </row>
    <row r="62" spans="1:14" ht="21.75" customHeight="1">
      <c r="A62" s="25" t="s">
        <v>76</v>
      </c>
      <c r="D62" s="47">
        <f>SUM(CE!D13)</f>
        <v>321544740</v>
      </c>
      <c r="E62" s="47"/>
      <c r="F62" s="47">
        <v>321544740</v>
      </c>
      <c r="G62" s="47"/>
      <c r="H62" s="47">
        <f>SUM(CE!D38)</f>
        <v>321544740</v>
      </c>
      <c r="I62" s="47"/>
      <c r="J62" s="47">
        <v>321544740</v>
      </c>
    </row>
    <row r="63" spans="1:14" ht="21.75" customHeight="1">
      <c r="A63" s="25" t="s">
        <v>13</v>
      </c>
      <c r="D63" s="47"/>
      <c r="E63" s="47"/>
      <c r="F63" s="47"/>
      <c r="G63" s="47"/>
      <c r="H63" s="47"/>
      <c r="I63" s="47"/>
      <c r="J63" s="47"/>
    </row>
    <row r="64" spans="1:14" ht="21.75" customHeight="1">
      <c r="A64" s="25" t="s">
        <v>37</v>
      </c>
      <c r="B64" s="44">
        <v>21</v>
      </c>
      <c r="D64" s="47">
        <f>SUM(CE!F13)</f>
        <v>60805000</v>
      </c>
      <c r="E64" s="47"/>
      <c r="F64" s="47">
        <f>CE!F13</f>
        <v>60805000</v>
      </c>
      <c r="G64" s="47"/>
      <c r="H64" s="47">
        <f>SUM(CE!F38)</f>
        <v>32405000</v>
      </c>
      <c r="I64" s="47"/>
      <c r="J64" s="47">
        <f>CE!F31</f>
        <v>32405000</v>
      </c>
    </row>
    <row r="65" spans="1:13" ht="21.75" customHeight="1">
      <c r="A65" s="25" t="s">
        <v>38</v>
      </c>
      <c r="D65" s="50">
        <f>SUM(CE!H20)</f>
        <v>944734371</v>
      </c>
      <c r="E65" s="47"/>
      <c r="F65" s="50">
        <f>CE!H13</f>
        <v>879108410</v>
      </c>
      <c r="G65" s="47"/>
      <c r="H65" s="50">
        <f>SUM(CE!H38)</f>
        <v>941641391</v>
      </c>
      <c r="I65" s="47"/>
      <c r="J65" s="50">
        <f>CE!H31</f>
        <v>827384608</v>
      </c>
    </row>
    <row r="66" spans="1:13" ht="21.75" customHeight="1">
      <c r="A66" s="23" t="s">
        <v>10</v>
      </c>
      <c r="D66" s="50">
        <f>SUM(D61:D65)</f>
        <v>1651134111</v>
      </c>
      <c r="E66" s="47"/>
      <c r="F66" s="50">
        <f>SUM(F61:F65)</f>
        <v>1585508150</v>
      </c>
      <c r="G66" s="47"/>
      <c r="H66" s="50">
        <f>SUM(H61:H65)</f>
        <v>1619641131</v>
      </c>
      <c r="I66" s="47"/>
      <c r="J66" s="50">
        <f>SUM(J61:J65)</f>
        <v>1505384348</v>
      </c>
    </row>
    <row r="67" spans="1:13" ht="21.75" customHeight="1" thickBot="1">
      <c r="A67" s="23" t="s">
        <v>11</v>
      </c>
      <c r="D67" s="51">
        <f>D55+D66</f>
        <v>1774558924</v>
      </c>
      <c r="E67" s="47"/>
      <c r="F67" s="51">
        <f>F55+F66</f>
        <v>1842727088</v>
      </c>
      <c r="G67" s="47"/>
      <c r="H67" s="51">
        <f>H55+H66</f>
        <v>2029003412</v>
      </c>
      <c r="I67" s="47"/>
      <c r="J67" s="51">
        <f>J55+J66</f>
        <v>2045627570</v>
      </c>
    </row>
    <row r="68" spans="1:13" ht="21.75" customHeight="1" thickTop="1">
      <c r="D68" s="47">
        <f>SUM(D67-D32)</f>
        <v>0</v>
      </c>
      <c r="E68" s="47"/>
      <c r="F68" s="47">
        <f>SUM(F67-F32)</f>
        <v>0</v>
      </c>
      <c r="G68" s="47"/>
      <c r="H68" s="47">
        <f>SUM(H67-H32)</f>
        <v>0</v>
      </c>
      <c r="I68" s="47"/>
      <c r="J68" s="47">
        <f>SUM(J67-J32)</f>
        <v>0</v>
      </c>
      <c r="L68" s="102"/>
      <c r="M68" s="102"/>
    </row>
    <row r="69" spans="1:13" ht="21.75" customHeight="1">
      <c r="A69" s="25" t="s">
        <v>6</v>
      </c>
      <c r="D69" s="52"/>
      <c r="E69" s="52"/>
      <c r="F69" s="52"/>
      <c r="G69" s="52"/>
      <c r="H69" s="52"/>
      <c r="J69" s="52"/>
    </row>
    <row r="70" spans="1:13" ht="21.75" customHeight="1">
      <c r="D70" s="52"/>
      <c r="E70" s="52"/>
      <c r="F70" s="52"/>
      <c r="G70" s="52"/>
      <c r="H70" s="52"/>
      <c r="J70" s="52"/>
    </row>
    <row r="71" spans="1:13" ht="21.75" customHeight="1">
      <c r="A71" s="53"/>
      <c r="B71" s="54"/>
      <c r="D71" s="52"/>
      <c r="E71" s="52"/>
      <c r="F71" s="52"/>
      <c r="G71" s="52"/>
      <c r="H71" s="52"/>
      <c r="J71" s="52"/>
    </row>
    <row r="72" spans="1:13" ht="21.75" customHeight="1">
      <c r="D72" s="52"/>
      <c r="E72" s="52"/>
      <c r="F72" s="52"/>
      <c r="G72" s="52"/>
      <c r="H72" s="52"/>
      <c r="J72" s="52"/>
    </row>
    <row r="73" spans="1:13" ht="21.75" customHeight="1">
      <c r="D73" s="42" t="s">
        <v>12</v>
      </c>
      <c r="E73" s="52"/>
      <c r="G73" s="52"/>
      <c r="H73" s="52"/>
      <c r="J73" s="52"/>
    </row>
    <row r="74" spans="1:13" ht="21.75" customHeight="1">
      <c r="A74" s="53"/>
      <c r="B74" s="54"/>
    </row>
  </sheetData>
  <mergeCells count="6">
    <mergeCell ref="A4:J4"/>
    <mergeCell ref="A38:J38"/>
    <mergeCell ref="H5:J5"/>
    <mergeCell ref="H39:J39"/>
    <mergeCell ref="D5:F5"/>
    <mergeCell ref="D39:F39"/>
  </mergeCells>
  <phoneticPr fontId="0" type="noConversion"/>
  <printOptions gridLinesSet="0"/>
  <pageMargins left="0.98425196850393704" right="0.19685039370078741" top="0.78740157480314965" bottom="0.19685039370078741" header="0.19685039370078741" footer="0.19685039370078741"/>
  <pageSetup paperSize="9" scale="80" fitToHeight="2" orientation="portrait" r:id="rId1"/>
  <headerFooter alignWithMargins="0"/>
  <rowBreaks count="1" manualBreakCount="1">
    <brk id="3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2"/>
  <sheetViews>
    <sheetView showGridLines="0" view="pageBreakPreview" zoomScale="70" zoomScaleNormal="100" zoomScaleSheetLayoutView="70" workbookViewId="0">
      <selection activeCell="H2" sqref="H2"/>
    </sheetView>
  </sheetViews>
  <sheetFormatPr defaultColWidth="9.88671875" defaultRowHeight="24" customHeight="1"/>
  <cols>
    <col min="1" max="1" width="53.6640625" style="4" customWidth="1"/>
    <col min="2" max="2" width="6.88671875" style="1" customWidth="1"/>
    <col min="3" max="3" width="0.33203125" style="1" customWidth="1"/>
    <col min="4" max="4" width="13.6640625" style="3" customWidth="1"/>
    <col min="5" max="5" width="0.33203125" style="3" customWidth="1"/>
    <col min="6" max="6" width="13.6640625" style="3" customWidth="1"/>
    <col min="7" max="7" width="0.33203125" style="3" customWidth="1"/>
    <col min="8" max="8" width="13.6640625" style="3" customWidth="1"/>
    <col min="9" max="9" width="0.33203125" style="3" customWidth="1"/>
    <col min="10" max="10" width="13.6640625" style="3" customWidth="1"/>
    <col min="11" max="11" width="0.6640625" style="3" customWidth="1"/>
    <col min="12" max="12" width="11.5546875" style="3" bestFit="1" customWidth="1"/>
    <col min="13" max="13" width="11.6640625" style="3" bestFit="1" customWidth="1"/>
    <col min="14" max="14" width="13.5546875" style="3" bestFit="1" customWidth="1"/>
    <col min="15" max="15" width="13.88671875" style="3" bestFit="1" customWidth="1"/>
    <col min="16" max="16" width="11.33203125" style="3" bestFit="1" customWidth="1"/>
    <col min="17" max="17" width="11.33203125" style="4" bestFit="1" customWidth="1"/>
    <col min="18" max="18" width="13.88671875" style="4" bestFit="1" customWidth="1"/>
    <col min="19" max="16384" width="9.88671875" style="4"/>
  </cols>
  <sheetData>
    <row r="1" spans="1:11" ht="24" customHeight="1">
      <c r="A1" s="27" t="s">
        <v>80</v>
      </c>
      <c r="B1" s="7"/>
      <c r="C1" s="7"/>
      <c r="D1" s="8"/>
      <c r="E1" s="8"/>
      <c r="F1" s="8"/>
      <c r="G1" s="8"/>
      <c r="H1" s="8"/>
      <c r="I1" s="8"/>
      <c r="J1" s="8"/>
    </row>
    <row r="2" spans="1:11" ht="24" customHeight="1">
      <c r="A2" s="10" t="s">
        <v>72</v>
      </c>
      <c r="B2" s="7"/>
      <c r="C2" s="7"/>
      <c r="D2" s="8"/>
      <c r="E2" s="8"/>
      <c r="F2" s="8"/>
      <c r="G2" s="8"/>
      <c r="H2" s="9"/>
      <c r="I2" s="8"/>
      <c r="J2" s="9"/>
    </row>
    <row r="3" spans="1:11" ht="24" customHeight="1">
      <c r="A3" s="10" t="s">
        <v>137</v>
      </c>
      <c r="B3" s="7"/>
      <c r="C3" s="7"/>
      <c r="D3" s="8"/>
      <c r="E3" s="8"/>
      <c r="F3" s="8"/>
      <c r="G3" s="8"/>
      <c r="H3" s="9"/>
      <c r="I3" s="8"/>
      <c r="J3" s="9"/>
    </row>
    <row r="4" spans="1:11" ht="24" customHeight="1">
      <c r="A4" s="107" t="s">
        <v>78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1" ht="24" customHeight="1">
      <c r="D5" s="11"/>
      <c r="E5" s="11" t="s">
        <v>0</v>
      </c>
      <c r="F5" s="11"/>
      <c r="G5" s="12"/>
      <c r="H5" s="11"/>
      <c r="I5" s="11" t="s">
        <v>28</v>
      </c>
      <c r="J5" s="11"/>
    </row>
    <row r="6" spans="1:11" ht="24" customHeight="1">
      <c r="B6" s="89" t="s">
        <v>1</v>
      </c>
      <c r="C6" s="13"/>
      <c r="D6" s="88">
        <v>2567</v>
      </c>
      <c r="E6" s="14"/>
      <c r="F6" s="88">
        <v>2566</v>
      </c>
      <c r="G6" s="14"/>
      <c r="H6" s="88">
        <v>2567</v>
      </c>
      <c r="I6" s="14"/>
      <c r="J6" s="88">
        <v>2566</v>
      </c>
    </row>
    <row r="7" spans="1:11" ht="24" customHeight="1">
      <c r="A7" s="23" t="s">
        <v>154</v>
      </c>
      <c r="B7" s="104"/>
      <c r="C7" s="13"/>
      <c r="D7" s="28"/>
      <c r="E7" s="14"/>
      <c r="F7" s="28"/>
      <c r="G7" s="14"/>
      <c r="H7" s="28"/>
      <c r="I7" s="14"/>
      <c r="J7" s="28"/>
    </row>
    <row r="8" spans="1:11" ht="24" customHeight="1">
      <c r="A8" s="23" t="s">
        <v>39</v>
      </c>
    </row>
    <row r="9" spans="1:11" ht="24" customHeight="1">
      <c r="A9" s="24" t="s">
        <v>39</v>
      </c>
      <c r="B9" s="1">
        <v>24</v>
      </c>
      <c r="D9" s="2">
        <v>1722483908</v>
      </c>
      <c r="E9" s="2"/>
      <c r="F9" s="2">
        <v>1481488320</v>
      </c>
      <c r="G9" s="2"/>
      <c r="H9" s="2">
        <v>1722483908</v>
      </c>
      <c r="I9" s="2"/>
      <c r="J9" s="2">
        <v>1481488320</v>
      </c>
      <c r="K9" s="2"/>
    </row>
    <row r="10" spans="1:11" ht="24" customHeight="1">
      <c r="A10" s="25" t="s">
        <v>51</v>
      </c>
      <c r="D10" s="2"/>
      <c r="E10" s="2"/>
      <c r="F10" s="2"/>
      <c r="G10" s="2"/>
      <c r="H10" s="2"/>
      <c r="I10" s="2"/>
      <c r="J10" s="2"/>
      <c r="K10" s="2"/>
    </row>
    <row r="11" spans="1:11" ht="24" customHeight="1">
      <c r="A11" s="26" t="s">
        <v>62</v>
      </c>
      <c r="B11" s="1" t="s">
        <v>134</v>
      </c>
      <c r="D11" s="2">
        <v>0</v>
      </c>
      <c r="E11" s="2"/>
      <c r="F11" s="2">
        <v>0</v>
      </c>
      <c r="G11" s="2"/>
      <c r="H11" s="2">
        <v>68459177</v>
      </c>
      <c r="I11" s="2"/>
      <c r="J11" s="2">
        <v>37945408</v>
      </c>
      <c r="K11" s="2"/>
    </row>
    <row r="12" spans="1:11" ht="24" customHeight="1">
      <c r="A12" s="25" t="s">
        <v>91</v>
      </c>
      <c r="D12" s="6">
        <v>60574322</v>
      </c>
      <c r="E12" s="2"/>
      <c r="F12" s="6">
        <v>56790316</v>
      </c>
      <c r="G12" s="2"/>
      <c r="H12" s="6">
        <v>60574322</v>
      </c>
      <c r="I12" s="2"/>
      <c r="J12" s="6">
        <v>56790036</v>
      </c>
      <c r="K12" s="2"/>
    </row>
    <row r="13" spans="1:11" ht="24" customHeight="1">
      <c r="A13" s="23" t="s">
        <v>40</v>
      </c>
      <c r="D13" s="6">
        <f>SUM(D9:D12)</f>
        <v>1783058230</v>
      </c>
      <c r="E13" s="2"/>
      <c r="F13" s="6">
        <f>SUM(F9:F12)</f>
        <v>1538278636</v>
      </c>
      <c r="G13" s="2"/>
      <c r="H13" s="6">
        <f>SUM(H9:H12)</f>
        <v>1851517407</v>
      </c>
      <c r="I13" s="2"/>
      <c r="J13" s="6">
        <f>SUM(J9:J12)</f>
        <v>1576223764</v>
      </c>
      <c r="K13" s="2"/>
    </row>
    <row r="14" spans="1:11" ht="24" customHeight="1">
      <c r="A14" s="23" t="s">
        <v>41</v>
      </c>
      <c r="D14" s="2"/>
      <c r="E14" s="2"/>
      <c r="F14" s="2"/>
      <c r="G14" s="2"/>
      <c r="H14" s="2"/>
      <c r="I14" s="2"/>
      <c r="J14" s="2"/>
      <c r="K14" s="2"/>
    </row>
    <row r="15" spans="1:11" ht="24" customHeight="1">
      <c r="A15" s="24" t="s">
        <v>52</v>
      </c>
      <c r="D15" s="2">
        <v>1461773559</v>
      </c>
      <c r="E15" s="2"/>
      <c r="F15" s="2">
        <v>1237265809</v>
      </c>
      <c r="G15" s="2"/>
      <c r="H15" s="2">
        <v>1463711123</v>
      </c>
      <c r="I15" s="2"/>
      <c r="J15" s="2">
        <v>1239236725</v>
      </c>
      <c r="K15" s="2"/>
    </row>
    <row r="16" spans="1:11" ht="24" customHeight="1">
      <c r="A16" s="24" t="s">
        <v>92</v>
      </c>
      <c r="D16" s="2">
        <v>40690446</v>
      </c>
      <c r="E16" s="2"/>
      <c r="F16" s="2">
        <v>37521108</v>
      </c>
      <c r="G16" s="2"/>
      <c r="H16" s="2">
        <v>40690446</v>
      </c>
      <c r="I16" s="2"/>
      <c r="J16" s="2">
        <v>37521108</v>
      </c>
      <c r="K16" s="2"/>
    </row>
    <row r="17" spans="1:11" ht="24" customHeight="1">
      <c r="A17" s="24" t="s">
        <v>55</v>
      </c>
      <c r="D17" s="2">
        <v>74253283</v>
      </c>
      <c r="E17" s="2"/>
      <c r="F17" s="2">
        <v>70696308</v>
      </c>
      <c r="G17" s="2"/>
      <c r="H17" s="2">
        <v>74048072</v>
      </c>
      <c r="I17" s="2"/>
      <c r="J17" s="2">
        <v>70514118</v>
      </c>
      <c r="K17" s="2"/>
    </row>
    <row r="18" spans="1:11" ht="24" customHeight="1">
      <c r="A18" s="26" t="s">
        <v>131</v>
      </c>
      <c r="D18" s="6">
        <v>14725515</v>
      </c>
      <c r="E18" s="2"/>
      <c r="F18" s="6">
        <v>15148176</v>
      </c>
      <c r="G18" s="2"/>
      <c r="H18" s="6">
        <v>14725515</v>
      </c>
      <c r="I18" s="2"/>
      <c r="J18" s="6">
        <v>15148176</v>
      </c>
      <c r="K18" s="2"/>
    </row>
    <row r="19" spans="1:11" ht="24" customHeight="1">
      <c r="A19" s="23" t="s">
        <v>42</v>
      </c>
      <c r="D19" s="6">
        <f>SUM(D15:D18)</f>
        <v>1591442803</v>
      </c>
      <c r="E19" s="2"/>
      <c r="F19" s="6">
        <f>SUM(F15:F18)</f>
        <v>1360631401</v>
      </c>
      <c r="G19" s="2"/>
      <c r="H19" s="6">
        <f>SUM(H15:H18)</f>
        <v>1593175156</v>
      </c>
      <c r="I19" s="2"/>
      <c r="J19" s="6">
        <f>SUM(J15:J18)</f>
        <v>1362420127</v>
      </c>
      <c r="K19" s="2"/>
    </row>
    <row r="20" spans="1:11" ht="24" customHeight="1">
      <c r="A20" s="23" t="s">
        <v>155</v>
      </c>
      <c r="D20" s="2">
        <f>D13-D19</f>
        <v>191615427</v>
      </c>
      <c r="E20" s="2"/>
      <c r="F20" s="2">
        <f>F13-F19</f>
        <v>177647235</v>
      </c>
      <c r="G20" s="2"/>
      <c r="H20" s="2">
        <f>H13-H19</f>
        <v>258342251</v>
      </c>
      <c r="I20" s="2"/>
      <c r="J20" s="2">
        <f>J13-J19</f>
        <v>213803637</v>
      </c>
      <c r="K20" s="2"/>
    </row>
    <row r="21" spans="1:11" ht="24" customHeight="1">
      <c r="A21" s="25" t="s">
        <v>119</v>
      </c>
      <c r="B21" s="90">
        <v>12.2</v>
      </c>
      <c r="D21" s="2">
        <v>9427034</v>
      </c>
      <c r="E21" s="2"/>
      <c r="F21" s="2">
        <v>62546571</v>
      </c>
      <c r="G21" s="2"/>
      <c r="H21" s="2">
        <v>0</v>
      </c>
      <c r="I21" s="2"/>
      <c r="J21" s="2">
        <v>0</v>
      </c>
      <c r="K21" s="2"/>
    </row>
    <row r="22" spans="1:11" ht="24" customHeight="1">
      <c r="A22" s="25" t="s">
        <v>108</v>
      </c>
      <c r="D22" s="2">
        <v>1595829</v>
      </c>
      <c r="E22" s="2"/>
      <c r="F22" s="2">
        <v>995681</v>
      </c>
      <c r="G22" s="2"/>
      <c r="H22" s="2">
        <v>940721</v>
      </c>
      <c r="I22" s="2"/>
      <c r="J22" s="2">
        <v>321687</v>
      </c>
      <c r="K22" s="2"/>
    </row>
    <row r="23" spans="1:11" ht="24" customHeight="1">
      <c r="A23" s="26" t="s">
        <v>107</v>
      </c>
      <c r="B23" s="1">
        <v>22</v>
      </c>
      <c r="D23" s="6">
        <v>-3108306</v>
      </c>
      <c r="E23" s="2"/>
      <c r="F23" s="6">
        <v>-4618373</v>
      </c>
      <c r="G23" s="2"/>
      <c r="H23" s="6">
        <v>-13645180</v>
      </c>
      <c r="I23" s="2"/>
      <c r="J23" s="6">
        <v>-13540514</v>
      </c>
      <c r="K23" s="2"/>
    </row>
    <row r="24" spans="1:11" ht="24" customHeight="1">
      <c r="A24" s="27" t="s">
        <v>117</v>
      </c>
      <c r="D24" s="2">
        <f>SUM(D20:D23)</f>
        <v>199529984</v>
      </c>
      <c r="E24" s="2"/>
      <c r="F24" s="2">
        <f>SUM(F20:F23)</f>
        <v>236571114</v>
      </c>
      <c r="G24" s="2"/>
      <c r="H24" s="2">
        <f>SUM(H20:H23)</f>
        <v>245637792</v>
      </c>
      <c r="I24" s="2"/>
      <c r="J24" s="2">
        <f>SUM(J20:J23)</f>
        <v>200584810</v>
      </c>
      <c r="K24" s="2"/>
    </row>
    <row r="25" spans="1:11" ht="24" customHeight="1">
      <c r="A25" s="25" t="s">
        <v>118</v>
      </c>
      <c r="B25" s="1">
        <v>20</v>
      </c>
      <c r="D25" s="6">
        <v>-36705103</v>
      </c>
      <c r="E25" s="2"/>
      <c r="F25" s="6">
        <v>-33063479</v>
      </c>
      <c r="G25" s="2"/>
      <c r="H25" s="6">
        <v>-34182089</v>
      </c>
      <c r="I25" s="2"/>
      <c r="J25" s="6">
        <v>-30829928</v>
      </c>
      <c r="K25" s="2"/>
    </row>
    <row r="26" spans="1:11" ht="24" customHeight="1">
      <c r="A26" s="27" t="s">
        <v>86</v>
      </c>
      <c r="D26" s="17">
        <f>SUM(D24:D25)</f>
        <v>162824881</v>
      </c>
      <c r="E26" s="2"/>
      <c r="F26" s="17">
        <f>SUM(F24:F25)</f>
        <v>203507635</v>
      </c>
      <c r="G26" s="2"/>
      <c r="H26" s="17">
        <f>SUM(H24:H25)</f>
        <v>211455703</v>
      </c>
      <c r="I26" s="2"/>
      <c r="J26" s="17">
        <f>SUM(J24:J25)</f>
        <v>169754882</v>
      </c>
      <c r="K26" s="2"/>
    </row>
    <row r="27" spans="1:11" ht="5.0999999999999996" customHeight="1">
      <c r="D27" s="21"/>
      <c r="E27" s="21"/>
      <c r="F27" s="21"/>
      <c r="G27" s="21"/>
      <c r="H27" s="21"/>
      <c r="I27" s="21"/>
      <c r="J27" s="21"/>
    </row>
    <row r="28" spans="1:11" ht="24" customHeight="1">
      <c r="A28" s="59" t="s">
        <v>123</v>
      </c>
      <c r="B28" s="60"/>
      <c r="C28" s="60"/>
      <c r="D28" s="92"/>
      <c r="E28" s="61"/>
      <c r="F28" s="92"/>
      <c r="G28" s="61"/>
      <c r="H28" s="92"/>
      <c r="I28" s="61"/>
      <c r="J28" s="93"/>
    </row>
    <row r="29" spans="1:11" ht="24" customHeight="1">
      <c r="A29" s="98" t="s">
        <v>124</v>
      </c>
      <c r="B29" s="60"/>
      <c r="C29" s="60"/>
      <c r="D29" s="92"/>
      <c r="E29" s="61"/>
      <c r="F29" s="92"/>
      <c r="G29" s="61"/>
      <c r="H29" s="92"/>
      <c r="I29" s="61"/>
      <c r="J29" s="93"/>
    </row>
    <row r="30" spans="1:11" ht="24" customHeight="1">
      <c r="A30" s="99" t="s">
        <v>125</v>
      </c>
      <c r="B30" s="60"/>
      <c r="C30" s="60"/>
      <c r="D30" s="92">
        <v>0</v>
      </c>
      <c r="E30" s="65"/>
      <c r="F30" s="92">
        <v>-5742317</v>
      </c>
      <c r="G30" s="65"/>
      <c r="H30" s="92">
        <v>0</v>
      </c>
      <c r="I30" s="65"/>
      <c r="J30" s="92">
        <v>-5742317</v>
      </c>
    </row>
    <row r="31" spans="1:11" ht="24" customHeight="1">
      <c r="A31" s="100" t="s">
        <v>126</v>
      </c>
      <c r="B31" s="60">
        <v>20</v>
      </c>
      <c r="C31" s="60"/>
      <c r="D31" s="92">
        <v>0</v>
      </c>
      <c r="E31" s="65"/>
      <c r="F31" s="92">
        <v>1148463</v>
      </c>
      <c r="G31" s="65"/>
      <c r="H31" s="92">
        <v>0</v>
      </c>
      <c r="I31" s="65"/>
      <c r="J31" s="92">
        <v>1148463</v>
      </c>
    </row>
    <row r="32" spans="1:11" ht="24" customHeight="1">
      <c r="A32" s="100" t="s">
        <v>127</v>
      </c>
      <c r="B32" s="90">
        <v>12.2</v>
      </c>
      <c r="C32" s="60"/>
      <c r="D32" s="94">
        <v>0</v>
      </c>
      <c r="E32" s="65"/>
      <c r="F32" s="94">
        <v>-28823</v>
      </c>
      <c r="G32" s="65"/>
      <c r="H32" s="94">
        <v>0</v>
      </c>
      <c r="I32" s="65"/>
      <c r="J32" s="94">
        <v>0</v>
      </c>
    </row>
    <row r="33" spans="1:17" ht="24" customHeight="1">
      <c r="A33" s="100" t="s">
        <v>124</v>
      </c>
      <c r="B33" s="60"/>
      <c r="C33" s="60"/>
      <c r="D33" s="92"/>
      <c r="E33" s="61"/>
      <c r="F33" s="92"/>
      <c r="G33" s="61"/>
      <c r="H33" s="92"/>
      <c r="I33" s="61"/>
      <c r="J33" s="93"/>
    </row>
    <row r="34" spans="1:17" ht="24" customHeight="1">
      <c r="A34" s="100" t="s">
        <v>128</v>
      </c>
      <c r="B34" s="60"/>
      <c r="C34" s="60"/>
      <c r="D34" s="94">
        <f>SUM(D30:D32)</f>
        <v>0</v>
      </c>
      <c r="E34" s="61"/>
      <c r="F34" s="94">
        <f>SUM(F30:F32)</f>
        <v>-4622677</v>
      </c>
      <c r="G34" s="61"/>
      <c r="H34" s="94">
        <f>SUM(H30:H32)</f>
        <v>0</v>
      </c>
      <c r="I34" s="61"/>
      <c r="J34" s="95">
        <f>SUM(J30:J32)</f>
        <v>-4593854</v>
      </c>
    </row>
    <row r="35" spans="1:17" customFormat="1" ht="23.4">
      <c r="A35" s="101" t="s">
        <v>85</v>
      </c>
      <c r="B35" s="63"/>
      <c r="C35" s="63"/>
      <c r="D35" s="96">
        <f>SUM(D34)</f>
        <v>0</v>
      </c>
      <c r="E35" s="65"/>
      <c r="F35" s="96">
        <f>SUM(F34)</f>
        <v>-4622677</v>
      </c>
      <c r="G35" s="65"/>
      <c r="H35" s="96">
        <f>SUM(H34)</f>
        <v>0</v>
      </c>
      <c r="I35" s="97"/>
      <c r="J35" s="96">
        <f>SUM(J34)</f>
        <v>-4593854</v>
      </c>
      <c r="K35" s="66"/>
      <c r="L35" s="64"/>
      <c r="M35" s="64"/>
      <c r="N35" s="64"/>
      <c r="O35" s="64"/>
      <c r="P35" s="68"/>
      <c r="Q35" s="68"/>
    </row>
    <row r="36" spans="1:17" customFormat="1" ht="23.4">
      <c r="A36" s="67"/>
      <c r="B36" s="63"/>
      <c r="C36" s="63"/>
      <c r="D36" s="65"/>
      <c r="E36" s="65"/>
      <c r="F36" s="65"/>
      <c r="G36" s="65"/>
      <c r="H36" s="65"/>
      <c r="I36" s="65"/>
      <c r="J36" s="65"/>
      <c r="K36" s="66"/>
      <c r="L36" s="64"/>
      <c r="M36" s="64"/>
      <c r="N36" s="64"/>
      <c r="O36" s="64"/>
      <c r="P36" s="68"/>
      <c r="Q36" s="68"/>
    </row>
    <row r="37" spans="1:17" s="62" customFormat="1" ht="23.1" customHeight="1" thickBot="1">
      <c r="A37" s="59" t="s">
        <v>90</v>
      </c>
      <c r="B37" s="60"/>
      <c r="C37" s="60"/>
      <c r="D37" s="69">
        <f>SUM(D26,D35)</f>
        <v>162824881</v>
      </c>
      <c r="E37" s="61"/>
      <c r="F37" s="69">
        <f>SUM(F26,F35)</f>
        <v>198884958</v>
      </c>
      <c r="G37" s="61"/>
      <c r="H37" s="69">
        <f>SUM(H26,H35)</f>
        <v>211455703</v>
      </c>
      <c r="I37" s="61"/>
      <c r="J37" s="69">
        <f>SUM(J26,J35)</f>
        <v>165161028</v>
      </c>
    </row>
    <row r="38" spans="1:17" s="62" customFormat="1" ht="20.25" customHeight="1" thickTop="1">
      <c r="A38" s="70"/>
      <c r="B38" s="60"/>
      <c r="C38" s="60"/>
      <c r="D38" s="71"/>
      <c r="E38" s="61"/>
      <c r="F38" s="71"/>
      <c r="G38" s="61"/>
      <c r="H38" s="71"/>
      <c r="I38" s="61"/>
      <c r="J38" s="71"/>
    </row>
    <row r="39" spans="1:17" s="62" customFormat="1" ht="23.1" customHeight="1">
      <c r="A39" s="72" t="s">
        <v>89</v>
      </c>
      <c r="C39" s="60"/>
      <c r="D39" s="73"/>
      <c r="E39" s="74"/>
      <c r="F39" s="73"/>
      <c r="G39" s="74"/>
      <c r="H39" s="73"/>
      <c r="I39" s="74"/>
      <c r="J39" s="73"/>
    </row>
    <row r="40" spans="1:17" s="62" customFormat="1" ht="23.1" customHeight="1" thickBot="1">
      <c r="A40" s="75" t="s">
        <v>113</v>
      </c>
      <c r="B40" s="60">
        <v>25</v>
      </c>
      <c r="C40" s="60"/>
      <c r="D40" s="76">
        <f>SUM(D26/324050000)</f>
        <v>0.50246838759450707</v>
      </c>
      <c r="E40" s="77"/>
      <c r="F40" s="76">
        <f>SUM(F26/324050000)</f>
        <v>0.62801306897083786</v>
      </c>
      <c r="G40" s="77"/>
      <c r="H40" s="76">
        <f>SUM(H26/324050000)</f>
        <v>0.6525403579694492</v>
      </c>
      <c r="I40" s="77"/>
      <c r="J40" s="76">
        <f>SUM(J26/324050000)</f>
        <v>0.52385397932417832</v>
      </c>
    </row>
    <row r="41" spans="1:17" s="62" customFormat="1" ht="5.0999999999999996" customHeight="1" thickTop="1">
      <c r="A41" s="79"/>
      <c r="B41" s="60"/>
      <c r="C41" s="60"/>
      <c r="D41" s="71"/>
      <c r="E41" s="77"/>
      <c r="F41" s="80"/>
      <c r="G41" s="74"/>
      <c r="H41" s="80"/>
      <c r="I41" s="78"/>
      <c r="J41" s="81"/>
    </row>
    <row r="42" spans="1:17" s="62" customFormat="1" ht="23.1" customHeight="1">
      <c r="A42" s="62" t="s">
        <v>6</v>
      </c>
      <c r="B42" s="60"/>
      <c r="C42" s="60"/>
      <c r="D42" s="73"/>
      <c r="E42" s="82"/>
      <c r="F42" s="82"/>
      <c r="G42" s="82"/>
      <c r="H42" s="82"/>
      <c r="I42" s="83"/>
      <c r="J42" s="83"/>
    </row>
  </sheetData>
  <mergeCells count="1">
    <mergeCell ref="A4:J4"/>
  </mergeCells>
  <printOptions gridLinesSet="0"/>
  <pageMargins left="0.98425196850393704" right="0.19685039370078741" top="0.78740157480314965" bottom="0.19685039370078741" header="0.19685039370078741" footer="0.19685039370078741"/>
  <pageSetup paperSize="9" scale="77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showGridLines="0" view="pageBreakPreview" zoomScale="70" zoomScaleNormal="100" zoomScaleSheetLayoutView="70" workbookViewId="0">
      <selection activeCell="F6" sqref="F6:H6"/>
    </sheetView>
  </sheetViews>
  <sheetFormatPr defaultColWidth="9.109375" defaultRowHeight="23.25" customHeight="1"/>
  <cols>
    <col min="1" max="1" width="32.5546875" style="16" customWidth="1"/>
    <col min="2" max="2" width="15.33203125" style="16" customWidth="1"/>
    <col min="3" max="3" width="1.109375" style="37" customWidth="1"/>
    <col min="4" max="4" width="15.33203125" style="16" customWidth="1"/>
    <col min="5" max="5" width="1.109375" style="16" customWidth="1"/>
    <col min="6" max="6" width="15.33203125" style="16" customWidth="1"/>
    <col min="7" max="7" width="1.109375" style="16" customWidth="1"/>
    <col min="8" max="8" width="15.33203125" style="16" customWidth="1"/>
    <col min="9" max="9" width="1.109375" style="16" customWidth="1"/>
    <col min="10" max="10" width="15.33203125" style="16" customWidth="1"/>
    <col min="11" max="11" width="1.6640625" style="16" customWidth="1"/>
    <col min="12" max="12" width="13.88671875" style="16" bestFit="1" customWidth="1"/>
    <col min="13" max="13" width="12.33203125" style="16" bestFit="1" customWidth="1"/>
    <col min="14" max="16384" width="9.109375" style="16"/>
  </cols>
  <sheetData>
    <row r="1" spans="1:10" ht="23.25" customHeight="1">
      <c r="A1" s="111" t="s">
        <v>80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23.25" customHeight="1">
      <c r="A2" s="111" t="s">
        <v>146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3.25" customHeight="1">
      <c r="A3" s="111" t="s">
        <v>137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3.25" customHeight="1">
      <c r="A4" s="109" t="s">
        <v>78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3.25" customHeight="1">
      <c r="A5" s="28"/>
      <c r="B5" s="110" t="s">
        <v>0</v>
      </c>
      <c r="C5" s="110"/>
      <c r="D5" s="110"/>
      <c r="E5" s="110"/>
      <c r="F5" s="110"/>
      <c r="G5" s="110"/>
      <c r="H5" s="110"/>
      <c r="I5" s="110"/>
      <c r="J5" s="110"/>
    </row>
    <row r="6" spans="1:10" s="28" customFormat="1" ht="23.25" customHeight="1">
      <c r="B6" s="28" t="s">
        <v>34</v>
      </c>
      <c r="C6" s="29"/>
      <c r="D6" s="28" t="s">
        <v>96</v>
      </c>
      <c r="F6" s="108" t="s">
        <v>13</v>
      </c>
      <c r="G6" s="108"/>
      <c r="H6" s="108"/>
    </row>
    <row r="7" spans="1:10" s="28" customFormat="1" ht="23.25" customHeight="1">
      <c r="B7" s="30" t="s">
        <v>95</v>
      </c>
      <c r="C7" s="31"/>
      <c r="D7" s="30" t="s">
        <v>97</v>
      </c>
      <c r="F7" s="30" t="s">
        <v>24</v>
      </c>
      <c r="H7" s="30" t="s">
        <v>19</v>
      </c>
      <c r="J7" s="30" t="s">
        <v>109</v>
      </c>
    </row>
    <row r="8" spans="1:10" ht="23.25" customHeight="1">
      <c r="A8" s="39" t="s">
        <v>121</v>
      </c>
      <c r="B8" s="33">
        <v>324050000</v>
      </c>
      <c r="C8" s="34"/>
      <c r="D8" s="33">
        <v>321544740</v>
      </c>
      <c r="E8" s="33"/>
      <c r="F8" s="33">
        <v>60805000</v>
      </c>
      <c r="G8" s="33"/>
      <c r="H8" s="33">
        <v>826033757</v>
      </c>
      <c r="I8" s="33"/>
      <c r="J8" s="33">
        <f>SUM(B8:H8)</f>
        <v>1532433497</v>
      </c>
    </row>
    <row r="9" spans="1:10" ht="23.25" customHeight="1">
      <c r="A9" s="16" t="s">
        <v>86</v>
      </c>
      <c r="B9" s="55">
        <v>0</v>
      </c>
      <c r="C9" s="34"/>
      <c r="D9" s="55">
        <v>0</v>
      </c>
      <c r="E9" s="33"/>
      <c r="F9" s="55">
        <v>0</v>
      </c>
      <c r="G9" s="33"/>
      <c r="H9" s="55">
        <f>PL!F26</f>
        <v>203507635</v>
      </c>
      <c r="I9" s="35"/>
      <c r="J9" s="57">
        <f>SUM(B9:H9)</f>
        <v>203507635</v>
      </c>
    </row>
    <row r="10" spans="1:10" ht="23.25" customHeight="1">
      <c r="A10" s="16" t="s">
        <v>85</v>
      </c>
      <c r="B10" s="56">
        <v>0</v>
      </c>
      <c r="C10" s="34"/>
      <c r="D10" s="56">
        <v>0</v>
      </c>
      <c r="E10" s="33"/>
      <c r="F10" s="56">
        <v>0</v>
      </c>
      <c r="G10" s="33"/>
      <c r="H10" s="56">
        <f>PL!F35</f>
        <v>-4622677</v>
      </c>
      <c r="I10" s="35"/>
      <c r="J10" s="58">
        <f>SUM(B10:H10)</f>
        <v>-4622677</v>
      </c>
    </row>
    <row r="11" spans="1:10" ht="23.25" customHeight="1">
      <c r="A11" s="16" t="s">
        <v>73</v>
      </c>
      <c r="B11" s="2">
        <f>SUM(B9:B10)</f>
        <v>0</v>
      </c>
      <c r="C11" s="34"/>
      <c r="D11" s="2">
        <f>SUM(D9:D10)</f>
        <v>0</v>
      </c>
      <c r="E11" s="33"/>
      <c r="F11" s="2">
        <f>SUM(F9:F10)</f>
        <v>0</v>
      </c>
      <c r="G11" s="33"/>
      <c r="H11" s="2">
        <f>SUM(H9:H10)</f>
        <v>198884958</v>
      </c>
      <c r="I11" s="35"/>
      <c r="J11" s="2">
        <f>SUM(J9:J10)</f>
        <v>198884958</v>
      </c>
    </row>
    <row r="12" spans="1:10" ht="23.25" customHeight="1">
      <c r="A12" s="16" t="s">
        <v>147</v>
      </c>
      <c r="B12" s="2" t="s">
        <v>3</v>
      </c>
      <c r="C12" s="34"/>
      <c r="D12" s="2" t="s">
        <v>3</v>
      </c>
      <c r="E12" s="33"/>
      <c r="F12" s="2" t="s">
        <v>3</v>
      </c>
      <c r="G12" s="33"/>
      <c r="H12" s="2">
        <v>-145810305</v>
      </c>
      <c r="I12" s="35"/>
      <c r="J12" s="33">
        <f>SUM(B12:I12)</f>
        <v>-145810305</v>
      </c>
    </row>
    <row r="13" spans="1:10" ht="23.25" customHeight="1" thickBot="1">
      <c r="A13" s="39" t="s">
        <v>122</v>
      </c>
      <c r="B13" s="36">
        <f>SUM(B11:B12,B8)</f>
        <v>324050000</v>
      </c>
      <c r="C13" s="34"/>
      <c r="D13" s="36">
        <f>SUM(D11:D12,D8)</f>
        <v>321544740</v>
      </c>
      <c r="E13" s="33"/>
      <c r="F13" s="36">
        <f>SUM(F11:F12,F8)</f>
        <v>60805000</v>
      </c>
      <c r="G13" s="33"/>
      <c r="H13" s="36">
        <f>SUM(H11:H12,H8)</f>
        <v>879108410</v>
      </c>
      <c r="I13" s="33"/>
      <c r="J13" s="36">
        <f>SUM(J11:J12,J8)</f>
        <v>1585508150</v>
      </c>
    </row>
    <row r="14" spans="1:10" ht="23.25" customHeight="1" thickTop="1">
      <c r="A14" s="32"/>
      <c r="B14" s="33"/>
      <c r="C14" s="34"/>
      <c r="D14" s="33"/>
      <c r="E14" s="33"/>
      <c r="F14" s="33"/>
      <c r="G14" s="33"/>
      <c r="H14" s="33"/>
      <c r="I14" s="33"/>
      <c r="J14" s="33">
        <f>SUM(J13-BS!F66)</f>
        <v>0</v>
      </c>
    </row>
    <row r="15" spans="1:10" ht="23.25" customHeight="1">
      <c r="A15" s="39" t="s">
        <v>138</v>
      </c>
      <c r="B15" s="33">
        <f>SUM(B13)</f>
        <v>324050000</v>
      </c>
      <c r="C15" s="34"/>
      <c r="D15" s="33">
        <f>SUM(D13)</f>
        <v>321544740</v>
      </c>
      <c r="E15" s="33"/>
      <c r="F15" s="33">
        <f>SUM(F13)</f>
        <v>60805000</v>
      </c>
      <c r="G15" s="33"/>
      <c r="H15" s="33">
        <f>SUM(H13)</f>
        <v>879108410</v>
      </c>
      <c r="I15" s="33"/>
      <c r="J15" s="33">
        <f>SUM(J13)</f>
        <v>1585508150</v>
      </c>
    </row>
    <row r="16" spans="1:10" ht="23.25" customHeight="1">
      <c r="A16" s="16" t="s">
        <v>86</v>
      </c>
      <c r="B16" s="55">
        <v>0</v>
      </c>
      <c r="C16" s="34"/>
      <c r="D16" s="55">
        <v>0</v>
      </c>
      <c r="E16" s="33"/>
      <c r="F16" s="55">
        <v>0</v>
      </c>
      <c r="G16" s="33"/>
      <c r="H16" s="55">
        <f>PL!D26</f>
        <v>162824881</v>
      </c>
      <c r="I16" s="35"/>
      <c r="J16" s="55">
        <f>SUM(B16:I16)</f>
        <v>162824881</v>
      </c>
    </row>
    <row r="17" spans="1:13" ht="23.25" customHeight="1">
      <c r="A17" s="16" t="s">
        <v>85</v>
      </c>
      <c r="B17" s="56">
        <v>0</v>
      </c>
      <c r="C17" s="34"/>
      <c r="D17" s="56">
        <v>0</v>
      </c>
      <c r="E17" s="33"/>
      <c r="F17" s="56">
        <v>0</v>
      </c>
      <c r="G17" s="33"/>
      <c r="H17" s="56">
        <f>SUM(PL!D35)</f>
        <v>0</v>
      </c>
      <c r="I17" s="35"/>
      <c r="J17" s="56">
        <f>SUM(B17:H17)</f>
        <v>0</v>
      </c>
    </row>
    <row r="18" spans="1:13" ht="23.25" customHeight="1">
      <c r="A18" s="16" t="s">
        <v>73</v>
      </c>
      <c r="B18" s="2">
        <f>SUM(B16:B17)</f>
        <v>0</v>
      </c>
      <c r="C18" s="34"/>
      <c r="D18" s="2">
        <f>SUM(D16:D17)</f>
        <v>0</v>
      </c>
      <c r="E18" s="33"/>
      <c r="F18" s="2">
        <f>SUM(F16:F17)</f>
        <v>0</v>
      </c>
      <c r="G18" s="33"/>
      <c r="H18" s="2">
        <f>SUM(H16:H17)</f>
        <v>162824881</v>
      </c>
      <c r="I18" s="35"/>
      <c r="J18" s="2">
        <f>SUM(J16:J17)</f>
        <v>162824881</v>
      </c>
    </row>
    <row r="19" spans="1:13" ht="23.25" customHeight="1">
      <c r="A19" s="16" t="s">
        <v>147</v>
      </c>
      <c r="B19" s="2" t="s">
        <v>3</v>
      </c>
      <c r="C19" s="34"/>
      <c r="D19" s="2" t="s">
        <v>3</v>
      </c>
      <c r="E19" s="33"/>
      <c r="F19" s="2" t="s">
        <v>3</v>
      </c>
      <c r="G19" s="33"/>
      <c r="H19" s="2">
        <v>-97198920</v>
      </c>
      <c r="I19" s="35"/>
      <c r="J19" s="33">
        <f>SUM(B19:I19)</f>
        <v>-97198920</v>
      </c>
    </row>
    <row r="20" spans="1:13" ht="23.25" customHeight="1" thickBot="1">
      <c r="A20" s="39" t="s">
        <v>139</v>
      </c>
      <c r="B20" s="36">
        <f>SUM(B18:B19,B15:B15)</f>
        <v>324050000</v>
      </c>
      <c r="C20" s="34"/>
      <c r="D20" s="36">
        <f>SUM(D18:D19,D15:D15)</f>
        <v>321544740</v>
      </c>
      <c r="E20" s="33"/>
      <c r="F20" s="36">
        <f>SUM(F18:F19,F15:F15)</f>
        <v>60805000</v>
      </c>
      <c r="G20" s="33"/>
      <c r="H20" s="36">
        <f>SUM(H18:H19,H15:H15)</f>
        <v>944734371</v>
      </c>
      <c r="I20" s="33"/>
      <c r="J20" s="36">
        <f>SUM(J18:J19,J15:J15)</f>
        <v>1651134111</v>
      </c>
      <c r="M20" s="33"/>
    </row>
    <row r="21" spans="1:13" ht="23.25" customHeight="1" thickTop="1">
      <c r="B21" s="33"/>
      <c r="C21" s="34"/>
      <c r="D21" s="33"/>
      <c r="E21" s="33"/>
      <c r="F21" s="33"/>
      <c r="G21" s="33"/>
      <c r="H21" s="33"/>
      <c r="I21" s="33"/>
      <c r="J21" s="33">
        <f>SUM(J20)-BS!D66</f>
        <v>0</v>
      </c>
    </row>
    <row r="22" spans="1:13" ht="23.25" customHeight="1">
      <c r="A22" s="109" t="s">
        <v>78</v>
      </c>
      <c r="B22" s="109"/>
      <c r="C22" s="109"/>
      <c r="D22" s="109"/>
      <c r="E22" s="109"/>
      <c r="F22" s="109"/>
      <c r="G22" s="109"/>
      <c r="H22" s="109"/>
      <c r="I22" s="109"/>
      <c r="J22" s="109"/>
    </row>
    <row r="23" spans="1:13" ht="23.25" customHeight="1">
      <c r="A23" s="28"/>
      <c r="B23" s="110" t="s">
        <v>28</v>
      </c>
      <c r="C23" s="110"/>
      <c r="D23" s="110"/>
      <c r="E23" s="110"/>
      <c r="F23" s="110"/>
      <c r="G23" s="110"/>
      <c r="H23" s="110"/>
      <c r="I23" s="110"/>
      <c r="J23" s="110"/>
    </row>
    <row r="24" spans="1:13" s="28" customFormat="1" ht="23.25" customHeight="1">
      <c r="B24" s="28" t="s">
        <v>34</v>
      </c>
      <c r="C24" s="29"/>
      <c r="D24" s="28" t="s">
        <v>96</v>
      </c>
      <c r="F24" s="108" t="s">
        <v>13</v>
      </c>
      <c r="G24" s="108"/>
      <c r="H24" s="108"/>
    </row>
    <row r="25" spans="1:13" s="28" customFormat="1" ht="23.25" customHeight="1">
      <c r="B25" s="30" t="s">
        <v>95</v>
      </c>
      <c r="C25" s="31"/>
      <c r="D25" s="30" t="s">
        <v>97</v>
      </c>
      <c r="F25" s="30" t="s">
        <v>24</v>
      </c>
      <c r="H25" s="30" t="s">
        <v>19</v>
      </c>
      <c r="J25" s="30" t="s">
        <v>109</v>
      </c>
    </row>
    <row r="26" spans="1:13" ht="23.25" customHeight="1">
      <c r="A26" s="39" t="s">
        <v>121</v>
      </c>
      <c r="B26" s="33">
        <v>324050000</v>
      </c>
      <c r="C26" s="34"/>
      <c r="D26" s="33">
        <v>321544740</v>
      </c>
      <c r="E26" s="33"/>
      <c r="F26" s="33">
        <v>32405000</v>
      </c>
      <c r="G26" s="33"/>
      <c r="H26" s="33">
        <v>808033885</v>
      </c>
      <c r="I26" s="33"/>
      <c r="J26" s="33">
        <f>SUM(B26:H26)</f>
        <v>1486033625</v>
      </c>
    </row>
    <row r="27" spans="1:13" ht="23.25" customHeight="1">
      <c r="A27" s="16" t="s">
        <v>86</v>
      </c>
      <c r="B27" s="55">
        <v>0</v>
      </c>
      <c r="C27" s="34"/>
      <c r="D27" s="55">
        <v>0</v>
      </c>
      <c r="E27" s="33"/>
      <c r="F27" s="55">
        <v>0</v>
      </c>
      <c r="G27" s="2"/>
      <c r="H27" s="55">
        <f>PL!J26</f>
        <v>169754882</v>
      </c>
      <c r="I27" s="2"/>
      <c r="J27" s="57">
        <f t="shared" ref="J27:J28" si="0">SUM(B27:H27)</f>
        <v>169754882</v>
      </c>
    </row>
    <row r="28" spans="1:13" ht="23.25" customHeight="1">
      <c r="A28" s="16" t="s">
        <v>85</v>
      </c>
      <c r="B28" s="56">
        <v>0</v>
      </c>
      <c r="C28" s="34"/>
      <c r="D28" s="56">
        <v>0</v>
      </c>
      <c r="E28" s="33"/>
      <c r="F28" s="56">
        <v>0</v>
      </c>
      <c r="G28" s="2"/>
      <c r="H28" s="56">
        <f>PL!J35</f>
        <v>-4593854</v>
      </c>
      <c r="I28" s="2"/>
      <c r="J28" s="58">
        <f t="shared" si="0"/>
        <v>-4593854</v>
      </c>
    </row>
    <row r="29" spans="1:13" ht="23.25" customHeight="1">
      <c r="A29" s="16" t="s">
        <v>73</v>
      </c>
      <c r="B29" s="2">
        <f>SUM(B27:B28)</f>
        <v>0</v>
      </c>
      <c r="C29" s="34"/>
      <c r="D29" s="2">
        <f>SUM(D27:D28)</f>
        <v>0</v>
      </c>
      <c r="E29" s="33"/>
      <c r="F29" s="2">
        <f>SUM(F27:F28)</f>
        <v>0</v>
      </c>
      <c r="G29" s="2"/>
      <c r="H29" s="2">
        <f>SUM(H27:H28)</f>
        <v>165161028</v>
      </c>
      <c r="I29" s="2"/>
      <c r="J29" s="2">
        <f>SUM(J27:J28)</f>
        <v>165161028</v>
      </c>
    </row>
    <row r="30" spans="1:13" ht="23.25" customHeight="1">
      <c r="A30" s="16" t="s">
        <v>147</v>
      </c>
      <c r="B30" s="2" t="s">
        <v>3</v>
      </c>
      <c r="C30" s="2"/>
      <c r="D30" s="2" t="s">
        <v>3</v>
      </c>
      <c r="E30" s="2"/>
      <c r="F30" s="2" t="s">
        <v>3</v>
      </c>
      <c r="G30" s="2"/>
      <c r="H30" s="2">
        <v>-145810305</v>
      </c>
      <c r="I30" s="2"/>
      <c r="J30" s="2">
        <f>SUM(B30:H30)</f>
        <v>-145810305</v>
      </c>
    </row>
    <row r="31" spans="1:13" ht="23.25" customHeight="1" thickBot="1">
      <c r="A31" s="39" t="s">
        <v>140</v>
      </c>
      <c r="B31" s="36">
        <f>SUM(B29:B30,B26:B26)</f>
        <v>324050000</v>
      </c>
      <c r="C31" s="34"/>
      <c r="D31" s="36">
        <f>SUM(D29:D30,D26:D26)</f>
        <v>321544740</v>
      </c>
      <c r="E31" s="33"/>
      <c r="F31" s="36">
        <f>SUM(F29:F30,F26:F26)</f>
        <v>32405000</v>
      </c>
      <c r="G31" s="33"/>
      <c r="H31" s="36">
        <f>SUM(H29:H30,H26:H26)</f>
        <v>827384608</v>
      </c>
      <c r="I31" s="33"/>
      <c r="J31" s="36">
        <f>SUM(J29:J30,J26:J26)</f>
        <v>1505384348</v>
      </c>
    </row>
    <row r="32" spans="1:13" ht="23.25" customHeight="1" thickTop="1">
      <c r="A32" s="32"/>
      <c r="B32" s="2"/>
      <c r="C32" s="2"/>
      <c r="D32" s="2"/>
      <c r="E32" s="2"/>
      <c r="F32" s="2"/>
      <c r="G32" s="2"/>
      <c r="H32" s="2"/>
      <c r="I32" s="2"/>
      <c r="J32" s="2">
        <f>SUM(J31-BS!J66)</f>
        <v>0</v>
      </c>
    </row>
    <row r="33" spans="1:10" ht="23.25" customHeight="1">
      <c r="A33" s="39" t="s">
        <v>138</v>
      </c>
      <c r="B33" s="33">
        <f>SUM(B31)</f>
        <v>324050000</v>
      </c>
      <c r="C33" s="34"/>
      <c r="D33" s="33">
        <f>SUM(D31)</f>
        <v>321544740</v>
      </c>
      <c r="E33" s="33"/>
      <c r="F33" s="33">
        <f>SUM(F31)</f>
        <v>32405000</v>
      </c>
      <c r="G33" s="33"/>
      <c r="H33" s="33">
        <f>SUM(H31)</f>
        <v>827384608</v>
      </c>
      <c r="I33" s="33"/>
      <c r="J33" s="33">
        <f>SUM(B33:H33)</f>
        <v>1505384348</v>
      </c>
    </row>
    <row r="34" spans="1:10" ht="23.25" customHeight="1">
      <c r="A34" s="16" t="s">
        <v>86</v>
      </c>
      <c r="B34" s="55">
        <v>0</v>
      </c>
      <c r="C34" s="34"/>
      <c r="D34" s="55">
        <v>0</v>
      </c>
      <c r="E34" s="33"/>
      <c r="F34" s="55">
        <v>0</v>
      </c>
      <c r="G34" s="33"/>
      <c r="H34" s="55">
        <f>PL!H26</f>
        <v>211455703</v>
      </c>
      <c r="I34" s="35"/>
      <c r="J34" s="57">
        <f t="shared" ref="J34:J35" si="1">SUM(B34:H34)</f>
        <v>211455703</v>
      </c>
    </row>
    <row r="35" spans="1:10" ht="23.25" customHeight="1">
      <c r="A35" s="16" t="s">
        <v>85</v>
      </c>
      <c r="B35" s="56">
        <v>0</v>
      </c>
      <c r="C35" s="34"/>
      <c r="D35" s="56">
        <v>0</v>
      </c>
      <c r="E35" s="33"/>
      <c r="F35" s="56">
        <v>0</v>
      </c>
      <c r="G35" s="33"/>
      <c r="H35" s="56">
        <f>PL!H35</f>
        <v>0</v>
      </c>
      <c r="I35" s="35"/>
      <c r="J35" s="58">
        <f t="shared" si="1"/>
        <v>0</v>
      </c>
    </row>
    <row r="36" spans="1:10" ht="23.25" customHeight="1">
      <c r="A36" s="16" t="s">
        <v>73</v>
      </c>
      <c r="B36" s="2">
        <f>SUM(B34:B35)</f>
        <v>0</v>
      </c>
      <c r="C36" s="2"/>
      <c r="D36" s="2">
        <f>SUM(D34:D35)</f>
        <v>0</v>
      </c>
      <c r="E36" s="33"/>
      <c r="F36" s="2">
        <f>SUM(F34:F35)</f>
        <v>0</v>
      </c>
      <c r="G36" s="33"/>
      <c r="H36" s="2">
        <f>SUM(H34:H35)</f>
        <v>211455703</v>
      </c>
      <c r="I36" s="35"/>
      <c r="J36" s="2">
        <f>SUM(J34:J35)</f>
        <v>211455703</v>
      </c>
    </row>
    <row r="37" spans="1:10" ht="23.25" customHeight="1">
      <c r="A37" s="16" t="s">
        <v>147</v>
      </c>
      <c r="B37" s="2" t="s">
        <v>3</v>
      </c>
      <c r="C37" s="2"/>
      <c r="D37" s="2" t="s">
        <v>3</v>
      </c>
      <c r="E37" s="2"/>
      <c r="F37" s="2" t="s">
        <v>3</v>
      </c>
      <c r="G37" s="2"/>
      <c r="H37" s="2">
        <v>-97198920</v>
      </c>
      <c r="I37" s="2"/>
      <c r="J37" s="2">
        <f>SUM(B37:H37)</f>
        <v>-97198920</v>
      </c>
    </row>
    <row r="38" spans="1:10" ht="23.25" customHeight="1" thickBot="1">
      <c r="A38" s="39" t="s">
        <v>139</v>
      </c>
      <c r="B38" s="36">
        <f>SUM(B36:B37,B33:B33)</f>
        <v>324050000</v>
      </c>
      <c r="C38" s="34"/>
      <c r="D38" s="36">
        <f>SUM(D36:D37,D33:D33)</f>
        <v>321544740</v>
      </c>
      <c r="E38" s="33"/>
      <c r="F38" s="36">
        <f>SUM(F36:F37,F33:F33)</f>
        <v>32405000</v>
      </c>
      <c r="G38" s="33"/>
      <c r="H38" s="36">
        <f>SUM(H36:H37,H33:H33)</f>
        <v>941641391</v>
      </c>
      <c r="I38" s="33"/>
      <c r="J38" s="36">
        <f>SUM(J36:J37,J33:J33)</f>
        <v>1619641131</v>
      </c>
    </row>
    <row r="39" spans="1:10" ht="23.25" customHeight="1" thickTop="1">
      <c r="B39" s="33"/>
      <c r="C39" s="34"/>
      <c r="D39" s="33"/>
      <c r="E39" s="33"/>
      <c r="F39" s="33"/>
      <c r="G39" s="33"/>
      <c r="H39" s="33"/>
      <c r="I39" s="33"/>
      <c r="J39" s="2">
        <f>SUM(J38)-BS!H66</f>
        <v>0</v>
      </c>
    </row>
    <row r="40" spans="1:10" ht="23.25" customHeight="1">
      <c r="A40" s="16" t="s">
        <v>6</v>
      </c>
      <c r="C40" s="29"/>
      <c r="H40" s="3"/>
    </row>
  </sheetData>
  <mergeCells count="9">
    <mergeCell ref="F24:H24"/>
    <mergeCell ref="A22:J22"/>
    <mergeCell ref="B23:J23"/>
    <mergeCell ref="F6:H6"/>
    <mergeCell ref="A1:J1"/>
    <mergeCell ref="A2:J2"/>
    <mergeCell ref="A3:J3"/>
    <mergeCell ref="A4:J4"/>
    <mergeCell ref="B5:J5"/>
  </mergeCells>
  <pageMargins left="0.98425196850393704" right="0.19685039370078741" top="0.78740157480314965" bottom="0.19685039370078741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5D16-27FB-4758-8887-D8AC69799327}">
  <dimension ref="A1:R71"/>
  <sheetViews>
    <sheetView showGridLines="0" view="pageBreakPreview" zoomScale="115" zoomScaleNormal="100" zoomScaleSheetLayoutView="115" workbookViewId="0">
      <selection activeCell="A4" sqref="A4:J4"/>
    </sheetView>
  </sheetViews>
  <sheetFormatPr defaultColWidth="9.88671875" defaultRowHeight="24" customHeight="1"/>
  <cols>
    <col min="1" max="1" width="49.33203125" style="4" customWidth="1"/>
    <col min="2" max="2" width="6.88671875" style="1" customWidth="1"/>
    <col min="3" max="3" width="1.109375" style="1" customWidth="1"/>
    <col min="4" max="4" width="13.44140625" style="3" customWidth="1"/>
    <col min="5" max="5" width="0.6640625" style="3" customWidth="1"/>
    <col min="6" max="6" width="13.44140625" style="3" customWidth="1"/>
    <col min="7" max="7" width="0.6640625" style="3" customWidth="1"/>
    <col min="8" max="8" width="13.44140625" style="3" customWidth="1"/>
    <col min="9" max="9" width="0.6640625" style="3" customWidth="1"/>
    <col min="10" max="10" width="13.44140625" style="3" customWidth="1"/>
    <col min="11" max="11" width="0.6640625" style="3" customWidth="1"/>
    <col min="12" max="12" width="11.5546875" style="3" bestFit="1" customWidth="1"/>
    <col min="13" max="13" width="11.6640625" style="3" bestFit="1" customWidth="1"/>
    <col min="14" max="14" width="13.5546875" style="3" bestFit="1" customWidth="1"/>
    <col min="15" max="15" width="13.88671875" style="3" bestFit="1" customWidth="1"/>
    <col min="16" max="16" width="11.33203125" style="3" bestFit="1" customWidth="1"/>
    <col min="17" max="17" width="11.33203125" style="4" bestFit="1" customWidth="1"/>
    <col min="18" max="18" width="13.88671875" style="4" bestFit="1" customWidth="1"/>
    <col min="19" max="16384" width="9.88671875" style="4"/>
  </cols>
  <sheetData>
    <row r="1" spans="1:18" ht="23.25" customHeight="1">
      <c r="A1" s="27" t="s">
        <v>80</v>
      </c>
      <c r="B1" s="7"/>
      <c r="C1" s="7"/>
      <c r="D1" s="8"/>
      <c r="E1" s="8"/>
      <c r="F1" s="8"/>
      <c r="G1" s="8"/>
      <c r="H1" s="8"/>
      <c r="I1" s="8"/>
      <c r="J1" s="8"/>
    </row>
    <row r="2" spans="1:18" ht="23.25" customHeight="1">
      <c r="A2" s="10" t="s">
        <v>14</v>
      </c>
      <c r="B2" s="7"/>
      <c r="C2" s="7"/>
      <c r="D2" s="8"/>
      <c r="E2" s="8"/>
      <c r="F2" s="8"/>
      <c r="G2" s="8"/>
      <c r="H2" s="9"/>
      <c r="I2" s="8"/>
      <c r="J2" s="9"/>
    </row>
    <row r="3" spans="1:18" ht="23.25" customHeight="1">
      <c r="A3" s="10" t="s">
        <v>137</v>
      </c>
      <c r="B3" s="7"/>
      <c r="C3" s="7"/>
      <c r="D3" s="8"/>
      <c r="E3" s="8"/>
      <c r="F3" s="8"/>
      <c r="G3" s="8"/>
      <c r="H3" s="9"/>
      <c r="I3" s="8"/>
      <c r="J3" s="9"/>
    </row>
    <row r="4" spans="1:18" ht="23.25" customHeight="1">
      <c r="A4" s="107" t="s">
        <v>78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8" ht="23.25" customHeight="1">
      <c r="D5" s="11"/>
      <c r="E5" s="11" t="s">
        <v>0</v>
      </c>
      <c r="F5" s="11"/>
      <c r="G5" s="12"/>
      <c r="H5" s="11"/>
      <c r="I5" s="11" t="s">
        <v>28</v>
      </c>
      <c r="J5" s="11"/>
    </row>
    <row r="6" spans="1:18" s="3" customFormat="1" ht="23.25" customHeight="1">
      <c r="A6" s="4"/>
      <c r="B6" s="13"/>
      <c r="C6" s="13"/>
      <c r="D6" s="30">
        <v>2567</v>
      </c>
      <c r="E6" s="14"/>
      <c r="F6" s="30">
        <v>2566</v>
      </c>
      <c r="G6" s="14"/>
      <c r="H6" s="30">
        <v>2567</v>
      </c>
      <c r="I6" s="14"/>
      <c r="J6" s="30">
        <v>2566</v>
      </c>
      <c r="Q6" s="4"/>
      <c r="R6" s="4"/>
    </row>
    <row r="7" spans="1:18" s="3" customFormat="1" ht="23.25" customHeight="1">
      <c r="A7" s="15" t="s">
        <v>25</v>
      </c>
      <c r="B7" s="1"/>
      <c r="C7" s="1"/>
      <c r="Q7" s="4"/>
      <c r="R7" s="4"/>
    </row>
    <row r="8" spans="1:18" s="3" customFormat="1" ht="23.25" customHeight="1">
      <c r="A8" s="4" t="s">
        <v>114</v>
      </c>
      <c r="B8" s="1"/>
      <c r="C8" s="1"/>
      <c r="D8" s="2">
        <f>PL!D24</f>
        <v>199529984</v>
      </c>
      <c r="E8" s="2"/>
      <c r="F8" s="2">
        <f>PL!F24</f>
        <v>236571114</v>
      </c>
      <c r="G8" s="2"/>
      <c r="H8" s="2">
        <f>PL!H24</f>
        <v>245637792</v>
      </c>
      <c r="I8" s="2"/>
      <c r="J8" s="2">
        <f>PL!J24</f>
        <v>200584810</v>
      </c>
      <c r="Q8" s="4"/>
      <c r="R8" s="4"/>
    </row>
    <row r="9" spans="1:18" s="3" customFormat="1" ht="23.25" customHeight="1">
      <c r="A9" s="4" t="s">
        <v>115</v>
      </c>
      <c r="B9" s="1"/>
      <c r="C9" s="1"/>
      <c r="D9" s="2"/>
      <c r="E9" s="2"/>
      <c r="F9" s="2"/>
      <c r="G9" s="2"/>
      <c r="H9" s="2"/>
      <c r="I9" s="2"/>
      <c r="J9" s="2"/>
      <c r="Q9" s="4"/>
      <c r="R9" s="4"/>
    </row>
    <row r="10" spans="1:18" s="3" customFormat="1" ht="23.25" customHeight="1">
      <c r="A10" s="4" t="s">
        <v>43</v>
      </c>
      <c r="B10" s="1"/>
      <c r="C10" s="1"/>
      <c r="D10" s="2"/>
      <c r="E10" s="2"/>
      <c r="F10" s="2"/>
      <c r="G10" s="2"/>
      <c r="H10" s="2"/>
      <c r="I10" s="2"/>
      <c r="J10" s="2"/>
      <c r="Q10" s="4"/>
      <c r="R10" s="4"/>
    </row>
    <row r="11" spans="1:18" s="3" customFormat="1" ht="23.25" customHeight="1">
      <c r="A11" s="5" t="s">
        <v>53</v>
      </c>
      <c r="B11" s="16"/>
      <c r="C11" s="16"/>
      <c r="D11" s="2">
        <v>50075656</v>
      </c>
      <c r="E11" s="2"/>
      <c r="F11" s="2">
        <v>46928675</v>
      </c>
      <c r="G11" s="2"/>
      <c r="H11" s="2">
        <v>50994620</v>
      </c>
      <c r="I11" s="2"/>
      <c r="J11" s="2">
        <v>47851955</v>
      </c>
      <c r="Q11" s="4"/>
      <c r="R11" s="4"/>
    </row>
    <row r="12" spans="1:18" s="3" customFormat="1" ht="23.25" customHeight="1">
      <c r="A12" s="5" t="s">
        <v>120</v>
      </c>
      <c r="B12" s="16"/>
      <c r="C12" s="16"/>
      <c r="D12" s="2">
        <v>-9427034</v>
      </c>
      <c r="E12" s="2"/>
      <c r="F12" s="2">
        <v>-62546571</v>
      </c>
      <c r="G12" s="2"/>
      <c r="H12" s="2">
        <v>0</v>
      </c>
      <c r="I12" s="2"/>
      <c r="J12" s="2">
        <v>0</v>
      </c>
      <c r="Q12" s="4"/>
      <c r="R12" s="4"/>
    </row>
    <row r="13" spans="1:18" s="3" customFormat="1" ht="23.25" customHeight="1">
      <c r="A13" s="24" t="s">
        <v>156</v>
      </c>
      <c r="B13" s="16"/>
      <c r="C13" s="16"/>
      <c r="D13" s="2">
        <v>14725515</v>
      </c>
      <c r="E13" s="2"/>
      <c r="F13" s="2">
        <v>15148176</v>
      </c>
      <c r="G13" s="2"/>
      <c r="H13" s="2">
        <v>14725515</v>
      </c>
      <c r="I13" s="2"/>
      <c r="J13" s="2">
        <v>15148176</v>
      </c>
      <c r="Q13" s="4"/>
      <c r="R13" s="4"/>
    </row>
    <row r="14" spans="1:18" s="3" customFormat="1" ht="23.25" customHeight="1">
      <c r="A14" s="5" t="s">
        <v>98</v>
      </c>
      <c r="B14" s="16"/>
      <c r="C14" s="16"/>
      <c r="D14" s="2">
        <v>1144722</v>
      </c>
      <c r="E14" s="2"/>
      <c r="F14" s="2">
        <v>15874</v>
      </c>
      <c r="G14" s="2"/>
      <c r="H14" s="2">
        <v>1144722</v>
      </c>
      <c r="I14" s="2"/>
      <c r="J14" s="2">
        <v>15874</v>
      </c>
      <c r="Q14" s="4"/>
      <c r="R14" s="4"/>
    </row>
    <row r="15" spans="1:18" s="3" customFormat="1" ht="23.25" customHeight="1">
      <c r="A15" s="5" t="s">
        <v>148</v>
      </c>
      <c r="B15" s="16"/>
      <c r="C15" s="16"/>
      <c r="D15" s="2">
        <v>272</v>
      </c>
      <c r="E15" s="2"/>
      <c r="F15" s="2">
        <v>0</v>
      </c>
      <c r="G15" s="2"/>
      <c r="H15" s="2">
        <v>0</v>
      </c>
      <c r="I15" s="2"/>
      <c r="J15" s="2">
        <v>0</v>
      </c>
      <c r="Q15" s="4"/>
      <c r="R15" s="4"/>
    </row>
    <row r="16" spans="1:18" s="3" customFormat="1" ht="23.25" customHeight="1">
      <c r="A16" s="5" t="s">
        <v>157</v>
      </c>
      <c r="B16" s="16"/>
      <c r="C16" s="16"/>
      <c r="D16" s="2">
        <v>0</v>
      </c>
      <c r="E16" s="2"/>
      <c r="F16" s="2">
        <v>-8859336</v>
      </c>
      <c r="G16" s="2"/>
      <c r="H16" s="2">
        <v>0</v>
      </c>
      <c r="I16" s="2"/>
      <c r="J16" s="2">
        <v>-8859336</v>
      </c>
      <c r="Q16" s="4"/>
      <c r="R16" s="4"/>
    </row>
    <row r="17" spans="1:18" s="3" customFormat="1" ht="23.25" customHeight="1">
      <c r="A17" s="5" t="s">
        <v>149</v>
      </c>
      <c r="B17" s="16"/>
      <c r="C17" s="16"/>
      <c r="D17" s="2">
        <v>-1467415</v>
      </c>
      <c r="E17" s="2"/>
      <c r="F17" s="2">
        <v>-1065669</v>
      </c>
      <c r="G17" s="2"/>
      <c r="H17" s="2">
        <v>-1467415</v>
      </c>
      <c r="I17" s="2"/>
      <c r="J17" s="2">
        <v>-1065669</v>
      </c>
      <c r="Q17" s="4"/>
      <c r="R17" s="4"/>
    </row>
    <row r="18" spans="1:18" s="3" customFormat="1" ht="23.25" customHeight="1">
      <c r="A18" s="5" t="s">
        <v>132</v>
      </c>
      <c r="B18" s="16"/>
      <c r="C18" s="16"/>
      <c r="D18" s="2">
        <v>0</v>
      </c>
      <c r="E18" s="2"/>
      <c r="F18" s="2">
        <v>-49547</v>
      </c>
      <c r="G18" s="2"/>
      <c r="H18" s="2">
        <v>0</v>
      </c>
      <c r="I18" s="2"/>
      <c r="J18" s="2">
        <v>-49547</v>
      </c>
      <c r="Q18" s="4"/>
      <c r="R18" s="4"/>
    </row>
    <row r="19" spans="1:18" s="3" customFormat="1" ht="23.25" customHeight="1">
      <c r="A19" s="5" t="s">
        <v>129</v>
      </c>
      <c r="B19" s="16"/>
      <c r="C19" s="16"/>
      <c r="D19" s="2">
        <v>0</v>
      </c>
      <c r="E19" s="2"/>
      <c r="F19" s="2">
        <v>-541914</v>
      </c>
      <c r="G19" s="2"/>
      <c r="H19" s="2">
        <v>0</v>
      </c>
      <c r="I19" s="2"/>
      <c r="J19" s="2">
        <v>-541914</v>
      </c>
      <c r="Q19" s="4"/>
      <c r="R19" s="4"/>
    </row>
    <row r="20" spans="1:18" s="3" customFormat="1" ht="23.25" customHeight="1">
      <c r="A20" s="5" t="s">
        <v>99</v>
      </c>
      <c r="B20" s="16"/>
      <c r="C20" s="16"/>
      <c r="D20" s="2">
        <v>1309381</v>
      </c>
      <c r="E20" s="2"/>
      <c r="F20" s="2">
        <v>-1325752</v>
      </c>
      <c r="G20" s="2"/>
      <c r="H20" s="2">
        <v>1309381</v>
      </c>
      <c r="I20" s="2"/>
      <c r="J20" s="2">
        <v>-1325752</v>
      </c>
      <c r="Q20" s="4"/>
      <c r="R20" s="4"/>
    </row>
    <row r="21" spans="1:18" s="3" customFormat="1" ht="23.25" customHeight="1">
      <c r="A21" s="5" t="s">
        <v>62</v>
      </c>
      <c r="B21" s="16"/>
      <c r="C21" s="16"/>
      <c r="D21" s="2">
        <v>0</v>
      </c>
      <c r="E21" s="2"/>
      <c r="F21" s="2">
        <v>0</v>
      </c>
      <c r="G21" s="2"/>
      <c r="H21" s="2">
        <v>-68459177</v>
      </c>
      <c r="I21" s="2"/>
      <c r="J21" s="2">
        <v>-37945408</v>
      </c>
      <c r="Q21" s="4"/>
      <c r="R21" s="4"/>
    </row>
    <row r="22" spans="1:18" s="3" customFormat="1" ht="23.25" customHeight="1">
      <c r="A22" s="5" t="s">
        <v>56</v>
      </c>
      <c r="B22" s="16"/>
      <c r="C22" s="16"/>
      <c r="D22" s="6">
        <v>3108306</v>
      </c>
      <c r="E22" s="2"/>
      <c r="F22" s="6">
        <v>4618373</v>
      </c>
      <c r="G22" s="2"/>
      <c r="H22" s="6">
        <v>13645180</v>
      </c>
      <c r="I22" s="2"/>
      <c r="J22" s="6">
        <v>13540514</v>
      </c>
      <c r="Q22" s="4"/>
      <c r="R22" s="4"/>
    </row>
    <row r="23" spans="1:18" ht="23.25" customHeight="1">
      <c r="A23" s="4" t="s">
        <v>44</v>
      </c>
      <c r="B23" s="16"/>
      <c r="C23" s="16"/>
      <c r="D23" s="2"/>
      <c r="E23" s="2"/>
      <c r="F23" s="2"/>
      <c r="G23" s="2"/>
      <c r="H23" s="2"/>
      <c r="I23" s="2"/>
      <c r="J23" s="2"/>
      <c r="O23" s="91"/>
      <c r="P23" s="91"/>
      <c r="Q23" s="91"/>
      <c r="R23" s="91"/>
    </row>
    <row r="24" spans="1:18" ht="23.25" customHeight="1">
      <c r="A24" s="4" t="s">
        <v>45</v>
      </c>
      <c r="D24" s="2">
        <f>SUM(D8:D22)</f>
        <v>258999387</v>
      </c>
      <c r="E24" s="2"/>
      <c r="F24" s="2">
        <f>SUM(F8:F22)</f>
        <v>228893423</v>
      </c>
      <c r="G24" s="2"/>
      <c r="H24" s="2">
        <f>SUM(H8:H22)</f>
        <v>257530618</v>
      </c>
      <c r="I24" s="2"/>
      <c r="J24" s="2">
        <f>SUM(J8:J22)</f>
        <v>227353703</v>
      </c>
      <c r="R24" s="3"/>
    </row>
    <row r="25" spans="1:18" ht="23.25" customHeight="1">
      <c r="A25" s="4" t="s">
        <v>60</v>
      </c>
      <c r="M25" s="91"/>
      <c r="N25" s="91"/>
      <c r="O25" s="91"/>
      <c r="P25" s="91"/>
      <c r="Q25" s="91"/>
      <c r="R25" s="91"/>
    </row>
    <row r="26" spans="1:18" ht="23.25" customHeight="1">
      <c r="A26" s="4" t="s">
        <v>74</v>
      </c>
      <c r="D26" s="2">
        <v>39006358</v>
      </c>
      <c r="E26" s="2"/>
      <c r="F26" s="2">
        <v>-35723652</v>
      </c>
      <c r="G26" s="2"/>
      <c r="H26" s="2">
        <v>38862547</v>
      </c>
      <c r="I26" s="2"/>
      <c r="J26" s="2">
        <v>-35669300</v>
      </c>
      <c r="M26" s="91"/>
      <c r="N26" s="91"/>
      <c r="O26" s="91"/>
      <c r="P26" s="91"/>
      <c r="Q26" s="91"/>
      <c r="R26" s="91"/>
    </row>
    <row r="27" spans="1:18" ht="23.25" customHeight="1">
      <c r="A27" s="4" t="s">
        <v>158</v>
      </c>
      <c r="D27" s="2">
        <v>299294</v>
      </c>
      <c r="E27" s="2"/>
      <c r="F27" s="2">
        <v>764435</v>
      </c>
      <c r="G27" s="2"/>
      <c r="H27" s="2">
        <v>299294</v>
      </c>
      <c r="I27" s="2"/>
      <c r="J27" s="2">
        <v>764435</v>
      </c>
      <c r="M27" s="91"/>
      <c r="N27" s="91"/>
      <c r="O27" s="91"/>
      <c r="P27" s="91"/>
      <c r="Q27" s="91"/>
      <c r="R27" s="91"/>
    </row>
    <row r="28" spans="1:18" ht="23.25" customHeight="1">
      <c r="A28" s="4" t="s">
        <v>110</v>
      </c>
      <c r="D28" s="2">
        <v>-5821</v>
      </c>
      <c r="E28" s="2"/>
      <c r="F28" s="2">
        <v>10372</v>
      </c>
      <c r="G28" s="2"/>
      <c r="H28" s="2">
        <v>-5821</v>
      </c>
      <c r="I28" s="2"/>
      <c r="J28" s="2">
        <v>10372</v>
      </c>
      <c r="M28" s="91"/>
      <c r="N28" s="91"/>
      <c r="O28" s="91"/>
      <c r="P28" s="91"/>
      <c r="Q28" s="91"/>
      <c r="R28" s="91"/>
    </row>
    <row r="29" spans="1:18" ht="23.25" customHeight="1">
      <c r="A29" s="4" t="s">
        <v>83</v>
      </c>
      <c r="D29" s="2">
        <v>-47984006</v>
      </c>
      <c r="E29" s="2"/>
      <c r="F29" s="2">
        <v>28801354</v>
      </c>
      <c r="G29" s="2"/>
      <c r="H29" s="2">
        <v>-47984006</v>
      </c>
      <c r="I29" s="2"/>
      <c r="J29" s="2">
        <v>28801354</v>
      </c>
      <c r="M29" s="91"/>
      <c r="N29" s="91"/>
      <c r="O29" s="91"/>
      <c r="P29" s="91"/>
      <c r="Q29" s="91"/>
      <c r="R29" s="91"/>
    </row>
    <row r="30" spans="1:18" ht="23.25" customHeight="1">
      <c r="A30" s="4" t="s">
        <v>46</v>
      </c>
      <c r="D30" s="2">
        <v>-161475</v>
      </c>
      <c r="E30" s="2"/>
      <c r="F30" s="2">
        <v>1686360</v>
      </c>
      <c r="G30" s="2"/>
      <c r="H30" s="2">
        <v>-504079</v>
      </c>
      <c r="I30" s="2"/>
      <c r="J30" s="2">
        <v>1340973</v>
      </c>
    </row>
    <row r="31" spans="1:18" ht="23.25" customHeight="1">
      <c r="A31" s="4" t="s">
        <v>47</v>
      </c>
      <c r="D31" s="2">
        <v>-71168</v>
      </c>
      <c r="E31" s="2"/>
      <c r="F31" s="2">
        <v>161096</v>
      </c>
      <c r="G31" s="2"/>
      <c r="H31" s="2">
        <v>-71168</v>
      </c>
      <c r="I31" s="2"/>
      <c r="J31" s="2">
        <v>161096</v>
      </c>
    </row>
    <row r="32" spans="1:18" ht="23.25" customHeight="1">
      <c r="A32" s="4" t="s">
        <v>61</v>
      </c>
      <c r="D32" s="2"/>
      <c r="E32" s="2"/>
      <c r="F32" s="2"/>
      <c r="G32" s="2"/>
      <c r="H32" s="2"/>
      <c r="I32" s="2"/>
      <c r="J32" s="2"/>
    </row>
    <row r="33" spans="1:18" ht="23.25" customHeight="1">
      <c r="A33" s="4" t="s">
        <v>75</v>
      </c>
      <c r="D33" s="2">
        <v>2958252</v>
      </c>
      <c r="E33" s="2"/>
      <c r="F33" s="2">
        <v>504262</v>
      </c>
      <c r="G33" s="2"/>
      <c r="H33" s="2">
        <v>5657773</v>
      </c>
      <c r="I33" s="2"/>
      <c r="J33" s="2">
        <v>1745765</v>
      </c>
    </row>
    <row r="34" spans="1:18" ht="23.25" customHeight="1">
      <c r="A34" s="4" t="s">
        <v>48</v>
      </c>
      <c r="D34" s="2">
        <v>-2332956</v>
      </c>
      <c r="E34" s="2"/>
      <c r="F34" s="2">
        <v>-1407456</v>
      </c>
      <c r="G34" s="2"/>
      <c r="H34" s="2">
        <v>-2332956</v>
      </c>
      <c r="I34" s="2"/>
      <c r="J34" s="2">
        <v>-1407456</v>
      </c>
      <c r="N34" s="91"/>
      <c r="Q34" s="3"/>
      <c r="R34" s="3"/>
    </row>
    <row r="35" spans="1:18" ht="23.25" customHeight="1">
      <c r="A35" s="4" t="s">
        <v>100</v>
      </c>
      <c r="D35" s="6">
        <v>-5694277</v>
      </c>
      <c r="E35" s="2"/>
      <c r="F35" s="6">
        <v>-5318414</v>
      </c>
      <c r="G35" s="2"/>
      <c r="H35" s="6">
        <v>-5694277</v>
      </c>
      <c r="I35" s="2"/>
      <c r="J35" s="6">
        <v>-5318414</v>
      </c>
      <c r="Q35" s="3"/>
      <c r="R35" s="3"/>
    </row>
    <row r="36" spans="1:18" ht="23.25" customHeight="1">
      <c r="A36" s="4" t="s">
        <v>57</v>
      </c>
      <c r="D36" s="2">
        <f>SUM(D24:D35)</f>
        <v>245013588</v>
      </c>
      <c r="E36" s="2"/>
      <c r="F36" s="2">
        <f>SUM(F24:F35)</f>
        <v>218371780</v>
      </c>
      <c r="G36" s="2"/>
      <c r="H36" s="2">
        <f>SUM(H24:H35)</f>
        <v>245757925</v>
      </c>
      <c r="I36" s="2"/>
      <c r="J36" s="2">
        <f>SUM(J24:J35)</f>
        <v>217782528</v>
      </c>
      <c r="Q36" s="3"/>
      <c r="R36" s="3"/>
    </row>
    <row r="37" spans="1:18" ht="23.25" customHeight="1">
      <c r="A37" s="4" t="s">
        <v>58</v>
      </c>
      <c r="D37" s="2">
        <v>-3147498</v>
      </c>
      <c r="E37" s="2"/>
      <c r="F37" s="2">
        <v>-4588646</v>
      </c>
      <c r="G37" s="2"/>
      <c r="H37" s="2">
        <v>-13013753</v>
      </c>
      <c r="I37" s="2"/>
      <c r="J37" s="2">
        <v>-10006852</v>
      </c>
      <c r="Q37" s="3"/>
      <c r="R37" s="3"/>
    </row>
    <row r="38" spans="1:18" ht="23.25" customHeight="1">
      <c r="A38" s="4" t="s">
        <v>87</v>
      </c>
      <c r="D38" s="2">
        <v>65954</v>
      </c>
      <c r="E38" s="2"/>
      <c r="F38" s="2">
        <v>0</v>
      </c>
      <c r="G38" s="2"/>
      <c r="H38" s="2">
        <v>0</v>
      </c>
      <c r="I38" s="2"/>
      <c r="J38" s="2">
        <v>0</v>
      </c>
      <c r="Q38" s="3"/>
      <c r="R38" s="3"/>
    </row>
    <row r="39" spans="1:18" s="3" customFormat="1" ht="23.25" customHeight="1">
      <c r="A39" s="4" t="s">
        <v>59</v>
      </c>
      <c r="B39" s="1"/>
      <c r="C39" s="1"/>
      <c r="D39" s="6">
        <v>-37196977</v>
      </c>
      <c r="E39" s="2"/>
      <c r="F39" s="6">
        <v>-36733867</v>
      </c>
      <c r="G39" s="2"/>
      <c r="H39" s="6">
        <v>-34854144</v>
      </c>
      <c r="I39" s="2"/>
      <c r="J39" s="6">
        <v>-34888455</v>
      </c>
      <c r="Q39" s="4"/>
      <c r="R39" s="4"/>
    </row>
    <row r="40" spans="1:18" s="3" customFormat="1" ht="23.25" customHeight="1">
      <c r="A40" s="15" t="s">
        <v>64</v>
      </c>
      <c r="B40" s="1"/>
      <c r="C40" s="1"/>
      <c r="D40" s="6">
        <f>SUM(D36:D39)</f>
        <v>204735067</v>
      </c>
      <c r="E40" s="2"/>
      <c r="F40" s="6">
        <f>SUM(F36:F39)</f>
        <v>177049267</v>
      </c>
      <c r="G40" s="2"/>
      <c r="H40" s="6">
        <f>SUM(H36:H39)</f>
        <v>197890028</v>
      </c>
      <c r="I40" s="2"/>
      <c r="J40" s="6">
        <f>SUM(J36:J39)</f>
        <v>172887221</v>
      </c>
      <c r="Q40" s="4"/>
      <c r="R40" s="4"/>
    </row>
    <row r="41" spans="1:18" s="3" customFormat="1" ht="23.25" customHeight="1">
      <c r="A41" s="4"/>
      <c r="B41" s="1"/>
      <c r="C41" s="1"/>
      <c r="Q41" s="4"/>
      <c r="R41" s="4"/>
    </row>
    <row r="42" spans="1:18" s="3" customFormat="1" ht="23.25" customHeight="1">
      <c r="A42" s="4" t="s">
        <v>6</v>
      </c>
      <c r="B42" s="1"/>
      <c r="C42" s="1"/>
      <c r="Q42" s="4"/>
      <c r="R42" s="4"/>
    </row>
    <row r="43" spans="1:18" s="3" customFormat="1" ht="24" customHeight="1">
      <c r="A43" s="27" t="s">
        <v>80</v>
      </c>
      <c r="B43" s="7"/>
      <c r="C43" s="7"/>
      <c r="D43" s="8"/>
      <c r="E43" s="8"/>
      <c r="F43" s="8"/>
      <c r="G43" s="8"/>
      <c r="H43" s="8"/>
      <c r="I43" s="8"/>
      <c r="J43" s="8"/>
      <c r="Q43" s="4"/>
      <c r="R43" s="4"/>
    </row>
    <row r="44" spans="1:18" s="3" customFormat="1" ht="24" customHeight="1">
      <c r="A44" s="10" t="s">
        <v>15</v>
      </c>
      <c r="B44" s="7"/>
      <c r="C44" s="7"/>
      <c r="D44" s="8"/>
      <c r="E44" s="8"/>
      <c r="F44" s="8"/>
      <c r="G44" s="8"/>
      <c r="H44" s="9"/>
      <c r="I44" s="8"/>
      <c r="J44" s="9"/>
      <c r="Q44" s="4"/>
      <c r="R44" s="4"/>
    </row>
    <row r="45" spans="1:18" s="3" customFormat="1" ht="24" customHeight="1">
      <c r="A45" s="10" t="s">
        <v>137</v>
      </c>
      <c r="B45" s="7"/>
      <c r="C45" s="7"/>
      <c r="D45" s="8"/>
      <c r="E45" s="8"/>
      <c r="F45" s="8"/>
      <c r="G45" s="8"/>
      <c r="H45" s="9"/>
      <c r="I45" s="8"/>
      <c r="J45" s="9"/>
      <c r="Q45" s="4"/>
      <c r="R45" s="4"/>
    </row>
    <row r="46" spans="1:18" s="3" customFormat="1" ht="24" customHeight="1">
      <c r="A46" s="107" t="s">
        <v>78</v>
      </c>
      <c r="B46" s="107"/>
      <c r="C46" s="107"/>
      <c r="D46" s="107"/>
      <c r="E46" s="107"/>
      <c r="F46" s="107"/>
      <c r="G46" s="107"/>
      <c r="H46" s="107"/>
      <c r="I46" s="107"/>
      <c r="J46" s="107"/>
      <c r="Q46" s="4"/>
      <c r="R46" s="4"/>
    </row>
    <row r="47" spans="1:18" s="3" customFormat="1" ht="24" customHeight="1">
      <c r="A47" s="4"/>
      <c r="B47" s="1"/>
      <c r="C47" s="1"/>
      <c r="D47" s="19"/>
      <c r="E47" s="19" t="s">
        <v>0</v>
      </c>
      <c r="F47" s="19"/>
      <c r="G47" s="20"/>
      <c r="H47" s="19"/>
      <c r="I47" s="19" t="s">
        <v>28</v>
      </c>
      <c r="J47" s="19"/>
      <c r="Q47" s="4"/>
      <c r="R47" s="4"/>
    </row>
    <row r="48" spans="1:18" s="3" customFormat="1" ht="24" customHeight="1">
      <c r="A48" s="4"/>
      <c r="B48" s="13"/>
      <c r="C48" s="13"/>
      <c r="D48" s="88">
        <v>2567</v>
      </c>
      <c r="E48" s="14"/>
      <c r="F48" s="88">
        <v>2566</v>
      </c>
      <c r="G48" s="14"/>
      <c r="H48" s="88">
        <v>2567</v>
      </c>
      <c r="I48" s="14"/>
      <c r="J48" s="88">
        <v>2566</v>
      </c>
      <c r="Q48" s="4"/>
      <c r="R48" s="4"/>
    </row>
    <row r="49" spans="1:18" s="3" customFormat="1" ht="24" customHeight="1">
      <c r="A49" s="15" t="s">
        <v>26</v>
      </c>
      <c r="B49" s="1"/>
      <c r="C49" s="1"/>
      <c r="D49" s="20"/>
      <c r="E49" s="20"/>
      <c r="F49" s="20"/>
      <c r="G49" s="20"/>
      <c r="H49" s="20"/>
      <c r="I49" s="20"/>
      <c r="J49" s="20"/>
      <c r="Q49" s="4"/>
      <c r="R49" s="4"/>
    </row>
    <row r="50" spans="1:18" s="3" customFormat="1" ht="24" customHeight="1">
      <c r="A50" s="4" t="s">
        <v>88</v>
      </c>
      <c r="B50" s="1"/>
      <c r="C50" s="1"/>
      <c r="D50" s="2">
        <v>15640000</v>
      </c>
      <c r="E50" s="2"/>
      <c r="F50" s="2">
        <v>920000</v>
      </c>
      <c r="G50" s="2"/>
      <c r="H50" s="2">
        <v>0</v>
      </c>
      <c r="I50" s="2"/>
      <c r="J50" s="2">
        <v>0</v>
      </c>
      <c r="Q50" s="4"/>
      <c r="R50" s="4"/>
    </row>
    <row r="51" spans="1:18" s="3" customFormat="1" ht="24" customHeight="1">
      <c r="A51" s="4" t="s">
        <v>135</v>
      </c>
      <c r="B51" s="1"/>
      <c r="C51" s="1"/>
      <c r="D51" s="2">
        <v>1646410</v>
      </c>
      <c r="E51" s="2"/>
      <c r="F51" s="2">
        <v>2776811</v>
      </c>
      <c r="G51" s="2"/>
      <c r="H51" s="2">
        <v>1646410</v>
      </c>
      <c r="I51" s="2"/>
      <c r="J51" s="2">
        <v>2776811</v>
      </c>
      <c r="Q51" s="4"/>
      <c r="R51" s="4"/>
    </row>
    <row r="52" spans="1:18" s="3" customFormat="1" ht="24" customHeight="1">
      <c r="A52" s="4" t="s">
        <v>159</v>
      </c>
      <c r="B52" s="1"/>
      <c r="C52" s="1"/>
      <c r="D52" s="2">
        <v>-34999028</v>
      </c>
      <c r="E52" s="2"/>
      <c r="F52" s="2">
        <v>-72059429</v>
      </c>
      <c r="G52" s="2"/>
      <c r="H52" s="2">
        <v>-34999028</v>
      </c>
      <c r="I52" s="2"/>
      <c r="J52" s="2">
        <v>-72059429</v>
      </c>
      <c r="Q52" s="4"/>
      <c r="R52" s="4"/>
    </row>
    <row r="53" spans="1:18" s="3" customFormat="1" ht="24" customHeight="1">
      <c r="A53" s="4" t="s">
        <v>94</v>
      </c>
      <c r="B53" s="1"/>
      <c r="C53" s="1"/>
      <c r="D53" s="2">
        <v>-8565300</v>
      </c>
      <c r="E53" s="2"/>
      <c r="F53" s="2">
        <v>-4902640</v>
      </c>
      <c r="G53" s="2"/>
      <c r="H53" s="2">
        <v>-8565300</v>
      </c>
      <c r="I53" s="2"/>
      <c r="J53" s="2">
        <v>-4902640</v>
      </c>
      <c r="Q53" s="4"/>
      <c r="R53" s="4"/>
    </row>
    <row r="54" spans="1:18" s="3" customFormat="1" ht="24" customHeight="1">
      <c r="A54" s="4" t="s">
        <v>130</v>
      </c>
      <c r="B54" s="1"/>
      <c r="C54" s="1"/>
      <c r="D54" s="2">
        <v>-396157</v>
      </c>
      <c r="E54" s="2"/>
      <c r="F54" s="2">
        <v>-235186</v>
      </c>
      <c r="G54" s="2"/>
      <c r="H54" s="2">
        <v>-396157</v>
      </c>
      <c r="I54" s="2"/>
      <c r="J54" s="2">
        <v>-235186</v>
      </c>
      <c r="Q54" s="4"/>
      <c r="R54" s="4"/>
    </row>
    <row r="55" spans="1:18" ht="24" customHeight="1">
      <c r="A55" s="22" t="s">
        <v>81</v>
      </c>
      <c r="D55" s="2">
        <v>57499977</v>
      </c>
      <c r="E55" s="2"/>
      <c r="F55" s="2">
        <v>30000000</v>
      </c>
      <c r="G55" s="2"/>
      <c r="H55" s="2">
        <v>68459177</v>
      </c>
      <c r="I55" s="2"/>
      <c r="J55" s="2">
        <v>37945408</v>
      </c>
      <c r="Q55" s="3"/>
    </row>
    <row r="56" spans="1:18" ht="24" customHeight="1">
      <c r="A56" s="15" t="s">
        <v>150</v>
      </c>
      <c r="D56" s="17">
        <f>SUM(D50:D55)</f>
        <v>30825902</v>
      </c>
      <c r="E56" s="2"/>
      <c r="F56" s="17">
        <f>SUM(F50:F55)</f>
        <v>-43500444</v>
      </c>
      <c r="G56" s="2"/>
      <c r="H56" s="17">
        <f>SUM(H50:H55)</f>
        <v>26145102</v>
      </c>
      <c r="I56" s="2"/>
      <c r="J56" s="17">
        <f>SUM(J50:J55)</f>
        <v>-36475036</v>
      </c>
    </row>
    <row r="57" spans="1:18" ht="24" customHeight="1">
      <c r="A57" s="15" t="s">
        <v>27</v>
      </c>
      <c r="D57" s="2"/>
      <c r="E57" s="2"/>
      <c r="F57" s="2"/>
      <c r="G57" s="2"/>
      <c r="H57" s="2"/>
      <c r="I57" s="2"/>
      <c r="J57" s="2"/>
    </row>
    <row r="58" spans="1:18" ht="24" customHeight="1">
      <c r="A58" s="38" t="s">
        <v>133</v>
      </c>
      <c r="D58" s="2">
        <v>-130000000</v>
      </c>
      <c r="E58" s="2"/>
      <c r="F58" s="2">
        <v>90000000</v>
      </c>
      <c r="G58" s="2"/>
      <c r="H58" s="2">
        <v>-130000000</v>
      </c>
      <c r="I58" s="2"/>
      <c r="J58" s="2">
        <v>90000000</v>
      </c>
    </row>
    <row r="59" spans="1:18" ht="24" customHeight="1">
      <c r="A59" s="38" t="s">
        <v>116</v>
      </c>
      <c r="D59" s="2">
        <v>0</v>
      </c>
      <c r="E59" s="2"/>
      <c r="F59" s="2">
        <v>-58333334</v>
      </c>
      <c r="G59" s="2"/>
      <c r="H59" s="2">
        <v>0</v>
      </c>
      <c r="I59" s="2"/>
      <c r="J59" s="2">
        <v>-58333334</v>
      </c>
    </row>
    <row r="60" spans="1:18" ht="24" customHeight="1">
      <c r="A60" s="38" t="s">
        <v>111</v>
      </c>
      <c r="D60" s="2">
        <v>-606057</v>
      </c>
      <c r="E60" s="2"/>
      <c r="F60" s="2">
        <v>-408731</v>
      </c>
      <c r="G60" s="2"/>
      <c r="H60" s="2">
        <v>-803286</v>
      </c>
      <c r="I60" s="2"/>
      <c r="J60" s="2">
        <v>-508952</v>
      </c>
    </row>
    <row r="61" spans="1:18" ht="24" customHeight="1">
      <c r="A61" s="4" t="s">
        <v>77</v>
      </c>
      <c r="D61" s="2">
        <v>-97198920</v>
      </c>
      <c r="E61" s="2"/>
      <c r="F61" s="2">
        <v>-145810305</v>
      </c>
      <c r="G61" s="2"/>
      <c r="H61" s="2">
        <v>-97198920</v>
      </c>
      <c r="I61" s="2"/>
      <c r="J61" s="2">
        <v>-145810305</v>
      </c>
    </row>
    <row r="62" spans="1:18" ht="24" customHeight="1">
      <c r="A62" s="15" t="s">
        <v>101</v>
      </c>
      <c r="D62" s="17">
        <f>SUM(D58:D61)</f>
        <v>-227804977</v>
      </c>
      <c r="E62" s="2"/>
      <c r="F62" s="17">
        <f>SUM(F58:F61)</f>
        <v>-114552370</v>
      </c>
      <c r="G62" s="2"/>
      <c r="H62" s="17">
        <f>SUM(H58:H61)</f>
        <v>-228002206</v>
      </c>
      <c r="I62" s="2"/>
      <c r="J62" s="17">
        <f>SUM(J58:J61)</f>
        <v>-114652591</v>
      </c>
    </row>
    <row r="63" spans="1:18" ht="24" customHeight="1">
      <c r="A63" s="15" t="s">
        <v>160</v>
      </c>
      <c r="D63" s="2">
        <f>SUM(D40,D56,D62)</f>
        <v>7755992</v>
      </c>
      <c r="E63" s="2"/>
      <c r="F63" s="2">
        <f>SUM(F40,F56,F62)</f>
        <v>18996453</v>
      </c>
      <c r="G63" s="2"/>
      <c r="H63" s="2">
        <f>SUM(H40,H56,H62)</f>
        <v>-3967076</v>
      </c>
      <c r="I63" s="2"/>
      <c r="J63" s="2">
        <f>SUM(J40,J56,J62)</f>
        <v>21759594</v>
      </c>
    </row>
    <row r="64" spans="1:18" ht="24" customHeight="1">
      <c r="A64" s="4" t="s">
        <v>16</v>
      </c>
      <c r="D64" s="6">
        <f>BS!F9</f>
        <v>118932461</v>
      </c>
      <c r="E64" s="2"/>
      <c r="F64" s="6">
        <v>99936008</v>
      </c>
      <c r="G64" s="2"/>
      <c r="H64" s="6">
        <f>BS!J9</f>
        <v>83279888</v>
      </c>
      <c r="I64" s="2"/>
      <c r="J64" s="6">
        <v>61520294</v>
      </c>
    </row>
    <row r="65" spans="1:18" ht="24" customHeight="1" thickBot="1">
      <c r="A65" s="15" t="s">
        <v>23</v>
      </c>
      <c r="D65" s="18">
        <f>SUM(D63:D64)</f>
        <v>126688453</v>
      </c>
      <c r="E65" s="2"/>
      <c r="F65" s="18">
        <f>SUM(F63:F64)</f>
        <v>118932461</v>
      </c>
      <c r="G65" s="2"/>
      <c r="H65" s="18">
        <f>SUM(H63:H64)</f>
        <v>79312812</v>
      </c>
      <c r="I65" s="2"/>
      <c r="J65" s="18">
        <f>SUM(J63:J64)</f>
        <v>83279888</v>
      </c>
    </row>
    <row r="66" spans="1:18" ht="24" customHeight="1" thickTop="1">
      <c r="D66" s="2">
        <f>D65-BS!D9</f>
        <v>0</v>
      </c>
      <c r="E66" s="2"/>
      <c r="F66" s="2">
        <f>F65-BS!F9</f>
        <v>0</v>
      </c>
      <c r="G66" s="2"/>
      <c r="H66" s="2">
        <f>H65-BS!H9</f>
        <v>0</v>
      </c>
      <c r="I66" s="2"/>
      <c r="J66" s="2">
        <f>J65-BS!J9</f>
        <v>0</v>
      </c>
    </row>
    <row r="67" spans="1:18" ht="24" customHeight="1">
      <c r="A67" s="15" t="s">
        <v>112</v>
      </c>
      <c r="D67" s="33"/>
      <c r="E67" s="33"/>
      <c r="F67" s="33"/>
      <c r="G67" s="33"/>
      <c r="H67" s="33"/>
      <c r="I67" s="33"/>
      <c r="J67" s="33"/>
    </row>
    <row r="68" spans="1:18" ht="24" customHeight="1">
      <c r="A68" s="4" t="s">
        <v>161</v>
      </c>
      <c r="D68" s="33"/>
      <c r="E68" s="33"/>
      <c r="F68" s="33"/>
      <c r="G68" s="33"/>
      <c r="H68" s="33"/>
      <c r="I68" s="33"/>
      <c r="J68" s="33"/>
    </row>
    <row r="69" spans="1:18" ht="24" customHeight="1">
      <c r="A69" s="4" t="s">
        <v>84</v>
      </c>
      <c r="D69" s="33">
        <v>2248390</v>
      </c>
      <c r="E69" s="33"/>
      <c r="F69" s="33">
        <v>1225338</v>
      </c>
      <c r="G69" s="33"/>
      <c r="H69" s="33">
        <v>2248390</v>
      </c>
      <c r="I69" s="33"/>
      <c r="J69" s="33">
        <v>1225338</v>
      </c>
    </row>
    <row r="70" spans="1:18" s="3" customFormat="1" ht="24" customHeight="1">
      <c r="A70" s="4"/>
      <c r="B70" s="1"/>
      <c r="C70" s="1"/>
      <c r="F70" s="2"/>
      <c r="G70" s="2"/>
      <c r="H70" s="2"/>
      <c r="I70" s="2"/>
      <c r="J70" s="2"/>
      <c r="Q70" s="4"/>
      <c r="R70" s="4"/>
    </row>
    <row r="71" spans="1:18" s="3" customFormat="1" ht="24" customHeight="1">
      <c r="A71" s="4" t="s">
        <v>6</v>
      </c>
      <c r="B71" s="1"/>
      <c r="C71" s="1"/>
      <c r="Q71" s="4"/>
      <c r="R71" s="4"/>
    </row>
  </sheetData>
  <mergeCells count="2">
    <mergeCell ref="A4:J4"/>
    <mergeCell ref="A46:J46"/>
  </mergeCells>
  <printOptions gridLinesSet="0"/>
  <pageMargins left="0.98425196850393704" right="0.19685039370078741" top="0.78740157480314965" bottom="0.19685039370078741" header="0.19685039370078741" footer="0.19685039370078741"/>
  <pageSetup paperSize="9" scale="80" fitToHeight="6" orientation="portrait" r:id="rId1"/>
  <headerFooter alignWithMargins="0"/>
  <rowBreaks count="1" manualBreakCount="1">
    <brk id="4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Charoen Pattanasomsiri</dc:creator>
  <cp:lastModifiedBy>Daughtrat Wongsangthip</cp:lastModifiedBy>
  <cp:lastPrinted>2025-02-18T14:17:10Z</cp:lastPrinted>
  <dcterms:created xsi:type="dcterms:W3CDTF">1997-10-31T02:19:51Z</dcterms:created>
  <dcterms:modified xsi:type="dcterms:W3CDTF">2025-02-19T07:16:33Z</dcterms:modified>
</cp:coreProperties>
</file>