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ted Palm Oil Industry\2024\Ye12'2024\UPOIC\"/>
    </mc:Choice>
  </mc:AlternateContent>
  <xr:revisionPtr revIDLastSave="0" documentId="13_ncr:1_{D516699E-8A74-4FEE-801A-B03850C529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definedNames>
    <definedName name="_xlnm.Print_Area" localSheetId="0">BS!$A$1:$K$73</definedName>
    <definedName name="_xlnm.Print_Area" localSheetId="3">CF!$A$1:$J$75</definedName>
    <definedName name="_xlnm.Print_Area" localSheetId="1">PL!$A$1:$J$46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8" i="4" l="1"/>
  <c r="D68" i="4"/>
  <c r="J66" i="4"/>
  <c r="H66" i="4"/>
  <c r="F66" i="4"/>
  <c r="D66" i="4"/>
  <c r="J59" i="4"/>
  <c r="H59" i="4"/>
  <c r="F59" i="4"/>
  <c r="D59" i="4"/>
  <c r="F13" i="3"/>
  <c r="H13" i="3"/>
  <c r="J13" i="3"/>
  <c r="J21" i="3" s="1"/>
  <c r="J25" i="3" s="1"/>
  <c r="J27" i="3" s="1"/>
  <c r="F20" i="3"/>
  <c r="H20" i="3"/>
  <c r="J20" i="3"/>
  <c r="F38" i="3"/>
  <c r="F39" i="3" s="1"/>
  <c r="J38" i="3"/>
  <c r="J39" i="3" s="1"/>
  <c r="H39" i="3"/>
  <c r="F47" i="1"/>
  <c r="H47" i="1"/>
  <c r="J47" i="1"/>
  <c r="J53" i="1" s="1"/>
  <c r="F52" i="1"/>
  <c r="F53" i="1" s="1"/>
  <c r="H52" i="1"/>
  <c r="J52" i="1"/>
  <c r="F18" i="1"/>
  <c r="H18" i="1"/>
  <c r="J18" i="1"/>
  <c r="F30" i="1"/>
  <c r="F31" i="1" s="1"/>
  <c r="H30" i="1"/>
  <c r="H31" i="1" s="1"/>
  <c r="J30" i="1"/>
  <c r="J31" i="1" l="1"/>
  <c r="H53" i="1"/>
  <c r="F21" i="3"/>
  <c r="F25" i="3" s="1"/>
  <c r="H21" i="3"/>
  <c r="H25" i="3" s="1"/>
  <c r="J8" i="4"/>
  <c r="J26" i="4" s="1"/>
  <c r="J39" i="4" s="1"/>
  <c r="J43" i="4" s="1"/>
  <c r="J67" i="4" s="1"/>
  <c r="J69" i="4" s="1"/>
  <c r="J70" i="4" s="1"/>
  <c r="J44" i="3"/>
  <c r="J41" i="3"/>
  <c r="D38" i="3"/>
  <c r="D39" i="3" s="1"/>
  <c r="D52" i="1"/>
  <c r="H27" i="3" l="1"/>
  <c r="H8" i="4"/>
  <c r="H26" i="4" s="1"/>
  <c r="H39" i="4" s="1"/>
  <c r="H43" i="4" s="1"/>
  <c r="H67" i="4" s="1"/>
  <c r="H69" i="4" s="1"/>
  <c r="H70" i="4" s="1"/>
  <c r="F27" i="3"/>
  <c r="F8" i="4"/>
  <c r="F26" i="4" s="1"/>
  <c r="F39" i="4" s="1"/>
  <c r="F43" i="4" s="1"/>
  <c r="F67" i="4" s="1"/>
  <c r="F69" i="4" s="1"/>
  <c r="F70" i="4" s="1"/>
  <c r="J40" i="2"/>
  <c r="H10" i="2" l="1"/>
  <c r="F41" i="3"/>
  <c r="F44" i="3"/>
  <c r="H41" i="3"/>
  <c r="H44" i="3"/>
  <c r="D30" i="1"/>
  <c r="D18" i="1"/>
  <c r="D47" i="1" l="1"/>
  <c r="F12" i="2" l="1"/>
  <c r="F14" i="2" s="1"/>
  <c r="D12" i="2"/>
  <c r="D14" i="2" s="1"/>
  <c r="F32" i="2" l="1"/>
  <c r="F34" i="2" s="1"/>
  <c r="D32" i="2"/>
  <c r="D34" i="2" s="1"/>
  <c r="B32" i="2"/>
  <c r="B34" i="2" s="1"/>
  <c r="F19" i="2"/>
  <c r="D19" i="2"/>
  <c r="B19" i="2"/>
  <c r="B12" i="2"/>
  <c r="B14" i="2" s="1"/>
  <c r="B39" i="2"/>
  <c r="F39" i="2"/>
  <c r="D39" i="2"/>
  <c r="H31" i="2"/>
  <c r="J31" i="2" s="1"/>
  <c r="H38" i="2"/>
  <c r="J38" i="2" s="1"/>
  <c r="H11" i="2"/>
  <c r="H18" i="2" l="1"/>
  <c r="J18" i="2" s="1"/>
  <c r="J11" i="2"/>
  <c r="D20" i="3" l="1"/>
  <c r="J62" i="1" l="1"/>
  <c r="F62" i="1"/>
  <c r="D16" i="2" l="1"/>
  <c r="D21" i="2" s="1"/>
  <c r="F36" i="2"/>
  <c r="F41" i="2" s="1"/>
  <c r="D36" i="2"/>
  <c r="D41" i="2" s="1"/>
  <c r="B36" i="2"/>
  <c r="B41" i="2" s="1"/>
  <c r="J33" i="2"/>
  <c r="J29" i="2"/>
  <c r="F16" i="2"/>
  <c r="F21" i="2" s="1"/>
  <c r="B16" i="2"/>
  <c r="B21" i="2" s="1"/>
  <c r="J13" i="2"/>
  <c r="J9" i="2"/>
  <c r="J10" i="2" l="1"/>
  <c r="J12" i="2" s="1"/>
  <c r="J14" i="2" s="1"/>
  <c r="H12" i="2"/>
  <c r="H14" i="2" s="1"/>
  <c r="F63" i="1" s="1"/>
  <c r="F64" i="1" s="1"/>
  <c r="F65" i="1" s="1"/>
  <c r="F66" i="1" s="1"/>
  <c r="H30" i="2"/>
  <c r="J30" i="2" l="1"/>
  <c r="J32" i="2" s="1"/>
  <c r="J34" i="2" s="1"/>
  <c r="J36" i="2" s="1"/>
  <c r="H32" i="2"/>
  <c r="H34" i="2" s="1"/>
  <c r="J63" i="1" s="1"/>
  <c r="J64" i="1" s="1"/>
  <c r="J65" i="1" s="1"/>
  <c r="J66" i="1" s="1"/>
  <c r="H16" i="2"/>
  <c r="J15" i="2"/>
  <c r="D62" i="1"/>
  <c r="H62" i="1"/>
  <c r="J35" i="2" l="1"/>
  <c r="H36" i="2"/>
  <c r="J16" i="2"/>
  <c r="D13" i="3"/>
  <c r="D21" i="3" l="1"/>
  <c r="D25" i="3" s="1"/>
  <c r="D8" i="4" s="1"/>
  <c r="D26" i="4" s="1"/>
  <c r="D39" i="4" s="1"/>
  <c r="D43" i="4" s="1"/>
  <c r="D67" i="4" s="1"/>
  <c r="D69" i="4" s="1"/>
  <c r="D70" i="4" s="1"/>
  <c r="D27" i="3" l="1"/>
  <c r="D44" i="3" s="1"/>
  <c r="H37" i="2"/>
  <c r="J20" i="2"/>
  <c r="D53" i="1"/>
  <c r="D41" i="3" l="1"/>
  <c r="J37" i="2"/>
  <c r="J39" i="2" s="1"/>
  <c r="J41" i="2" s="1"/>
  <c r="H39" i="2"/>
  <c r="H41" i="2" l="1"/>
  <c r="H63" i="1" s="1"/>
  <c r="H17" i="2"/>
  <c r="J17" i="2" l="1"/>
  <c r="J19" i="2" s="1"/>
  <c r="J21" i="2" s="1"/>
  <c r="H19" i="2"/>
  <c r="H21" i="2" l="1"/>
  <c r="D63" i="1" s="1"/>
  <c r="D64" i="1" s="1"/>
  <c r="J22" i="2" s="1"/>
  <c r="H64" i="1"/>
  <c r="J42" i="2" s="1"/>
  <c r="D65" i="1" l="1"/>
  <c r="H65" i="1"/>
  <c r="H66" i="1" s="1"/>
  <c r="D31" i="1" l="1"/>
  <c r="D66" i="1" s="1"/>
</calcChain>
</file>

<file path=xl/sharedStrings.xml><?xml version="1.0" encoding="utf-8"?>
<sst xmlns="http://schemas.openxmlformats.org/spreadsheetml/2006/main" count="249" uniqueCount="173">
  <si>
    <t>Separate financial statements</t>
  </si>
  <si>
    <t>Note</t>
  </si>
  <si>
    <t>Assets</t>
  </si>
  <si>
    <t>Current assets</t>
  </si>
  <si>
    <t>Cash and cash equivalents</t>
  </si>
  <si>
    <t>Other current assets</t>
  </si>
  <si>
    <t>Non-current assets</t>
  </si>
  <si>
    <t>Investment in joint venture</t>
  </si>
  <si>
    <t>-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</si>
  <si>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</si>
  <si>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</si>
  <si>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</si>
  <si>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</si>
  <si>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</si>
  <si>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</si>
  <si>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</si>
  <si>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 xml:space="preserve">   Others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</si>
  <si>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</si>
  <si>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</si>
  <si>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</si>
  <si>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</si>
  <si>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</si>
  <si>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</si>
  <si>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</si>
  <si>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324,050,000 ordinary shares of Baht 1 each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</si>
  <si>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</si>
  <si>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</si>
  <si>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</si>
  <si>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</si>
  <si>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</si>
  <si>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</si>
  <si>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</si>
  <si>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</si>
  <si>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</si>
  <si>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 xml:space="preserve">   Dividend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</si>
  <si>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</si>
  <si>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</si>
  <si>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</si>
  <si>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</si>
  <si>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</si>
  <si>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</si>
  <si>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</si>
  <si>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</si>
  <si>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</si>
  <si>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</si>
  <si>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</si>
  <si>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</si>
  <si>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</si>
  <si>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</si>
  <si>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</si>
  <si>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Dividend received</t>
  </si>
  <si>
    <t>Cash flows from financing activities</t>
  </si>
  <si>
    <t>Dividend paid</t>
  </si>
  <si>
    <t>Cash and cash equivalents at beginning of year</t>
  </si>
  <si>
    <t xml:space="preserve">Cash and cash equivalents at end of year </t>
  </si>
  <si>
    <t>share capital</t>
  </si>
  <si>
    <t>Appropriated</t>
  </si>
  <si>
    <t>Unappropriated</t>
  </si>
  <si>
    <t>Total</t>
  </si>
  <si>
    <t>Issued and</t>
  </si>
  <si>
    <t>Total current assets</t>
  </si>
  <si>
    <t>Consolidated financial statements</t>
  </si>
  <si>
    <t>Finance cost</t>
  </si>
  <si>
    <t xml:space="preserve">   Cash paid for interest expenses</t>
  </si>
  <si>
    <t xml:space="preserve">   provided by (paid from) operating activities:</t>
  </si>
  <si>
    <t>Trade and other receivables</t>
  </si>
  <si>
    <t xml:space="preserve">Property, plant and equipment </t>
  </si>
  <si>
    <t>Inventories</t>
  </si>
  <si>
    <t>Trade and other payables</t>
  </si>
  <si>
    <t>Income tax payable</t>
  </si>
  <si>
    <t>Provision for long-term employee benefits</t>
  </si>
  <si>
    <t>Other comprehensive income for the year</t>
  </si>
  <si>
    <t>Total comprehensive income for the year</t>
  </si>
  <si>
    <t xml:space="preserve">   Trade and other receivables</t>
  </si>
  <si>
    <t xml:space="preserve">   Trade and other payables</t>
  </si>
  <si>
    <t>Intangible assets</t>
  </si>
  <si>
    <t>Investment in subsidiary</t>
  </si>
  <si>
    <t>Statement of changes in shareholders' equity</t>
  </si>
  <si>
    <t>Statement of comprehensive income</t>
  </si>
  <si>
    <t>Statement of financial position (continued)</t>
  </si>
  <si>
    <t xml:space="preserve">Statement of financial position </t>
  </si>
  <si>
    <t>Cash flow statement</t>
  </si>
  <si>
    <t>Cash flow statement (continued)</t>
  </si>
  <si>
    <t>paid-up</t>
  </si>
  <si>
    <t>(Unit: Baht)</t>
  </si>
  <si>
    <t>United Palm Oil Industry Public Company Limited and its subsidiaries</t>
  </si>
  <si>
    <t>Biological assets</t>
  </si>
  <si>
    <t xml:space="preserve">   biological assets</t>
  </si>
  <si>
    <t xml:space="preserve">   Inventories and biological assets</t>
  </si>
  <si>
    <t xml:space="preserve">   Purchase of equipment for which no cash has been paid</t>
  </si>
  <si>
    <t xml:space="preserve">   Appropriated - statutory reserve</t>
  </si>
  <si>
    <t>Profit for the year</t>
  </si>
  <si>
    <t xml:space="preserve">Short-term loans from financial institutions </t>
  </si>
  <si>
    <t xml:space="preserve">   Cash paid for income tax</t>
  </si>
  <si>
    <t>Selling and distribution expenses</t>
  </si>
  <si>
    <t>Bearer plants</t>
  </si>
  <si>
    <t>Increase in cost of bearer plants</t>
  </si>
  <si>
    <t xml:space="preserve">   Cash paid for termination benefits and long-term </t>
  </si>
  <si>
    <t xml:space="preserve">      employee benefits</t>
  </si>
  <si>
    <t>Net cash flows used in financing activities</t>
  </si>
  <si>
    <t xml:space="preserve">   Loss on write-off bearer plants</t>
  </si>
  <si>
    <t xml:space="preserve">Profit from operating activities before changes in </t>
  </si>
  <si>
    <t xml:space="preserve">   operating assets and liabilities</t>
  </si>
  <si>
    <t>Decrease in long-term loan to other company</t>
  </si>
  <si>
    <t>Advance to employees</t>
  </si>
  <si>
    <t xml:space="preserve">   Advance to employees</t>
  </si>
  <si>
    <t xml:space="preserve">Supplemental cash flows information </t>
  </si>
  <si>
    <t>Right-of-use assets</t>
  </si>
  <si>
    <t>Current portion of long-term lease liabilities</t>
  </si>
  <si>
    <t>Long-term lease liabilities, net of current portion</t>
  </si>
  <si>
    <t>Deferred tax liabilities</t>
  </si>
  <si>
    <t>Revenue</t>
  </si>
  <si>
    <t>Finance income</t>
  </si>
  <si>
    <t>Cash paid for lease liabilities</t>
  </si>
  <si>
    <t>Profit before tax</t>
  </si>
  <si>
    <t>Adjustments to reconcile profit before tax to net cash</t>
  </si>
  <si>
    <t xml:space="preserve">      long-term employee benefits </t>
  </si>
  <si>
    <t xml:space="preserve">   Provision for termination benefits and provision for</t>
  </si>
  <si>
    <t>Repayment for long-term loan</t>
  </si>
  <si>
    <t>Profit before income tax expenses</t>
  </si>
  <si>
    <t>Income tax expenses</t>
  </si>
  <si>
    <t>Share of profit from a joint venture</t>
  </si>
  <si>
    <t xml:space="preserve">Basic earnings per share </t>
  </si>
  <si>
    <t>Profit per share</t>
  </si>
  <si>
    <t xml:space="preserve">   Share of profit from a joint venture</t>
  </si>
  <si>
    <t xml:space="preserve">   Tax refund from income tax</t>
  </si>
  <si>
    <t>2023</t>
  </si>
  <si>
    <t>Balance as at 1 January 2023</t>
  </si>
  <si>
    <t>Balance as at 31 December 2023</t>
  </si>
  <si>
    <t>Other comprehensive income:</t>
  </si>
  <si>
    <t xml:space="preserve">Other comprehensive income not to be reclassified </t>
  </si>
  <si>
    <t xml:space="preserve">   to profit or loss in subsequent periods</t>
  </si>
  <si>
    <t>Actuarial loss</t>
  </si>
  <si>
    <t>Less: Income tax effect</t>
  </si>
  <si>
    <t>Share of other comprehensive income of a joint venture</t>
  </si>
  <si>
    <t xml:space="preserve">   - net of income tax</t>
  </si>
  <si>
    <t>Other comprehensive income not to be reclassified</t>
  </si>
  <si>
    <t xml:space="preserve">   to profit or loss in subsequent periods - net of </t>
  </si>
  <si>
    <t xml:space="preserve">   income tax</t>
  </si>
  <si>
    <t xml:space="preserve">   Gain on lease agreements</t>
  </si>
  <si>
    <t>Cash paid for acquisition of intangible assets</t>
  </si>
  <si>
    <t xml:space="preserve">Loss arising from change in fair value of </t>
  </si>
  <si>
    <t xml:space="preserve">   Reversal of loss on impairment of assets</t>
  </si>
  <si>
    <t>Cash paid for acquisition of property, plant and equipment</t>
  </si>
  <si>
    <t xml:space="preserve">Increase (decrease) in short-term loans from </t>
  </si>
  <si>
    <t xml:space="preserve">   financial institutions</t>
  </si>
  <si>
    <t>11, 12.2</t>
  </si>
  <si>
    <t>Proceeds from disposals of plant and equipment</t>
  </si>
  <si>
    <t xml:space="preserve">As at 31 December 2024 </t>
  </si>
  <si>
    <t>2024</t>
  </si>
  <si>
    <t>As at 31 December 2024</t>
  </si>
  <si>
    <t xml:space="preserve">For the year ended 31 December 2024 </t>
  </si>
  <si>
    <t>Balance as at 1 January 2024</t>
  </si>
  <si>
    <t>Balance as at 31 December 2024</t>
  </si>
  <si>
    <t>For the year ended 31 December 2024</t>
  </si>
  <si>
    <t>Current portion of long-term loan to</t>
  </si>
  <si>
    <t xml:space="preserve">   other company</t>
  </si>
  <si>
    <t xml:space="preserve">Long-term loan to other company - net </t>
  </si>
  <si>
    <t xml:space="preserve">   of current portion</t>
  </si>
  <si>
    <t>Dividend paid (Note 28)</t>
  </si>
  <si>
    <t xml:space="preserve">   Loss on write-off withholding tax</t>
  </si>
  <si>
    <t xml:space="preserve">   Gain on disposal/wirte-off of property plant and equipment</t>
  </si>
  <si>
    <t>Net cash flows from (used in) investing activities</t>
  </si>
  <si>
    <t>Current portion of finance lease receivables</t>
  </si>
  <si>
    <t>Finance lease receivables - net of current portion</t>
  </si>
  <si>
    <t>Profit or loss:</t>
  </si>
  <si>
    <t>Operating profit</t>
  </si>
  <si>
    <t xml:space="preserve">   Loss arising from change in fair value of biological assets</t>
  </si>
  <si>
    <t xml:space="preserve">   Reversal of reduction of inventory cost to </t>
  </si>
  <si>
    <t xml:space="preserve">      net realisable value </t>
  </si>
  <si>
    <t xml:space="preserve">   Cash received from finance lease receivables</t>
  </si>
  <si>
    <t>Net increase (decrease) in cash and cash equivalents</t>
  </si>
  <si>
    <t>Non-cash related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</si>
</sst>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8" fillId="0" borderId="0"/>
    <xf numFmtId="167" fontId="8" fillId="0" borderId="0"/>
    <xf numFmtId="166" fontId="8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68" fontId="12" fillId="0" borderId="0"/>
    <xf numFmtId="0" fontId="7" fillId="0" borderId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7" fillId="0" borderId="0"/>
  </cellStyleXfs>
  <cellXfs count="65">
    <xf numFmtId="0" fontId="0" fillId="0" borderId="0" xfId="0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38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37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8" fontId="3" fillId="0" borderId="4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left"/>
    </xf>
    <xf numFmtId="38" fontId="4" fillId="0" borderId="0" xfId="0" quotePrefix="1" applyNumberFormat="1" applyFont="1" applyAlignment="1">
      <alignment horizontal="left"/>
    </xf>
    <xf numFmtId="39" fontId="4" fillId="0" borderId="3" xfId="0" applyNumberFormat="1" applyFont="1" applyBorder="1" applyAlignment="1">
      <alignment horizontal="right"/>
    </xf>
    <xf numFmtId="3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0" applyNumberFormat="1" applyFont="1"/>
    <xf numFmtId="38" fontId="4" fillId="0" borderId="0" xfId="0" applyNumberFormat="1" applyFont="1"/>
    <xf numFmtId="0" fontId="2" fillId="0" borderId="0" xfId="0" applyFont="1"/>
    <xf numFmtId="0" fontId="4" fillId="0" borderId="0" xfId="0" applyFont="1"/>
    <xf numFmtId="38" fontId="4" fillId="0" borderId="4" xfId="0" applyNumberFormat="1" applyFont="1" applyBorder="1"/>
    <xf numFmtId="38" fontId="2" fillId="0" borderId="0" xfId="0" applyNumberFormat="1" applyFont="1"/>
    <xf numFmtId="41" fontId="4" fillId="0" borderId="0" xfId="0" applyNumberFormat="1" applyFont="1"/>
    <xf numFmtId="49" fontId="5" fillId="0" borderId="0" xfId="0" applyNumberFormat="1" applyFont="1" applyAlignment="1">
      <alignment horizontal="right"/>
    </xf>
    <xf numFmtId="41" fontId="4" fillId="0" borderId="5" xfId="0" applyNumberFormat="1" applyFont="1" applyBorder="1"/>
    <xf numFmtId="37" fontId="4" fillId="0" borderId="0" xfId="0" quotePrefix="1" applyNumberFormat="1" applyFont="1" applyAlignment="1">
      <alignment horizontal="center"/>
    </xf>
    <xf numFmtId="41" fontId="4" fillId="0" borderId="6" xfId="0" applyNumberFormat="1" applyFont="1" applyBorder="1"/>
    <xf numFmtId="41" fontId="4" fillId="0" borderId="7" xfId="0" applyNumberFormat="1" applyFont="1" applyBorder="1"/>
    <xf numFmtId="37" fontId="2" fillId="0" borderId="0" xfId="0" applyNumberFormat="1" applyFont="1"/>
    <xf numFmtId="38" fontId="4" fillId="0" borderId="1" xfId="0" applyNumberFormat="1" applyFont="1" applyBorder="1" applyAlignment="1">
      <alignment horizontal="center"/>
    </xf>
    <xf numFmtId="49" fontId="4" fillId="0" borderId="1" xfId="0" quotePrefix="1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41" fontId="4" fillId="0" borderId="0" xfId="0" applyNumberFormat="1" applyFont="1" applyAlignment="1">
      <alignment horizontal="distributed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justify"/>
    </xf>
    <xf numFmtId="165" fontId="3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1" xfId="0" applyNumberFormat="1" applyFont="1" applyBorder="1" applyAlignment="1">
      <alignment horizontal="right"/>
    </xf>
    <xf numFmtId="41" fontId="4" fillId="0" borderId="0" xfId="1" applyNumberFormat="1" applyFont="1" applyFill="1" applyAlignment="1"/>
    <xf numFmtId="37" fontId="2" fillId="0" borderId="1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41" fontId="4" fillId="0" borderId="1" xfId="1" applyNumberFormat="1" applyFont="1" applyFill="1" applyBorder="1" applyAlignment="1"/>
    <xf numFmtId="41" fontId="4" fillId="0" borderId="0" xfId="3" applyNumberFormat="1" applyFont="1" applyAlignment="1">
      <alignment horizontal="right"/>
    </xf>
    <xf numFmtId="38" fontId="3" fillId="0" borderId="0" xfId="0" applyNumberFormat="1" applyFont="1"/>
    <xf numFmtId="41" fontId="4" fillId="0" borderId="0" xfId="1" applyNumberFormat="1" applyFont="1" applyFill="1" applyBorder="1" applyAlignment="1">
      <alignment horizontal="right"/>
    </xf>
    <xf numFmtId="41" fontId="4" fillId="0" borderId="1" xfId="3" applyNumberFormat="1" applyFont="1" applyBorder="1" applyAlignment="1">
      <alignment horizontal="right"/>
    </xf>
    <xf numFmtId="0" fontId="4" fillId="0" borderId="0" xfId="4" applyFont="1"/>
    <xf numFmtId="0" fontId="4" fillId="0" borderId="0" xfId="13" applyFont="1"/>
    <xf numFmtId="37" fontId="2" fillId="0" borderId="1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7">
    <cellStyle name="Comma" xfId="1" builtinId="3"/>
    <cellStyle name="Comma 2" xfId="5" xr:uid="{53676004-5CD8-4265-8B21-2362F74CCDD9}"/>
    <cellStyle name="comma zerodec" xfId="6" xr:uid="{1416A5B9-3FA8-40C1-8090-ED844095E97C}"/>
    <cellStyle name="Currency1" xfId="7" xr:uid="{3BE3696B-6054-4310-9614-99CC0DF27E66}"/>
    <cellStyle name="Dollar (zero dec)" xfId="8" xr:uid="{32E94F1D-C1B6-4067-91B8-CB8B2FF4B775}"/>
    <cellStyle name="Grey" xfId="9" xr:uid="{A6B09948-90DB-4946-B01B-0FC21287AE87}"/>
    <cellStyle name="Input [yellow]" xfId="10" xr:uid="{ECB93F74-4036-47BB-93AD-4F7A7FB55124}"/>
    <cellStyle name="no dec" xfId="11" xr:uid="{C85B6B35-9288-499F-913D-11B00A6521A7}"/>
    <cellStyle name="Normal" xfId="0" builtinId="0"/>
    <cellStyle name="Normal - Style1" xfId="12" xr:uid="{126A8136-3AF4-49D7-A389-46BDD414F189}"/>
    <cellStyle name="Normal 2" xfId="2" xr:uid="{00000000-0005-0000-0000-000002000000}"/>
    <cellStyle name="Normal 2 2" xfId="16" xr:uid="{A6D9F837-6C73-41BD-B50B-1DF90A9D0D40}"/>
    <cellStyle name="Normal 3" xfId="4" xr:uid="{A654FE2E-7132-4900-BC9D-00CE31CA0B9F}"/>
    <cellStyle name="Normal 4" xfId="13" xr:uid="{D1960BC1-02DD-40B4-843D-657ADF34985B}"/>
    <cellStyle name="Normal_bs&amp;plt - U023" xfId="3" xr:uid="{A16CF351-9244-4217-ADA6-741B65E07417}"/>
    <cellStyle name="Percent [2]" xfId="14" xr:uid="{CA38DCC4-D036-4D40-8BCA-227E07D5F834}"/>
    <cellStyle name="Quantity" xfId="15" xr:uid="{48582979-989B-488B-AB6F-1DF1D22DF2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showGridLines="0" tabSelected="1" view="pageBreakPreview" zoomScaleNormal="100" zoomScaleSheetLayoutView="100" workbookViewId="0">
      <selection activeCell="J35" sqref="J35"/>
    </sheetView>
  </sheetViews>
  <sheetFormatPr defaultColWidth="9.109375" defaultRowHeight="23.1" customHeight="1"/>
  <cols>
    <col min="1" max="1" width="42.6640625" style="24" customWidth="1"/>
    <col min="2" max="2" width="5.33203125" style="7" customWidth="1"/>
    <col min="3" max="3" width="0.6640625" style="7" customWidth="1"/>
    <col min="4" max="4" width="15.6640625" style="23" customWidth="1"/>
    <col min="5" max="5" width="0.6640625" style="23" customWidth="1"/>
    <col min="6" max="6" width="15.6640625" style="23" customWidth="1"/>
    <col min="7" max="7" width="0.6640625" style="23" customWidth="1"/>
    <col min="8" max="8" width="15.6640625" style="23" customWidth="1"/>
    <col min="9" max="9" width="0.6640625" style="23" customWidth="1"/>
    <col min="10" max="10" width="15.6640625" style="23" customWidth="1"/>
    <col min="11" max="11" width="0.6640625" style="23" customWidth="1"/>
    <col min="12" max="12" width="13" style="23" bestFit="1" customWidth="1"/>
    <col min="13" max="15" width="9.109375" style="23"/>
    <col min="16" max="16384" width="9.109375" style="24"/>
  </cols>
  <sheetData>
    <row r="1" spans="1:11" ht="23.1" customHeight="1">
      <c r="A1" s="3" t="s">
        <v>85</v>
      </c>
      <c r="B1" s="4"/>
      <c r="C1" s="4"/>
      <c r="D1" s="5"/>
      <c r="E1" s="5"/>
      <c r="F1" s="5"/>
      <c r="G1" s="5"/>
      <c r="H1" s="5"/>
      <c r="I1" s="5"/>
      <c r="J1" s="5"/>
      <c r="K1" s="5"/>
    </row>
    <row r="2" spans="1:11" ht="23.1" customHeight="1">
      <c r="A2" s="3" t="s">
        <v>80</v>
      </c>
      <c r="B2" s="4"/>
      <c r="C2" s="4"/>
      <c r="D2" s="5"/>
      <c r="E2" s="5"/>
      <c r="F2" s="5"/>
      <c r="G2" s="5"/>
      <c r="H2" s="6"/>
      <c r="I2" s="5"/>
      <c r="J2" s="6"/>
      <c r="K2" s="5"/>
    </row>
    <row r="3" spans="1:11" ht="23.1" customHeight="1">
      <c r="A3" s="3" t="s">
        <v>148</v>
      </c>
      <c r="B3" s="4"/>
      <c r="C3" s="4"/>
      <c r="D3" s="5"/>
      <c r="E3" s="5"/>
      <c r="F3" s="5"/>
      <c r="G3" s="5"/>
      <c r="H3" s="6"/>
      <c r="I3" s="5"/>
      <c r="J3" s="6"/>
      <c r="K3" s="5"/>
    </row>
    <row r="4" spans="1:11" ht="23.1" customHeight="1">
      <c r="B4" s="24"/>
      <c r="C4" s="24"/>
      <c r="D4" s="24"/>
      <c r="E4" s="24"/>
      <c r="F4" s="24"/>
      <c r="G4" s="24"/>
      <c r="H4" s="24"/>
      <c r="I4" s="24"/>
      <c r="J4" s="50" t="s">
        <v>84</v>
      </c>
      <c r="K4" s="24"/>
    </row>
    <row r="5" spans="1:11" ht="23.1" customHeight="1">
      <c r="D5" s="59" t="s">
        <v>61</v>
      </c>
      <c r="E5" s="59"/>
      <c r="F5" s="59"/>
      <c r="G5" s="35"/>
      <c r="H5" s="59" t="s">
        <v>0</v>
      </c>
      <c r="I5" s="59"/>
      <c r="J5" s="59"/>
      <c r="K5" s="35"/>
    </row>
    <row r="6" spans="1:11" ht="23.1" customHeight="1">
      <c r="B6" s="36" t="s">
        <v>1</v>
      </c>
      <c r="C6" s="9"/>
      <c r="D6" s="37" t="s">
        <v>149</v>
      </c>
      <c r="E6" s="30"/>
      <c r="F6" s="37" t="s">
        <v>126</v>
      </c>
      <c r="G6" s="30"/>
      <c r="H6" s="37" t="s">
        <v>149</v>
      </c>
      <c r="I6" s="30"/>
      <c r="J6" s="37" t="s">
        <v>126</v>
      </c>
      <c r="K6" s="30"/>
    </row>
    <row r="7" spans="1:11" ht="23.1" customHeight="1">
      <c r="A7" s="25" t="s">
        <v>2</v>
      </c>
      <c r="D7" s="12"/>
      <c r="F7" s="12"/>
      <c r="G7" s="12"/>
      <c r="H7" s="12"/>
      <c r="I7" s="12"/>
      <c r="J7" s="12"/>
      <c r="K7" s="12"/>
    </row>
    <row r="8" spans="1:11" ht="23.1" customHeight="1">
      <c r="A8" s="25" t="s">
        <v>3</v>
      </c>
    </row>
    <row r="9" spans="1:11" ht="23.1" customHeight="1">
      <c r="A9" s="26" t="s">
        <v>4</v>
      </c>
      <c r="B9" s="7">
        <v>7</v>
      </c>
      <c r="D9" s="22">
        <v>126688453</v>
      </c>
      <c r="E9" s="1"/>
      <c r="F9" s="22">
        <v>118932461</v>
      </c>
      <c r="G9" s="1"/>
      <c r="H9" s="22">
        <v>79312812</v>
      </c>
      <c r="I9" s="1"/>
      <c r="J9" s="22">
        <v>83279888</v>
      </c>
      <c r="K9" s="1"/>
    </row>
    <row r="10" spans="1:11" ht="23.1" customHeight="1">
      <c r="A10" s="26" t="s">
        <v>65</v>
      </c>
      <c r="B10" s="7">
        <v>8</v>
      </c>
      <c r="C10" s="26"/>
      <c r="D10" s="22">
        <v>33798480</v>
      </c>
      <c r="E10" s="1"/>
      <c r="F10" s="22">
        <v>72804838</v>
      </c>
      <c r="G10" s="1"/>
      <c r="H10" s="22">
        <v>33798480</v>
      </c>
      <c r="I10" s="1"/>
      <c r="J10" s="22">
        <v>72661027</v>
      </c>
      <c r="K10" s="1"/>
    </row>
    <row r="11" spans="1:11" ht="23.1" customHeight="1">
      <c r="A11" s="26" t="s">
        <v>163</v>
      </c>
      <c r="D11" s="22">
        <v>55163</v>
      </c>
      <c r="E11" s="1"/>
      <c r="F11" s="22">
        <v>118600</v>
      </c>
      <c r="G11" s="1"/>
      <c r="H11" s="22">
        <v>55163</v>
      </c>
      <c r="I11" s="1"/>
      <c r="J11" s="22">
        <v>118600</v>
      </c>
      <c r="K11" s="1"/>
    </row>
    <row r="12" spans="1:11" ht="23.1" customHeight="1">
      <c r="A12" s="26" t="s">
        <v>104</v>
      </c>
      <c r="D12" s="22">
        <v>78527</v>
      </c>
      <c r="E12" s="1"/>
      <c r="F12" s="22">
        <v>72706</v>
      </c>
      <c r="G12" s="1"/>
      <c r="H12" s="22">
        <v>78527</v>
      </c>
      <c r="I12" s="1"/>
      <c r="J12" s="22">
        <v>72706</v>
      </c>
      <c r="K12" s="1"/>
    </row>
    <row r="13" spans="1:11" ht="23.1" customHeight="1">
      <c r="A13" s="57" t="s">
        <v>155</v>
      </c>
      <c r="D13" s="22"/>
      <c r="E13" s="1"/>
      <c r="F13" s="22"/>
      <c r="G13" s="1"/>
      <c r="H13" s="22"/>
      <c r="I13" s="1"/>
      <c r="J13" s="22"/>
      <c r="K13" s="1"/>
    </row>
    <row r="14" spans="1:11" ht="23.1" customHeight="1">
      <c r="A14" s="57" t="s">
        <v>156</v>
      </c>
      <c r="B14" s="7">
        <v>13</v>
      </c>
      <c r="D14" s="1">
        <v>0</v>
      </c>
      <c r="E14" s="1"/>
      <c r="F14" s="22">
        <v>920000</v>
      </c>
      <c r="G14" s="1"/>
      <c r="H14" s="1">
        <v>0</v>
      </c>
      <c r="I14" s="1"/>
      <c r="J14" s="1">
        <v>0</v>
      </c>
      <c r="K14" s="1"/>
    </row>
    <row r="15" spans="1:11" ht="23.1" customHeight="1">
      <c r="A15" s="26" t="s">
        <v>67</v>
      </c>
      <c r="B15" s="7">
        <v>9</v>
      </c>
      <c r="D15" s="22">
        <v>239273510</v>
      </c>
      <c r="E15" s="1"/>
      <c r="F15" s="22">
        <v>194718595</v>
      </c>
      <c r="G15" s="1"/>
      <c r="H15" s="22">
        <v>239273510</v>
      </c>
      <c r="I15" s="1"/>
      <c r="J15" s="22">
        <v>194718595</v>
      </c>
      <c r="K15" s="1"/>
    </row>
    <row r="16" spans="1:11" ht="23.1" customHeight="1">
      <c r="A16" s="26" t="s">
        <v>86</v>
      </c>
      <c r="B16" s="7">
        <v>10</v>
      </c>
      <c r="D16" s="22">
        <v>184071806</v>
      </c>
      <c r="E16" s="1"/>
      <c r="F16" s="22">
        <v>195368230</v>
      </c>
      <c r="G16" s="1"/>
      <c r="H16" s="22">
        <v>184071806</v>
      </c>
      <c r="I16" s="1"/>
      <c r="J16" s="22">
        <v>195368230</v>
      </c>
      <c r="K16" s="1"/>
    </row>
    <row r="17" spans="1:11" ht="23.1" customHeight="1">
      <c r="A17" s="26" t="s">
        <v>5</v>
      </c>
      <c r="D17" s="22">
        <v>6600286</v>
      </c>
      <c r="E17" s="1"/>
      <c r="F17" s="22">
        <v>6425491</v>
      </c>
      <c r="G17" s="1"/>
      <c r="H17" s="22">
        <v>4458211</v>
      </c>
      <c r="I17" s="1"/>
      <c r="J17" s="22">
        <v>3954132</v>
      </c>
      <c r="K17" s="1"/>
    </row>
    <row r="18" spans="1:11" ht="23.1" customHeight="1">
      <c r="A18" s="25" t="s">
        <v>60</v>
      </c>
      <c r="D18" s="13">
        <f>SUM(D9:D17)</f>
        <v>590566225</v>
      </c>
      <c r="E18" s="1"/>
      <c r="F18" s="13">
        <f>SUM(F9:F17)</f>
        <v>589360921</v>
      </c>
      <c r="G18" s="1"/>
      <c r="H18" s="13">
        <f>SUM(H9:H17)</f>
        <v>541048509</v>
      </c>
      <c r="I18" s="1"/>
      <c r="J18" s="13">
        <f>SUM(J9:J17)</f>
        <v>550173178</v>
      </c>
      <c r="K18" s="1"/>
    </row>
    <row r="19" spans="1:11" ht="23.1" customHeight="1">
      <c r="A19" s="25" t="s">
        <v>6</v>
      </c>
      <c r="D19" s="1"/>
      <c r="E19" s="1"/>
      <c r="F19" s="1"/>
      <c r="G19" s="1"/>
      <c r="H19" s="1"/>
      <c r="I19" s="1"/>
      <c r="J19" s="1"/>
      <c r="K19" s="1"/>
    </row>
    <row r="20" spans="1:11" ht="23.1" customHeight="1">
      <c r="A20" s="26" t="s">
        <v>164</v>
      </c>
      <c r="D20" s="1">
        <v>143021</v>
      </c>
      <c r="E20" s="1"/>
      <c r="F20" s="1">
        <v>378878</v>
      </c>
      <c r="G20" s="1"/>
      <c r="H20" s="1">
        <v>143021</v>
      </c>
      <c r="I20" s="1"/>
      <c r="J20" s="1">
        <v>378878</v>
      </c>
      <c r="K20" s="1">
        <v>0</v>
      </c>
    </row>
    <row r="21" spans="1:11" ht="23.1" customHeight="1">
      <c r="A21" s="26" t="s">
        <v>76</v>
      </c>
      <c r="B21" s="7">
        <v>11</v>
      </c>
      <c r="D21" s="1">
        <v>0</v>
      </c>
      <c r="E21" s="1"/>
      <c r="F21" s="1">
        <v>0</v>
      </c>
      <c r="G21" s="1"/>
      <c r="H21" s="1">
        <v>307895303</v>
      </c>
      <c r="I21" s="1"/>
      <c r="J21" s="1">
        <v>307895303</v>
      </c>
      <c r="K21" s="1"/>
    </row>
    <row r="22" spans="1:11" ht="23.1" customHeight="1">
      <c r="A22" s="26" t="s">
        <v>7</v>
      </c>
      <c r="B22" s="7">
        <v>12</v>
      </c>
      <c r="D22" s="1">
        <v>46894842</v>
      </c>
      <c r="E22" s="1"/>
      <c r="F22" s="1">
        <v>94967785</v>
      </c>
      <c r="G22" s="1"/>
      <c r="H22" s="1">
        <v>25000000</v>
      </c>
      <c r="I22" s="1"/>
      <c r="J22" s="1">
        <v>25000000</v>
      </c>
      <c r="K22" s="1"/>
    </row>
    <row r="23" spans="1:11" ht="23.1" customHeight="1">
      <c r="A23" s="58" t="s">
        <v>157</v>
      </c>
      <c r="D23" s="1"/>
      <c r="E23" s="1"/>
      <c r="F23" s="1"/>
      <c r="G23" s="1"/>
      <c r="H23" s="1"/>
      <c r="I23" s="1"/>
      <c r="J23" s="1"/>
      <c r="K23" s="1"/>
    </row>
    <row r="24" spans="1:11" ht="23.1" customHeight="1">
      <c r="A24" s="58" t="s">
        <v>158</v>
      </c>
      <c r="B24" s="7">
        <v>13</v>
      </c>
      <c r="D24" s="1">
        <v>0</v>
      </c>
      <c r="E24" s="1"/>
      <c r="F24" s="1">
        <v>14720000</v>
      </c>
      <c r="G24" s="1"/>
      <c r="H24" s="1">
        <v>0</v>
      </c>
      <c r="I24" s="1"/>
      <c r="J24" s="1">
        <v>0</v>
      </c>
      <c r="K24" s="1"/>
    </row>
    <row r="25" spans="1:11" ht="23.1" customHeight="1">
      <c r="A25" s="26" t="s">
        <v>66</v>
      </c>
      <c r="B25" s="7">
        <v>14</v>
      </c>
      <c r="D25" s="1">
        <v>942276925</v>
      </c>
      <c r="E25" s="1"/>
      <c r="F25" s="1">
        <v>943944814</v>
      </c>
      <c r="G25" s="1"/>
      <c r="H25" s="1">
        <v>942276599</v>
      </c>
      <c r="I25" s="1"/>
      <c r="J25" s="1">
        <v>943944488</v>
      </c>
      <c r="K25" s="1"/>
    </row>
    <row r="26" spans="1:11" ht="23.1" customHeight="1">
      <c r="A26" s="26" t="s">
        <v>107</v>
      </c>
      <c r="B26" s="7">
        <v>15</v>
      </c>
      <c r="D26" s="1">
        <v>30770822</v>
      </c>
      <c r="E26" s="1"/>
      <c r="F26" s="1">
        <v>32350805</v>
      </c>
      <c r="G26" s="1"/>
      <c r="H26" s="1">
        <v>48732891</v>
      </c>
      <c r="I26" s="1"/>
      <c r="J26" s="1">
        <v>51231838</v>
      </c>
      <c r="K26" s="1"/>
    </row>
    <row r="27" spans="1:11" ht="23.1" customHeight="1">
      <c r="A27" s="26" t="s">
        <v>95</v>
      </c>
      <c r="B27" s="7">
        <v>16</v>
      </c>
      <c r="D27" s="1">
        <v>162758094</v>
      </c>
      <c r="E27" s="1"/>
      <c r="F27" s="1">
        <v>166215915</v>
      </c>
      <c r="G27" s="1"/>
      <c r="H27" s="1">
        <v>162758094</v>
      </c>
      <c r="I27" s="1"/>
      <c r="J27" s="1">
        <v>166215915</v>
      </c>
      <c r="K27" s="1"/>
    </row>
    <row r="28" spans="1:11" ht="23.1" customHeight="1">
      <c r="A28" s="26" t="s">
        <v>75</v>
      </c>
      <c r="D28" s="1">
        <v>491850</v>
      </c>
      <c r="E28" s="1"/>
      <c r="F28" s="1">
        <v>201993</v>
      </c>
      <c r="G28" s="1"/>
      <c r="H28" s="1">
        <v>491850</v>
      </c>
      <c r="I28" s="1"/>
      <c r="J28" s="1">
        <v>201993</v>
      </c>
      <c r="K28" s="1"/>
    </row>
    <row r="29" spans="1:11" ht="23.1" customHeight="1">
      <c r="A29" s="26" t="s">
        <v>9</v>
      </c>
      <c r="D29" s="1">
        <v>657145</v>
      </c>
      <c r="E29" s="1"/>
      <c r="F29" s="1">
        <v>585977</v>
      </c>
      <c r="G29" s="1"/>
      <c r="H29" s="1">
        <v>657145</v>
      </c>
      <c r="I29" s="1"/>
      <c r="J29" s="1">
        <v>585977</v>
      </c>
      <c r="K29" s="1"/>
    </row>
    <row r="30" spans="1:11" ht="23.1" customHeight="1">
      <c r="A30" s="25" t="s">
        <v>10</v>
      </c>
      <c r="D30" s="13">
        <f>SUM(D20:D29)</f>
        <v>1183992699</v>
      </c>
      <c r="E30" s="1"/>
      <c r="F30" s="13">
        <f>SUM(F20:F29)</f>
        <v>1253366167</v>
      </c>
      <c r="G30" s="1"/>
      <c r="H30" s="13">
        <f>SUM(H20:H29)</f>
        <v>1487954903</v>
      </c>
      <c r="I30" s="1"/>
      <c r="J30" s="13">
        <f>SUM(J20:J29)</f>
        <v>1495454392</v>
      </c>
      <c r="K30" s="1"/>
    </row>
    <row r="31" spans="1:11" ht="23.1" customHeight="1" thickBot="1">
      <c r="A31" s="25" t="s">
        <v>11</v>
      </c>
      <c r="D31" s="14">
        <f>SUM(D18,D30)</f>
        <v>1774558924</v>
      </c>
      <c r="E31" s="1"/>
      <c r="F31" s="14">
        <f>SUM(F18,F30)</f>
        <v>1842727088</v>
      </c>
      <c r="G31" s="1"/>
      <c r="H31" s="14">
        <f>SUM(H18,H30)</f>
        <v>2029003412</v>
      </c>
      <c r="I31" s="1"/>
      <c r="J31" s="14">
        <f>SUM(J18,J30)</f>
        <v>2045627570</v>
      </c>
      <c r="K31" s="1"/>
    </row>
    <row r="32" spans="1:11" ht="23.1" customHeight="1" thickTop="1"/>
    <row r="33" spans="1:13" ht="23.1" customHeight="1">
      <c r="A33" s="24" t="s">
        <v>12</v>
      </c>
    </row>
    <row r="34" spans="1:13" ht="23.1" customHeight="1">
      <c r="A34" s="3" t="s">
        <v>85</v>
      </c>
      <c r="B34" s="4"/>
      <c r="C34" s="4"/>
      <c r="D34" s="5"/>
      <c r="E34" s="5"/>
      <c r="F34" s="5"/>
      <c r="G34" s="5"/>
      <c r="H34" s="5"/>
      <c r="I34" s="5"/>
      <c r="J34" s="5"/>
      <c r="K34" s="5"/>
    </row>
    <row r="35" spans="1:13" ht="23.1" customHeight="1">
      <c r="A35" s="3" t="s">
        <v>79</v>
      </c>
      <c r="B35" s="4"/>
      <c r="C35" s="4"/>
      <c r="D35" s="5"/>
      <c r="E35" s="5"/>
      <c r="F35" s="5"/>
      <c r="G35" s="5"/>
      <c r="H35" s="6"/>
      <c r="I35" s="5"/>
      <c r="J35" s="6"/>
      <c r="K35" s="5"/>
    </row>
    <row r="36" spans="1:13" ht="23.1" customHeight="1">
      <c r="A36" s="3" t="s">
        <v>150</v>
      </c>
      <c r="B36" s="4"/>
      <c r="C36" s="4"/>
      <c r="D36" s="5"/>
      <c r="E36" s="5"/>
      <c r="F36" s="5"/>
      <c r="G36" s="5"/>
      <c r="H36" s="32"/>
      <c r="I36" s="5"/>
      <c r="J36" s="6"/>
      <c r="K36" s="5"/>
    </row>
    <row r="37" spans="1:13" ht="23.1" customHeight="1">
      <c r="B37" s="24"/>
      <c r="C37" s="24"/>
      <c r="D37" s="24"/>
      <c r="E37" s="24"/>
      <c r="F37" s="24"/>
      <c r="G37" s="24"/>
      <c r="H37" s="24"/>
      <c r="I37" s="24"/>
      <c r="J37" s="50" t="s">
        <v>84</v>
      </c>
      <c r="K37" s="24"/>
    </row>
    <row r="38" spans="1:13" ht="23.1" customHeight="1">
      <c r="D38" s="59" t="s">
        <v>61</v>
      </c>
      <c r="E38" s="59"/>
      <c r="F38" s="59"/>
      <c r="G38" s="35"/>
      <c r="H38" s="59" t="s">
        <v>0</v>
      </c>
      <c r="I38" s="59"/>
      <c r="J38" s="59"/>
      <c r="K38" s="35"/>
    </row>
    <row r="39" spans="1:13" ht="23.1" customHeight="1">
      <c r="B39" s="36" t="s">
        <v>1</v>
      </c>
      <c r="C39" s="9"/>
      <c r="D39" s="37" t="s">
        <v>149</v>
      </c>
      <c r="E39" s="30"/>
      <c r="F39" s="37" t="s">
        <v>126</v>
      </c>
      <c r="G39" s="30"/>
      <c r="H39" s="37" t="s">
        <v>149</v>
      </c>
      <c r="I39" s="30"/>
      <c r="J39" s="37" t="s">
        <v>126</v>
      </c>
      <c r="K39" s="30"/>
    </row>
    <row r="40" spans="1:13" ht="23.1" customHeight="1">
      <c r="A40" s="25" t="s">
        <v>13</v>
      </c>
      <c r="D40" s="12"/>
      <c r="F40" s="12"/>
      <c r="G40" s="12"/>
      <c r="H40" s="12"/>
      <c r="I40" s="12"/>
      <c r="J40" s="12"/>
      <c r="K40" s="12"/>
    </row>
    <row r="41" spans="1:13" ht="23.1" customHeight="1">
      <c r="A41" s="25" t="s">
        <v>14</v>
      </c>
    </row>
    <row r="42" spans="1:13" ht="23.1" customHeight="1">
      <c r="A42" s="26" t="s">
        <v>92</v>
      </c>
      <c r="B42" s="7">
        <v>17</v>
      </c>
      <c r="D42" s="1">
        <v>0</v>
      </c>
      <c r="E42" s="1"/>
      <c r="F42" s="1">
        <v>130000000</v>
      </c>
      <c r="G42" s="1"/>
      <c r="H42" s="1">
        <v>0</v>
      </c>
      <c r="I42" s="1"/>
      <c r="J42" s="1">
        <v>130000000</v>
      </c>
      <c r="K42" s="1"/>
    </row>
    <row r="43" spans="1:13" ht="23.1" customHeight="1">
      <c r="A43" s="26" t="s">
        <v>68</v>
      </c>
      <c r="B43" s="7">
        <v>18</v>
      </c>
      <c r="D43" s="1">
        <v>34283159</v>
      </c>
      <c r="E43" s="1"/>
      <c r="F43" s="1">
        <v>30341047</v>
      </c>
      <c r="G43" s="1"/>
      <c r="H43" s="1">
        <v>301703580</v>
      </c>
      <c r="I43" s="1"/>
      <c r="J43" s="1">
        <v>294391328</v>
      </c>
      <c r="K43" s="1"/>
    </row>
    <row r="44" spans="1:13" ht="23.1" customHeight="1">
      <c r="A44" s="26" t="s">
        <v>108</v>
      </c>
      <c r="B44" s="7">
        <v>15</v>
      </c>
      <c r="D44" s="1">
        <v>816504</v>
      </c>
      <c r="E44" s="1"/>
      <c r="F44" s="1">
        <v>606057</v>
      </c>
      <c r="G44" s="1"/>
      <c r="H44" s="1">
        <v>1118593</v>
      </c>
      <c r="I44" s="1"/>
      <c r="J44" s="1">
        <v>803286</v>
      </c>
      <c r="K44" s="1"/>
    </row>
    <row r="45" spans="1:13" ht="23.1" customHeight="1">
      <c r="A45" s="26" t="s">
        <v>69</v>
      </c>
      <c r="D45" s="1">
        <v>11937162</v>
      </c>
      <c r="E45" s="1"/>
      <c r="F45" s="1">
        <v>10026723</v>
      </c>
      <c r="G45" s="1"/>
      <c r="H45" s="1">
        <v>10945494</v>
      </c>
      <c r="I45" s="1"/>
      <c r="J45" s="1">
        <v>9150434</v>
      </c>
      <c r="K45" s="1"/>
    </row>
    <row r="46" spans="1:13" ht="23.1" customHeight="1">
      <c r="A46" s="26" t="s">
        <v>15</v>
      </c>
      <c r="D46" s="1">
        <v>3512147</v>
      </c>
      <c r="E46" s="1"/>
      <c r="F46" s="1">
        <v>5845103</v>
      </c>
      <c r="G46" s="1"/>
      <c r="H46" s="1">
        <v>3512147</v>
      </c>
      <c r="I46" s="1"/>
      <c r="J46" s="1">
        <v>5845103</v>
      </c>
      <c r="K46" s="1"/>
      <c r="M46" s="24"/>
    </row>
    <row r="47" spans="1:13" ht="23.1" customHeight="1">
      <c r="A47" s="25" t="s">
        <v>17</v>
      </c>
      <c r="D47" s="13">
        <f>SUM(D42:D46)</f>
        <v>50548972</v>
      </c>
      <c r="E47" s="1"/>
      <c r="F47" s="13">
        <f>SUM(F42:F46)</f>
        <v>176818930</v>
      </c>
      <c r="G47" s="1"/>
      <c r="H47" s="13">
        <f>SUM(H42:H46)</f>
        <v>317279814</v>
      </c>
      <c r="I47" s="1"/>
      <c r="J47" s="13">
        <f>SUM(J42:J46)</f>
        <v>440190151</v>
      </c>
      <c r="K47" s="1"/>
      <c r="M47" s="24"/>
    </row>
    <row r="48" spans="1:13" ht="23.1" customHeight="1">
      <c r="A48" s="25" t="s">
        <v>18</v>
      </c>
      <c r="D48" s="1"/>
      <c r="E48" s="1"/>
      <c r="F48" s="1"/>
      <c r="G48" s="1"/>
      <c r="H48" s="1"/>
      <c r="I48" s="1"/>
      <c r="J48" s="1"/>
      <c r="K48" s="1"/>
    </row>
    <row r="49" spans="1:11" ht="23.1" customHeight="1">
      <c r="A49" s="26" t="s">
        <v>109</v>
      </c>
      <c r="B49" s="7">
        <v>15</v>
      </c>
      <c r="D49" s="22">
        <v>41681374</v>
      </c>
      <c r="E49" s="1"/>
      <c r="F49" s="22">
        <v>42497878</v>
      </c>
      <c r="G49" s="1"/>
      <c r="H49" s="22">
        <v>61274661</v>
      </c>
      <c r="I49" s="1"/>
      <c r="J49" s="22">
        <v>62393254</v>
      </c>
      <c r="K49" s="1"/>
    </row>
    <row r="50" spans="1:11" ht="23.1" customHeight="1">
      <c r="A50" s="26" t="s">
        <v>110</v>
      </c>
      <c r="B50" s="7">
        <v>20</v>
      </c>
      <c r="D50" s="22">
        <v>19172377</v>
      </c>
      <c r="E50" s="1"/>
      <c r="F50" s="22">
        <v>21495144</v>
      </c>
      <c r="G50" s="1"/>
      <c r="H50" s="22">
        <v>18785716</v>
      </c>
      <c r="I50" s="1"/>
      <c r="J50" s="22">
        <v>21252831</v>
      </c>
      <c r="K50" s="1"/>
    </row>
    <row r="51" spans="1:11" ht="23.1" customHeight="1">
      <c r="A51" s="26" t="s">
        <v>70</v>
      </c>
      <c r="B51" s="7">
        <v>19</v>
      </c>
      <c r="D51" s="22">
        <v>12022090</v>
      </c>
      <c r="E51" s="1"/>
      <c r="F51" s="22">
        <v>16406986</v>
      </c>
      <c r="G51" s="1"/>
      <c r="H51" s="22">
        <v>12022090</v>
      </c>
      <c r="I51" s="1"/>
      <c r="J51" s="22">
        <v>16406986</v>
      </c>
      <c r="K51" s="1"/>
    </row>
    <row r="52" spans="1:11" ht="23.1" customHeight="1">
      <c r="A52" s="25" t="s">
        <v>19</v>
      </c>
      <c r="D52" s="13">
        <f>SUM(D49:D51)</f>
        <v>72875841</v>
      </c>
      <c r="E52" s="1"/>
      <c r="F52" s="13">
        <f>SUM(F49:F51)</f>
        <v>80400008</v>
      </c>
      <c r="G52" s="1"/>
      <c r="H52" s="13">
        <f>SUM(H49:H51)</f>
        <v>92082467</v>
      </c>
      <c r="I52" s="1"/>
      <c r="J52" s="13">
        <f>SUM(J49:J51)</f>
        <v>100053071</v>
      </c>
      <c r="K52" s="1"/>
    </row>
    <row r="53" spans="1:11" ht="23.1" customHeight="1">
      <c r="A53" s="25" t="s">
        <v>20</v>
      </c>
      <c r="D53" s="13">
        <f>D47+D52</f>
        <v>123424813</v>
      </c>
      <c r="E53" s="1"/>
      <c r="F53" s="13">
        <f>F47+F52</f>
        <v>257218938</v>
      </c>
      <c r="G53" s="1"/>
      <c r="H53" s="13">
        <f>H47+H52</f>
        <v>409362281</v>
      </c>
      <c r="I53" s="1"/>
      <c r="J53" s="13">
        <f>J47+J52</f>
        <v>540243222</v>
      </c>
      <c r="K53" s="1"/>
    </row>
    <row r="54" spans="1:11" ht="23.1" customHeight="1">
      <c r="A54" s="25" t="s">
        <v>21</v>
      </c>
      <c r="D54" s="1"/>
      <c r="E54" s="1"/>
      <c r="F54" s="1"/>
      <c r="G54" s="1"/>
      <c r="H54" s="1"/>
      <c r="I54" s="1"/>
      <c r="J54" s="1"/>
      <c r="K54" s="1"/>
    </row>
    <row r="55" spans="1:11" ht="23.1" customHeight="1">
      <c r="A55" s="26" t="s">
        <v>22</v>
      </c>
      <c r="D55" s="1"/>
      <c r="E55" s="1"/>
      <c r="F55" s="1"/>
      <c r="G55" s="1"/>
      <c r="H55" s="1"/>
      <c r="I55" s="1"/>
      <c r="J55" s="1"/>
      <c r="K55" s="1"/>
    </row>
    <row r="56" spans="1:11" ht="23.1" customHeight="1">
      <c r="A56" s="26" t="s">
        <v>23</v>
      </c>
      <c r="D56" s="1"/>
      <c r="E56" s="1"/>
      <c r="F56" s="1"/>
      <c r="G56" s="1"/>
      <c r="H56" s="1"/>
      <c r="I56" s="1"/>
      <c r="J56" s="1"/>
      <c r="K56" s="1"/>
    </row>
    <row r="57" spans="1:11" ht="23.1" customHeight="1" thickBot="1">
      <c r="A57" s="26" t="s">
        <v>24</v>
      </c>
      <c r="D57" s="14">
        <v>324050000</v>
      </c>
      <c r="E57" s="1"/>
      <c r="F57" s="14">
        <v>324050000</v>
      </c>
      <c r="G57" s="1"/>
      <c r="H57" s="14">
        <v>324050000</v>
      </c>
      <c r="I57" s="1"/>
      <c r="J57" s="14">
        <v>324050000</v>
      </c>
      <c r="K57" s="1"/>
    </row>
    <row r="58" spans="1:11" ht="23.1" customHeight="1" thickTop="1">
      <c r="A58" s="26" t="s">
        <v>25</v>
      </c>
      <c r="D58" s="1"/>
      <c r="E58" s="1"/>
      <c r="F58" s="1"/>
      <c r="G58" s="1"/>
      <c r="H58" s="1"/>
      <c r="I58" s="1"/>
      <c r="J58" s="1"/>
      <c r="K58" s="1"/>
    </row>
    <row r="59" spans="1:11" ht="23.1" customHeight="1">
      <c r="A59" s="26" t="s">
        <v>24</v>
      </c>
      <c r="D59" s="23">
        <v>324050000</v>
      </c>
      <c r="F59" s="23">
        <v>324050000</v>
      </c>
      <c r="H59" s="23">
        <v>324050000</v>
      </c>
      <c r="J59" s="23">
        <v>324050000</v>
      </c>
      <c r="K59" s="1"/>
    </row>
    <row r="60" spans="1:11" ht="23.1" customHeight="1">
      <c r="A60" s="26" t="s">
        <v>26</v>
      </c>
      <c r="D60" s="1">
        <v>321544740</v>
      </c>
      <c r="E60" s="1"/>
      <c r="F60" s="1">
        <v>321544740</v>
      </c>
      <c r="G60" s="1"/>
      <c r="H60" s="1">
        <v>321544740</v>
      </c>
      <c r="I60" s="1"/>
      <c r="J60" s="1">
        <v>321544740</v>
      </c>
      <c r="K60" s="1"/>
    </row>
    <row r="61" spans="1:11" ht="23.1" customHeight="1">
      <c r="A61" s="26" t="s">
        <v>27</v>
      </c>
    </row>
    <row r="62" spans="1:11" ht="23.1" customHeight="1">
      <c r="A62" s="26" t="s">
        <v>90</v>
      </c>
      <c r="B62" s="7">
        <v>21</v>
      </c>
      <c r="D62" s="1">
        <f>CE!F21</f>
        <v>60805000</v>
      </c>
      <c r="E62" s="1"/>
      <c r="F62" s="1">
        <f>CE!F14</f>
        <v>60805000</v>
      </c>
      <c r="G62" s="1"/>
      <c r="H62" s="1">
        <f>CE!F41</f>
        <v>32405000</v>
      </c>
      <c r="I62" s="1"/>
      <c r="J62" s="1">
        <f>CE!F34</f>
        <v>32405000</v>
      </c>
      <c r="K62" s="1"/>
    </row>
    <row r="63" spans="1:11" ht="23.1" customHeight="1">
      <c r="A63" s="26" t="s">
        <v>28</v>
      </c>
      <c r="D63" s="2">
        <f>CE!H21</f>
        <v>944734371</v>
      </c>
      <c r="E63" s="1"/>
      <c r="F63" s="2">
        <f>CE!H14</f>
        <v>879108410</v>
      </c>
      <c r="G63" s="1"/>
      <c r="H63" s="2">
        <f>CE!H41</f>
        <v>941641391</v>
      </c>
      <c r="I63" s="1"/>
      <c r="J63" s="2">
        <f>CE!H34</f>
        <v>827384608</v>
      </c>
      <c r="K63" s="1"/>
    </row>
    <row r="64" spans="1:11" ht="23.1" customHeight="1">
      <c r="A64" s="25" t="s">
        <v>29</v>
      </c>
      <c r="D64" s="2">
        <f>SUM(D59:D63)</f>
        <v>1651134111</v>
      </c>
      <c r="E64" s="1"/>
      <c r="F64" s="2">
        <f>SUM(F59:F63)</f>
        <v>1585508150</v>
      </c>
      <c r="G64" s="1"/>
      <c r="H64" s="2">
        <f>SUM(H59:H63)</f>
        <v>1619641131</v>
      </c>
      <c r="I64" s="1"/>
      <c r="J64" s="2">
        <f>SUM(J59:J63)</f>
        <v>1505384348</v>
      </c>
      <c r="K64" s="1"/>
    </row>
    <row r="65" spans="1:11" ht="23.1" customHeight="1" thickBot="1">
      <c r="A65" s="25" t="s">
        <v>30</v>
      </c>
      <c r="D65" s="14">
        <f>D53+D64</f>
        <v>1774558924</v>
      </c>
      <c r="E65" s="1"/>
      <c r="F65" s="14">
        <f>F53+F64</f>
        <v>1842727088</v>
      </c>
      <c r="G65" s="1"/>
      <c r="H65" s="14">
        <f>H53+H64</f>
        <v>2029003412</v>
      </c>
      <c r="I65" s="1"/>
      <c r="J65" s="14">
        <f>J53+J64</f>
        <v>2045627570</v>
      </c>
      <c r="K65" s="1"/>
    </row>
    <row r="66" spans="1:11" ht="23.1" customHeight="1" thickTop="1">
      <c r="D66" s="1">
        <f>SUM(D65-D31)</f>
        <v>0</v>
      </c>
      <c r="E66" s="1"/>
      <c r="F66" s="1">
        <f>SUM(F65-F31)</f>
        <v>0</v>
      </c>
      <c r="G66" s="1"/>
      <c r="H66" s="1">
        <f>SUM(H65-H31)</f>
        <v>0</v>
      </c>
      <c r="I66" s="1"/>
      <c r="J66" s="1">
        <f>SUM(J65-J31)</f>
        <v>0</v>
      </c>
      <c r="K66" s="1"/>
    </row>
    <row r="67" spans="1:11" ht="23.1" customHeight="1">
      <c r="A67" s="24" t="s">
        <v>12</v>
      </c>
    </row>
    <row r="69" spans="1:11" ht="23.1" customHeight="1">
      <c r="H69" s="15"/>
      <c r="J69" s="15"/>
    </row>
    <row r="70" spans="1:11" ht="23.1" customHeight="1">
      <c r="A70" s="27"/>
      <c r="B70" s="16"/>
      <c r="D70" s="15"/>
      <c r="E70" s="15"/>
      <c r="F70" s="15"/>
      <c r="H70" s="15"/>
      <c r="J70" s="15"/>
    </row>
    <row r="71" spans="1:11" ht="23.1" customHeight="1">
      <c r="D71" s="15"/>
      <c r="E71" s="15"/>
      <c r="F71" s="15"/>
      <c r="H71" s="15"/>
      <c r="J71" s="15"/>
    </row>
    <row r="72" spans="1:11" ht="23.1" customHeight="1">
      <c r="D72" s="23" t="s">
        <v>31</v>
      </c>
      <c r="E72" s="15"/>
      <c r="H72" s="15"/>
      <c r="J72" s="15"/>
    </row>
    <row r="73" spans="1:11" ht="23.1" customHeight="1">
      <c r="A73" s="27"/>
      <c r="B73" s="16"/>
    </row>
  </sheetData>
  <mergeCells count="4">
    <mergeCell ref="D5:F5"/>
    <mergeCell ref="D38:F38"/>
    <mergeCell ref="H5:J5"/>
    <mergeCell ref="H38:J38"/>
  </mergeCells>
  <pageMargins left="0.98425196850393704" right="0.19685039370078741" top="0.78740157480314965" bottom="0.31496062992125984" header="0.19685039370078741" footer="0.19685039370078741"/>
  <pageSetup paperSize="9" scale="80" fitToHeight="2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view="pageBreakPreview" zoomScale="70" zoomScaleNormal="85" zoomScaleSheetLayoutView="70" workbookViewId="0">
      <selection activeCell="H1" sqref="H1"/>
    </sheetView>
  </sheetViews>
  <sheetFormatPr defaultColWidth="9.109375" defaultRowHeight="22.2" customHeight="1"/>
  <cols>
    <col min="1" max="1" width="41.6640625" style="24" customWidth="1"/>
    <col min="2" max="2" width="7.5546875" style="7" customWidth="1"/>
    <col min="3" max="3" width="0.6640625" style="7" customWidth="1"/>
    <col min="4" max="4" width="15.44140625" style="23" customWidth="1"/>
    <col min="5" max="5" width="0.6640625" style="23" customWidth="1"/>
    <col min="6" max="6" width="15.44140625" style="23" customWidth="1"/>
    <col min="7" max="7" width="0.6640625" style="23" customWidth="1"/>
    <col min="8" max="8" width="15.44140625" style="23" customWidth="1"/>
    <col min="9" max="9" width="0.6640625" style="23" customWidth="1"/>
    <col min="10" max="10" width="15.44140625" style="23" customWidth="1"/>
    <col min="11" max="11" width="1.44140625" style="23" customWidth="1"/>
    <col min="12" max="12" width="13.5546875" style="23" bestFit="1" customWidth="1"/>
    <col min="13" max="15" width="9.109375" style="23"/>
    <col min="16" max="16" width="13.5546875" style="23" bestFit="1" customWidth="1"/>
    <col min="17" max="16384" width="9.109375" style="24"/>
  </cols>
  <sheetData>
    <row r="1" spans="1:10" s="23" customFormat="1" ht="22.2" customHeight="1">
      <c r="A1" s="3" t="s">
        <v>85</v>
      </c>
      <c r="B1" s="4"/>
      <c r="C1" s="4"/>
      <c r="D1" s="5"/>
      <c r="E1" s="5"/>
      <c r="F1" s="5"/>
      <c r="G1" s="5"/>
      <c r="H1" s="5"/>
      <c r="I1" s="5"/>
      <c r="J1" s="5"/>
    </row>
    <row r="2" spans="1:10" s="23" customFormat="1" ht="22.2" customHeight="1">
      <c r="A2" s="3" t="s">
        <v>78</v>
      </c>
      <c r="B2" s="4"/>
      <c r="C2" s="4"/>
      <c r="D2" s="5"/>
      <c r="E2" s="5"/>
      <c r="F2" s="5"/>
      <c r="G2" s="5"/>
      <c r="H2" s="6"/>
      <c r="I2" s="5"/>
      <c r="J2" s="6"/>
    </row>
    <row r="3" spans="1:10" s="23" customFormat="1" ht="22.2" customHeight="1">
      <c r="A3" s="3" t="s">
        <v>154</v>
      </c>
      <c r="B3" s="4"/>
      <c r="C3" s="4"/>
      <c r="D3" s="5"/>
      <c r="E3" s="5"/>
      <c r="F3" s="5"/>
      <c r="G3" s="5"/>
      <c r="H3" s="6"/>
      <c r="I3" s="5"/>
      <c r="J3" s="6"/>
    </row>
    <row r="4" spans="1:10" s="23" customFormat="1" ht="22.2" customHeight="1">
      <c r="A4" s="60" t="s">
        <v>84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s="23" customFormat="1" ht="22.2" customHeight="1">
      <c r="A5" s="24"/>
      <c r="B5" s="7"/>
      <c r="C5" s="7"/>
      <c r="D5" s="49"/>
      <c r="E5" s="49" t="s">
        <v>61</v>
      </c>
      <c r="F5" s="49"/>
      <c r="G5" s="8"/>
      <c r="H5" s="49"/>
      <c r="I5" s="49" t="s">
        <v>0</v>
      </c>
      <c r="J5" s="49"/>
    </row>
    <row r="6" spans="1:10" s="23" customFormat="1" ht="22.2" customHeight="1">
      <c r="A6" s="24"/>
      <c r="B6" s="36" t="s">
        <v>1</v>
      </c>
      <c r="C6" s="9"/>
      <c r="D6" s="38">
        <v>2024</v>
      </c>
      <c r="E6" s="10"/>
      <c r="F6" s="38">
        <v>2023</v>
      </c>
      <c r="G6" s="11"/>
      <c r="H6" s="38">
        <v>2024</v>
      </c>
      <c r="I6" s="10"/>
      <c r="J6" s="38">
        <v>2023</v>
      </c>
    </row>
    <row r="7" spans="1:10" s="23" customFormat="1" ht="22.2" customHeight="1">
      <c r="A7" s="3" t="s">
        <v>165</v>
      </c>
      <c r="B7" s="7"/>
      <c r="C7" s="7"/>
    </row>
    <row r="8" spans="1:10" s="23" customFormat="1" ht="22.2" customHeight="1">
      <c r="A8" s="3" t="s">
        <v>32</v>
      </c>
      <c r="B8" s="7"/>
      <c r="C8" s="7"/>
    </row>
    <row r="9" spans="1:10" s="23" customFormat="1" ht="22.2" customHeight="1">
      <c r="A9" s="17" t="s">
        <v>111</v>
      </c>
      <c r="B9" s="7">
        <v>24</v>
      </c>
      <c r="C9" s="7"/>
      <c r="D9" s="22">
        <v>1722483908</v>
      </c>
      <c r="E9" s="1"/>
      <c r="F9" s="22">
        <v>1481488320</v>
      </c>
      <c r="G9" s="1"/>
      <c r="H9" s="22">
        <v>1722483908</v>
      </c>
      <c r="I9" s="1"/>
      <c r="J9" s="22">
        <v>1481488320</v>
      </c>
    </row>
    <row r="10" spans="1:10" s="23" customFormat="1" ht="22.2" customHeight="1">
      <c r="A10" s="24" t="s">
        <v>33</v>
      </c>
      <c r="B10" s="7"/>
      <c r="C10" s="7"/>
      <c r="D10" s="1"/>
      <c r="E10" s="1"/>
      <c r="F10" s="1"/>
      <c r="G10" s="1"/>
      <c r="H10" s="1"/>
      <c r="I10" s="1"/>
      <c r="J10" s="1"/>
    </row>
    <row r="11" spans="1:10" s="23" customFormat="1" ht="22.2" customHeight="1">
      <c r="A11" s="17" t="s">
        <v>34</v>
      </c>
      <c r="B11" s="7" t="s">
        <v>146</v>
      </c>
      <c r="C11" s="7"/>
      <c r="D11" s="1">
        <v>0</v>
      </c>
      <c r="E11" s="1"/>
      <c r="F11" s="1">
        <v>0</v>
      </c>
      <c r="G11" s="1"/>
      <c r="H11" s="1">
        <v>68459177</v>
      </c>
      <c r="I11" s="1"/>
      <c r="J11" s="1">
        <v>37945408</v>
      </c>
    </row>
    <row r="12" spans="1:10" s="23" customFormat="1" ht="22.2" customHeight="1">
      <c r="A12" s="24" t="s">
        <v>16</v>
      </c>
      <c r="B12" s="7"/>
      <c r="C12" s="7"/>
      <c r="D12" s="47">
        <v>60574322</v>
      </c>
      <c r="E12" s="1"/>
      <c r="F12" s="47">
        <v>56790316</v>
      </c>
      <c r="G12" s="1"/>
      <c r="H12" s="47">
        <v>60574322</v>
      </c>
      <c r="I12" s="1"/>
      <c r="J12" s="47">
        <v>56790036</v>
      </c>
    </row>
    <row r="13" spans="1:10" s="23" customFormat="1" ht="22.2" customHeight="1">
      <c r="A13" s="28" t="s">
        <v>35</v>
      </c>
      <c r="B13" s="7"/>
      <c r="C13" s="7"/>
      <c r="D13" s="2">
        <f>SUM(D9:D12)</f>
        <v>1783058230</v>
      </c>
      <c r="E13" s="1"/>
      <c r="F13" s="2">
        <f>SUM(F9:F12)</f>
        <v>1538278636</v>
      </c>
      <c r="G13" s="1"/>
      <c r="H13" s="2">
        <f>SUM(H9:H12)</f>
        <v>1851517407</v>
      </c>
      <c r="I13" s="1"/>
      <c r="J13" s="2">
        <f>SUM(J9:J12)</f>
        <v>1576223764</v>
      </c>
    </row>
    <row r="14" spans="1:10" s="23" customFormat="1" ht="22.2" customHeight="1">
      <c r="A14" s="28" t="s">
        <v>36</v>
      </c>
      <c r="B14" s="7"/>
      <c r="C14" s="7"/>
      <c r="D14" s="1"/>
      <c r="E14" s="1"/>
      <c r="F14" s="1"/>
      <c r="G14" s="1"/>
      <c r="H14" s="1"/>
      <c r="I14" s="1"/>
      <c r="J14" s="1"/>
    </row>
    <row r="15" spans="1:10" s="23" customFormat="1" ht="22.2" customHeight="1">
      <c r="A15" s="18" t="s">
        <v>37</v>
      </c>
      <c r="B15" s="7"/>
      <c r="C15" s="7"/>
      <c r="D15" s="22">
        <v>1461773559</v>
      </c>
      <c r="E15" s="1"/>
      <c r="F15" s="22">
        <v>1237265809</v>
      </c>
      <c r="G15" s="1"/>
      <c r="H15" s="22">
        <v>1463711123</v>
      </c>
      <c r="I15" s="1"/>
      <c r="J15" s="22">
        <v>1239236725</v>
      </c>
    </row>
    <row r="16" spans="1:10" s="23" customFormat="1" ht="22.2" customHeight="1">
      <c r="A16" s="17" t="s">
        <v>94</v>
      </c>
      <c r="B16" s="7"/>
      <c r="C16" s="7"/>
      <c r="D16" s="22">
        <v>40690446</v>
      </c>
      <c r="E16" s="1"/>
      <c r="F16" s="22">
        <v>37521108</v>
      </c>
      <c r="G16" s="1"/>
      <c r="H16" s="22">
        <v>40690446</v>
      </c>
      <c r="I16" s="1"/>
      <c r="J16" s="22">
        <v>37521108</v>
      </c>
    </row>
    <row r="17" spans="1:16" s="23" customFormat="1" ht="22.2" customHeight="1">
      <c r="A17" s="17" t="s">
        <v>38</v>
      </c>
      <c r="B17" s="7"/>
      <c r="C17" s="7"/>
      <c r="D17" s="22">
        <v>74253283</v>
      </c>
      <c r="E17" s="1"/>
      <c r="F17" s="22">
        <v>70696308</v>
      </c>
      <c r="G17" s="1"/>
      <c r="H17" s="22">
        <v>74048072</v>
      </c>
      <c r="I17" s="1"/>
      <c r="J17" s="22">
        <v>70514118</v>
      </c>
    </row>
    <row r="18" spans="1:16" s="23" customFormat="1" ht="22.2" customHeight="1">
      <c r="A18" s="17" t="s">
        <v>141</v>
      </c>
      <c r="B18" s="7"/>
      <c r="C18" s="7"/>
      <c r="D18" s="22"/>
      <c r="E18" s="1"/>
      <c r="F18" s="22"/>
      <c r="G18" s="1"/>
      <c r="H18" s="22"/>
      <c r="I18" s="1"/>
      <c r="J18" s="22"/>
    </row>
    <row r="19" spans="1:16" s="23" customFormat="1" ht="22.2" customHeight="1">
      <c r="A19" s="17" t="s">
        <v>87</v>
      </c>
      <c r="B19" s="7"/>
      <c r="C19" s="7"/>
      <c r="D19" s="2">
        <v>14725515</v>
      </c>
      <c r="E19" s="1"/>
      <c r="F19" s="2">
        <v>15148176</v>
      </c>
      <c r="G19" s="1"/>
      <c r="H19" s="2">
        <v>14725515</v>
      </c>
      <c r="I19" s="1"/>
      <c r="J19" s="2">
        <v>15148176</v>
      </c>
    </row>
    <row r="20" spans="1:16" s="23" customFormat="1" ht="22.2" customHeight="1">
      <c r="A20" s="28" t="s">
        <v>39</v>
      </c>
      <c r="B20" s="7"/>
      <c r="C20" s="7"/>
      <c r="D20" s="2">
        <f>SUM(D15:D19)</f>
        <v>1591442803</v>
      </c>
      <c r="E20" s="1"/>
      <c r="F20" s="2">
        <f>SUM(F15:F19)</f>
        <v>1360631401</v>
      </c>
      <c r="G20" s="1"/>
      <c r="H20" s="2">
        <f>SUM(H15:H19)</f>
        <v>1593175156</v>
      </c>
      <c r="I20" s="1"/>
      <c r="J20" s="2">
        <f>SUM(J15:J19)</f>
        <v>1362420127</v>
      </c>
    </row>
    <row r="21" spans="1:16" s="23" customFormat="1" ht="22.2" customHeight="1">
      <c r="A21" s="25" t="s">
        <v>166</v>
      </c>
      <c r="B21" s="7"/>
      <c r="C21" s="7"/>
      <c r="D21" s="1">
        <f>D13-D20</f>
        <v>191615427</v>
      </c>
      <c r="E21" s="1"/>
      <c r="F21" s="1">
        <f>F13-F20</f>
        <v>177647235</v>
      </c>
      <c r="G21" s="1"/>
      <c r="H21" s="1">
        <f>H13-H20</f>
        <v>258342251</v>
      </c>
      <c r="I21" s="1"/>
      <c r="J21" s="1">
        <f>J13-J20</f>
        <v>213803637</v>
      </c>
    </row>
    <row r="22" spans="1:16" s="23" customFormat="1" ht="22.2" customHeight="1">
      <c r="A22" s="26" t="s">
        <v>121</v>
      </c>
      <c r="B22" s="45">
        <v>12.2</v>
      </c>
      <c r="C22" s="7"/>
      <c r="D22" s="22">
        <v>9427034</v>
      </c>
      <c r="E22" s="1"/>
      <c r="F22" s="22">
        <v>62546571</v>
      </c>
      <c r="G22" s="1"/>
      <c r="H22" s="22">
        <v>0</v>
      </c>
      <c r="I22" s="1"/>
      <c r="J22" s="1">
        <v>0</v>
      </c>
    </row>
    <row r="23" spans="1:16" s="23" customFormat="1" ht="22.2" customHeight="1">
      <c r="A23" s="26" t="s">
        <v>112</v>
      </c>
      <c r="B23" s="7"/>
      <c r="C23" s="7"/>
      <c r="D23" s="22">
        <v>1595829</v>
      </c>
      <c r="E23" s="1"/>
      <c r="F23" s="22">
        <v>995681</v>
      </c>
      <c r="G23" s="1"/>
      <c r="H23" s="22">
        <v>940721</v>
      </c>
      <c r="I23" s="1"/>
      <c r="J23" s="22">
        <v>321687</v>
      </c>
    </row>
    <row r="24" spans="1:16" s="23" customFormat="1" ht="22.2" customHeight="1">
      <c r="A24" s="26" t="s">
        <v>62</v>
      </c>
      <c r="B24" s="7">
        <v>22</v>
      </c>
      <c r="C24" s="7"/>
      <c r="D24" s="47">
        <v>-3108306</v>
      </c>
      <c r="E24" s="1"/>
      <c r="F24" s="47">
        <v>-4618373</v>
      </c>
      <c r="G24" s="1"/>
      <c r="H24" s="47">
        <v>-13645180</v>
      </c>
      <c r="I24" s="1"/>
      <c r="J24" s="47">
        <v>-13540514</v>
      </c>
    </row>
    <row r="25" spans="1:16" s="23" customFormat="1" ht="22.2" customHeight="1">
      <c r="A25" s="25" t="s">
        <v>119</v>
      </c>
      <c r="B25" s="7"/>
      <c r="C25" s="7"/>
      <c r="D25" s="1">
        <f>SUM(D21:D24)</f>
        <v>199529984</v>
      </c>
      <c r="E25" s="1"/>
      <c r="F25" s="1">
        <f>SUM(F21:F24)</f>
        <v>236571114</v>
      </c>
      <c r="G25" s="1"/>
      <c r="H25" s="1">
        <f>SUM(H21:H24)</f>
        <v>245637792</v>
      </c>
      <c r="I25" s="1"/>
      <c r="J25" s="1">
        <f>SUM(J21:J24)</f>
        <v>200584810</v>
      </c>
    </row>
    <row r="26" spans="1:16" s="23" customFormat="1" ht="22.2" customHeight="1">
      <c r="A26" s="26" t="s">
        <v>120</v>
      </c>
      <c r="B26" s="7">
        <v>20</v>
      </c>
      <c r="C26" s="7"/>
      <c r="D26" s="47">
        <v>-36705103</v>
      </c>
      <c r="E26" s="1"/>
      <c r="F26" s="47">
        <v>-33063479</v>
      </c>
      <c r="G26" s="1"/>
      <c r="H26" s="47">
        <v>-34182089</v>
      </c>
      <c r="I26" s="1"/>
      <c r="J26" s="47">
        <v>-30829928</v>
      </c>
    </row>
    <row r="27" spans="1:16" s="23" customFormat="1" ht="22.2" customHeight="1">
      <c r="A27" s="25" t="s">
        <v>91</v>
      </c>
      <c r="B27" s="7"/>
      <c r="C27" s="7"/>
      <c r="D27" s="13">
        <f>SUM(D25:D26)</f>
        <v>162824881</v>
      </c>
      <c r="E27" s="1"/>
      <c r="F27" s="13">
        <f>SUM(F25:F26)</f>
        <v>203507635</v>
      </c>
      <c r="G27" s="1"/>
      <c r="H27" s="13">
        <f>SUM(H25:H26)</f>
        <v>211455703</v>
      </c>
      <c r="I27" s="1"/>
      <c r="J27" s="13">
        <f>SUM(J25:J26)</f>
        <v>169754882</v>
      </c>
    </row>
    <row r="28" spans="1:16" s="23" customFormat="1" ht="9" customHeight="1">
      <c r="A28" s="25"/>
      <c r="B28" s="7"/>
      <c r="C28" s="7"/>
      <c r="D28" s="1"/>
      <c r="E28" s="1"/>
      <c r="F28" s="1"/>
      <c r="G28" s="1"/>
      <c r="H28" s="1"/>
      <c r="I28" s="1"/>
      <c r="J28" s="1"/>
    </row>
    <row r="29" spans="1:16" ht="22.2" customHeight="1">
      <c r="A29" s="25" t="s">
        <v>129</v>
      </c>
      <c r="D29" s="53"/>
      <c r="E29" s="43"/>
      <c r="F29" s="53"/>
      <c r="G29" s="43"/>
      <c r="H29" s="53"/>
      <c r="I29" s="43"/>
      <c r="J29" s="53"/>
      <c r="O29" s="24"/>
      <c r="P29" s="24"/>
    </row>
    <row r="30" spans="1:16" ht="22.2" customHeight="1">
      <c r="A30" s="54" t="s">
        <v>130</v>
      </c>
      <c r="D30" s="53"/>
      <c r="E30" s="43"/>
      <c r="F30" s="53"/>
      <c r="G30" s="43"/>
      <c r="H30" s="53"/>
      <c r="I30" s="43"/>
      <c r="J30" s="53"/>
      <c r="O30" s="24"/>
      <c r="P30" s="24"/>
    </row>
    <row r="31" spans="1:16" ht="22.2" customHeight="1">
      <c r="A31" s="54" t="s">
        <v>131</v>
      </c>
      <c r="D31" s="53"/>
      <c r="E31" s="43"/>
      <c r="F31" s="53"/>
      <c r="G31" s="43"/>
      <c r="H31" s="53"/>
      <c r="I31" s="43"/>
      <c r="J31" s="53"/>
      <c r="O31" s="24"/>
      <c r="P31" s="24"/>
    </row>
    <row r="32" spans="1:16" ht="22.2" customHeight="1">
      <c r="A32" s="24" t="s">
        <v>132</v>
      </c>
      <c r="D32" s="55">
        <v>0</v>
      </c>
      <c r="E32" s="48"/>
      <c r="F32" s="55">
        <v>-5742317</v>
      </c>
      <c r="G32" s="48"/>
      <c r="H32" s="55">
        <v>0</v>
      </c>
      <c r="I32" s="48"/>
      <c r="J32" s="55">
        <v>-5742317</v>
      </c>
      <c r="O32" s="24"/>
      <c r="P32" s="24"/>
    </row>
    <row r="33" spans="1:16" ht="22.2" customHeight="1">
      <c r="A33" s="24" t="s">
        <v>133</v>
      </c>
      <c r="B33" s="7">
        <v>20</v>
      </c>
      <c r="D33" s="48">
        <v>0</v>
      </c>
      <c r="E33" s="48"/>
      <c r="F33" s="48">
        <v>1148463</v>
      </c>
      <c r="G33" s="48"/>
      <c r="H33" s="48">
        <v>0</v>
      </c>
      <c r="I33" s="48"/>
      <c r="J33" s="48">
        <v>1148463</v>
      </c>
      <c r="O33" s="24"/>
      <c r="P33" s="24"/>
    </row>
    <row r="34" spans="1:16" ht="22.2" customHeight="1">
      <c r="A34" s="24" t="s">
        <v>134</v>
      </c>
      <c r="D34" s="48"/>
      <c r="E34" s="48"/>
      <c r="F34" s="48"/>
      <c r="G34" s="48"/>
      <c r="H34" s="48"/>
      <c r="I34" s="48"/>
      <c r="J34" s="48"/>
      <c r="O34" s="24"/>
      <c r="P34" s="24"/>
    </row>
    <row r="35" spans="1:16" ht="22.2" customHeight="1">
      <c r="A35" s="24" t="s">
        <v>135</v>
      </c>
      <c r="B35" s="45">
        <v>12.2</v>
      </c>
      <c r="D35" s="52">
        <v>0</v>
      </c>
      <c r="E35" s="48"/>
      <c r="F35" s="52">
        <v>-28823</v>
      </c>
      <c r="G35" s="48"/>
      <c r="H35" s="52">
        <v>0</v>
      </c>
      <c r="I35" s="48"/>
      <c r="J35" s="52">
        <v>0</v>
      </c>
      <c r="O35" s="24"/>
      <c r="P35" s="24"/>
    </row>
    <row r="36" spans="1:16" ht="22.2" customHeight="1">
      <c r="A36" s="24" t="s">
        <v>136</v>
      </c>
      <c r="D36" s="48"/>
      <c r="E36" s="48"/>
      <c r="F36" s="48"/>
      <c r="G36" s="48"/>
      <c r="H36" s="48"/>
      <c r="I36" s="48"/>
      <c r="J36" s="48"/>
      <c r="O36" s="24"/>
      <c r="P36" s="24"/>
    </row>
    <row r="37" spans="1:16" ht="22.2" customHeight="1">
      <c r="A37" s="24" t="s">
        <v>137</v>
      </c>
      <c r="D37" s="48"/>
      <c r="E37" s="48"/>
      <c r="F37" s="48"/>
      <c r="G37" s="48"/>
      <c r="H37" s="48"/>
      <c r="I37" s="48"/>
      <c r="J37" s="48"/>
      <c r="O37" s="24"/>
      <c r="P37" s="24"/>
    </row>
    <row r="38" spans="1:16" ht="22.2" customHeight="1">
      <c r="A38" s="24" t="s">
        <v>138</v>
      </c>
      <c r="D38" s="52">
        <f>SUM(D32:D35)</f>
        <v>0</v>
      </c>
      <c r="E38" s="48"/>
      <c r="F38" s="52">
        <f>SUM(F32:F35)</f>
        <v>-4622677</v>
      </c>
      <c r="G38" s="48"/>
      <c r="H38" s="52">
        <v>0</v>
      </c>
      <c r="I38" s="48"/>
      <c r="J38" s="52">
        <f>SUM(J32:J35)</f>
        <v>-4593854</v>
      </c>
      <c r="O38" s="24"/>
      <c r="P38" s="24"/>
    </row>
    <row r="39" spans="1:16" s="23" customFormat="1" ht="22.2" customHeight="1">
      <c r="A39" s="25" t="s">
        <v>71</v>
      </c>
      <c r="B39" s="7"/>
      <c r="C39" s="7"/>
      <c r="D39" s="56">
        <f>SUM(D37:D38)</f>
        <v>0</v>
      </c>
      <c r="E39" s="48"/>
      <c r="F39" s="56">
        <f>SUM(F37:F38)</f>
        <v>-4622677</v>
      </c>
      <c r="G39" s="48"/>
      <c r="H39" s="56">
        <f>SUM(H37:H38)</f>
        <v>0</v>
      </c>
      <c r="I39" s="48"/>
      <c r="J39" s="56">
        <f>SUM(J37:J38)</f>
        <v>-4593854</v>
      </c>
    </row>
    <row r="40" spans="1:16" s="23" customFormat="1" ht="9" customHeight="1">
      <c r="A40" s="25"/>
      <c r="B40" s="7"/>
      <c r="C40" s="7"/>
      <c r="D40" s="29"/>
      <c r="E40" s="29"/>
      <c r="F40" s="29"/>
      <c r="G40" s="29"/>
      <c r="H40" s="29"/>
      <c r="I40" s="29"/>
      <c r="J40" s="29"/>
    </row>
    <row r="41" spans="1:16" s="23" customFormat="1" ht="22.2" customHeight="1" thickBot="1">
      <c r="A41" s="25" t="s">
        <v>72</v>
      </c>
      <c r="B41" s="7"/>
      <c r="C41" s="7"/>
      <c r="D41" s="14">
        <f>SUM(D27,D39)</f>
        <v>162824881</v>
      </c>
      <c r="E41" s="1"/>
      <c r="F41" s="14">
        <f>SUM(F27,F39)</f>
        <v>198884958</v>
      </c>
      <c r="G41" s="1"/>
      <c r="H41" s="14">
        <f>SUM(H27,H39)</f>
        <v>211455703</v>
      </c>
      <c r="I41" s="1"/>
      <c r="J41" s="14">
        <f>SUM(J27,J39)</f>
        <v>165161028</v>
      </c>
    </row>
    <row r="42" spans="1:16" s="23" customFormat="1" ht="9" customHeight="1" thickTop="1">
      <c r="A42" s="25"/>
      <c r="B42" s="7"/>
      <c r="C42" s="7"/>
      <c r="D42" s="1"/>
      <c r="E42" s="1"/>
      <c r="F42" s="1"/>
      <c r="G42" s="1"/>
      <c r="H42" s="1"/>
      <c r="I42" s="1"/>
      <c r="J42" s="1"/>
    </row>
    <row r="43" spans="1:16" s="23" customFormat="1" ht="22.2" customHeight="1">
      <c r="A43" s="25" t="s">
        <v>122</v>
      </c>
      <c r="B43" s="7"/>
      <c r="C43" s="7"/>
      <c r="D43" s="15"/>
      <c r="E43" s="15"/>
      <c r="F43" s="15"/>
      <c r="G43" s="15"/>
      <c r="H43" s="15"/>
      <c r="I43" s="15"/>
      <c r="J43" s="15"/>
    </row>
    <row r="44" spans="1:16" s="23" customFormat="1" ht="22.2" customHeight="1" thickBot="1">
      <c r="A44" s="26" t="s">
        <v>123</v>
      </c>
      <c r="B44" s="7">
        <v>25</v>
      </c>
      <c r="C44" s="7"/>
      <c r="D44" s="19">
        <f>D27/324050000</f>
        <v>0.50246838759450707</v>
      </c>
      <c r="E44" s="20"/>
      <c r="F44" s="19">
        <f>F27/324050000</f>
        <v>0.62801306897083786</v>
      </c>
      <c r="G44" s="20"/>
      <c r="H44" s="19">
        <f>H27/324050000</f>
        <v>0.6525403579694492</v>
      </c>
      <c r="I44" s="20"/>
      <c r="J44" s="19">
        <f>J27/324050000</f>
        <v>0.52385397932417832</v>
      </c>
    </row>
    <row r="45" spans="1:16" s="23" customFormat="1" ht="9" customHeight="1" thickTop="1">
      <c r="A45" s="24"/>
      <c r="B45" s="7"/>
      <c r="C45" s="7"/>
      <c r="D45" s="15"/>
      <c r="E45" s="15"/>
      <c r="F45" s="15"/>
      <c r="H45" s="15"/>
      <c r="I45" s="15"/>
      <c r="J45" s="15"/>
    </row>
    <row r="46" spans="1:16" s="23" customFormat="1" ht="22.2" customHeight="1">
      <c r="A46" s="24" t="s">
        <v>12</v>
      </c>
      <c r="B46" s="7"/>
      <c r="C46" s="7"/>
      <c r="D46" s="24"/>
      <c r="E46" s="24"/>
      <c r="F46" s="24"/>
      <c r="G46" s="24"/>
      <c r="H46" s="24"/>
      <c r="I46" s="24"/>
      <c r="J46" s="24"/>
    </row>
  </sheetData>
  <mergeCells count="1">
    <mergeCell ref="A4:J4"/>
  </mergeCells>
  <pageMargins left="0.98425196850393704" right="0.19685039370078741" top="0.78740157480314965" bottom="0.31496062992125984" header="0.19685039370078741" footer="0.19685039370078741"/>
  <pageSetup paperSize="9" scale="80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showGridLines="0" view="pageBreakPreview" zoomScale="85" zoomScaleNormal="100" zoomScaleSheetLayoutView="85" workbookViewId="0">
      <selection activeCell="J7" sqref="J7"/>
    </sheetView>
  </sheetViews>
  <sheetFormatPr defaultColWidth="9.109375" defaultRowHeight="22.5" customHeight="1"/>
  <cols>
    <col min="1" max="1" width="39.33203125" style="26" customWidth="1"/>
    <col min="2" max="2" width="14" style="26" customWidth="1"/>
    <col min="3" max="3" width="0.6640625" style="44" customWidth="1"/>
    <col min="4" max="4" width="14" style="26" customWidth="1"/>
    <col min="5" max="5" width="0.6640625" style="26" customWidth="1"/>
    <col min="6" max="6" width="14" style="26" customWidth="1"/>
    <col min="7" max="7" width="0.6640625" style="26" customWidth="1"/>
    <col min="8" max="8" width="14.44140625" style="26" customWidth="1"/>
    <col min="9" max="9" width="0.6640625" style="26" customWidth="1"/>
    <col min="10" max="10" width="16" style="26" customWidth="1"/>
    <col min="11" max="11" width="1.5546875" style="26" customWidth="1"/>
    <col min="12" max="16384" width="9.109375" style="26"/>
  </cols>
  <sheetData>
    <row r="1" spans="1:11" ht="22.5" customHeight="1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ht="22.5" customHeight="1">
      <c r="A2" s="64" t="s">
        <v>77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ht="22.5" customHeight="1">
      <c r="A3" s="64" t="s">
        <v>151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ht="22.5" customHeight="1">
      <c r="A4" s="61" t="s">
        <v>84</v>
      </c>
      <c r="B4" s="61"/>
      <c r="C4" s="61"/>
      <c r="D4" s="61"/>
      <c r="E4" s="61"/>
      <c r="F4" s="61"/>
      <c r="G4" s="61"/>
      <c r="H4" s="61"/>
      <c r="I4" s="61"/>
      <c r="J4" s="61"/>
    </row>
    <row r="5" spans="1:11" ht="22.5" customHeight="1">
      <c r="A5" s="39"/>
      <c r="B5" s="62" t="s">
        <v>61</v>
      </c>
      <c r="C5" s="62"/>
      <c r="D5" s="62"/>
      <c r="E5" s="62"/>
      <c r="F5" s="62"/>
      <c r="G5" s="62"/>
      <c r="H5" s="62"/>
      <c r="I5" s="62"/>
      <c r="J5" s="62"/>
    </row>
    <row r="6" spans="1:11" ht="22.5" customHeight="1">
      <c r="B6" s="39" t="s">
        <v>59</v>
      </c>
      <c r="C6" s="40"/>
      <c r="F6" s="39"/>
      <c r="G6" s="39"/>
      <c r="H6" s="39"/>
      <c r="I6" s="39"/>
      <c r="J6" s="39"/>
    </row>
    <row r="7" spans="1:11" s="39" customFormat="1" ht="22.5" customHeight="1">
      <c r="B7" s="39" t="s">
        <v>83</v>
      </c>
      <c r="C7" s="40"/>
      <c r="F7" s="63" t="s">
        <v>27</v>
      </c>
      <c r="G7" s="63"/>
      <c r="H7" s="63"/>
    </row>
    <row r="8" spans="1:11" s="39" customFormat="1" ht="22.5" customHeight="1">
      <c r="B8" s="51" t="s">
        <v>55</v>
      </c>
      <c r="C8" s="41"/>
      <c r="D8" s="51" t="s">
        <v>26</v>
      </c>
      <c r="F8" s="51" t="s">
        <v>56</v>
      </c>
      <c r="H8" s="51" t="s">
        <v>57</v>
      </c>
      <c r="J8" s="51" t="s">
        <v>58</v>
      </c>
    </row>
    <row r="9" spans="1:11" ht="22.5" customHeight="1">
      <c r="A9" s="25" t="s">
        <v>127</v>
      </c>
      <c r="B9" s="29">
        <v>324050000</v>
      </c>
      <c r="C9" s="42"/>
      <c r="D9" s="29">
        <v>321544740</v>
      </c>
      <c r="E9" s="29"/>
      <c r="F9" s="29">
        <v>60805000</v>
      </c>
      <c r="G9" s="29"/>
      <c r="H9" s="29">
        <v>826033757</v>
      </c>
      <c r="I9" s="29"/>
      <c r="J9" s="29">
        <f>SUM(B9:H9)</f>
        <v>1532433497</v>
      </c>
      <c r="K9" s="29"/>
    </row>
    <row r="10" spans="1:11" ht="22.5" customHeight="1">
      <c r="A10" s="26" t="s">
        <v>91</v>
      </c>
      <c r="B10" s="33">
        <v>0</v>
      </c>
      <c r="C10" s="42"/>
      <c r="D10" s="33">
        <v>0</v>
      </c>
      <c r="E10" s="29"/>
      <c r="F10" s="33">
        <v>0</v>
      </c>
      <c r="G10" s="29"/>
      <c r="H10" s="33">
        <f>PL!F27</f>
        <v>203507635</v>
      </c>
      <c r="I10" s="29"/>
      <c r="J10" s="33">
        <f>SUM(B10:H10)</f>
        <v>203507635</v>
      </c>
      <c r="K10" s="29"/>
    </row>
    <row r="11" spans="1:11" ht="22.5" customHeight="1">
      <c r="A11" s="26" t="s">
        <v>71</v>
      </c>
      <c r="B11" s="34">
        <v>0</v>
      </c>
      <c r="C11" s="42"/>
      <c r="D11" s="34">
        <v>0</v>
      </c>
      <c r="E11" s="29"/>
      <c r="F11" s="34">
        <v>0</v>
      </c>
      <c r="G11" s="29"/>
      <c r="H11" s="34">
        <f>PL!F39</f>
        <v>-4622677</v>
      </c>
      <c r="I11" s="29"/>
      <c r="J11" s="34">
        <f>SUM(B11:H11)</f>
        <v>-4622677</v>
      </c>
      <c r="K11" s="29"/>
    </row>
    <row r="12" spans="1:11" ht="22.5" customHeight="1">
      <c r="A12" s="26" t="s">
        <v>72</v>
      </c>
      <c r="B12" s="1">
        <f>SUM(B10:B11)</f>
        <v>0</v>
      </c>
      <c r="C12" s="42"/>
      <c r="D12" s="1">
        <f>SUM(D10:D11)</f>
        <v>0</v>
      </c>
      <c r="E12" s="29"/>
      <c r="F12" s="1">
        <f>SUM(F10:F11)</f>
        <v>0</v>
      </c>
      <c r="G12" s="29"/>
      <c r="H12" s="1">
        <f>SUM(H10:H11)</f>
        <v>198884958</v>
      </c>
      <c r="I12" s="43"/>
      <c r="J12" s="1">
        <f>SUM(J10:J11)</f>
        <v>198884958</v>
      </c>
      <c r="K12" s="29"/>
    </row>
    <row r="13" spans="1:11" ht="22.5" customHeight="1">
      <c r="A13" s="26" t="s">
        <v>159</v>
      </c>
      <c r="B13" s="1" t="s">
        <v>8</v>
      </c>
      <c r="C13" s="42"/>
      <c r="D13" s="1" t="s">
        <v>8</v>
      </c>
      <c r="E13" s="29"/>
      <c r="F13" s="1" t="s">
        <v>8</v>
      </c>
      <c r="G13" s="29"/>
      <c r="H13" s="22">
        <v>-145810305</v>
      </c>
      <c r="I13" s="43"/>
      <c r="J13" s="29">
        <f>SUM(B13:I13)</f>
        <v>-145810305</v>
      </c>
      <c r="K13" s="29"/>
    </row>
    <row r="14" spans="1:11" ht="22.5" customHeight="1" thickBot="1">
      <c r="A14" s="25" t="s">
        <v>128</v>
      </c>
      <c r="B14" s="31">
        <f>SUM(B12:B13,B9)</f>
        <v>324050000</v>
      </c>
      <c r="C14" s="42"/>
      <c r="D14" s="31">
        <f>SUM(D12:D13,D9)</f>
        <v>321544740</v>
      </c>
      <c r="E14" s="29"/>
      <c r="F14" s="31">
        <f>SUM(F12:F13,F9)</f>
        <v>60805000</v>
      </c>
      <c r="G14" s="29"/>
      <c r="H14" s="31">
        <f>SUM(H12:H13,H9)</f>
        <v>879108410</v>
      </c>
      <c r="I14" s="29"/>
      <c r="J14" s="31">
        <f>SUM(J12:J13,J9)</f>
        <v>1585508150</v>
      </c>
      <c r="K14" s="29"/>
    </row>
    <row r="15" spans="1:11" ht="22.5" customHeight="1" thickTop="1">
      <c r="A15" s="25"/>
      <c r="B15" s="29"/>
      <c r="C15" s="42"/>
      <c r="D15" s="29"/>
      <c r="E15" s="29"/>
      <c r="F15" s="29"/>
      <c r="G15" s="29"/>
      <c r="H15" s="29"/>
      <c r="I15" s="29"/>
      <c r="J15" s="29">
        <f>J14-BS!F64</f>
        <v>0</v>
      </c>
      <c r="K15" s="29"/>
    </row>
    <row r="16" spans="1:11" ht="22.5" customHeight="1">
      <c r="A16" s="25" t="s">
        <v>152</v>
      </c>
      <c r="B16" s="29">
        <f>SUM(B14)</f>
        <v>324050000</v>
      </c>
      <c r="C16" s="42"/>
      <c r="D16" s="29">
        <f>SUM(D14)</f>
        <v>321544740</v>
      </c>
      <c r="E16" s="29"/>
      <c r="F16" s="29">
        <f>SUM(F14)</f>
        <v>60805000</v>
      </c>
      <c r="G16" s="29"/>
      <c r="H16" s="29">
        <f>SUM(H14)</f>
        <v>879108410</v>
      </c>
      <c r="I16" s="29"/>
      <c r="J16" s="29">
        <f>SUM(J14)</f>
        <v>1585508150</v>
      </c>
      <c r="K16" s="29"/>
    </row>
    <row r="17" spans="1:11" ht="22.5" customHeight="1">
      <c r="A17" s="26" t="s">
        <v>91</v>
      </c>
      <c r="B17" s="33">
        <v>0</v>
      </c>
      <c r="C17" s="42"/>
      <c r="D17" s="33">
        <v>0</v>
      </c>
      <c r="E17" s="29"/>
      <c r="F17" s="33">
        <v>0</v>
      </c>
      <c r="G17" s="29"/>
      <c r="H17" s="33">
        <f>PL!D27</f>
        <v>162824881</v>
      </c>
      <c r="I17" s="29"/>
      <c r="J17" s="33">
        <f>SUM(B17:H17)</f>
        <v>162824881</v>
      </c>
      <c r="K17" s="29"/>
    </row>
    <row r="18" spans="1:11" ht="22.5" customHeight="1">
      <c r="A18" s="26" t="s">
        <v>71</v>
      </c>
      <c r="B18" s="34">
        <v>0</v>
      </c>
      <c r="C18" s="42"/>
      <c r="D18" s="34">
        <v>0</v>
      </c>
      <c r="E18" s="29"/>
      <c r="F18" s="34">
        <v>0</v>
      </c>
      <c r="G18" s="29"/>
      <c r="H18" s="34">
        <f>PL!D39</f>
        <v>0</v>
      </c>
      <c r="I18" s="29"/>
      <c r="J18" s="34">
        <f>SUM(B18:H18)</f>
        <v>0</v>
      </c>
      <c r="K18" s="29"/>
    </row>
    <row r="19" spans="1:11" ht="22.5" customHeight="1">
      <c r="A19" s="26" t="s">
        <v>72</v>
      </c>
      <c r="B19" s="1">
        <f>SUM(B17:B18)</f>
        <v>0</v>
      </c>
      <c r="C19" s="42"/>
      <c r="D19" s="1">
        <f>SUM(D17:D18)</f>
        <v>0</v>
      </c>
      <c r="E19" s="29"/>
      <c r="F19" s="1">
        <f>SUM(F17:F18)</f>
        <v>0</v>
      </c>
      <c r="G19" s="29"/>
      <c r="H19" s="1">
        <f>SUM(H17:H18)</f>
        <v>162824881</v>
      </c>
      <c r="I19" s="43"/>
      <c r="J19" s="1">
        <f>SUM(J17:J18)</f>
        <v>162824881</v>
      </c>
      <c r="K19" s="29"/>
    </row>
    <row r="20" spans="1:11" ht="22.5" customHeight="1">
      <c r="A20" s="26" t="s">
        <v>159</v>
      </c>
      <c r="B20" s="1">
        <v>0</v>
      </c>
      <c r="C20" s="42"/>
      <c r="D20" s="1">
        <v>0</v>
      </c>
      <c r="E20" s="29"/>
      <c r="F20" s="1">
        <v>0</v>
      </c>
      <c r="G20" s="29"/>
      <c r="H20" s="22">
        <v>-97198920</v>
      </c>
      <c r="I20" s="43"/>
      <c r="J20" s="29">
        <f>SUM(B20:I20)</f>
        <v>-97198920</v>
      </c>
      <c r="K20" s="29"/>
    </row>
    <row r="21" spans="1:11" ht="22.5" customHeight="1" thickBot="1">
      <c r="A21" s="25" t="s">
        <v>153</v>
      </c>
      <c r="B21" s="31">
        <f>SUM(B19:B20,B16:B16)</f>
        <v>324050000</v>
      </c>
      <c r="C21" s="42"/>
      <c r="D21" s="31">
        <f>SUM(D19:D20,D16:D16)</f>
        <v>321544740</v>
      </c>
      <c r="E21" s="29"/>
      <c r="F21" s="31">
        <f>SUM(F19:F20,F16:F16)</f>
        <v>60805000</v>
      </c>
      <c r="G21" s="29"/>
      <c r="H21" s="31">
        <f>SUM(H19:H20,H16:H16)</f>
        <v>944734371</v>
      </c>
      <c r="I21" s="29"/>
      <c r="J21" s="31">
        <f>SUM(J19:J20,J16:J16)</f>
        <v>1651134111</v>
      </c>
      <c r="K21" s="29"/>
    </row>
    <row r="22" spans="1:11" ht="22.5" customHeight="1" thickTop="1">
      <c r="B22" s="29"/>
      <c r="C22" s="42"/>
      <c r="D22" s="29"/>
      <c r="E22" s="29"/>
      <c r="F22" s="29"/>
      <c r="G22" s="29"/>
      <c r="H22" s="29"/>
      <c r="I22" s="29"/>
      <c r="J22" s="29">
        <f>SUM(J21-BS!D64)</f>
        <v>0</v>
      </c>
      <c r="K22" s="29"/>
    </row>
    <row r="23" spans="1:11" ht="22.5" customHeight="1">
      <c r="B23" s="29"/>
      <c r="C23" s="42"/>
      <c r="D23" s="29"/>
      <c r="E23" s="29"/>
      <c r="F23" s="29"/>
      <c r="G23" s="29"/>
      <c r="H23" s="29"/>
      <c r="I23" s="29"/>
      <c r="J23" s="29"/>
    </row>
    <row r="24" spans="1:11" ht="22.5" customHeight="1">
      <c r="A24" s="61" t="s">
        <v>84</v>
      </c>
      <c r="B24" s="61"/>
      <c r="C24" s="61"/>
      <c r="D24" s="61"/>
      <c r="E24" s="61"/>
      <c r="F24" s="61"/>
      <c r="G24" s="61"/>
      <c r="H24" s="61"/>
      <c r="I24" s="61"/>
      <c r="J24" s="61"/>
    </row>
    <row r="25" spans="1:11" ht="22.5" customHeight="1">
      <c r="A25" s="39"/>
      <c r="B25" s="62" t="s">
        <v>0</v>
      </c>
      <c r="C25" s="62"/>
      <c r="D25" s="62"/>
      <c r="E25" s="62"/>
      <c r="F25" s="62"/>
      <c r="G25" s="62"/>
      <c r="H25" s="62"/>
      <c r="I25" s="62"/>
      <c r="J25" s="62"/>
    </row>
    <row r="26" spans="1:11" ht="22.5" customHeight="1">
      <c r="B26" s="39" t="s">
        <v>59</v>
      </c>
      <c r="C26" s="40"/>
      <c r="F26" s="39"/>
      <c r="G26" s="39"/>
      <c r="H26" s="39"/>
      <c r="I26" s="39"/>
      <c r="J26" s="39"/>
    </row>
    <row r="27" spans="1:11" s="39" customFormat="1" ht="22.5" customHeight="1">
      <c r="B27" s="39" t="s">
        <v>83</v>
      </c>
      <c r="C27" s="40"/>
      <c r="F27" s="63" t="s">
        <v>27</v>
      </c>
      <c r="G27" s="63"/>
      <c r="H27" s="63"/>
    </row>
    <row r="28" spans="1:11" s="39" customFormat="1" ht="22.5" customHeight="1">
      <c r="B28" s="51" t="s">
        <v>55</v>
      </c>
      <c r="C28" s="41"/>
      <c r="D28" s="51" t="s">
        <v>26</v>
      </c>
      <c r="F28" s="51" t="s">
        <v>56</v>
      </c>
      <c r="H28" s="51" t="s">
        <v>57</v>
      </c>
      <c r="J28" s="51" t="s">
        <v>58</v>
      </c>
    </row>
    <row r="29" spans="1:11" ht="22.5" customHeight="1">
      <c r="A29" s="25" t="s">
        <v>127</v>
      </c>
      <c r="B29" s="1">
        <v>324050000</v>
      </c>
      <c r="C29" s="1"/>
      <c r="D29" s="1">
        <v>321544740</v>
      </c>
      <c r="E29" s="1"/>
      <c r="F29" s="1">
        <v>32405000</v>
      </c>
      <c r="G29" s="1"/>
      <c r="H29" s="1">
        <v>808033885</v>
      </c>
      <c r="I29" s="1"/>
      <c r="J29" s="1">
        <f>SUM(B29:H29)</f>
        <v>1486033625</v>
      </c>
    </row>
    <row r="30" spans="1:11" ht="22.5" customHeight="1">
      <c r="A30" s="26" t="s">
        <v>91</v>
      </c>
      <c r="B30" s="33">
        <v>0</v>
      </c>
      <c r="C30" s="42"/>
      <c r="D30" s="33">
        <v>0</v>
      </c>
      <c r="E30" s="29"/>
      <c r="F30" s="33">
        <v>0</v>
      </c>
      <c r="G30" s="29"/>
      <c r="H30" s="33">
        <f>PL!J27</f>
        <v>169754882</v>
      </c>
      <c r="I30" s="29"/>
      <c r="J30" s="33">
        <f>SUM(B30:H30)</f>
        <v>169754882</v>
      </c>
      <c r="K30" s="29"/>
    </row>
    <row r="31" spans="1:11" ht="22.5" customHeight="1">
      <c r="A31" s="26" t="s">
        <v>71</v>
      </c>
      <c r="B31" s="34">
        <v>0</v>
      </c>
      <c r="C31" s="42"/>
      <c r="D31" s="34">
        <v>0</v>
      </c>
      <c r="E31" s="29"/>
      <c r="F31" s="34">
        <v>0</v>
      </c>
      <c r="G31" s="29"/>
      <c r="H31" s="34">
        <f>PL!J39</f>
        <v>-4593854</v>
      </c>
      <c r="I31" s="29"/>
      <c r="J31" s="34">
        <f>SUM(B31:H31)</f>
        <v>-4593854</v>
      </c>
      <c r="K31" s="29"/>
    </row>
    <row r="32" spans="1:11" ht="22.5" customHeight="1">
      <c r="A32" s="26" t="s">
        <v>72</v>
      </c>
      <c r="B32" s="1">
        <f>SUM(B30:B31)</f>
        <v>0</v>
      </c>
      <c r="C32" s="42"/>
      <c r="D32" s="1">
        <f>SUM(D30:D31)</f>
        <v>0</v>
      </c>
      <c r="E32" s="29"/>
      <c r="F32" s="1">
        <f>SUM(F30:F31)</f>
        <v>0</v>
      </c>
      <c r="G32" s="29"/>
      <c r="H32" s="1">
        <f>SUM(H30:H31)</f>
        <v>165161028</v>
      </c>
      <c r="I32" s="1"/>
      <c r="J32" s="1">
        <f>SUM(J30:J31)</f>
        <v>165161028</v>
      </c>
      <c r="K32" s="29"/>
    </row>
    <row r="33" spans="1:11" ht="22.5" customHeight="1">
      <c r="A33" s="26" t="s">
        <v>159</v>
      </c>
      <c r="B33" s="1" t="s">
        <v>8</v>
      </c>
      <c r="C33" s="1"/>
      <c r="D33" s="1" t="s">
        <v>8</v>
      </c>
      <c r="E33" s="1"/>
      <c r="F33" s="1" t="s">
        <v>8</v>
      </c>
      <c r="G33" s="1"/>
      <c r="H33" s="22">
        <v>-145810305</v>
      </c>
      <c r="I33" s="1"/>
      <c r="J33" s="1">
        <f>SUM(B33:H33)</f>
        <v>-145810305</v>
      </c>
    </row>
    <row r="34" spans="1:11" ht="22.5" customHeight="1" thickBot="1">
      <c r="A34" s="25" t="s">
        <v>128</v>
      </c>
      <c r="B34" s="31">
        <f>SUM(B32:B33,B29:B29)</f>
        <v>324050000</v>
      </c>
      <c r="C34" s="1"/>
      <c r="D34" s="31">
        <f>SUM(D32:D33,D29:D29)</f>
        <v>321544740</v>
      </c>
      <c r="E34" s="1"/>
      <c r="F34" s="31">
        <f>SUM(F32:F33,F29:F29)</f>
        <v>32405000</v>
      </c>
      <c r="G34" s="1"/>
      <c r="H34" s="31">
        <f>SUM(H32:H33,H29:H29)</f>
        <v>827384608</v>
      </c>
      <c r="I34" s="1"/>
      <c r="J34" s="31">
        <f>SUM(J32:J33,J29:J29)</f>
        <v>1505384348</v>
      </c>
    </row>
    <row r="35" spans="1:11" ht="22.5" customHeight="1" thickTop="1">
      <c r="A35" s="25"/>
      <c r="B35" s="1"/>
      <c r="C35" s="1"/>
      <c r="D35" s="1"/>
      <c r="E35" s="1"/>
      <c r="F35" s="1"/>
      <c r="G35" s="1"/>
      <c r="H35" s="1"/>
      <c r="I35" s="1"/>
      <c r="J35" s="1">
        <f>SUM(J34-BS!J64)</f>
        <v>0</v>
      </c>
    </row>
    <row r="36" spans="1:11" ht="22.5" customHeight="1">
      <c r="A36" s="25" t="s">
        <v>152</v>
      </c>
      <c r="B36" s="1">
        <f>SUM(B34)</f>
        <v>324050000</v>
      </c>
      <c r="C36" s="1"/>
      <c r="D36" s="1">
        <f>SUM(D34)</f>
        <v>321544740</v>
      </c>
      <c r="E36" s="1"/>
      <c r="F36" s="1">
        <f>SUM(F34)</f>
        <v>32405000</v>
      </c>
      <c r="G36" s="1"/>
      <c r="H36" s="1">
        <f>SUM(H34)</f>
        <v>827384608</v>
      </c>
      <c r="I36" s="1"/>
      <c r="J36" s="1">
        <f>SUM(J34)</f>
        <v>1505384348</v>
      </c>
    </row>
    <row r="37" spans="1:11" ht="22.5" customHeight="1">
      <c r="A37" s="26" t="s">
        <v>91</v>
      </c>
      <c r="B37" s="33">
        <v>0</v>
      </c>
      <c r="C37" s="42"/>
      <c r="D37" s="33">
        <v>0</v>
      </c>
      <c r="E37" s="29"/>
      <c r="F37" s="33">
        <v>0</v>
      </c>
      <c r="G37" s="29"/>
      <c r="H37" s="33">
        <f>PL!H27</f>
        <v>211455703</v>
      </c>
      <c r="I37" s="29"/>
      <c r="J37" s="33">
        <f>SUM(B37:H37)</f>
        <v>211455703</v>
      </c>
      <c r="K37" s="29"/>
    </row>
    <row r="38" spans="1:11" ht="22.5" customHeight="1">
      <c r="A38" s="26" t="s">
        <v>71</v>
      </c>
      <c r="B38" s="34">
        <v>0</v>
      </c>
      <c r="C38" s="42"/>
      <c r="D38" s="34">
        <v>0</v>
      </c>
      <c r="E38" s="29"/>
      <c r="F38" s="34">
        <v>0</v>
      </c>
      <c r="G38" s="29"/>
      <c r="H38" s="34">
        <f>PL!H39</f>
        <v>0</v>
      </c>
      <c r="I38" s="29"/>
      <c r="J38" s="34">
        <f>SUM(B38:H38)</f>
        <v>0</v>
      </c>
      <c r="K38" s="29"/>
    </row>
    <row r="39" spans="1:11" ht="22.5" customHeight="1">
      <c r="A39" s="26" t="s">
        <v>72</v>
      </c>
      <c r="B39" s="1">
        <f>SUM(B37:B38)</f>
        <v>0</v>
      </c>
      <c r="C39" s="42"/>
      <c r="D39" s="1">
        <f>SUM(D37:D38)</f>
        <v>0</v>
      </c>
      <c r="E39" s="29"/>
      <c r="F39" s="1">
        <f>SUM(F37:F38)</f>
        <v>0</v>
      </c>
      <c r="G39" s="29"/>
      <c r="H39" s="1">
        <f>SUM(H37:H38)</f>
        <v>211455703</v>
      </c>
      <c r="I39" s="43"/>
      <c r="J39" s="1">
        <f>SUM(J37:J38)</f>
        <v>211455703</v>
      </c>
      <c r="K39" s="29"/>
    </row>
    <row r="40" spans="1:11" ht="22.5" customHeight="1">
      <c r="A40" s="26" t="s">
        <v>159</v>
      </c>
      <c r="B40" s="1" t="s">
        <v>8</v>
      </c>
      <c r="C40" s="1"/>
      <c r="D40" s="1" t="s">
        <v>8</v>
      </c>
      <c r="E40" s="1"/>
      <c r="F40" s="1" t="s">
        <v>8</v>
      </c>
      <c r="G40" s="1"/>
      <c r="H40" s="22">
        <v>-97198920</v>
      </c>
      <c r="I40" s="1"/>
      <c r="J40" s="1">
        <f>SUM(B40:H40)</f>
        <v>-97198920</v>
      </c>
    </row>
    <row r="41" spans="1:11" ht="22.5" customHeight="1" thickBot="1">
      <c r="A41" s="25" t="s">
        <v>153</v>
      </c>
      <c r="B41" s="31">
        <f>SUM(B39:B40,B36:B36)</f>
        <v>324050000</v>
      </c>
      <c r="C41" s="1"/>
      <c r="D41" s="31">
        <f>SUM(D39:D40,D36:D36)</f>
        <v>321544740</v>
      </c>
      <c r="E41" s="1"/>
      <c r="F41" s="31">
        <f>SUM(F39:F40,F36:F36)</f>
        <v>32405000</v>
      </c>
      <c r="G41" s="1"/>
      <c r="H41" s="31">
        <f>SUM(H39:H40,H36:H36)</f>
        <v>941641391</v>
      </c>
      <c r="I41" s="1"/>
      <c r="J41" s="31">
        <f>SUM(J39:J40,J36:J36)</f>
        <v>1619641131</v>
      </c>
    </row>
    <row r="42" spans="1:11" ht="22.5" customHeight="1" thickTop="1">
      <c r="B42" s="29"/>
      <c r="C42" s="42"/>
      <c r="D42" s="29"/>
      <c r="E42" s="29"/>
      <c r="F42" s="29"/>
      <c r="G42" s="29"/>
      <c r="H42" s="29"/>
      <c r="I42" s="29"/>
      <c r="J42" s="29">
        <f>SUM(J41-BS!H64)</f>
        <v>0</v>
      </c>
    </row>
    <row r="43" spans="1:11" s="24" customFormat="1" ht="22.5" customHeight="1">
      <c r="A43" s="24" t="s">
        <v>12</v>
      </c>
      <c r="B43" s="7"/>
      <c r="C43" s="23"/>
      <c r="D43" s="23"/>
      <c r="E43" s="23"/>
      <c r="F43" s="23"/>
      <c r="G43" s="23"/>
      <c r="H43" s="23"/>
      <c r="I43" s="23"/>
      <c r="J43" s="23"/>
      <c r="K43" s="23"/>
    </row>
  </sheetData>
  <mergeCells count="9">
    <mergeCell ref="A24:J24"/>
    <mergeCell ref="B25:J25"/>
    <mergeCell ref="F27:H27"/>
    <mergeCell ref="F7:H7"/>
    <mergeCell ref="A1:J1"/>
    <mergeCell ref="A2:J2"/>
    <mergeCell ref="A3:J3"/>
    <mergeCell ref="A4:J4"/>
    <mergeCell ref="B5:J5"/>
  </mergeCells>
  <pageMargins left="0.98425196850393704" right="0.19685039370078741" top="0.78740157480314965" bottom="0.31496062992125984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C6D-8361-4CD4-B721-48D037608264}">
  <dimension ref="A1:P75"/>
  <sheetViews>
    <sheetView showGridLines="0" view="pageBreakPreview" zoomScale="115" zoomScaleNormal="85" zoomScaleSheetLayoutView="115" workbookViewId="0"/>
  </sheetViews>
  <sheetFormatPr defaultColWidth="9.109375" defaultRowHeight="23.1" customHeight="1"/>
  <cols>
    <col min="1" max="1" width="45.109375" style="24" customWidth="1"/>
    <col min="2" max="2" width="6.6640625" style="7" customWidth="1"/>
    <col min="3" max="3" width="1.44140625" style="7" customWidth="1"/>
    <col min="4" max="4" width="14.88671875" style="23" customWidth="1"/>
    <col min="5" max="5" width="0.5546875" style="23" customWidth="1"/>
    <col min="6" max="6" width="14.88671875" style="23" customWidth="1"/>
    <col min="7" max="7" width="0.5546875" style="23" customWidth="1"/>
    <col min="8" max="8" width="14.88671875" style="23" customWidth="1"/>
    <col min="9" max="9" width="0.5546875" style="23" customWidth="1"/>
    <col min="10" max="10" width="14.88671875" style="23" customWidth="1"/>
    <col min="11" max="11" width="1.44140625" style="23" customWidth="1"/>
    <col min="12" max="12" width="13.5546875" style="23" bestFit="1" customWidth="1"/>
    <col min="13" max="15" width="9.109375" style="23"/>
    <col min="16" max="16" width="13.5546875" style="23" bestFit="1" customWidth="1"/>
    <col min="17" max="16384" width="9.109375" style="24"/>
  </cols>
  <sheetData>
    <row r="1" spans="1:10" s="23" customFormat="1" ht="22.5" customHeight="1">
      <c r="A1" s="3" t="s">
        <v>85</v>
      </c>
      <c r="B1" s="4"/>
      <c r="C1" s="4"/>
      <c r="D1" s="5"/>
      <c r="E1" s="5"/>
      <c r="F1" s="5"/>
      <c r="G1" s="5"/>
      <c r="H1" s="5"/>
      <c r="I1" s="5"/>
      <c r="J1" s="5"/>
    </row>
    <row r="2" spans="1:10" s="23" customFormat="1" ht="22.5" customHeight="1">
      <c r="A2" s="3" t="s">
        <v>81</v>
      </c>
      <c r="B2" s="4"/>
      <c r="C2" s="4"/>
      <c r="D2" s="5"/>
      <c r="E2" s="5"/>
      <c r="F2" s="5"/>
      <c r="G2" s="5"/>
      <c r="H2" s="6"/>
      <c r="I2" s="5"/>
      <c r="J2" s="6"/>
    </row>
    <row r="3" spans="1:10" s="23" customFormat="1" ht="22.5" customHeight="1">
      <c r="A3" s="3" t="s">
        <v>154</v>
      </c>
      <c r="B3" s="4"/>
      <c r="C3" s="4"/>
      <c r="D3" s="5"/>
      <c r="E3" s="5"/>
      <c r="F3" s="5"/>
      <c r="G3" s="5"/>
      <c r="H3" s="6"/>
      <c r="I3" s="5"/>
      <c r="J3" s="6"/>
    </row>
    <row r="4" spans="1:10" s="23" customFormat="1" ht="22.5" customHeight="1">
      <c r="A4" s="60" t="s">
        <v>84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s="23" customFormat="1" ht="22.5" customHeight="1">
      <c r="A5" s="24"/>
      <c r="B5" s="7"/>
      <c r="C5" s="7"/>
      <c r="D5" s="49"/>
      <c r="E5" s="49" t="s">
        <v>61</v>
      </c>
      <c r="F5" s="49"/>
      <c r="G5" s="8"/>
      <c r="H5" s="49"/>
      <c r="I5" s="49" t="s">
        <v>0</v>
      </c>
      <c r="J5" s="49"/>
    </row>
    <row r="6" spans="1:10" s="23" customFormat="1" ht="22.5" customHeight="1">
      <c r="A6" s="24"/>
      <c r="B6" s="9"/>
      <c r="C6" s="9"/>
      <c r="D6" s="38">
        <v>2024</v>
      </c>
      <c r="E6" s="10"/>
      <c r="F6" s="38">
        <v>2023</v>
      </c>
      <c r="G6" s="11"/>
      <c r="H6" s="38">
        <v>2024</v>
      </c>
      <c r="I6" s="10"/>
      <c r="J6" s="38">
        <v>2023</v>
      </c>
    </row>
    <row r="7" spans="1:10" s="23" customFormat="1" ht="22.5" customHeight="1">
      <c r="A7" s="28" t="s">
        <v>40</v>
      </c>
      <c r="B7" s="7"/>
      <c r="C7" s="7"/>
    </row>
    <row r="8" spans="1:10" s="23" customFormat="1" ht="22.5" customHeight="1">
      <c r="A8" s="24" t="s">
        <v>114</v>
      </c>
      <c r="B8" s="7"/>
      <c r="C8" s="7"/>
      <c r="D8" s="1">
        <f>PL!D25</f>
        <v>199529984</v>
      </c>
      <c r="E8" s="1"/>
      <c r="F8" s="1">
        <f>PL!F25</f>
        <v>236571114</v>
      </c>
      <c r="G8" s="1"/>
      <c r="H8" s="1">
        <f>PL!H25</f>
        <v>245637792</v>
      </c>
      <c r="I8" s="1"/>
      <c r="J8" s="1">
        <f>PL!J25</f>
        <v>200584810</v>
      </c>
    </row>
    <row r="9" spans="1:10" s="23" customFormat="1" ht="22.5" customHeight="1">
      <c r="A9" s="24" t="s">
        <v>115</v>
      </c>
      <c r="B9" s="7"/>
      <c r="C9" s="7"/>
      <c r="D9" s="1"/>
      <c r="E9" s="1"/>
      <c r="F9" s="1"/>
      <c r="G9" s="1"/>
      <c r="H9" s="1"/>
      <c r="I9" s="1"/>
      <c r="J9" s="1"/>
    </row>
    <row r="10" spans="1:10" s="23" customFormat="1" ht="22.5" customHeight="1">
      <c r="A10" s="24" t="s">
        <v>64</v>
      </c>
      <c r="B10" s="7"/>
      <c r="C10" s="7"/>
      <c r="D10" s="1"/>
      <c r="E10" s="1"/>
      <c r="F10" s="1"/>
      <c r="G10" s="1"/>
      <c r="H10" s="1"/>
      <c r="I10" s="1"/>
      <c r="J10" s="1"/>
    </row>
    <row r="11" spans="1:10" s="23" customFormat="1" ht="22.5" customHeight="1">
      <c r="A11" s="17" t="s">
        <v>41</v>
      </c>
      <c r="B11" s="26"/>
      <c r="C11" s="26"/>
      <c r="D11" s="1">
        <v>50075656</v>
      </c>
      <c r="E11" s="1"/>
      <c r="F11" s="1">
        <v>46928675</v>
      </c>
      <c r="G11" s="1"/>
      <c r="H11" s="1">
        <v>50994620</v>
      </c>
      <c r="I11" s="1"/>
      <c r="J11" s="1">
        <v>47851955</v>
      </c>
    </row>
    <row r="12" spans="1:10" s="23" customFormat="1" ht="22.5" customHeight="1">
      <c r="A12" s="17" t="s">
        <v>124</v>
      </c>
      <c r="B12" s="26"/>
      <c r="C12" s="26"/>
      <c r="D12" s="1">
        <v>-9427034</v>
      </c>
      <c r="E12" s="1"/>
      <c r="F12" s="1">
        <v>-62546571</v>
      </c>
      <c r="G12" s="1"/>
      <c r="H12" s="1">
        <v>0</v>
      </c>
      <c r="I12" s="1"/>
      <c r="J12" s="1">
        <v>0</v>
      </c>
    </row>
    <row r="13" spans="1:10" s="23" customFormat="1" ht="22.5" customHeight="1">
      <c r="A13" s="17" t="s">
        <v>167</v>
      </c>
      <c r="B13" s="26"/>
      <c r="C13" s="26"/>
      <c r="D13" s="1">
        <v>14725515</v>
      </c>
      <c r="E13" s="1"/>
      <c r="F13" s="1">
        <v>15148176</v>
      </c>
      <c r="G13" s="1"/>
      <c r="H13" s="1">
        <v>14725515</v>
      </c>
      <c r="I13" s="1"/>
      <c r="J13" s="1">
        <v>15148176</v>
      </c>
    </row>
    <row r="14" spans="1:10" s="23" customFormat="1" ht="22.5" customHeight="1">
      <c r="A14" s="17" t="s">
        <v>100</v>
      </c>
      <c r="B14" s="26"/>
      <c r="C14" s="26"/>
      <c r="D14" s="1">
        <v>1144722</v>
      </c>
      <c r="E14" s="1"/>
      <c r="F14" s="1">
        <v>15874</v>
      </c>
      <c r="G14" s="1"/>
      <c r="H14" s="1">
        <v>1144722</v>
      </c>
      <c r="I14" s="1"/>
      <c r="J14" s="1">
        <v>15874</v>
      </c>
    </row>
    <row r="15" spans="1:10" s="23" customFormat="1" ht="22.5" customHeight="1">
      <c r="A15" s="17" t="s">
        <v>160</v>
      </c>
      <c r="B15" s="26"/>
      <c r="C15" s="26"/>
      <c r="D15" s="1">
        <v>272</v>
      </c>
      <c r="E15" s="1"/>
      <c r="F15" s="1">
        <v>0</v>
      </c>
      <c r="G15" s="1"/>
      <c r="H15" s="1">
        <v>0</v>
      </c>
      <c r="I15" s="1"/>
      <c r="J15" s="1">
        <v>0</v>
      </c>
    </row>
    <row r="16" spans="1:10" s="23" customFormat="1" ht="22.5" customHeight="1">
      <c r="A16" s="17" t="s">
        <v>168</v>
      </c>
      <c r="B16" s="26"/>
      <c r="C16" s="26"/>
      <c r="D16" s="1"/>
      <c r="E16" s="1"/>
      <c r="F16" s="1"/>
      <c r="G16" s="1"/>
      <c r="H16" s="1"/>
      <c r="I16" s="1"/>
      <c r="J16" s="1"/>
    </row>
    <row r="17" spans="1:10" s="23" customFormat="1" ht="22.5" customHeight="1">
      <c r="A17" s="17" t="s">
        <v>169</v>
      </c>
      <c r="B17" s="26"/>
      <c r="C17" s="26"/>
      <c r="D17" s="1">
        <v>0</v>
      </c>
      <c r="E17" s="1"/>
      <c r="F17" s="1">
        <v>-8859336</v>
      </c>
      <c r="G17" s="1"/>
      <c r="H17" s="1">
        <v>0</v>
      </c>
      <c r="I17" s="1"/>
      <c r="J17" s="1">
        <v>-8859336</v>
      </c>
    </row>
    <row r="18" spans="1:10" s="23" customFormat="1" ht="22.5" customHeight="1">
      <c r="A18" s="17" t="s">
        <v>161</v>
      </c>
      <c r="B18" s="26"/>
      <c r="C18" s="26"/>
      <c r="D18" s="1">
        <v>-1467415</v>
      </c>
      <c r="E18" s="1"/>
      <c r="F18" s="1">
        <v>-1065669</v>
      </c>
      <c r="G18" s="1"/>
      <c r="H18" s="1">
        <v>-1467415</v>
      </c>
      <c r="I18" s="1"/>
      <c r="J18" s="1">
        <v>-1065669</v>
      </c>
    </row>
    <row r="19" spans="1:10" s="23" customFormat="1" ht="22.5" customHeight="1">
      <c r="A19" s="17" t="s">
        <v>142</v>
      </c>
      <c r="B19" s="26"/>
      <c r="C19" s="26"/>
      <c r="D19" s="1">
        <v>0</v>
      </c>
      <c r="E19" s="1"/>
      <c r="F19" s="1">
        <v>-49547</v>
      </c>
      <c r="G19" s="1"/>
      <c r="H19" s="1">
        <v>0</v>
      </c>
      <c r="I19" s="1"/>
      <c r="J19" s="1">
        <v>-49547</v>
      </c>
    </row>
    <row r="20" spans="1:10" s="23" customFormat="1" ht="22.5" customHeight="1">
      <c r="A20" s="17" t="s">
        <v>139</v>
      </c>
      <c r="B20" s="26"/>
      <c r="C20" s="26"/>
      <c r="D20" s="1">
        <v>0</v>
      </c>
      <c r="E20" s="1"/>
      <c r="F20" s="1">
        <v>-541914</v>
      </c>
      <c r="G20" s="1"/>
      <c r="H20" s="1">
        <v>0</v>
      </c>
      <c r="I20" s="1"/>
      <c r="J20" s="1">
        <v>-541914</v>
      </c>
    </row>
    <row r="21" spans="1:10" s="23" customFormat="1" ht="22.5" customHeight="1">
      <c r="A21" s="17" t="s">
        <v>117</v>
      </c>
      <c r="B21" s="26"/>
      <c r="C21" s="26"/>
      <c r="D21" s="1"/>
      <c r="E21" s="1"/>
      <c r="F21" s="1"/>
      <c r="G21" s="1"/>
      <c r="H21" s="1"/>
      <c r="I21" s="1"/>
      <c r="J21" s="1"/>
    </row>
    <row r="22" spans="1:10" s="23" customFormat="1" ht="22.5" customHeight="1">
      <c r="A22" s="23" t="s">
        <v>116</v>
      </c>
      <c r="B22" s="26"/>
      <c r="C22" s="26"/>
      <c r="D22" s="22">
        <v>1309381</v>
      </c>
      <c r="E22" s="1"/>
      <c r="F22" s="22">
        <v>-1325752</v>
      </c>
      <c r="G22" s="1"/>
      <c r="H22" s="22">
        <v>1309381</v>
      </c>
      <c r="I22" s="1"/>
      <c r="J22" s="22">
        <v>-1325752</v>
      </c>
    </row>
    <row r="23" spans="1:10" s="23" customFormat="1" ht="22.5" customHeight="1">
      <c r="A23" s="17" t="s">
        <v>34</v>
      </c>
      <c r="B23" s="26"/>
      <c r="C23" s="26"/>
      <c r="D23" s="1">
        <v>0</v>
      </c>
      <c r="E23" s="1"/>
      <c r="F23" s="1">
        <v>0</v>
      </c>
      <c r="G23" s="1"/>
      <c r="H23" s="1">
        <v>-68459177</v>
      </c>
      <c r="I23" s="1"/>
      <c r="J23" s="1">
        <v>-37945408</v>
      </c>
    </row>
    <row r="24" spans="1:10" s="23" customFormat="1" ht="22.5" customHeight="1">
      <c r="A24" s="17" t="s">
        <v>42</v>
      </c>
      <c r="B24" s="26"/>
      <c r="C24" s="26"/>
      <c r="D24" s="47">
        <v>3108306</v>
      </c>
      <c r="E24" s="1"/>
      <c r="F24" s="47">
        <v>4618373</v>
      </c>
      <c r="G24" s="1"/>
      <c r="H24" s="47">
        <v>13645180</v>
      </c>
      <c r="I24" s="1"/>
      <c r="J24" s="47">
        <v>13540514</v>
      </c>
    </row>
    <row r="25" spans="1:10" s="23" customFormat="1" ht="22.5" customHeight="1">
      <c r="A25" s="17" t="s">
        <v>101</v>
      </c>
      <c r="B25" s="26"/>
      <c r="C25" s="26"/>
      <c r="D25" s="1"/>
      <c r="E25" s="1"/>
      <c r="F25" s="1"/>
      <c r="G25" s="1"/>
      <c r="H25" s="1"/>
      <c r="I25" s="1"/>
      <c r="J25" s="1"/>
    </row>
    <row r="26" spans="1:10" s="23" customFormat="1" ht="22.5" customHeight="1">
      <c r="A26" s="17" t="s">
        <v>102</v>
      </c>
      <c r="B26" s="26"/>
      <c r="C26" s="26"/>
      <c r="D26" s="1">
        <f>SUM(D8:D24)</f>
        <v>258999387</v>
      </c>
      <c r="E26" s="1"/>
      <c r="F26" s="1">
        <f>SUM(F8:F24)</f>
        <v>228893423</v>
      </c>
      <c r="G26" s="1"/>
      <c r="H26" s="1">
        <f>SUM(H8:H24)</f>
        <v>257530618</v>
      </c>
      <c r="I26" s="1"/>
      <c r="J26" s="1">
        <f>SUM(J8:J24)</f>
        <v>227353703</v>
      </c>
    </row>
    <row r="27" spans="1:10" s="23" customFormat="1" ht="22.5" customHeight="1">
      <c r="A27" s="24" t="s">
        <v>43</v>
      </c>
      <c r="B27" s="7"/>
      <c r="C27" s="7"/>
      <c r="D27" s="24"/>
      <c r="E27" s="24"/>
      <c r="F27" s="24"/>
      <c r="G27" s="24"/>
      <c r="H27" s="24"/>
      <c r="I27" s="24"/>
      <c r="J27" s="24"/>
    </row>
    <row r="28" spans="1:10" s="23" customFormat="1" ht="22.5" customHeight="1">
      <c r="A28" s="24" t="s">
        <v>73</v>
      </c>
      <c r="B28" s="7"/>
      <c r="C28" s="7"/>
      <c r="D28" s="22">
        <v>39006358</v>
      </c>
      <c r="E28" s="1"/>
      <c r="F28" s="22">
        <v>-35723652</v>
      </c>
      <c r="G28" s="1"/>
      <c r="H28" s="22">
        <v>38862547</v>
      </c>
      <c r="I28" s="1"/>
      <c r="J28" s="22">
        <v>-35669300</v>
      </c>
    </row>
    <row r="29" spans="1:10" s="23" customFormat="1" ht="22.5" customHeight="1">
      <c r="A29" s="24" t="s">
        <v>170</v>
      </c>
      <c r="B29" s="7"/>
      <c r="C29" s="7"/>
      <c r="D29" s="22">
        <v>299294</v>
      </c>
      <c r="E29" s="1"/>
      <c r="F29" s="22">
        <v>764435</v>
      </c>
      <c r="G29" s="1"/>
      <c r="H29" s="22">
        <v>299294</v>
      </c>
      <c r="I29" s="1"/>
      <c r="J29" s="22">
        <v>764435</v>
      </c>
    </row>
    <row r="30" spans="1:10" s="23" customFormat="1" ht="22.5" customHeight="1">
      <c r="A30" s="24" t="s">
        <v>105</v>
      </c>
      <c r="B30" s="7"/>
      <c r="C30" s="7"/>
      <c r="D30" s="22">
        <v>-5821</v>
      </c>
      <c r="E30" s="1"/>
      <c r="F30" s="22">
        <v>10372</v>
      </c>
      <c r="G30" s="1"/>
      <c r="H30" s="22">
        <v>-5821</v>
      </c>
      <c r="I30" s="1"/>
      <c r="J30" s="22">
        <v>10372</v>
      </c>
    </row>
    <row r="31" spans="1:10" s="23" customFormat="1" ht="22.5" customHeight="1">
      <c r="A31" s="24" t="s">
        <v>88</v>
      </c>
      <c r="B31" s="7"/>
      <c r="C31" s="7"/>
      <c r="D31" s="22">
        <v>-47984006</v>
      </c>
      <c r="E31" s="1"/>
      <c r="F31" s="22">
        <v>28801354</v>
      </c>
      <c r="G31" s="1"/>
      <c r="H31" s="22">
        <v>-47984006</v>
      </c>
      <c r="I31" s="1"/>
      <c r="J31" s="22">
        <v>28801354</v>
      </c>
    </row>
    <row r="32" spans="1:10" s="23" customFormat="1" ht="22.5" customHeight="1">
      <c r="A32" s="24" t="s">
        <v>44</v>
      </c>
      <c r="B32" s="7"/>
      <c r="C32" s="7"/>
      <c r="D32" s="22">
        <v>-161475</v>
      </c>
      <c r="E32" s="1"/>
      <c r="F32" s="22">
        <v>1686360</v>
      </c>
      <c r="G32" s="1"/>
      <c r="H32" s="22">
        <v>-504079</v>
      </c>
      <c r="I32" s="1"/>
      <c r="J32" s="22">
        <v>1340973</v>
      </c>
    </row>
    <row r="33" spans="1:10" s="23" customFormat="1" ht="22.5" customHeight="1">
      <c r="A33" s="24" t="s">
        <v>45</v>
      </c>
      <c r="B33" s="7"/>
      <c r="C33" s="7"/>
      <c r="D33" s="22">
        <v>-71168</v>
      </c>
      <c r="E33" s="1"/>
      <c r="F33" s="22">
        <v>161096</v>
      </c>
      <c r="G33" s="1"/>
      <c r="H33" s="22">
        <v>-71168</v>
      </c>
      <c r="I33" s="1"/>
      <c r="J33" s="22">
        <v>161096</v>
      </c>
    </row>
    <row r="34" spans="1:10" s="23" customFormat="1" ht="22.5" customHeight="1">
      <c r="A34" s="24" t="s">
        <v>46</v>
      </c>
      <c r="B34" s="7"/>
      <c r="C34" s="7"/>
      <c r="D34" s="1"/>
      <c r="E34" s="1"/>
      <c r="F34" s="1"/>
      <c r="G34" s="1"/>
      <c r="H34" s="1"/>
      <c r="I34" s="1"/>
      <c r="J34" s="1"/>
    </row>
    <row r="35" spans="1:10" s="23" customFormat="1" ht="22.5" customHeight="1">
      <c r="A35" s="24" t="s">
        <v>74</v>
      </c>
      <c r="B35" s="7"/>
      <c r="C35" s="7"/>
      <c r="D35" s="22">
        <v>2958252</v>
      </c>
      <c r="E35" s="1"/>
      <c r="F35" s="22">
        <v>504262</v>
      </c>
      <c r="G35" s="1"/>
      <c r="H35" s="22">
        <v>5657773</v>
      </c>
      <c r="I35" s="1"/>
      <c r="J35" s="22">
        <v>1745765</v>
      </c>
    </row>
    <row r="36" spans="1:10" s="23" customFormat="1" ht="22.5" customHeight="1">
      <c r="A36" s="24" t="s">
        <v>47</v>
      </c>
      <c r="B36" s="7"/>
      <c r="C36" s="7"/>
      <c r="D36" s="22">
        <v>-2332956</v>
      </c>
      <c r="E36" s="1"/>
      <c r="F36" s="22">
        <v>-1407456</v>
      </c>
      <c r="G36" s="1"/>
      <c r="H36" s="22">
        <v>-2332956</v>
      </c>
      <c r="I36" s="1"/>
      <c r="J36" s="22">
        <v>-1407456</v>
      </c>
    </row>
    <row r="37" spans="1:10" s="23" customFormat="1" ht="22.5" customHeight="1">
      <c r="A37" s="24" t="s">
        <v>97</v>
      </c>
      <c r="B37" s="7"/>
      <c r="C37" s="7"/>
      <c r="D37" s="1"/>
      <c r="E37" s="1"/>
      <c r="F37" s="1"/>
      <c r="G37" s="1"/>
      <c r="H37" s="1"/>
      <c r="I37" s="1"/>
      <c r="J37" s="1"/>
    </row>
    <row r="38" spans="1:10" s="23" customFormat="1" ht="22.5" customHeight="1">
      <c r="A38" s="23" t="s">
        <v>98</v>
      </c>
      <c r="B38" s="7"/>
      <c r="C38" s="7"/>
      <c r="D38" s="47">
        <v>-5694277</v>
      </c>
      <c r="E38" s="1"/>
      <c r="F38" s="47">
        <v>-5318414</v>
      </c>
      <c r="G38" s="1"/>
      <c r="H38" s="47">
        <v>-5694277</v>
      </c>
      <c r="I38" s="1"/>
      <c r="J38" s="47">
        <v>-5318414</v>
      </c>
    </row>
    <row r="39" spans="1:10" s="23" customFormat="1" ht="22.5" customHeight="1">
      <c r="A39" s="26" t="s">
        <v>40</v>
      </c>
      <c r="B39" s="7"/>
      <c r="C39" s="7"/>
      <c r="D39" s="1">
        <f>SUM(D26:D38)</f>
        <v>245013588</v>
      </c>
      <c r="E39" s="1"/>
      <c r="F39" s="1">
        <f>SUM(F26:F38)</f>
        <v>218371780</v>
      </c>
      <c r="G39" s="1"/>
      <c r="H39" s="1">
        <f>SUM(H26:H38)</f>
        <v>245757925</v>
      </c>
      <c r="I39" s="1"/>
      <c r="J39" s="1">
        <f>SUM(J26:J38)</f>
        <v>217782528</v>
      </c>
    </row>
    <row r="40" spans="1:10" s="23" customFormat="1" ht="22.5" customHeight="1">
      <c r="A40" s="26" t="s">
        <v>63</v>
      </c>
      <c r="B40" s="7"/>
      <c r="C40" s="7"/>
      <c r="D40" s="22">
        <v>-3147498</v>
      </c>
      <c r="E40" s="1"/>
      <c r="F40" s="22">
        <v>-4588646</v>
      </c>
      <c r="G40" s="1"/>
      <c r="H40" s="22">
        <v>-13013753</v>
      </c>
      <c r="I40" s="1"/>
      <c r="J40" s="22">
        <v>-10006852</v>
      </c>
    </row>
    <row r="41" spans="1:10" s="23" customFormat="1" ht="22.5" customHeight="1">
      <c r="A41" s="26" t="s">
        <v>125</v>
      </c>
      <c r="B41" s="7"/>
      <c r="C41" s="7"/>
      <c r="D41" s="1">
        <v>65954</v>
      </c>
      <c r="E41" s="1"/>
      <c r="F41" s="1">
        <v>0</v>
      </c>
      <c r="G41" s="1"/>
      <c r="H41" s="1">
        <v>0</v>
      </c>
      <c r="I41" s="1"/>
      <c r="J41" s="1">
        <v>0</v>
      </c>
    </row>
    <row r="42" spans="1:10" s="23" customFormat="1" ht="22.5" customHeight="1">
      <c r="A42" s="26" t="s">
        <v>93</v>
      </c>
      <c r="B42" s="7"/>
      <c r="C42" s="7"/>
      <c r="D42" s="47">
        <v>-37196977</v>
      </c>
      <c r="E42" s="1"/>
      <c r="F42" s="47">
        <v>-36733867</v>
      </c>
      <c r="G42" s="1"/>
      <c r="H42" s="47">
        <v>-34854144</v>
      </c>
      <c r="I42" s="1"/>
      <c r="J42" s="47">
        <v>-34888455</v>
      </c>
    </row>
    <row r="43" spans="1:10" s="23" customFormat="1" ht="22.5" customHeight="1">
      <c r="A43" s="25" t="s">
        <v>48</v>
      </c>
      <c r="B43" s="7"/>
      <c r="C43" s="7"/>
      <c r="D43" s="2">
        <f>SUM(D39:D42)</f>
        <v>204735067</v>
      </c>
      <c r="E43" s="1"/>
      <c r="F43" s="2">
        <f>SUM(F39:F42)</f>
        <v>177049267</v>
      </c>
      <c r="G43" s="1"/>
      <c r="H43" s="2">
        <f>SUM(H39:H42)</f>
        <v>197890028</v>
      </c>
      <c r="I43" s="1"/>
      <c r="J43" s="2">
        <f>SUM(J39:J42)</f>
        <v>172887221</v>
      </c>
    </row>
    <row r="44" spans="1:10" s="23" customFormat="1" ht="5.0999999999999996" customHeight="1">
      <c r="A44" s="24"/>
      <c r="B44" s="7"/>
      <c r="C44" s="7"/>
      <c r="D44" s="24"/>
      <c r="E44" s="24"/>
      <c r="F44" s="24"/>
      <c r="G44" s="24"/>
      <c r="H44" s="24"/>
      <c r="I44" s="24"/>
      <c r="J44" s="24"/>
    </row>
    <row r="45" spans="1:10" s="23" customFormat="1" ht="22.5" customHeight="1">
      <c r="A45" s="24" t="s">
        <v>12</v>
      </c>
      <c r="B45" s="7"/>
      <c r="C45" s="7"/>
    </row>
    <row r="46" spans="1:10" s="23" customFormat="1" ht="23.1" customHeight="1">
      <c r="A46" s="3" t="s">
        <v>85</v>
      </c>
      <c r="B46" s="4"/>
      <c r="C46" s="4"/>
      <c r="D46" s="5"/>
      <c r="E46" s="5"/>
      <c r="F46" s="5"/>
      <c r="G46" s="5"/>
      <c r="H46" s="5"/>
      <c r="I46" s="5"/>
      <c r="J46" s="5"/>
    </row>
    <row r="47" spans="1:10" s="23" customFormat="1" ht="23.1" customHeight="1">
      <c r="A47" s="3" t="s">
        <v>82</v>
      </c>
      <c r="B47" s="4"/>
      <c r="C47" s="4"/>
      <c r="D47" s="5"/>
      <c r="E47" s="5"/>
      <c r="F47" s="5"/>
      <c r="G47" s="5"/>
      <c r="H47" s="6"/>
      <c r="I47" s="5"/>
      <c r="J47" s="6"/>
    </row>
    <row r="48" spans="1:10" s="23" customFormat="1" ht="23.1" customHeight="1">
      <c r="A48" s="3" t="s">
        <v>154</v>
      </c>
      <c r="B48" s="4"/>
      <c r="C48" s="4"/>
      <c r="D48" s="5"/>
      <c r="E48" s="5"/>
      <c r="F48" s="5"/>
      <c r="G48" s="5"/>
      <c r="H48" s="6"/>
      <c r="I48" s="5"/>
      <c r="J48" s="6"/>
    </row>
    <row r="49" spans="1:10" s="23" customFormat="1" ht="23.1" customHeight="1">
      <c r="A49" s="60" t="s">
        <v>84</v>
      </c>
      <c r="B49" s="60"/>
      <c r="C49" s="60"/>
      <c r="D49" s="60"/>
      <c r="E49" s="60"/>
      <c r="F49" s="60"/>
      <c r="G49" s="60"/>
      <c r="H49" s="60"/>
      <c r="I49" s="60"/>
      <c r="J49" s="60"/>
    </row>
    <row r="50" spans="1:10" s="23" customFormat="1" ht="23.1" customHeight="1">
      <c r="A50" s="24"/>
      <c r="B50" s="7"/>
      <c r="C50" s="7"/>
      <c r="D50" s="49"/>
      <c r="E50" s="49" t="s">
        <v>61</v>
      </c>
      <c r="F50" s="49"/>
      <c r="G50" s="8"/>
      <c r="H50" s="49"/>
      <c r="I50" s="49" t="s">
        <v>0</v>
      </c>
      <c r="J50" s="49"/>
    </row>
    <row r="51" spans="1:10" s="23" customFormat="1" ht="23.1" customHeight="1">
      <c r="A51" s="24"/>
      <c r="B51" s="9"/>
      <c r="C51" s="9"/>
      <c r="D51" s="38">
        <v>2024</v>
      </c>
      <c r="E51" s="10"/>
      <c r="F51" s="38">
        <v>2023</v>
      </c>
      <c r="G51" s="11"/>
      <c r="H51" s="38">
        <v>2024</v>
      </c>
      <c r="I51" s="10"/>
      <c r="J51" s="38">
        <v>2023</v>
      </c>
    </row>
    <row r="52" spans="1:10" s="23" customFormat="1" ht="23.1" customHeight="1">
      <c r="A52" s="28" t="s">
        <v>49</v>
      </c>
      <c r="B52" s="7"/>
      <c r="C52" s="7"/>
    </row>
    <row r="53" spans="1:10" s="23" customFormat="1" ht="23.1" customHeight="1">
      <c r="A53" s="24" t="s">
        <v>103</v>
      </c>
      <c r="B53" s="7"/>
      <c r="C53" s="7"/>
      <c r="D53" s="22">
        <v>15640000</v>
      </c>
      <c r="E53" s="22"/>
      <c r="F53" s="22">
        <v>920000</v>
      </c>
      <c r="G53" s="22"/>
      <c r="H53" s="1">
        <v>0</v>
      </c>
      <c r="I53" s="22"/>
      <c r="J53" s="1">
        <v>0</v>
      </c>
    </row>
    <row r="54" spans="1:10" s="23" customFormat="1" ht="23.1" customHeight="1">
      <c r="A54" s="24" t="s">
        <v>147</v>
      </c>
      <c r="B54" s="7"/>
      <c r="C54" s="7"/>
      <c r="D54" s="22">
        <v>1646410</v>
      </c>
      <c r="E54" s="1"/>
      <c r="F54" s="22">
        <v>2776811</v>
      </c>
      <c r="G54" s="1"/>
      <c r="H54" s="22">
        <v>1646410</v>
      </c>
      <c r="I54" s="1"/>
      <c r="J54" s="22">
        <v>2776811</v>
      </c>
    </row>
    <row r="55" spans="1:10" s="23" customFormat="1" ht="23.1" customHeight="1">
      <c r="A55" s="24" t="s">
        <v>143</v>
      </c>
      <c r="B55" s="7"/>
      <c r="C55" s="7"/>
      <c r="D55" s="23">
        <v>-34999028</v>
      </c>
      <c r="E55" s="1"/>
      <c r="F55" s="23">
        <v>-72059429</v>
      </c>
      <c r="G55" s="1"/>
      <c r="H55" s="23">
        <v>-34999028</v>
      </c>
      <c r="I55" s="1"/>
      <c r="J55" s="23">
        <v>-72059429</v>
      </c>
    </row>
    <row r="56" spans="1:10" s="23" customFormat="1" ht="23.1" customHeight="1">
      <c r="A56" s="24" t="s">
        <v>96</v>
      </c>
      <c r="B56" s="7"/>
      <c r="C56" s="7"/>
      <c r="D56" s="22">
        <v>-8565300</v>
      </c>
      <c r="E56" s="1"/>
      <c r="F56" s="22">
        <v>-4902640</v>
      </c>
      <c r="G56" s="1"/>
      <c r="H56" s="22">
        <v>-8565300</v>
      </c>
      <c r="I56" s="1"/>
      <c r="J56" s="22">
        <v>-4902640</v>
      </c>
    </row>
    <row r="57" spans="1:10" s="23" customFormat="1" ht="23.1" customHeight="1">
      <c r="A57" s="24" t="s">
        <v>140</v>
      </c>
      <c r="B57" s="7"/>
      <c r="C57" s="7"/>
      <c r="D57" s="22">
        <v>-396157</v>
      </c>
      <c r="E57" s="1"/>
      <c r="F57" s="22">
        <v>-235186</v>
      </c>
      <c r="G57" s="1"/>
      <c r="H57" s="1">
        <v>-396157</v>
      </c>
      <c r="I57" s="1"/>
      <c r="J57" s="22">
        <v>-235186</v>
      </c>
    </row>
    <row r="58" spans="1:10" s="23" customFormat="1" ht="23.1" customHeight="1">
      <c r="A58" s="26" t="s">
        <v>50</v>
      </c>
      <c r="B58" s="7"/>
      <c r="C58" s="7"/>
      <c r="D58" s="1">
        <v>57499977</v>
      </c>
      <c r="E58" s="1"/>
      <c r="F58" s="1">
        <v>30000000</v>
      </c>
      <c r="G58" s="1"/>
      <c r="H58" s="1">
        <v>68459177</v>
      </c>
      <c r="I58" s="1"/>
      <c r="J58" s="1">
        <v>37945408</v>
      </c>
    </row>
    <row r="59" spans="1:10" s="23" customFormat="1" ht="23.1" customHeight="1">
      <c r="A59" s="28" t="s">
        <v>162</v>
      </c>
      <c r="B59" s="7"/>
      <c r="C59" s="7"/>
      <c r="D59" s="13">
        <f>SUM(D53:D58)</f>
        <v>30825902</v>
      </c>
      <c r="E59" s="1"/>
      <c r="F59" s="13">
        <f>SUM(F53:F58)</f>
        <v>-43500444</v>
      </c>
      <c r="G59" s="1"/>
      <c r="H59" s="13">
        <f>SUM(H53:H58)</f>
        <v>26145102</v>
      </c>
      <c r="I59" s="1"/>
      <c r="J59" s="13">
        <f>SUM(J53:J58)</f>
        <v>-36475036</v>
      </c>
    </row>
    <row r="60" spans="1:10" s="23" customFormat="1" ht="23.1" customHeight="1">
      <c r="A60" s="28" t="s">
        <v>51</v>
      </c>
      <c r="B60" s="7"/>
      <c r="C60" s="7"/>
      <c r="D60" s="1"/>
      <c r="E60" s="1"/>
      <c r="F60" s="1"/>
      <c r="G60" s="1"/>
      <c r="H60" s="1"/>
      <c r="I60" s="1"/>
      <c r="J60" s="1"/>
    </row>
    <row r="61" spans="1:10" s="23" customFormat="1" ht="23.1" customHeight="1">
      <c r="A61" s="23" t="s">
        <v>144</v>
      </c>
      <c r="B61" s="7"/>
      <c r="C61" s="7"/>
      <c r="D61" s="22"/>
      <c r="E61" s="1"/>
      <c r="F61" s="22"/>
      <c r="G61" s="1"/>
      <c r="H61" s="22"/>
      <c r="I61" s="1"/>
      <c r="J61" s="22"/>
    </row>
    <row r="62" spans="1:10" s="23" customFormat="1" ht="23.1" customHeight="1">
      <c r="A62" s="23" t="s">
        <v>145</v>
      </c>
      <c r="B62" s="7"/>
      <c r="C62" s="7"/>
      <c r="D62" s="22">
        <v>-130000000</v>
      </c>
      <c r="E62" s="1"/>
      <c r="F62" s="22">
        <v>90000000</v>
      </c>
      <c r="G62" s="1"/>
      <c r="H62" s="22">
        <v>-130000000</v>
      </c>
      <c r="I62" s="1"/>
      <c r="J62" s="22">
        <v>90000000</v>
      </c>
    </row>
    <row r="63" spans="1:10" s="23" customFormat="1" ht="23.1" customHeight="1">
      <c r="A63" s="23" t="s">
        <v>118</v>
      </c>
      <c r="B63" s="7"/>
      <c r="C63" s="7"/>
      <c r="D63" s="1">
        <v>0</v>
      </c>
      <c r="E63" s="1"/>
      <c r="F63" s="1">
        <v>-58333334</v>
      </c>
      <c r="G63" s="1"/>
      <c r="H63" s="1">
        <v>0</v>
      </c>
      <c r="I63" s="1"/>
      <c r="J63" s="1">
        <v>-58333334</v>
      </c>
    </row>
    <row r="64" spans="1:10" s="23" customFormat="1" ht="23.1" customHeight="1">
      <c r="A64" s="23" t="s">
        <v>113</v>
      </c>
      <c r="B64" s="7"/>
      <c r="C64" s="7"/>
      <c r="D64" s="1">
        <v>-606057</v>
      </c>
      <c r="E64" s="1"/>
      <c r="F64" s="1">
        <v>-408731</v>
      </c>
      <c r="G64" s="1"/>
      <c r="H64" s="1">
        <v>-803286</v>
      </c>
      <c r="I64" s="1"/>
      <c r="J64" s="1">
        <v>-508952</v>
      </c>
    </row>
    <row r="65" spans="1:10" s="23" customFormat="1" ht="23.1" customHeight="1">
      <c r="A65" s="24" t="s">
        <v>52</v>
      </c>
      <c r="B65" s="7"/>
      <c r="C65" s="7"/>
      <c r="D65" s="22">
        <v>-97198920</v>
      </c>
      <c r="E65" s="1"/>
      <c r="F65" s="22">
        <v>-145810305</v>
      </c>
      <c r="G65" s="1"/>
      <c r="H65" s="22">
        <v>-97198920</v>
      </c>
      <c r="I65" s="1"/>
      <c r="J65" s="22">
        <v>-145810305</v>
      </c>
    </row>
    <row r="66" spans="1:10" s="23" customFormat="1" ht="23.1" customHeight="1">
      <c r="A66" s="28" t="s">
        <v>99</v>
      </c>
      <c r="B66" s="7"/>
      <c r="C66" s="7"/>
      <c r="D66" s="13">
        <f>SUM(D61:D65)</f>
        <v>-227804977</v>
      </c>
      <c r="E66" s="1"/>
      <c r="F66" s="13">
        <f>SUM(F61:F65)</f>
        <v>-114552370</v>
      </c>
      <c r="G66" s="1"/>
      <c r="H66" s="13">
        <f>SUM(H61:H65)</f>
        <v>-228002206</v>
      </c>
      <c r="I66" s="1"/>
      <c r="J66" s="13">
        <f>SUM(J61:J65)</f>
        <v>-114652591</v>
      </c>
    </row>
    <row r="67" spans="1:10" s="23" customFormat="1" ht="23.1" customHeight="1">
      <c r="A67" s="28" t="s">
        <v>171</v>
      </c>
      <c r="B67" s="7"/>
      <c r="C67" s="7"/>
      <c r="D67" s="1">
        <f>SUM(D43,D59,D66)</f>
        <v>7755992</v>
      </c>
      <c r="E67" s="1"/>
      <c r="F67" s="1">
        <f>SUM(F43,F59,F66)</f>
        <v>18996453</v>
      </c>
      <c r="G67" s="1"/>
      <c r="H67" s="1">
        <f>SUM(H43,H59,H66)</f>
        <v>-3967076</v>
      </c>
      <c r="I67" s="1"/>
      <c r="J67" s="1">
        <f>SUM(J43,J59,J66)</f>
        <v>21759594</v>
      </c>
    </row>
    <row r="68" spans="1:10" s="23" customFormat="1" ht="23.1" customHeight="1">
      <c r="A68" s="24" t="s">
        <v>53</v>
      </c>
      <c r="B68" s="7"/>
      <c r="C68" s="7"/>
      <c r="D68" s="2">
        <f>BS!F9</f>
        <v>118932461</v>
      </c>
      <c r="E68" s="1"/>
      <c r="F68" s="2">
        <v>99936008</v>
      </c>
      <c r="G68" s="1"/>
      <c r="H68" s="2">
        <f>BS!J9</f>
        <v>83279888</v>
      </c>
      <c r="I68" s="1"/>
      <c r="J68" s="2">
        <v>61520294</v>
      </c>
    </row>
    <row r="69" spans="1:10" s="23" customFormat="1" ht="23.1" customHeight="1" thickBot="1">
      <c r="A69" s="28" t="s">
        <v>54</v>
      </c>
      <c r="B69" s="7"/>
      <c r="C69" s="7"/>
      <c r="D69" s="14">
        <f>SUM(D67:D68)</f>
        <v>126688453</v>
      </c>
      <c r="E69" s="1"/>
      <c r="F69" s="14">
        <f>SUM(F67:F68)</f>
        <v>118932461</v>
      </c>
      <c r="G69" s="1"/>
      <c r="H69" s="14">
        <f>SUM(H67:H68)</f>
        <v>79312812</v>
      </c>
      <c r="I69" s="1"/>
      <c r="J69" s="14">
        <f>SUM(J67:J68)</f>
        <v>83279888</v>
      </c>
    </row>
    <row r="70" spans="1:10" s="23" customFormat="1" ht="23.1" customHeight="1" thickTop="1">
      <c r="A70" s="24"/>
      <c r="B70" s="7"/>
      <c r="C70" s="7"/>
      <c r="D70" s="1">
        <f>D69-BS!D9</f>
        <v>0</v>
      </c>
      <c r="E70" s="1"/>
      <c r="F70" s="1">
        <f>F69-BS!F9</f>
        <v>0</v>
      </c>
      <c r="G70" s="1"/>
      <c r="H70" s="1">
        <f>H69-BS!H9</f>
        <v>0</v>
      </c>
      <c r="I70" s="1"/>
      <c r="J70" s="1">
        <f>J69-BS!J9</f>
        <v>0</v>
      </c>
    </row>
    <row r="71" spans="1:10" s="23" customFormat="1" ht="23.1" customHeight="1">
      <c r="A71" s="28" t="s">
        <v>106</v>
      </c>
      <c r="B71" s="7"/>
      <c r="C71" s="7"/>
      <c r="D71" s="29"/>
      <c r="E71" s="29"/>
      <c r="F71" s="29"/>
      <c r="G71" s="29"/>
      <c r="H71" s="29"/>
      <c r="I71" s="29"/>
      <c r="J71" s="29"/>
    </row>
    <row r="72" spans="1:10" s="23" customFormat="1" ht="23.1" customHeight="1">
      <c r="A72" s="24" t="s">
        <v>172</v>
      </c>
      <c r="B72" s="7"/>
      <c r="C72" s="7"/>
      <c r="D72" s="29"/>
      <c r="E72" s="29"/>
      <c r="F72" s="29"/>
      <c r="G72" s="29"/>
      <c r="H72" s="29"/>
      <c r="I72" s="29"/>
      <c r="J72" s="29"/>
    </row>
    <row r="73" spans="1:10" s="23" customFormat="1" ht="23.1" customHeight="1">
      <c r="A73" s="24" t="s">
        <v>89</v>
      </c>
      <c r="B73" s="7"/>
      <c r="C73" s="7"/>
      <c r="D73" s="46">
        <v>2248390</v>
      </c>
      <c r="E73" s="21"/>
      <c r="F73" s="46">
        <v>1225338</v>
      </c>
      <c r="G73" s="21"/>
      <c r="H73" s="46">
        <v>2248390</v>
      </c>
      <c r="I73" s="21"/>
      <c r="J73" s="46">
        <v>1225338</v>
      </c>
    </row>
    <row r="74" spans="1:10" s="23" customFormat="1" ht="23.1" customHeight="1">
      <c r="A74" s="24"/>
      <c r="B74" s="7"/>
      <c r="C74" s="7"/>
      <c r="D74" s="21"/>
      <c r="E74" s="21"/>
      <c r="F74" s="21"/>
      <c r="G74" s="21"/>
      <c r="H74" s="21"/>
      <c r="I74" s="21"/>
      <c r="J74" s="21"/>
    </row>
    <row r="75" spans="1:10" s="23" customFormat="1" ht="23.1" customHeight="1">
      <c r="A75" s="24" t="s">
        <v>12</v>
      </c>
      <c r="B75" s="7"/>
      <c r="C75" s="7"/>
    </row>
  </sheetData>
  <mergeCells count="2">
    <mergeCell ref="A4:J4"/>
    <mergeCell ref="A49:J49"/>
  </mergeCells>
  <pageMargins left="0.98425196850393704" right="0.19685039370078741" top="0.78740157480314965" bottom="0.11811023622047245" header="0.19685039370078741" footer="0.19685039370078741"/>
  <pageSetup paperSize="9" scale="80" fitToHeight="5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Daughtrat Wongsangthip</cp:lastModifiedBy>
  <cp:lastPrinted>2025-02-19T07:15:17Z</cp:lastPrinted>
  <dcterms:created xsi:type="dcterms:W3CDTF">2010-01-12T01:33:26Z</dcterms:created>
  <dcterms:modified xsi:type="dcterms:W3CDTF">2025-02-19T07:15:48Z</dcterms:modified>
</cp:coreProperties>
</file>