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4\EN\"/>
    </mc:Choice>
  </mc:AlternateContent>
  <xr:revisionPtr revIDLastSave="0" documentId="13_ncr:1_{33FCB256-1A2B-4BD5-960B-B9CDD68ACAAD}" xr6:coauthVersionLast="47" xr6:coauthVersionMax="47" xr10:uidLastSave="{00000000-0000-0000-0000-000000000000}"/>
  <bookViews>
    <workbookView xWindow="-120" yWindow="-120" windowWidth="29040" windowHeight="15720" tabRatio="856" xr2:uid="{00000000-000D-0000-FFFF-FFFF00000000}"/>
  </bookViews>
  <sheets>
    <sheet name="WBS" sheetId="1" r:id="rId1"/>
    <sheet name="WBS-1" sheetId="6" r:id="rId2"/>
    <sheet name="SHARE-E" sheetId="13" r:id="rId3"/>
    <sheet name="SHARE-C" sheetId="14" r:id="rId4"/>
    <sheet name="WPL" sheetId="10" r:id="rId5"/>
    <sheet name="COMPREHENSIVE" sheetId="11" r:id="rId6"/>
    <sheet name="CASH FLOW" sheetId="5" r:id="rId7"/>
    <sheet name="NOTE 11" sheetId="12" r:id="rId8"/>
  </sheets>
  <definedNames>
    <definedName name="_xlnm.Print_Area" localSheetId="6">'CASH FLOW'!$A$1:$J$130</definedName>
    <definedName name="_xlnm.Print_Area" localSheetId="5">COMPREHENSIVE!$A$1:$M$65</definedName>
    <definedName name="_xlnm.Print_Area" localSheetId="7">'NOTE 11'!$A$1:$T$44</definedName>
    <definedName name="_xlnm.Print_Area" localSheetId="3">'SHARE-C'!$A$1:$O$43</definedName>
    <definedName name="_xlnm.Print_Area" localSheetId="2">'SHARE-E'!$A$1:$Q$43</definedName>
    <definedName name="_xlnm.Print_Area" localSheetId="0">WBS!$A$1:$K$59</definedName>
    <definedName name="_xlnm.Print_Area" localSheetId="1">'WBS-1'!$A$1:$K$59</definedName>
    <definedName name="_xlnm.Print_Area" localSheetId="4">WPL!$A$1:$K$64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" i="12" l="1"/>
  <c r="U24" i="12"/>
  <c r="J95" i="5" l="1"/>
  <c r="H95" i="5"/>
  <c r="F95" i="5"/>
  <c r="J88" i="5"/>
  <c r="H88" i="5"/>
  <c r="F88" i="5"/>
  <c r="B24" i="12" l="1"/>
  <c r="D88" i="5"/>
  <c r="R14" i="12"/>
  <c r="T13" i="12"/>
  <c r="P14" i="12"/>
  <c r="N14" i="12"/>
  <c r="L14" i="12"/>
  <c r="J14" i="12"/>
  <c r="H14" i="12"/>
  <c r="F14" i="12"/>
  <c r="D14" i="12"/>
  <c r="B14" i="12"/>
  <c r="G16" i="10"/>
  <c r="K16" i="10"/>
  <c r="E16" i="10"/>
  <c r="I16" i="10"/>
  <c r="R21" i="12"/>
  <c r="B21" i="12"/>
  <c r="D74" i="5"/>
  <c r="G19" i="11"/>
  <c r="M19" i="11"/>
  <c r="K19" i="11"/>
  <c r="K28" i="11"/>
  <c r="G28" i="11"/>
  <c r="K17" i="13" s="1"/>
  <c r="P21" i="12"/>
  <c r="N21" i="12"/>
  <c r="L21" i="12"/>
  <c r="J21" i="12"/>
  <c r="H21" i="12"/>
  <c r="F21" i="12"/>
  <c r="D21" i="12"/>
  <c r="T20" i="12"/>
  <c r="T19" i="12"/>
  <c r="O17" i="13" l="1"/>
  <c r="O16" i="13"/>
  <c r="Q17" i="13"/>
  <c r="K30" i="11"/>
  <c r="K16" i="14" s="1"/>
  <c r="G30" i="11"/>
  <c r="M28" i="11"/>
  <c r="M30" i="11" s="1"/>
  <c r="I28" i="11"/>
  <c r="I19" i="11"/>
  <c r="P24" i="12"/>
  <c r="O19" i="13" l="1"/>
  <c r="M15" i="14"/>
  <c r="M16" i="14" s="1"/>
  <c r="O16" i="14" s="1"/>
  <c r="M25" i="13"/>
  <c r="I30" i="11"/>
  <c r="Q24" i="13"/>
  <c r="Q22" i="13"/>
  <c r="Q15" i="13"/>
  <c r="O23" i="14"/>
  <c r="O21" i="14"/>
  <c r="O14" i="14"/>
  <c r="T18" i="12"/>
  <c r="T17" i="12"/>
  <c r="T12" i="12"/>
  <c r="T10" i="12"/>
  <c r="T11" i="12"/>
  <c r="R24" i="12"/>
  <c r="N24" i="12"/>
  <c r="L24" i="12"/>
  <c r="J24" i="12"/>
  <c r="H24" i="12"/>
  <c r="F24" i="12"/>
  <c r="D24" i="12"/>
  <c r="T9" i="12"/>
  <c r="K11" i="6"/>
  <c r="I11" i="6"/>
  <c r="T14" i="12" l="1"/>
  <c r="T21" i="12"/>
  <c r="U21" i="12" s="1"/>
  <c r="T24" i="12"/>
  <c r="D95" i="5"/>
  <c r="R25" i="12" l="1"/>
  <c r="B25" i="12"/>
  <c r="U14" i="12" l="1"/>
  <c r="P25" i="12"/>
  <c r="D25" i="12"/>
  <c r="K30" i="6"/>
  <c r="G30" i="6"/>
  <c r="E30" i="6"/>
  <c r="I30" i="6"/>
  <c r="F74" i="5"/>
  <c r="J74" i="5" s="1"/>
  <c r="H74" i="5"/>
  <c r="J9" i="5"/>
  <c r="K37" i="1"/>
  <c r="I37" i="1"/>
  <c r="G37" i="1"/>
  <c r="E37" i="1"/>
  <c r="K11" i="1"/>
  <c r="I11" i="1"/>
  <c r="A2" i="14" l="1"/>
  <c r="I26" i="14" l="1"/>
  <c r="G26" i="14"/>
  <c r="G12" i="14" s="1"/>
  <c r="G18" i="14" s="1"/>
  <c r="E26" i="14"/>
  <c r="I27" i="13"/>
  <c r="I13" i="13" s="1"/>
  <c r="G27" i="13"/>
  <c r="E27" i="13"/>
  <c r="A1" i="14"/>
  <c r="M9" i="11"/>
  <c r="G25" i="10"/>
  <c r="E12" i="14" l="1"/>
  <c r="E18" i="14" s="1"/>
  <c r="G13" i="13"/>
  <c r="E13" i="13"/>
  <c r="I12" i="14"/>
  <c r="I18" i="14" s="1"/>
  <c r="I45" i="6" s="1"/>
  <c r="E45" i="6"/>
  <c r="I19" i="13"/>
  <c r="M27" i="13"/>
  <c r="M13" i="13" s="1"/>
  <c r="G27" i="10"/>
  <c r="G38" i="10" s="1"/>
  <c r="G19" i="13" l="1"/>
  <c r="E19" i="13"/>
  <c r="G47" i="6"/>
  <c r="N25" i="12"/>
  <c r="L25" i="12"/>
  <c r="J25" i="12"/>
  <c r="H25" i="12"/>
  <c r="H9" i="5"/>
  <c r="M16" i="13"/>
  <c r="M19" i="13" s="1"/>
  <c r="E47" i="6" s="1"/>
  <c r="K25" i="10"/>
  <c r="K27" i="10" s="1"/>
  <c r="K38" i="10" s="1"/>
  <c r="I25" i="10"/>
  <c r="I27" i="10" s="1"/>
  <c r="I38" i="10" s="1"/>
  <c r="E25" i="10"/>
  <c r="E27" i="10" s="1"/>
  <c r="E38" i="10" s="1"/>
  <c r="K24" i="6"/>
  <c r="I24" i="6"/>
  <c r="G24" i="6"/>
  <c r="E24" i="6"/>
  <c r="E32" i="6" s="1"/>
  <c r="K24" i="1"/>
  <c r="I24" i="1"/>
  <c r="I39" i="1" s="1"/>
  <c r="G24" i="1"/>
  <c r="E24" i="1"/>
  <c r="K9" i="11"/>
  <c r="K9" i="10"/>
  <c r="A66" i="5"/>
  <c r="A1" i="11"/>
  <c r="I9" i="10"/>
  <c r="A1" i="10"/>
  <c r="A1" i="5"/>
  <c r="A2" i="6"/>
  <c r="A1" i="6"/>
  <c r="F25" i="12" l="1"/>
  <c r="T25" i="12" s="1"/>
  <c r="I32" i="6"/>
  <c r="K32" i="6"/>
  <c r="G32" i="6"/>
  <c r="E39" i="1"/>
  <c r="G39" i="1"/>
  <c r="K39" i="1"/>
  <c r="G42" i="10"/>
  <c r="I42" i="10"/>
  <c r="K11" i="11" s="1"/>
  <c r="K42" i="10"/>
  <c r="M11" i="11" s="1"/>
  <c r="E42" i="10"/>
  <c r="G11" i="11" s="1"/>
  <c r="G32" i="11" s="1"/>
  <c r="M32" i="11" l="1"/>
  <c r="K24" i="14"/>
  <c r="K26" i="14" s="1"/>
  <c r="K15" i="14"/>
  <c r="O15" i="14" s="1"/>
  <c r="K32" i="11"/>
  <c r="U25" i="12"/>
  <c r="V25" i="12"/>
  <c r="I44" i="10"/>
  <c r="H12" i="5"/>
  <c r="D12" i="5"/>
  <c r="D29" i="5" s="1"/>
  <c r="D47" i="5" s="1"/>
  <c r="D50" i="5" s="1"/>
  <c r="J12" i="5"/>
  <c r="J29" i="5" s="1"/>
  <c r="J47" i="5" s="1"/>
  <c r="J50" i="5" s="1"/>
  <c r="J97" i="5" s="1"/>
  <c r="G44" i="10"/>
  <c r="F12" i="5"/>
  <c r="F29" i="5" s="1"/>
  <c r="F47" i="5" s="1"/>
  <c r="F50" i="5" s="1"/>
  <c r="F97" i="5" s="1"/>
  <c r="I11" i="11"/>
  <c r="I32" i="11" s="1"/>
  <c r="K44" i="10"/>
  <c r="E44" i="10"/>
  <c r="H29" i="5" l="1"/>
  <c r="H47" i="5" s="1"/>
  <c r="H50" i="5" s="1"/>
  <c r="H97" i="5" s="1"/>
  <c r="D97" i="5"/>
  <c r="F101" i="5"/>
  <c r="D99" i="5" s="1"/>
  <c r="J101" i="5"/>
  <c r="H99" i="5" s="1"/>
  <c r="L99" i="5" s="1"/>
  <c r="O24" i="14"/>
  <c r="K25" i="13"/>
  <c r="Q25" i="13" s="1"/>
  <c r="K16" i="13"/>
  <c r="K99" i="5" l="1"/>
  <c r="L97" i="5"/>
  <c r="H101" i="5"/>
  <c r="L101" i="5" s="1"/>
  <c r="D101" i="5"/>
  <c r="K97" i="5"/>
  <c r="Q16" i="13"/>
  <c r="K27" i="13"/>
  <c r="K13" i="13" s="1"/>
  <c r="K19" i="13" s="1"/>
  <c r="Q19" i="13" s="1"/>
  <c r="O26" i="14" l="1"/>
  <c r="P26" i="14" s="1"/>
  <c r="K12" i="14"/>
  <c r="K101" i="5"/>
  <c r="Q13" i="13"/>
  <c r="Q27" i="13"/>
  <c r="R27" i="13" s="1"/>
  <c r="K46" i="6"/>
  <c r="K49" i="6" s="1"/>
  <c r="K51" i="6" s="1"/>
  <c r="G46" i="6"/>
  <c r="G49" i="6" s="1"/>
  <c r="G51" i="6" s="1"/>
  <c r="K18" i="14" l="1"/>
  <c r="O18" i="14" s="1"/>
  <c r="O12" i="14"/>
  <c r="M51" i="6"/>
  <c r="M39" i="1"/>
  <c r="O51" i="6"/>
  <c r="O39" i="1"/>
  <c r="E46" i="6" l="1"/>
  <c r="E49" i="6" s="1"/>
  <c r="E51" i="6" s="1"/>
  <c r="R19" i="13"/>
  <c r="P18" i="14"/>
  <c r="I46" i="6"/>
  <c r="I49" i="6" s="1"/>
  <c r="I51" i="6" s="1"/>
  <c r="N51" i="6" s="1"/>
  <c r="L51" i="6" l="1"/>
  <c r="L39" i="1"/>
  <c r="N39" i="1"/>
</calcChain>
</file>

<file path=xl/sharedStrings.xml><?xml version="1.0" encoding="utf-8"?>
<sst xmlns="http://schemas.openxmlformats.org/spreadsheetml/2006/main" count="373" uniqueCount="242">
  <si>
    <t>ASSETS</t>
  </si>
  <si>
    <t>Cash and cash equivalents</t>
  </si>
  <si>
    <t>NON - CURRENT ASSETS</t>
  </si>
  <si>
    <t>Other current liabilities</t>
  </si>
  <si>
    <t>Total Current Liabilities</t>
  </si>
  <si>
    <t>Authorized share capital</t>
  </si>
  <si>
    <t>Retained earnings</t>
  </si>
  <si>
    <t>Unappropriated</t>
  </si>
  <si>
    <t>Total Shareholders’ Equity</t>
  </si>
  <si>
    <t>TOTAL LIABILITIES AND SHAREHOLDERS’ EQUITY</t>
  </si>
  <si>
    <t>Issued and</t>
  </si>
  <si>
    <t>Appropriated</t>
  </si>
  <si>
    <t>Total</t>
  </si>
  <si>
    <t>REVENUES</t>
  </si>
  <si>
    <t>EXPENSES</t>
  </si>
  <si>
    <t>THAI  O.P.P.  PUBLIC  COMPANY  LIMITED</t>
  </si>
  <si>
    <t>Issued and paid - up share capital</t>
  </si>
  <si>
    <t>Other current assets</t>
  </si>
  <si>
    <t>CURRENT ASSETS</t>
  </si>
  <si>
    <t>TOTAL ASSETS</t>
  </si>
  <si>
    <t>CURRENT LIABILITIES</t>
  </si>
  <si>
    <t>SHAREHOLDERS’ EQUITY</t>
  </si>
  <si>
    <t>Share capital</t>
  </si>
  <si>
    <t>paid - up</t>
  </si>
  <si>
    <t>Cost of sale of goods</t>
  </si>
  <si>
    <t>the equity method is applied</t>
  </si>
  <si>
    <t xml:space="preserve"> </t>
  </si>
  <si>
    <t>NOTE</t>
  </si>
  <si>
    <t>Interest income</t>
  </si>
  <si>
    <t xml:space="preserve">Administrative expenses </t>
  </si>
  <si>
    <t xml:space="preserve">Selling expenses </t>
  </si>
  <si>
    <t>Depreciation and amortization expenses</t>
  </si>
  <si>
    <t>Income tax paid</t>
  </si>
  <si>
    <t>Inventories - net</t>
  </si>
  <si>
    <t>Property, plant and equipment - net</t>
  </si>
  <si>
    <t>Intangible assets - net</t>
  </si>
  <si>
    <t>INCREASE (DECREASE) IN CASH AND CASH EQUIVALENTS - NET</t>
  </si>
  <si>
    <t>Other non - current assets</t>
  </si>
  <si>
    <t>Other incomes</t>
  </si>
  <si>
    <t>Short - term loans to employees</t>
  </si>
  <si>
    <t>Unrealized loss (gain) on exchange rate</t>
  </si>
  <si>
    <t>Interest received</t>
  </si>
  <si>
    <t>Separate financial statements</t>
  </si>
  <si>
    <t>Investment in associate</t>
  </si>
  <si>
    <t xml:space="preserve">Financial statements in which </t>
  </si>
  <si>
    <t>Other components of equity</t>
  </si>
  <si>
    <t>NON - CURRENT LIABILITIES</t>
  </si>
  <si>
    <t>Employee benefit obligation</t>
  </si>
  <si>
    <t>Total Liabilities</t>
  </si>
  <si>
    <t>Exchange differences on translating financial statement</t>
  </si>
  <si>
    <t>ACTIVITIES NOT AFFECT CASH :</t>
  </si>
  <si>
    <t>Other receivables</t>
  </si>
  <si>
    <t xml:space="preserve">Trade receivables - related parties </t>
  </si>
  <si>
    <t>Other payables</t>
  </si>
  <si>
    <t>Current income tax payable</t>
  </si>
  <si>
    <t>Share premium account - ordinary shares</t>
  </si>
  <si>
    <t>THE WEIGHTED AVERAGE</t>
  </si>
  <si>
    <t>NUMBER OF ORDINARY SHARES (SHARE)</t>
  </si>
  <si>
    <r>
      <t>Trade receivables</t>
    </r>
    <r>
      <rPr>
        <sz val="11"/>
        <color indexed="8"/>
        <rFont val="Times New Roman"/>
        <family val="1"/>
      </rPr>
      <t xml:space="preserve"> - other parties - net</t>
    </r>
  </si>
  <si>
    <t>Total Non - Current Assets</t>
  </si>
  <si>
    <t>Trade payables - related parties</t>
  </si>
  <si>
    <t>Account payables - fixed assets</t>
  </si>
  <si>
    <t>Legal reserve</t>
  </si>
  <si>
    <r>
      <t>Trade payables</t>
    </r>
    <r>
      <rPr>
        <sz val="11"/>
        <color indexed="8"/>
        <rFont val="Times New Roman"/>
        <family val="1"/>
      </rPr>
      <t xml:space="preserve"> - other parties</t>
    </r>
  </si>
  <si>
    <t>Financial statements in which the equity method is applied</t>
  </si>
  <si>
    <t>- ordinary shares</t>
  </si>
  <si>
    <t>Share premium</t>
  </si>
  <si>
    <t>account</t>
  </si>
  <si>
    <t>Total Revenues</t>
  </si>
  <si>
    <t>Total Expenses</t>
  </si>
  <si>
    <t>PROFIT BEFORE INCOME TAX EXPENSES</t>
  </si>
  <si>
    <t>BASIC EARNINGS PER SHARE</t>
  </si>
  <si>
    <t>OTHER COMPREHENSIVE INCOME (EXPENSE)</t>
  </si>
  <si>
    <t xml:space="preserve">CASH FLOWS FROM OPERATING ACTIVITIES </t>
  </si>
  <si>
    <t>Net cash inflow (outflow) from operating activities</t>
  </si>
  <si>
    <t>CASH FLOWS FROM INVESTING ACTIVITIES</t>
  </si>
  <si>
    <t>from operating activities</t>
  </si>
  <si>
    <t>Net cash inflow (outflow) from investing activities</t>
  </si>
  <si>
    <t>Employee benefits expenses</t>
  </si>
  <si>
    <t>Payment for purchase of property, plant and equipment</t>
  </si>
  <si>
    <t>Payment for purchase of intangible assets</t>
  </si>
  <si>
    <t>LIABILITIES  AND  SHAREHOLDERS'  EQUITY</t>
  </si>
  <si>
    <t>Total Non - Current Liabilities</t>
  </si>
  <si>
    <t>As of</t>
  </si>
  <si>
    <t>Deferred tax assets</t>
  </si>
  <si>
    <t>Deposit for purchase of machinery</t>
  </si>
  <si>
    <t>6,000,000 ordinary shares</t>
  </si>
  <si>
    <t xml:space="preserve"> of Baht 10.00 each</t>
  </si>
  <si>
    <t xml:space="preserve">6,000,000 ordinary shares </t>
  </si>
  <si>
    <t>Decrease (increase) in other non - current assets - deposit for</t>
  </si>
  <si>
    <t>CASH FLOWS FROM FINANCING ACTIVITIES</t>
  </si>
  <si>
    <t>Dividend payment</t>
  </si>
  <si>
    <t>Net cash inflow (outflow) from financing activities</t>
  </si>
  <si>
    <t>Deferred tax expenses (income)</t>
  </si>
  <si>
    <t>PROFIT FOR THE YEAR</t>
  </si>
  <si>
    <t xml:space="preserve">The accompanying notes to financial statements </t>
  </si>
  <si>
    <t xml:space="preserve">are an integral part of these statements. </t>
  </si>
  <si>
    <t>FOR THE YEAR</t>
  </si>
  <si>
    <t>TOTAL COMPREHENSIVE INCOME FOR THE YEAR</t>
  </si>
  <si>
    <t>Profit for the year</t>
  </si>
  <si>
    <t>CASH AND CASH EQUIVALENTS, BEGINNING OF YEAR</t>
  </si>
  <si>
    <t>CASH AND CASH EQUIVALENTS, END OF YEAR</t>
  </si>
  <si>
    <t>Total comprehensive income for the year</t>
  </si>
  <si>
    <t>Revenues from sale of goods</t>
  </si>
  <si>
    <t xml:space="preserve">Others </t>
  </si>
  <si>
    <t>Proceeds from sale of property, plant and equipment</t>
  </si>
  <si>
    <t>Adjustments to reconcile profit for the year to net cash inflow (outflow)</t>
  </si>
  <si>
    <t>to profit or loss</t>
  </si>
  <si>
    <t>Item that will be reclassified subsequently to profit or loss :</t>
  </si>
  <si>
    <t xml:space="preserve">Total item that will  be reclassified subsequently </t>
  </si>
  <si>
    <t>Changes in equity for the year</t>
  </si>
  <si>
    <t>Loss on devaluation of inventories (reversal)</t>
  </si>
  <si>
    <t xml:space="preserve">   purchase of machinery</t>
  </si>
  <si>
    <t>Accrued expenses - related parties</t>
  </si>
  <si>
    <t>share capital</t>
  </si>
  <si>
    <t>legal reserve</t>
  </si>
  <si>
    <r>
      <rPr>
        <sz val="11"/>
        <color indexed="9"/>
        <rFont val="Times New Roman"/>
        <family val="1"/>
      </rPr>
      <t xml:space="preserve">Accrued expenses </t>
    </r>
    <r>
      <rPr>
        <sz val="11"/>
        <rFont val="Times New Roman"/>
        <family val="1"/>
      </rPr>
      <t>- other parties</t>
    </r>
  </si>
  <si>
    <t>Benefit paid</t>
  </si>
  <si>
    <t>For the year ended December 31,</t>
  </si>
  <si>
    <t>Financial statements in which the equity method is applied / Separate financial statements</t>
  </si>
  <si>
    <t>Building and</t>
  </si>
  <si>
    <t>Machinery</t>
  </si>
  <si>
    <t>Land</t>
  </si>
  <si>
    <t>building</t>
  </si>
  <si>
    <t>and</t>
  </si>
  <si>
    <t>Utility</t>
  </si>
  <si>
    <t>Tools and</t>
  </si>
  <si>
    <t>Office</t>
  </si>
  <si>
    <t>under</t>
  </si>
  <si>
    <t>improvement</t>
  </si>
  <si>
    <t>equipment</t>
  </si>
  <si>
    <t>system</t>
  </si>
  <si>
    <t>Vehicles</t>
  </si>
  <si>
    <t>installation</t>
  </si>
  <si>
    <t>Additions</t>
  </si>
  <si>
    <t>Depreciation for the year</t>
  </si>
  <si>
    <t>Net book value</t>
  </si>
  <si>
    <r>
      <t>Cost</t>
    </r>
    <r>
      <rPr>
        <sz val="11"/>
        <rFont val="Times New Roman"/>
        <family val="1"/>
      </rPr>
      <t xml:space="preserve"> :-</t>
    </r>
  </si>
  <si>
    <r>
      <t>Accumulated depreciation</t>
    </r>
    <r>
      <rPr>
        <sz val="11"/>
        <rFont val="Times New Roman"/>
        <family val="1"/>
      </rPr>
      <t xml:space="preserve"> :-</t>
    </r>
  </si>
  <si>
    <t xml:space="preserve">The accompanying notes to financial statements are an integral part of these statements. </t>
  </si>
  <si>
    <t>STATEMENTS  OF  FINANCIAL  POSITION</t>
  </si>
  <si>
    <t>STATEMENTS OF INCOME</t>
  </si>
  <si>
    <t>STATEMENTS  OF  COMPREHENSIVE  INCOME</t>
  </si>
  <si>
    <t xml:space="preserve">STATEMENTS OF  CASH  FLOWS  </t>
  </si>
  <si>
    <t xml:space="preserve">STATEMENTS  OF  CASH  FLOWS  </t>
  </si>
  <si>
    <t>Assets</t>
  </si>
  <si>
    <t>Other expenses</t>
  </si>
  <si>
    <t>PROFIT FROM OPERATING ACTIVITIES</t>
  </si>
  <si>
    <t>TAX EXPENSE (INCOME)</t>
  </si>
  <si>
    <t>BAHT</t>
  </si>
  <si>
    <t>STATEMENTS  OF  CHANGES  IN    EQUITY</t>
  </si>
  <si>
    <t xml:space="preserve">Other current financial assets </t>
  </si>
  <si>
    <t xml:space="preserve">Other non - current financial assets </t>
  </si>
  <si>
    <t>Investment in joint venture</t>
  </si>
  <si>
    <t>Current portion of lease liabilities</t>
  </si>
  <si>
    <t>Lease liabilities</t>
  </si>
  <si>
    <t>Current income tax expenses</t>
  </si>
  <si>
    <t>Share of loss (profit) from investment in associate and joint venture</t>
  </si>
  <si>
    <t>Payment for investment in joint venture</t>
  </si>
  <si>
    <t>Repayment of lease liabilities</t>
  </si>
  <si>
    <t>Right of use</t>
  </si>
  <si>
    <t>assets</t>
  </si>
  <si>
    <t xml:space="preserve">REVERSAL OF IMPAIRMENT LOSS </t>
  </si>
  <si>
    <t>(IMPAIRMENT LOSS) DETERMINED IN</t>
  </si>
  <si>
    <t>Unrealized loss (gain) on change in value of other financial assets</t>
  </si>
  <si>
    <t>Loss (gain) on sale of other financial assets</t>
  </si>
  <si>
    <t>ACCORDANCE WITH TFRS 9</t>
  </si>
  <si>
    <t xml:space="preserve">Decrease (increase) in investment in associate and joint venture </t>
  </si>
  <si>
    <t xml:space="preserve">   from currency translation differences of foreign entities </t>
  </si>
  <si>
    <t xml:space="preserve">SHARE OF PROFIT FROM INVESTMENT IN </t>
  </si>
  <si>
    <t>ASSOCIATE AND JOINT VENTURE</t>
  </si>
  <si>
    <t>FINANCE COSTS</t>
  </si>
  <si>
    <t>Zero Check</t>
  </si>
  <si>
    <t>Decrease / write - off</t>
  </si>
  <si>
    <t xml:space="preserve">Components of other comprehensive income that will not be </t>
  </si>
  <si>
    <t>reclassified to profit or loss :</t>
  </si>
  <si>
    <t>Transfer to retained earnings</t>
  </si>
  <si>
    <t>Other comprehensive income</t>
  </si>
  <si>
    <t>Exchange differences</t>
  </si>
  <si>
    <t>financial statement</t>
  </si>
  <si>
    <t xml:space="preserve">on translating </t>
  </si>
  <si>
    <t>Other (gains) losses</t>
  </si>
  <si>
    <t>Finance costs paid</t>
  </si>
  <si>
    <t>Finance costs</t>
  </si>
  <si>
    <t>Decrease (increase) in other financial assets</t>
  </si>
  <si>
    <t>Land and Building</t>
  </si>
  <si>
    <t>Adjustment </t>
  </si>
  <si>
    <t>December 31, 2023</t>
  </si>
  <si>
    <t>Balance as of January 1, 2023</t>
  </si>
  <si>
    <t>Balance as of December 31, 2023</t>
  </si>
  <si>
    <t>As of December 31, 2023</t>
  </si>
  <si>
    <t>Dividend income</t>
  </si>
  <si>
    <t>Other non - current assest - others</t>
  </si>
  <si>
    <t>Operating liabilities increase (decrease)</t>
  </si>
  <si>
    <t>Transfer</t>
  </si>
  <si>
    <t>Payment for investment in associate</t>
  </si>
  <si>
    <t xml:space="preserve">   of property, plant and equipment</t>
  </si>
  <si>
    <t>Increase in lease liabilities from right of use assets - land and building</t>
  </si>
  <si>
    <t>Operating gain (loss) before change in operating assets and Liabilities</t>
  </si>
  <si>
    <t>Operating assest (increase) decrease</t>
  </si>
  <si>
    <t>Trade receivables - related parties</t>
  </si>
  <si>
    <t>Trade receivables - other parties</t>
  </si>
  <si>
    <t>Other receivables - accured incomes - related parties</t>
  </si>
  <si>
    <t>Other receivables - advance payment - related parties</t>
  </si>
  <si>
    <t>Other receivables - others</t>
  </si>
  <si>
    <t>Inventories</t>
  </si>
  <si>
    <t xml:space="preserve">Other current assets </t>
  </si>
  <si>
    <t>Trade payables - other parties</t>
  </si>
  <si>
    <t>Other payables - accrued expenses - related parties</t>
  </si>
  <si>
    <t>Other payables - accrued expenses - other parties</t>
  </si>
  <si>
    <t>AS  OF  DECEMBER  31,  2024</t>
  </si>
  <si>
    <t>December 31, 2024</t>
  </si>
  <si>
    <t>FOR  THE  YEAR  ENDED  DECEMBER  31,  2024</t>
  </si>
  <si>
    <t>Balance as of January 1, 2024</t>
  </si>
  <si>
    <t>Balance as of December 31, 2024</t>
  </si>
  <si>
    <t>As of December 31, 2024</t>
  </si>
  <si>
    <t>Short - term loan to other party</t>
  </si>
  <si>
    <t>Net book value of right of use assets for the year ended December 31, 2024 and 2023 follow :</t>
  </si>
  <si>
    <t>4 , 22.1</t>
  </si>
  <si>
    <t>10.1 , 22.1</t>
  </si>
  <si>
    <t>10.2 , 22.1</t>
  </si>
  <si>
    <t>Total Current Assets</t>
  </si>
  <si>
    <t>of Baht 10.00 each</t>
  </si>
  <si>
    <t>………………….……………………… DIRECTOR                    ………………….……………………… DIRECTOR</t>
  </si>
  <si>
    <t>Loss (gain) on sale property, plant and equipment</t>
  </si>
  <si>
    <t>Cash received (paid) from operating activities</t>
  </si>
  <si>
    <t>Decrease (increase) in short - term loan to other party</t>
  </si>
  <si>
    <r>
      <t xml:space="preserve">11. </t>
    </r>
    <r>
      <rPr>
        <u/>
        <sz val="11"/>
        <color indexed="8"/>
        <rFont val="Times New Roman"/>
        <family val="1"/>
      </rPr>
      <t xml:space="preserve">PROPERTY,  PLANT  AND  </t>
    </r>
    <r>
      <rPr>
        <u/>
        <sz val="11"/>
        <rFont val="Times New Roman"/>
        <family val="1"/>
      </rPr>
      <t>EQUIPMENT</t>
    </r>
    <r>
      <rPr>
        <u/>
        <sz val="11"/>
        <color indexed="8"/>
        <rFont val="Times New Roman"/>
        <family val="1"/>
      </rPr>
      <t xml:space="preserve">  -  NET</t>
    </r>
  </si>
  <si>
    <t>Expected credit loss (reversal)</t>
  </si>
  <si>
    <t xml:space="preserve">Defined Benefit Plans </t>
  </si>
  <si>
    <t xml:space="preserve">Remeasurement of </t>
  </si>
  <si>
    <t xml:space="preserve">Income tax relating to items that will not be </t>
  </si>
  <si>
    <t>reclassified subsequently to profit or loss</t>
  </si>
  <si>
    <t>Other comprehensive income for the year - net of tax</t>
  </si>
  <si>
    <t xml:space="preserve">Total components of other comprehensive income that </t>
  </si>
  <si>
    <t>Depreciation charges for the years amounted to Baht 92,925,103 in year 2024 and Baht 90,771,404 in year 2023 are included in the statements of income.</t>
  </si>
  <si>
    <t>Benefit Plans</t>
  </si>
  <si>
    <t xml:space="preserve">Gain on </t>
  </si>
  <si>
    <t xml:space="preserve">Gain on Remeasurement of Defined </t>
  </si>
  <si>
    <t>will not be reclassified subsequently to profit or loss</t>
  </si>
  <si>
    <t>Increase (decrease) in account payables - fixed assets from purchase</t>
  </si>
  <si>
    <t>As of December 31, 2024 and 2023, the Company has fully depreciated fixed assets but is still in use in the original cost of Baht 1,345.80 million and Baht 1,213.54 million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</si>
</sst>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u/>
      <sz val="11"/>
      <color indexed="8"/>
      <name val="Times New Roman"/>
      <family val="1"/>
    </font>
    <font>
      <sz val="11"/>
      <color indexed="9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1"/>
      <name val="Arial"/>
      <family val="2"/>
    </font>
    <font>
      <sz val="11"/>
      <color rgb="FF000000"/>
      <name val="Times New Roman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7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190" fontId="2" fillId="0" borderId="0" xfId="1" applyNumberFormat="1" applyFont="1" applyFill="1" applyBorder="1" applyAlignment="1">
      <alignment vertical="top"/>
    </xf>
    <xf numFmtId="190" fontId="2" fillId="0" borderId="0" xfId="2" applyNumberFormat="1" applyFont="1" applyFill="1" applyAlignment="1">
      <alignment vertical="center" wrapText="1"/>
    </xf>
    <xf numFmtId="188" fontId="2" fillId="0" borderId="0" xfId="1" applyFont="1" applyFill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90" fontId="2" fillId="0" borderId="0" xfId="2" applyNumberFormat="1" applyFont="1" applyFill="1" applyBorder="1" applyAlignment="1">
      <alignment horizontal="right" vertical="center"/>
    </xf>
    <xf numFmtId="190" fontId="2" fillId="0" borderId="1" xfId="2" applyNumberFormat="1" applyFont="1" applyFill="1" applyBorder="1" applyAlignment="1">
      <alignment vertical="center" wrapText="1"/>
    </xf>
    <xf numFmtId="37" fontId="3" fillId="0" borderId="0" xfId="5" applyNumberFormat="1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37" fontId="3" fillId="0" borderId="0" xfId="5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horizontal="center" vertical="center"/>
    </xf>
    <xf numFmtId="188" fontId="2" fillId="0" borderId="1" xfId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190" fontId="2" fillId="0" borderId="0" xfId="2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 wrapText="1"/>
    </xf>
    <xf numFmtId="190" fontId="2" fillId="0" borderId="0" xfId="2" applyNumberFormat="1" applyFont="1" applyFill="1" applyAlignment="1">
      <alignment horizontal="center" vertical="center" wrapText="1"/>
    </xf>
    <xf numFmtId="190" fontId="2" fillId="0" borderId="0" xfId="2" applyNumberFormat="1" applyFont="1" applyFill="1" applyBorder="1" applyAlignment="1">
      <alignment horizontal="center" vertical="center"/>
    </xf>
    <xf numFmtId="190" fontId="3" fillId="0" borderId="0" xfId="8" applyNumberFormat="1" applyFont="1" applyFill="1" applyBorder="1" applyAlignment="1">
      <alignment horizontal="center" vertical="center"/>
    </xf>
    <xf numFmtId="190" fontId="3" fillId="0" borderId="1" xfId="8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87" fontId="3" fillId="0" borderId="0" xfId="5" applyNumberFormat="1" applyFont="1" applyFill="1" applyBorder="1" applyAlignment="1">
      <alignment horizontal="left" vertical="center"/>
    </xf>
    <xf numFmtId="37" fontId="3" fillId="0" borderId="2" xfId="5" applyNumberFormat="1" applyFont="1" applyFill="1" applyBorder="1" applyAlignment="1">
      <alignment horizontal="center" vertical="center"/>
    </xf>
    <xf numFmtId="37" fontId="3" fillId="0" borderId="2" xfId="5" applyNumberFormat="1" applyFont="1" applyFill="1" applyBorder="1" applyAlignment="1">
      <alignment horizontal="left" vertical="center"/>
    </xf>
    <xf numFmtId="37" fontId="3" fillId="0" borderId="1" xfId="5" applyNumberFormat="1" applyFont="1" applyFill="1" applyBorder="1" applyAlignment="1">
      <alignment horizontal="center" vertical="center"/>
    </xf>
    <xf numFmtId="37" fontId="3" fillId="0" borderId="1" xfId="5" quotePrefix="1" applyNumberFormat="1" applyFont="1" applyFill="1" applyBorder="1" applyAlignment="1">
      <alignment horizontal="center" vertical="center"/>
    </xf>
    <xf numFmtId="37" fontId="3" fillId="0" borderId="0" xfId="5" quotePrefix="1" applyNumberFormat="1" applyFont="1" applyFill="1" applyBorder="1" applyAlignment="1">
      <alignment horizontal="center" vertical="center"/>
    </xf>
    <xf numFmtId="190" fontId="2" fillId="0" borderId="0" xfId="8" applyNumberFormat="1" applyFont="1" applyFill="1" applyBorder="1" applyAlignment="1">
      <alignment vertical="center"/>
    </xf>
    <xf numFmtId="190" fontId="2" fillId="0" borderId="0" xfId="8" applyNumberFormat="1" applyFont="1" applyFill="1" applyAlignment="1">
      <alignment vertical="center"/>
    </xf>
    <xf numFmtId="190" fontId="2" fillId="0" borderId="0" xfId="9" applyNumberFormat="1" applyFont="1" applyFill="1" applyAlignment="1">
      <alignment vertical="center"/>
    </xf>
    <xf numFmtId="190" fontId="3" fillId="0" borderId="0" xfId="8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left" vertical="center"/>
    </xf>
    <xf numFmtId="1" fontId="3" fillId="0" borderId="0" xfId="8" applyNumberFormat="1" applyFont="1" applyFill="1" applyBorder="1" applyAlignment="1">
      <alignment horizontal="center" vertical="center"/>
    </xf>
    <xf numFmtId="188" fontId="2" fillId="0" borderId="0" xfId="8" applyNumberFormat="1" applyFont="1" applyFill="1" applyBorder="1" applyAlignment="1">
      <alignment vertical="center"/>
    </xf>
    <xf numFmtId="190" fontId="2" fillId="0" borderId="1" xfId="8" applyNumberFormat="1" applyFont="1" applyFill="1" applyBorder="1" applyAlignment="1">
      <alignment vertical="center"/>
    </xf>
    <xf numFmtId="190" fontId="3" fillId="0" borderId="3" xfId="8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90" fontId="3" fillId="0" borderId="0" xfId="8" applyNumberFormat="1" applyFont="1" applyFill="1" applyBorder="1" applyAlignment="1">
      <alignment horizontal="left" vertical="center"/>
    </xf>
    <xf numFmtId="190" fontId="2" fillId="0" borderId="0" xfId="4" applyNumberFormat="1" applyFont="1" applyFill="1" applyAlignment="1">
      <alignment vertical="center"/>
    </xf>
    <xf numFmtId="190" fontId="2" fillId="0" borderId="0" xfId="4" applyNumberFormat="1" applyFont="1" applyFill="1" applyBorder="1" applyAlignment="1">
      <alignment vertical="center"/>
    </xf>
    <xf numFmtId="190" fontId="3" fillId="0" borderId="0" xfId="4" quotePrefix="1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0" fontId="3" fillId="0" borderId="0" xfId="4" quotePrefix="1" applyNumberFormat="1" applyFont="1" applyFill="1" applyBorder="1" applyAlignment="1">
      <alignment horizontal="center" vertical="center"/>
    </xf>
    <xf numFmtId="190" fontId="3" fillId="0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vertical="center"/>
    </xf>
    <xf numFmtId="190" fontId="3" fillId="0" borderId="1" xfId="4" applyNumberFormat="1" applyFont="1" applyFill="1" applyBorder="1" applyAlignment="1">
      <alignment horizontal="center" vertical="center"/>
    </xf>
    <xf numFmtId="190" fontId="3" fillId="0" borderId="3" xfId="4" applyNumberFormat="1" applyFont="1" applyFill="1" applyBorder="1" applyAlignment="1">
      <alignment horizontal="center" vertical="center"/>
    </xf>
    <xf numFmtId="190" fontId="3" fillId="0" borderId="3" xfId="8" applyNumberFormat="1" applyFont="1" applyFill="1" applyBorder="1" applyAlignment="1">
      <alignment horizontal="center" vertical="center"/>
    </xf>
    <xf numFmtId="190" fontId="3" fillId="0" borderId="0" xfId="1" applyNumberFormat="1" applyFont="1" applyFill="1" applyAlignment="1">
      <alignment vertical="center"/>
    </xf>
    <xf numFmtId="0" fontId="3" fillId="0" borderId="0" xfId="8" applyNumberFormat="1" applyFont="1" applyFill="1" applyBorder="1" applyAlignment="1">
      <alignment horizontal="left" vertical="center"/>
    </xf>
    <xf numFmtId="188" fontId="3" fillId="0" borderId="0" xfId="1" quotePrefix="1" applyFont="1" applyFill="1" applyBorder="1" applyAlignment="1">
      <alignment horizontal="center" vertical="center"/>
    </xf>
    <xf numFmtId="188" fontId="3" fillId="0" borderId="1" xfId="1" quotePrefix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1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190" fontId="3" fillId="0" borderId="1" xfId="8" applyNumberFormat="1" applyFont="1" applyFill="1" applyBorder="1" applyAlignment="1">
      <alignment vertical="center"/>
    </xf>
    <xf numFmtId="190" fontId="3" fillId="0" borderId="1" xfId="4" quotePrefix="1" applyNumberFormat="1" applyFont="1" applyFill="1" applyBorder="1" applyAlignment="1">
      <alignment horizontal="center" vertical="center"/>
    </xf>
    <xf numFmtId="190" fontId="3" fillId="0" borderId="1" xfId="4" applyNumberFormat="1" applyFont="1" applyFill="1" applyBorder="1" applyAlignment="1">
      <alignment horizontal="right" vertical="center"/>
    </xf>
    <xf numFmtId="190" fontId="2" fillId="0" borderId="0" xfId="1" applyNumberFormat="1" applyFont="1" applyFill="1" applyAlignment="1">
      <alignment vertical="center" wrapText="1"/>
    </xf>
    <xf numFmtId="190" fontId="2" fillId="0" borderId="1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center" vertical="center"/>
    </xf>
    <xf numFmtId="190" fontId="2" fillId="0" borderId="2" xfId="1" applyNumberFormat="1" applyFont="1" applyFill="1" applyBorder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Alignment="1">
      <alignment horizontal="center" vertical="center"/>
    </xf>
    <xf numFmtId="190" fontId="11" fillId="0" borderId="5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11" fillId="0" borderId="5" xfId="1" applyNumberFormat="1" applyFont="1" applyFill="1" applyBorder="1" applyAlignment="1">
      <alignment horizontal="center" vertical="center"/>
    </xf>
    <xf numFmtId="190" fontId="11" fillId="0" borderId="3" xfId="1" applyNumberFormat="1" applyFont="1" applyFill="1" applyBorder="1" applyAlignment="1">
      <alignment horizontal="right" vertical="center"/>
    </xf>
    <xf numFmtId="190" fontId="11" fillId="0" borderId="3" xfId="1" applyNumberFormat="1" applyFont="1" applyFill="1" applyBorder="1" applyAlignment="1">
      <alignment horizontal="center" vertical="center"/>
    </xf>
    <xf numFmtId="190" fontId="11" fillId="0" borderId="6" xfId="1" applyNumberFormat="1" applyFont="1" applyFill="1" applyBorder="1" applyAlignment="1">
      <alignment horizontal="right" vertical="center"/>
    </xf>
    <xf numFmtId="190" fontId="2" fillId="0" borderId="0" xfId="2" applyNumberFormat="1" applyFont="1" applyFill="1" applyBorder="1" applyAlignment="1">
      <alignment vertical="center" wrapText="1"/>
    </xf>
    <xf numFmtId="190" fontId="2" fillId="0" borderId="1" xfId="2" applyNumberFormat="1" applyFont="1" applyFill="1" applyBorder="1" applyAlignment="1">
      <alignment horizontal="center" vertical="center" wrapText="1"/>
    </xf>
    <xf numFmtId="190" fontId="2" fillId="0" borderId="2" xfId="2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88" fontId="2" fillId="0" borderId="0" xfId="1" applyFont="1" applyFill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188" fontId="2" fillId="0" borderId="0" xfId="1" applyFont="1" applyFill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37" fontId="2" fillId="0" borderId="0" xfId="0" applyNumberFormat="1" applyFont="1" applyAlignment="1">
      <alignment vertical="center"/>
    </xf>
    <xf numFmtId="190" fontId="2" fillId="0" borderId="0" xfId="0" applyNumberFormat="1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center" indent="3"/>
    </xf>
    <xf numFmtId="190" fontId="2" fillId="0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2"/>
    </xf>
    <xf numFmtId="190" fontId="2" fillId="0" borderId="1" xfId="0" applyNumberFormat="1" applyFont="1" applyBorder="1" applyAlignment="1">
      <alignment vertical="center" wrapText="1"/>
    </xf>
    <xf numFmtId="190" fontId="2" fillId="0" borderId="3" xfId="0" applyNumberFormat="1" applyFont="1" applyBorder="1" applyAlignment="1">
      <alignment vertical="center" wrapText="1"/>
    </xf>
    <xf numFmtId="37" fontId="2" fillId="0" borderId="0" xfId="0" applyNumberFormat="1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190" fontId="10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190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 indent="5"/>
    </xf>
    <xf numFmtId="0" fontId="2" fillId="0" borderId="0" xfId="10" applyFont="1" applyAlignment="1">
      <alignment horizontal="left" vertical="center" indent="2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justify"/>
    </xf>
    <xf numFmtId="187" fontId="2" fillId="0" borderId="2" xfId="0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188" fontId="2" fillId="0" borderId="4" xfId="1" applyFont="1" applyFill="1" applyBorder="1" applyAlignment="1">
      <alignment vertical="center"/>
    </xf>
    <xf numFmtId="188" fontId="2" fillId="0" borderId="3" xfId="1" applyFont="1" applyFill="1" applyBorder="1" applyAlignment="1">
      <alignment vertical="center"/>
    </xf>
    <xf numFmtId="187" fontId="2" fillId="0" borderId="0" xfId="0" applyNumberFormat="1" applyFont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top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5"/>
    </xf>
    <xf numFmtId="19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top" wrapText="1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7" fontId="3" fillId="0" borderId="0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1" xfId="5" applyNumberFormat="1" applyFont="1" applyFill="1" applyBorder="1" applyAlignment="1">
      <alignment horizontal="center" vertical="center"/>
    </xf>
    <xf numFmtId="190" fontId="3" fillId="0" borderId="2" xfId="8" applyNumberFormat="1" applyFont="1" applyFill="1" applyBorder="1" applyAlignment="1">
      <alignment horizontal="center" vertical="center"/>
    </xf>
    <xf numFmtId="190" fontId="3" fillId="0" borderId="5" xfId="8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7">
    <cellStyle name="Comma" xfId="1" builtinId="3"/>
    <cellStyle name="Comma 10" xfId="16" xr:uid="{B69D9E0F-3B3B-4286-87B9-7AA3416388B2}"/>
    <cellStyle name="Comma 2" xfId="2" xr:uid="{00000000-0005-0000-0000-000001000000}"/>
    <cellStyle name="Comma 2 2" xfId="3" xr:uid="{00000000-0005-0000-0000-000002000000}"/>
    <cellStyle name="Comma 2 2 2" xfId="14" xr:uid="{036F1B85-13BB-4F35-90CB-9C61EA69F75F}"/>
    <cellStyle name="Comma 2 2 2 2" xfId="31" xr:uid="{FE560E87-BD9A-495D-B0E0-A477AD1F08BD}"/>
    <cellStyle name="Comma 2 2 3" xfId="41" xr:uid="{2CA62D28-A91E-4DB3-A8CB-2C35AA1F3DF3}"/>
    <cellStyle name="Comma 2 2 4" xfId="20" xr:uid="{231B10A2-E6C2-43F8-8CEC-B6392D4D1622}"/>
    <cellStyle name="Comma 2 3" xfId="12" xr:uid="{BDFED829-5518-4B97-B150-070C30D8C2E2}"/>
    <cellStyle name="Comma 2 4" xfId="30" xr:uid="{EF100248-427C-4179-A357-7C6F5D52145A}"/>
    <cellStyle name="Comma 3" xfId="9" xr:uid="{00000000-0005-0000-0000-000003000000}"/>
    <cellStyle name="Comma 3 2" xfId="8" xr:uid="{00000000-0005-0000-0000-000004000000}"/>
    <cellStyle name="Comma 3 2 2" xfId="45" xr:uid="{0B7E217C-6DE8-44B4-979B-B83C0CF8E452}"/>
    <cellStyle name="Comma 3 2 3" xfId="19" xr:uid="{9501051A-3BD1-4360-88B1-ECFB45E7481D}"/>
    <cellStyle name="Comma 3 3" xfId="32" xr:uid="{93EBFDBF-1F23-41E1-879D-8EC36EB29CD4}"/>
    <cellStyle name="Comma 3 4" xfId="46" xr:uid="{593915BC-A1F5-46C7-B35F-8F63CB28E140}"/>
    <cellStyle name="Comma 3 5" xfId="18" xr:uid="{0EFAC9B4-7AAE-4D6F-B1F5-000DB56A0359}"/>
    <cellStyle name="Comma 4" xfId="11" xr:uid="{3C757F89-3F94-4500-AA23-07EF1A824583}"/>
    <cellStyle name="Comma 4 2" xfId="4" xr:uid="{00000000-0005-0000-0000-000005000000}"/>
    <cellStyle name="Comma 4 2 2" xfId="44" xr:uid="{B523609D-305C-4AA2-9786-A65DB1CBB5E5}"/>
    <cellStyle name="Comma 4 2 3" xfId="27" xr:uid="{50360DAC-560F-445F-8A56-4097CFBB10DC}"/>
    <cellStyle name="Comma 5" xfId="33" xr:uid="{D39BB90C-2FDF-494D-B9B3-E13CFA701C35}"/>
    <cellStyle name="Comma 6" xfId="29" xr:uid="{B1E938B3-AD45-4929-A322-F3EB316E6071}"/>
    <cellStyle name="Comma 7" xfId="34" xr:uid="{65C7545E-BF21-4190-9AEC-34EE6C98D67C}"/>
    <cellStyle name="Comma 7 2" xfId="43" xr:uid="{4DD63393-C0E1-457C-BF12-7FC060E8139C}"/>
    <cellStyle name="Comma 8" xfId="13" xr:uid="{A238471D-DA93-40E9-BCF7-740BC4FEAF3D}"/>
    <cellStyle name="Comma 8 2" xfId="35" xr:uid="{EE6A569A-AE27-4064-94C2-68E47AE8EBBB}"/>
    <cellStyle name="Comma 8 3" xfId="17" xr:uid="{262DDB9E-5FF0-4A71-9785-096530AAA00C}"/>
    <cellStyle name="Comma 9" xfId="36" xr:uid="{8606C572-3223-43F4-8DAD-83655E69C235}"/>
    <cellStyle name="Comma_Csc02-Accounts-A3103tedit" xfId="5" xr:uid="{00000000-0005-0000-0000-000006000000}"/>
    <cellStyle name="Normal" xfId="0" builtinId="0"/>
    <cellStyle name="Normal 2" xfId="10" xr:uid="{00000000-0005-0000-0000-000008000000}"/>
    <cellStyle name="Normal 2 2" xfId="40" xr:uid="{0CCC56FD-346E-46D9-B014-74F19EF83A7E}"/>
    <cellStyle name="Normal 2 3" xfId="37" xr:uid="{CE949601-FE93-46C1-B3DD-0E1750AC5623}"/>
    <cellStyle name="Normal 3" xfId="7" xr:uid="{00000000-0005-0000-0000-000009000000}"/>
    <cellStyle name="Normal 3 2" xfId="28" xr:uid="{C9AEE664-C76F-48F7-B409-CA6B1C92CB11}"/>
    <cellStyle name="Normal 4" xfId="15" xr:uid="{3D9A6903-1D73-4EED-A85E-B96126893E15}"/>
    <cellStyle name="เครื่องหมายจุลภาค 4" xfId="22" xr:uid="{09F0ABC8-1B94-43BA-8062-9C59D9A80534}"/>
    <cellStyle name="เครื่องหมายจุลภาค 5" xfId="23" xr:uid="{D923A1CC-C281-4C13-9558-408497B6D5CC}"/>
    <cellStyle name="เครื่องหมายจุลภาค 6" xfId="24" xr:uid="{414CD0B2-C47F-4374-9F8A-3DF996A18871}"/>
    <cellStyle name="เครื่องหมายจุลภาค 7" xfId="25" xr:uid="{02CBFEA3-729F-4BFE-AF09-A5EFEA1425A5}"/>
    <cellStyle name="เครื่องหมายจุลภาค 8" xfId="26" xr:uid="{212EC00B-F19F-4BC3-931C-B3463B727990}"/>
    <cellStyle name="เครื่องหมายจุลภาค 8 2" xfId="39" xr:uid="{623293DA-68BC-48C0-9005-D614252FE933}"/>
    <cellStyle name="เครื่องหมายจุลภาค 8 3" xfId="42" xr:uid="{9B4E4DA5-7DBB-45A0-A442-A5AEABA2F697}"/>
    <cellStyle name="ปกติ 2" xfId="6" xr:uid="{00000000-0005-0000-0000-00000A000000}"/>
    <cellStyle name="ปกติ 2 2" xfId="38" xr:uid="{0BDBDC37-EF0F-48D1-BFE9-77C7E0450FE3}"/>
    <cellStyle name="ปกติ 2 3" xfId="21" xr:uid="{475753A5-5C21-42B2-A68E-99A0C6025DE1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9"/>
  <sheetViews>
    <sheetView tabSelected="1" view="pageBreakPreview" zoomScale="80" zoomScaleNormal="100" zoomScaleSheetLayoutView="80" zoomScalePageLayoutView="130" workbookViewId="0">
      <selection activeCell="E36" sqref="E36"/>
    </sheetView>
  </sheetViews>
  <sheetFormatPr defaultColWidth="9.140625" defaultRowHeight="16.899999999999999" customHeight="1" x14ac:dyDescent="0.25"/>
  <cols>
    <col min="1" max="1" width="3.7109375" style="84" customWidth="1"/>
    <col min="2" max="2" width="33.7109375" style="84" customWidth="1"/>
    <col min="3" max="3" width="10.28515625" style="84" customWidth="1"/>
    <col min="4" max="4" width="1.7109375" style="84" customWidth="1"/>
    <col min="5" max="5" width="15.28515625" style="84" customWidth="1"/>
    <col min="6" max="6" width="1.7109375" style="84" customWidth="1"/>
    <col min="7" max="7" width="15.28515625" style="84" customWidth="1"/>
    <col min="8" max="8" width="1.7109375" style="84" customWidth="1"/>
    <col min="9" max="9" width="15.28515625" style="84" customWidth="1"/>
    <col min="10" max="10" width="1.7109375" style="84" customWidth="1"/>
    <col min="11" max="11" width="15.28515625" style="84" customWidth="1"/>
    <col min="12" max="12" width="15.42578125" style="84" customWidth="1"/>
    <col min="13" max="13" width="11.28515625" style="84" bestFit="1" customWidth="1"/>
    <col min="14" max="14" width="14.85546875" style="84" customWidth="1"/>
    <col min="15" max="15" width="16.42578125" style="85" bestFit="1" customWidth="1"/>
    <col min="16" max="16" width="12" style="85" customWidth="1"/>
    <col min="17" max="17" width="9.140625" style="85"/>
    <col min="18" max="16384" width="9.140625" style="84"/>
  </cols>
  <sheetData>
    <row r="1" spans="1:17" ht="16.899999999999999" customHeight="1" x14ac:dyDescent="0.25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7" ht="16.899999999999999" customHeight="1" x14ac:dyDescent="0.25">
      <c r="A2" s="160" t="s">
        <v>140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7" ht="16.899999999999999" customHeight="1" x14ac:dyDescent="0.25">
      <c r="A3" s="160" t="s">
        <v>210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7" ht="16.899999999999999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7" ht="16.899999999999999" customHeight="1" x14ac:dyDescent="0.25">
      <c r="A5" s="161" t="s">
        <v>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7" ht="16.899999999999999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</row>
    <row r="7" spans="1:17" ht="16.899999999999999" customHeight="1" x14ac:dyDescent="0.25">
      <c r="A7" s="87"/>
      <c r="B7" s="87"/>
      <c r="C7" s="87"/>
      <c r="D7" s="87"/>
      <c r="E7" s="162" t="s">
        <v>149</v>
      </c>
      <c r="F7" s="162"/>
      <c r="G7" s="162"/>
      <c r="H7" s="162"/>
      <c r="I7" s="162"/>
      <c r="J7" s="162"/>
      <c r="K7" s="162"/>
    </row>
    <row r="8" spans="1:17" ht="16.899999999999999" customHeight="1" x14ac:dyDescent="0.25">
      <c r="A8" s="87"/>
      <c r="B8" s="89"/>
      <c r="C8" s="90"/>
      <c r="D8" s="89"/>
      <c r="E8" s="164" t="s">
        <v>44</v>
      </c>
      <c r="F8" s="164"/>
      <c r="G8" s="164"/>
      <c r="H8" s="90"/>
      <c r="I8" s="90"/>
      <c r="J8" s="90"/>
      <c r="K8" s="87"/>
    </row>
    <row r="9" spans="1:17" ht="16.899999999999999" customHeight="1" x14ac:dyDescent="0.25">
      <c r="A9" s="87"/>
      <c r="B9" s="89"/>
      <c r="C9" s="90"/>
      <c r="D9" s="89"/>
      <c r="E9" s="159" t="s">
        <v>25</v>
      </c>
      <c r="F9" s="159"/>
      <c r="G9" s="159"/>
      <c r="H9" s="90"/>
      <c r="I9" s="159" t="s">
        <v>42</v>
      </c>
      <c r="J9" s="159"/>
      <c r="K9" s="159"/>
    </row>
    <row r="10" spans="1:17" ht="16.899999999999999" customHeight="1" x14ac:dyDescent="0.25">
      <c r="A10" s="87"/>
      <c r="B10" s="89"/>
      <c r="C10" s="90"/>
      <c r="D10" s="89"/>
      <c r="E10" s="91" t="s">
        <v>83</v>
      </c>
      <c r="F10" s="90"/>
      <c r="G10" s="91" t="s">
        <v>83</v>
      </c>
      <c r="H10" s="90"/>
      <c r="I10" s="91" t="s">
        <v>83</v>
      </c>
      <c r="J10" s="90"/>
      <c r="K10" s="91" t="s">
        <v>83</v>
      </c>
    </row>
    <row r="11" spans="1:17" ht="16.899999999999999" customHeight="1" x14ac:dyDescent="0.25">
      <c r="A11" s="87"/>
      <c r="B11" s="89"/>
      <c r="C11" s="88" t="s">
        <v>27</v>
      </c>
      <c r="D11" s="89"/>
      <c r="E11" s="92" t="s">
        <v>211</v>
      </c>
      <c r="F11" s="90"/>
      <c r="G11" s="92" t="s">
        <v>187</v>
      </c>
      <c r="H11" s="90"/>
      <c r="I11" s="92" t="str">
        <f>E11</f>
        <v>December 31, 2024</v>
      </c>
      <c r="J11" s="90"/>
      <c r="K11" s="92" t="str">
        <f>G11</f>
        <v>December 31, 2023</v>
      </c>
    </row>
    <row r="12" spans="1:17" ht="16.899999999999999" customHeight="1" x14ac:dyDescent="0.25">
      <c r="B12" s="93"/>
      <c r="D12" s="94"/>
      <c r="E12" s="95"/>
      <c r="F12" s="87"/>
      <c r="G12" s="95"/>
      <c r="H12" s="95"/>
      <c r="I12" s="95"/>
      <c r="J12" s="87"/>
      <c r="K12" s="95"/>
      <c r="O12" s="96"/>
      <c r="P12" s="96"/>
      <c r="Q12" s="96"/>
    </row>
    <row r="13" spans="1:17" ht="16.899999999999999" customHeight="1" x14ac:dyDescent="0.25">
      <c r="A13" s="163" t="s">
        <v>18</v>
      </c>
      <c r="B13" s="163"/>
      <c r="C13" s="97"/>
      <c r="D13" s="97"/>
      <c r="E13" s="89"/>
      <c r="F13" s="89"/>
      <c r="G13" s="89"/>
      <c r="H13" s="89"/>
      <c r="I13" s="89"/>
      <c r="J13" s="89"/>
      <c r="K13" s="89"/>
    </row>
    <row r="14" spans="1:17" ht="16.899999999999999" customHeight="1" x14ac:dyDescent="0.25">
      <c r="A14" s="93"/>
      <c r="B14" s="89" t="s">
        <v>1</v>
      </c>
      <c r="C14" s="98"/>
      <c r="D14" s="98"/>
      <c r="E14" s="13">
        <v>191708474</v>
      </c>
      <c r="F14" s="89"/>
      <c r="G14" s="13">
        <v>110631869</v>
      </c>
      <c r="H14" s="99"/>
      <c r="I14" s="13">
        <v>191708474</v>
      </c>
      <c r="J14" s="89"/>
      <c r="K14" s="13">
        <v>110631869</v>
      </c>
    </row>
    <row r="15" spans="1:17" ht="16.899999999999999" customHeight="1" x14ac:dyDescent="0.25">
      <c r="A15" s="93"/>
      <c r="B15" s="87" t="s">
        <v>52</v>
      </c>
      <c r="C15" s="98" t="s">
        <v>218</v>
      </c>
      <c r="D15" s="98"/>
      <c r="E15" s="13">
        <v>98917235</v>
      </c>
      <c r="F15" s="87"/>
      <c r="G15" s="13">
        <v>124391011</v>
      </c>
      <c r="H15" s="99"/>
      <c r="I15" s="13">
        <v>98917235</v>
      </c>
      <c r="J15" s="87"/>
      <c r="K15" s="13">
        <v>124391011</v>
      </c>
      <c r="L15" s="100"/>
    </row>
    <row r="16" spans="1:17" ht="16.899999999999999" customHeight="1" x14ac:dyDescent="0.25">
      <c r="A16" s="93"/>
      <c r="B16" s="101" t="s">
        <v>58</v>
      </c>
      <c r="C16" s="98">
        <v>5</v>
      </c>
      <c r="D16" s="98"/>
      <c r="E16" s="13">
        <v>410507566</v>
      </c>
      <c r="F16" s="89"/>
      <c r="G16" s="13">
        <v>355079603</v>
      </c>
      <c r="H16" s="99"/>
      <c r="I16" s="13">
        <v>410507566</v>
      </c>
      <c r="J16" s="89"/>
      <c r="K16" s="13">
        <v>355079603</v>
      </c>
    </row>
    <row r="17" spans="1:13" ht="16.899999999999999" customHeight="1" x14ac:dyDescent="0.25">
      <c r="A17" s="93"/>
      <c r="B17" s="102" t="s">
        <v>51</v>
      </c>
      <c r="C17" s="98">
        <v>6</v>
      </c>
      <c r="D17" s="98"/>
      <c r="E17" s="59">
        <v>12892588</v>
      </c>
      <c r="F17" s="89"/>
      <c r="G17" s="59">
        <v>46012603</v>
      </c>
      <c r="H17" s="99"/>
      <c r="I17" s="59">
        <v>12892588</v>
      </c>
      <c r="J17" s="89"/>
      <c r="K17" s="59">
        <v>46012603</v>
      </c>
    </row>
    <row r="18" spans="1:13" ht="16.899999999999999" customHeight="1" x14ac:dyDescent="0.25">
      <c r="A18" s="93"/>
      <c r="B18" s="87" t="s">
        <v>39</v>
      </c>
      <c r="C18" s="98"/>
      <c r="D18" s="98"/>
      <c r="E18" s="13">
        <v>522358</v>
      </c>
      <c r="F18" s="89"/>
      <c r="G18" s="13">
        <v>534262</v>
      </c>
      <c r="H18" s="99"/>
      <c r="I18" s="13">
        <v>522358</v>
      </c>
      <c r="J18" s="89"/>
      <c r="K18" s="13">
        <v>534262</v>
      </c>
      <c r="L18" s="103"/>
    </row>
    <row r="19" spans="1:13" ht="16.899999999999999" customHeight="1" x14ac:dyDescent="0.25">
      <c r="A19" s="93"/>
      <c r="B19" s="87" t="s">
        <v>216</v>
      </c>
      <c r="C19" s="98">
        <v>7</v>
      </c>
      <c r="D19" s="98"/>
      <c r="E19" s="13">
        <v>9718363</v>
      </c>
      <c r="F19" s="89"/>
      <c r="G19" s="13">
        <v>0</v>
      </c>
      <c r="H19" s="99"/>
      <c r="I19" s="13">
        <v>9718363</v>
      </c>
      <c r="J19" s="89"/>
      <c r="K19" s="13">
        <v>0</v>
      </c>
      <c r="L19" s="103"/>
    </row>
    <row r="20" spans="1:13" ht="16.899999999999999" customHeight="1" x14ac:dyDescent="0.25">
      <c r="A20" s="93"/>
      <c r="B20" s="87" t="s">
        <v>33</v>
      </c>
      <c r="C20" s="98">
        <v>8</v>
      </c>
      <c r="D20" s="98"/>
      <c r="E20" s="13">
        <v>217096146</v>
      </c>
      <c r="F20" s="89"/>
      <c r="G20" s="13">
        <v>176337100</v>
      </c>
      <c r="H20" s="99"/>
      <c r="I20" s="13">
        <v>217096146</v>
      </c>
      <c r="J20" s="89"/>
      <c r="K20" s="13">
        <v>176337100</v>
      </c>
      <c r="L20" s="103"/>
    </row>
    <row r="21" spans="1:13" ht="16.899999999999999" customHeight="1" x14ac:dyDescent="0.25">
      <c r="A21" s="93"/>
      <c r="B21" s="87" t="s">
        <v>151</v>
      </c>
      <c r="C21" s="98">
        <v>9</v>
      </c>
      <c r="D21" s="98"/>
      <c r="E21" s="13">
        <v>312215872</v>
      </c>
      <c r="F21" s="89"/>
      <c r="G21" s="13">
        <v>311874459</v>
      </c>
      <c r="H21" s="99"/>
      <c r="I21" s="13">
        <v>312215872</v>
      </c>
      <c r="J21" s="89"/>
      <c r="K21" s="13">
        <v>311874459</v>
      </c>
      <c r="L21" s="103"/>
    </row>
    <row r="22" spans="1:13" ht="16.899999999999999" customHeight="1" x14ac:dyDescent="0.25">
      <c r="A22" s="93"/>
      <c r="B22" s="87" t="s">
        <v>17</v>
      </c>
      <c r="C22" s="98"/>
      <c r="D22" s="98"/>
      <c r="E22" s="60">
        <v>1094535</v>
      </c>
      <c r="F22" s="89"/>
      <c r="G22" s="60">
        <v>1519312</v>
      </c>
      <c r="H22" s="99"/>
      <c r="I22" s="60">
        <v>1094535</v>
      </c>
      <c r="J22" s="89"/>
      <c r="K22" s="60">
        <v>1519312</v>
      </c>
      <c r="L22" s="103"/>
    </row>
    <row r="23" spans="1:13" ht="16.899999999999999" customHeight="1" x14ac:dyDescent="0.25">
      <c r="A23" s="93"/>
      <c r="B23" s="97"/>
      <c r="C23" s="98"/>
      <c r="D23" s="98"/>
      <c r="E23" s="90"/>
      <c r="F23" s="89"/>
      <c r="G23" s="90"/>
      <c r="H23" s="99"/>
      <c r="I23" s="90"/>
      <c r="J23" s="89"/>
      <c r="K23" s="90"/>
      <c r="L23" s="103"/>
    </row>
    <row r="24" spans="1:13" ht="16.899999999999999" customHeight="1" x14ac:dyDescent="0.25">
      <c r="A24" s="93"/>
      <c r="B24" s="104" t="s">
        <v>221</v>
      </c>
      <c r="C24" s="98"/>
      <c r="D24" s="98"/>
      <c r="E24" s="60">
        <f>ROUND(SUM(E14:E22),0)</f>
        <v>1254673137</v>
      </c>
      <c r="F24" s="87"/>
      <c r="G24" s="60">
        <f>ROUND(SUM(G14:G22),0)</f>
        <v>1126380219</v>
      </c>
      <c r="H24" s="99"/>
      <c r="I24" s="60">
        <f>ROUND(SUM(I14:I22),0)</f>
        <v>1254673137</v>
      </c>
      <c r="J24" s="89"/>
      <c r="K24" s="60">
        <f>ROUND(SUM(K14:K22),0)</f>
        <v>1126380219</v>
      </c>
      <c r="L24" s="103"/>
      <c r="M24" s="100"/>
    </row>
    <row r="25" spans="1:13" ht="16.899999999999999" customHeight="1" x14ac:dyDescent="0.25">
      <c r="A25" s="93"/>
      <c r="B25" s="97"/>
      <c r="C25" s="98"/>
      <c r="D25" s="98"/>
      <c r="E25" s="90"/>
      <c r="F25" s="89"/>
      <c r="G25" s="90"/>
      <c r="H25" s="99"/>
      <c r="I25" s="90"/>
      <c r="J25" s="89"/>
      <c r="K25" s="90"/>
      <c r="L25" s="103"/>
    </row>
    <row r="26" spans="1:13" ht="16.899999999999999" customHeight="1" x14ac:dyDescent="0.25">
      <c r="A26" s="163" t="s">
        <v>2</v>
      </c>
      <c r="B26" s="163"/>
      <c r="C26" s="98"/>
      <c r="D26" s="98"/>
      <c r="E26" s="90"/>
      <c r="F26" s="89"/>
      <c r="G26" s="90"/>
      <c r="H26" s="99"/>
      <c r="I26" s="90"/>
      <c r="J26" s="89"/>
      <c r="K26" s="90"/>
      <c r="L26" s="103"/>
    </row>
    <row r="27" spans="1:13" ht="16.899999999999999" customHeight="1" x14ac:dyDescent="0.25">
      <c r="A27" s="89"/>
      <c r="B27" s="89" t="s">
        <v>152</v>
      </c>
      <c r="C27" s="98">
        <v>9</v>
      </c>
      <c r="D27" s="98"/>
      <c r="E27" s="105">
        <v>18041419</v>
      </c>
      <c r="F27" s="89"/>
      <c r="G27" s="105">
        <v>60142419</v>
      </c>
      <c r="H27" s="99"/>
      <c r="I27" s="105">
        <v>18041419</v>
      </c>
      <c r="J27" s="89"/>
      <c r="K27" s="105">
        <v>60142419</v>
      </c>
      <c r="L27" s="103"/>
    </row>
    <row r="28" spans="1:13" ht="16.899999999999999" customHeight="1" x14ac:dyDescent="0.25">
      <c r="A28" s="87"/>
      <c r="B28" s="87" t="s">
        <v>43</v>
      </c>
      <c r="C28" s="98" t="s">
        <v>219</v>
      </c>
      <c r="D28" s="98"/>
      <c r="E28" s="13">
        <v>91633159</v>
      </c>
      <c r="F28" s="89"/>
      <c r="G28" s="13">
        <v>87935736</v>
      </c>
      <c r="H28" s="99"/>
      <c r="I28" s="13">
        <v>54805009</v>
      </c>
      <c r="J28" s="89"/>
      <c r="K28" s="13">
        <v>54805009</v>
      </c>
      <c r="L28" s="103"/>
    </row>
    <row r="29" spans="1:13" ht="16.899999999999999" customHeight="1" x14ac:dyDescent="0.25">
      <c r="A29" s="87"/>
      <c r="B29" s="87" t="s">
        <v>153</v>
      </c>
      <c r="C29" s="98" t="s">
        <v>220</v>
      </c>
      <c r="D29" s="98"/>
      <c r="E29" s="13">
        <v>50626406</v>
      </c>
      <c r="F29" s="89"/>
      <c r="G29" s="13">
        <v>49262331</v>
      </c>
      <c r="H29" s="99"/>
      <c r="I29" s="13">
        <v>50412225</v>
      </c>
      <c r="J29" s="89"/>
      <c r="K29" s="13">
        <v>50412225</v>
      </c>
      <c r="L29" s="103"/>
    </row>
    <row r="30" spans="1:13" ht="16.899999999999999" customHeight="1" x14ac:dyDescent="0.25">
      <c r="A30" s="87"/>
      <c r="B30" s="87" t="s">
        <v>34</v>
      </c>
      <c r="C30" s="98">
        <v>11</v>
      </c>
      <c r="D30" s="98"/>
      <c r="E30" s="13">
        <v>578156588</v>
      </c>
      <c r="F30" s="89"/>
      <c r="G30" s="13">
        <v>561925305</v>
      </c>
      <c r="H30" s="99"/>
      <c r="I30" s="13">
        <v>578156588</v>
      </c>
      <c r="J30" s="89"/>
      <c r="K30" s="13">
        <v>561925305</v>
      </c>
      <c r="L30" s="103"/>
    </row>
    <row r="31" spans="1:13" ht="16.899999999999999" customHeight="1" x14ac:dyDescent="0.25">
      <c r="A31" s="87"/>
      <c r="B31" s="87" t="s">
        <v>35</v>
      </c>
      <c r="C31" s="98">
        <v>12</v>
      </c>
      <c r="D31" s="98"/>
      <c r="E31" s="13">
        <v>119507</v>
      </c>
      <c r="F31" s="89"/>
      <c r="G31" s="13">
        <v>189585</v>
      </c>
      <c r="H31" s="99"/>
      <c r="I31" s="13">
        <v>119507</v>
      </c>
      <c r="J31" s="89"/>
      <c r="K31" s="13">
        <v>189585</v>
      </c>
      <c r="L31" s="103"/>
    </row>
    <row r="32" spans="1:13" ht="16.899999999999999" customHeight="1" x14ac:dyDescent="0.25">
      <c r="A32" s="87"/>
      <c r="B32" s="87" t="s">
        <v>84</v>
      </c>
      <c r="C32" s="98">
        <v>20</v>
      </c>
      <c r="D32" s="98"/>
      <c r="E32" s="13">
        <v>14748331</v>
      </c>
      <c r="F32" s="89"/>
      <c r="G32" s="13">
        <v>13416178</v>
      </c>
      <c r="H32" s="99"/>
      <c r="I32" s="13">
        <v>14748331</v>
      </c>
      <c r="J32" s="89"/>
      <c r="K32" s="13">
        <v>13416178</v>
      </c>
      <c r="L32" s="103"/>
    </row>
    <row r="33" spans="1:15" ht="16.899999999999999" customHeight="1" x14ac:dyDescent="0.25">
      <c r="A33" s="87"/>
      <c r="B33" s="87" t="s">
        <v>37</v>
      </c>
      <c r="C33" s="98"/>
      <c r="D33" s="98"/>
      <c r="E33" s="13"/>
      <c r="F33" s="89"/>
      <c r="G33" s="13"/>
      <c r="H33" s="3"/>
      <c r="I33" s="13"/>
      <c r="J33" s="89"/>
      <c r="K33" s="13"/>
      <c r="L33" s="103"/>
    </row>
    <row r="34" spans="1:15" ht="16.899999999999999" customHeight="1" x14ac:dyDescent="0.25">
      <c r="A34" s="87"/>
      <c r="B34" s="106" t="s">
        <v>85</v>
      </c>
      <c r="C34" s="98"/>
      <c r="D34" s="98"/>
      <c r="E34" s="13">
        <v>23360987</v>
      </c>
      <c r="F34" s="89"/>
      <c r="G34" s="13">
        <v>32806477</v>
      </c>
      <c r="H34" s="3"/>
      <c r="I34" s="13">
        <v>23360987</v>
      </c>
      <c r="J34" s="89"/>
      <c r="K34" s="13">
        <v>32806477</v>
      </c>
      <c r="L34" s="103"/>
    </row>
    <row r="35" spans="1:15" ht="16.899999999999999" customHeight="1" x14ac:dyDescent="0.25">
      <c r="A35" s="87"/>
      <c r="B35" s="106" t="s">
        <v>104</v>
      </c>
      <c r="C35" s="97"/>
      <c r="D35" s="97"/>
      <c r="E35" s="60">
        <v>2305155</v>
      </c>
      <c r="F35" s="89"/>
      <c r="G35" s="60">
        <v>1999366</v>
      </c>
      <c r="H35" s="99"/>
      <c r="I35" s="60">
        <v>2305155</v>
      </c>
      <c r="J35" s="89"/>
      <c r="K35" s="60">
        <v>1999366</v>
      </c>
      <c r="L35" s="103"/>
    </row>
    <row r="36" spans="1:15" ht="16.899999999999999" customHeight="1" x14ac:dyDescent="0.25">
      <c r="A36" s="87"/>
      <c r="B36" s="107"/>
      <c r="C36" s="97"/>
      <c r="D36" s="97"/>
      <c r="E36" s="61"/>
      <c r="F36" s="89"/>
      <c r="G36" s="61"/>
      <c r="H36" s="99"/>
      <c r="I36" s="89"/>
      <c r="J36" s="89"/>
      <c r="K36" s="89"/>
    </row>
    <row r="37" spans="1:15" ht="16.899999999999999" customHeight="1" x14ac:dyDescent="0.25">
      <c r="A37" s="87"/>
      <c r="B37" s="104" t="s">
        <v>59</v>
      </c>
      <c r="C37" s="97"/>
      <c r="D37" s="97"/>
      <c r="E37" s="108">
        <f>ROUND(SUM(E27:E35),0)</f>
        <v>778991552</v>
      </c>
      <c r="F37" s="89"/>
      <c r="G37" s="108">
        <f>ROUND(SUM(G27:G35),0)</f>
        <v>807677397</v>
      </c>
      <c r="H37" s="99"/>
      <c r="I37" s="108">
        <f>ROUND(SUM(I27:I35),0)</f>
        <v>741949221</v>
      </c>
      <c r="J37" s="89"/>
      <c r="K37" s="108">
        <f>ROUND(SUM(K27:K35),0)</f>
        <v>775696564</v>
      </c>
      <c r="L37" s="84" t="s">
        <v>172</v>
      </c>
    </row>
    <row r="38" spans="1:15" ht="16.899999999999999" customHeight="1" x14ac:dyDescent="0.25">
      <c r="A38" s="87"/>
      <c r="B38" s="89"/>
      <c r="C38" s="97"/>
      <c r="D38" s="97"/>
      <c r="E38" s="89"/>
      <c r="F38" s="89"/>
      <c r="G38" s="89"/>
      <c r="H38" s="99"/>
      <c r="I38" s="89"/>
      <c r="J38" s="89"/>
      <c r="K38" s="89"/>
    </row>
    <row r="39" spans="1:15" ht="16.899999999999999" customHeight="1" thickBot="1" x14ac:dyDescent="0.3">
      <c r="A39" s="163" t="s">
        <v>19</v>
      </c>
      <c r="B39" s="163"/>
      <c r="C39" s="97"/>
      <c r="D39" s="97"/>
      <c r="E39" s="109">
        <f>ROUND(SUM(E24,E37),0)</f>
        <v>2033664689</v>
      </c>
      <c r="F39" s="89"/>
      <c r="G39" s="109">
        <f>ROUND(SUM(G24,G37),0)</f>
        <v>1934057616</v>
      </c>
      <c r="H39" s="99"/>
      <c r="I39" s="109">
        <f>ROUND(SUM(I24,I37),0)</f>
        <v>1996622358</v>
      </c>
      <c r="J39" s="89"/>
      <c r="K39" s="109">
        <f>ROUND(SUM(K24,K37),0)</f>
        <v>1902076783</v>
      </c>
      <c r="L39" s="100">
        <f>+E39-'WBS-1'!E51</f>
        <v>0</v>
      </c>
      <c r="M39" s="85">
        <f>+G39-'WBS-1'!G51</f>
        <v>0</v>
      </c>
      <c r="N39" s="100">
        <f>+I39-'WBS-1'!I51</f>
        <v>0</v>
      </c>
      <c r="O39" s="85">
        <f>+K39-'WBS-1'!K51</f>
        <v>0</v>
      </c>
    </row>
    <row r="40" spans="1:15" ht="16.899999999999999" customHeight="1" thickTop="1" x14ac:dyDescent="0.25">
      <c r="B40" s="97"/>
      <c r="C40" s="98"/>
      <c r="D40" s="98"/>
      <c r="E40" s="90"/>
      <c r="F40" s="89"/>
      <c r="G40" s="3"/>
      <c r="H40" s="99"/>
      <c r="I40" s="90"/>
      <c r="J40" s="89"/>
      <c r="K40" s="90"/>
    </row>
    <row r="41" spans="1:15" ht="16.899999999999999" customHeight="1" x14ac:dyDescent="0.25">
      <c r="B41" s="97"/>
      <c r="C41" s="98"/>
      <c r="D41" s="98"/>
      <c r="E41" s="90"/>
      <c r="F41" s="89"/>
      <c r="G41" s="99"/>
      <c r="H41" s="87"/>
      <c r="I41" s="90"/>
      <c r="J41" s="89"/>
      <c r="K41" s="99"/>
    </row>
    <row r="42" spans="1:15" ht="16.899999999999999" customHeight="1" x14ac:dyDescent="0.25">
      <c r="B42" s="97"/>
      <c r="C42" s="98"/>
      <c r="D42" s="98"/>
      <c r="E42" s="90"/>
      <c r="F42" s="89"/>
      <c r="G42" s="99"/>
      <c r="H42" s="87"/>
      <c r="I42" s="87"/>
      <c r="J42" s="89"/>
      <c r="K42" s="99"/>
    </row>
    <row r="43" spans="1:15" ht="16.899999999999999" customHeight="1" x14ac:dyDescent="0.25">
      <c r="C43" s="98"/>
      <c r="D43" s="98"/>
      <c r="E43" s="98"/>
      <c r="F43" s="97"/>
      <c r="G43" s="110"/>
      <c r="J43" s="97"/>
      <c r="K43" s="110"/>
    </row>
    <row r="44" spans="1:15" ht="16.899999999999999" customHeight="1" x14ac:dyDescent="0.25">
      <c r="C44" s="98"/>
      <c r="D44" s="98"/>
      <c r="E44" s="98"/>
      <c r="F44" s="97"/>
      <c r="G44" s="110"/>
      <c r="J44" s="97"/>
      <c r="K44" s="110"/>
    </row>
    <row r="45" spans="1:15" ht="16.899999999999999" customHeight="1" x14ac:dyDescent="0.25">
      <c r="C45" s="98"/>
      <c r="D45" s="98"/>
      <c r="E45" s="98"/>
      <c r="F45" s="97"/>
      <c r="G45" s="110"/>
      <c r="J45" s="97"/>
      <c r="K45" s="110"/>
    </row>
    <row r="46" spans="1:15" ht="16.899999999999999" customHeight="1" x14ac:dyDescent="0.25">
      <c r="C46" s="98"/>
      <c r="D46" s="98"/>
      <c r="E46" s="98"/>
      <c r="F46" s="97"/>
      <c r="G46" s="110"/>
      <c r="J46" s="97"/>
      <c r="K46" s="110"/>
    </row>
    <row r="47" spans="1:15" ht="16.899999999999999" customHeight="1" x14ac:dyDescent="0.25">
      <c r="C47" s="98"/>
      <c r="D47" s="98"/>
      <c r="E47" s="98"/>
      <c r="F47" s="97"/>
      <c r="G47" s="110"/>
      <c r="J47" s="97"/>
      <c r="K47" s="110"/>
    </row>
    <row r="48" spans="1:15" ht="16.899999999999999" customHeight="1" x14ac:dyDescent="0.25">
      <c r="C48" s="98"/>
      <c r="D48" s="98"/>
      <c r="E48" s="98"/>
      <c r="F48" s="97"/>
      <c r="G48" s="110"/>
      <c r="J48" s="97"/>
      <c r="K48" s="110"/>
    </row>
    <row r="49" spans="1:11" ht="16.899999999999999" customHeight="1" x14ac:dyDescent="0.25">
      <c r="C49" s="98"/>
      <c r="D49" s="98"/>
      <c r="E49" s="98"/>
      <c r="F49" s="97"/>
      <c r="G49" s="110"/>
      <c r="J49" s="97"/>
      <c r="K49" s="110"/>
    </row>
    <row r="50" spans="1:11" ht="16.899999999999999" customHeight="1" x14ac:dyDescent="0.25">
      <c r="C50" s="98"/>
      <c r="D50" s="98"/>
      <c r="E50" s="98"/>
      <c r="F50" s="97"/>
      <c r="G50" s="110"/>
      <c r="J50" s="97"/>
      <c r="K50" s="110"/>
    </row>
    <row r="51" spans="1:11" ht="16.899999999999999" customHeight="1" x14ac:dyDescent="0.25">
      <c r="C51" s="98"/>
      <c r="D51" s="98"/>
      <c r="E51" s="98"/>
      <c r="F51" s="97"/>
      <c r="G51" s="110"/>
      <c r="J51" s="97"/>
      <c r="K51" s="110"/>
    </row>
    <row r="52" spans="1:11" ht="16.899999999999999" customHeight="1" x14ac:dyDescent="0.25">
      <c r="C52" s="98"/>
      <c r="D52" s="98"/>
      <c r="E52" s="98"/>
      <c r="F52" s="97"/>
      <c r="G52" s="110"/>
      <c r="J52" s="97"/>
      <c r="K52" s="110"/>
    </row>
    <row r="53" spans="1:11" ht="16.899999999999999" customHeight="1" x14ac:dyDescent="0.25">
      <c r="C53" s="98"/>
      <c r="D53" s="98"/>
      <c r="E53" s="98"/>
      <c r="F53" s="97"/>
      <c r="G53" s="110"/>
      <c r="J53" s="97"/>
      <c r="K53" s="110"/>
    </row>
    <row r="54" spans="1:11" ht="16.899999999999999" customHeight="1" x14ac:dyDescent="0.25">
      <c r="C54" s="98"/>
      <c r="D54" s="98"/>
      <c r="E54" s="98"/>
      <c r="F54" s="97"/>
      <c r="G54" s="110"/>
      <c r="J54" s="97"/>
      <c r="K54" s="110"/>
    </row>
    <row r="55" spans="1:11" ht="16.899999999999999" customHeight="1" x14ac:dyDescent="0.25">
      <c r="A55" s="87" t="s">
        <v>95</v>
      </c>
    </row>
    <row r="56" spans="1:11" ht="16.899999999999999" customHeight="1" x14ac:dyDescent="0.25">
      <c r="A56" s="87" t="s">
        <v>96</v>
      </c>
    </row>
    <row r="59" spans="1:11" ht="16.899999999999999" customHeight="1" x14ac:dyDescent="0.25">
      <c r="A59" s="84" t="s">
        <v>223</v>
      </c>
      <c r="E59" s="111"/>
      <c r="G59" s="112"/>
      <c r="H59" s="113"/>
      <c r="I59" s="113"/>
    </row>
  </sheetData>
  <mergeCells count="11">
    <mergeCell ref="A39:B39"/>
    <mergeCell ref="A13:B13"/>
    <mergeCell ref="A26:B26"/>
    <mergeCell ref="E8:G8"/>
    <mergeCell ref="E9:G9"/>
    <mergeCell ref="I9:K9"/>
    <mergeCell ref="A3:K3"/>
    <mergeCell ref="A1:K1"/>
    <mergeCell ref="A2:K2"/>
    <mergeCell ref="A5:K5"/>
    <mergeCell ref="E7:K7"/>
  </mergeCells>
  <phoneticPr fontId="0" type="noConversion"/>
  <pageMargins left="0.8" right="0.3" top="0.75" bottom="0.4" header="0.5" footer="0.4"/>
  <pageSetup paperSize="9" scale="80" fitToHeight="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9"/>
  <sheetViews>
    <sheetView view="pageBreakPreview" zoomScale="80" zoomScaleNormal="100" zoomScaleSheetLayoutView="80" workbookViewId="0">
      <selection activeCell="B37" sqref="B37"/>
    </sheetView>
  </sheetViews>
  <sheetFormatPr defaultColWidth="9.140625" defaultRowHeight="16.899999999999999" customHeight="1" x14ac:dyDescent="0.25"/>
  <cols>
    <col min="1" max="1" width="3.7109375" style="84" customWidth="1"/>
    <col min="2" max="2" width="33.7109375" style="84" customWidth="1"/>
    <col min="3" max="3" width="10.28515625" style="84" customWidth="1"/>
    <col min="4" max="4" width="1.7109375" style="84" customWidth="1"/>
    <col min="5" max="5" width="15.28515625" style="84" customWidth="1"/>
    <col min="6" max="6" width="1.7109375" style="84" customWidth="1"/>
    <col min="7" max="7" width="15.28515625" style="84" customWidth="1"/>
    <col min="8" max="8" width="1.7109375" style="84" customWidth="1"/>
    <col min="9" max="9" width="15.28515625" style="84" customWidth="1"/>
    <col min="10" max="10" width="1.7109375" style="84" customWidth="1"/>
    <col min="11" max="11" width="15.28515625" style="84" customWidth="1"/>
    <col min="12" max="12" width="15.5703125" style="84" customWidth="1"/>
    <col min="13" max="13" width="12.140625" style="84" customWidth="1"/>
    <col min="14" max="14" width="14.28515625" style="84" customWidth="1"/>
    <col min="15" max="15" width="12.140625" style="84" customWidth="1"/>
    <col min="16" max="16384" width="9.140625" style="84"/>
  </cols>
  <sheetData>
    <row r="1" spans="1:12" ht="16.899999999999999" customHeight="1" x14ac:dyDescent="0.25">
      <c r="A1" s="160" t="str">
        <f>WBS!A1</f>
        <v>THAI  O.P.P.  PUBLIC  COMPANY  LIMITED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2" ht="16.899999999999999" customHeight="1" x14ac:dyDescent="0.25">
      <c r="A2" s="160" t="str">
        <f>WBS!A2</f>
        <v>STATEMENTS  OF  FINANCIAL  POSITION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2" ht="16.899999999999999" customHeight="1" x14ac:dyDescent="0.25">
      <c r="A3" s="160" t="s">
        <v>210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ht="16.899999999999999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2" ht="16.899999999999999" customHeight="1" x14ac:dyDescent="0.25">
      <c r="A5" s="161" t="s">
        <v>81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2" ht="16.899999999999999" customHeight="1" x14ac:dyDescent="0.25">
      <c r="A6" s="83"/>
      <c r="B6" s="83"/>
      <c r="C6" s="83"/>
      <c r="D6" s="83"/>
      <c r="E6" s="83"/>
      <c r="F6" s="87"/>
      <c r="G6" s="83"/>
      <c r="H6" s="83"/>
      <c r="I6" s="83"/>
      <c r="J6" s="87"/>
      <c r="K6" s="83"/>
    </row>
    <row r="7" spans="1:12" ht="16.899999999999999" customHeight="1" x14ac:dyDescent="0.25">
      <c r="A7" s="87"/>
      <c r="B7" s="87"/>
      <c r="C7" s="87"/>
      <c r="D7" s="87"/>
      <c r="E7" s="162" t="s">
        <v>149</v>
      </c>
      <c r="F7" s="162"/>
      <c r="G7" s="162"/>
      <c r="H7" s="162"/>
      <c r="I7" s="162"/>
      <c r="J7" s="162"/>
      <c r="K7" s="162"/>
    </row>
    <row r="8" spans="1:12" ht="16.899999999999999" customHeight="1" x14ac:dyDescent="0.25">
      <c r="A8" s="87"/>
      <c r="B8" s="89"/>
      <c r="C8" s="90"/>
      <c r="D8" s="89"/>
      <c r="E8" s="164" t="s">
        <v>44</v>
      </c>
      <c r="F8" s="164"/>
      <c r="G8" s="164"/>
      <c r="H8" s="90"/>
      <c r="I8" s="90"/>
      <c r="J8" s="90"/>
      <c r="K8" s="87"/>
    </row>
    <row r="9" spans="1:12" ht="16.899999999999999" customHeight="1" x14ac:dyDescent="0.25">
      <c r="A9" s="87"/>
      <c r="B9" s="89"/>
      <c r="C9" s="90"/>
      <c r="D9" s="89"/>
      <c r="E9" s="159" t="s">
        <v>25</v>
      </c>
      <c r="F9" s="159"/>
      <c r="G9" s="159"/>
      <c r="H9" s="90"/>
      <c r="I9" s="159" t="s">
        <v>42</v>
      </c>
      <c r="J9" s="159"/>
      <c r="K9" s="159"/>
    </row>
    <row r="10" spans="1:12" ht="16.899999999999999" customHeight="1" x14ac:dyDescent="0.25">
      <c r="A10" s="87"/>
      <c r="B10" s="89"/>
      <c r="C10" s="90"/>
      <c r="D10" s="89"/>
      <c r="E10" s="91" t="s">
        <v>83</v>
      </c>
      <c r="F10" s="90"/>
      <c r="G10" s="91" t="s">
        <v>83</v>
      </c>
      <c r="H10" s="90"/>
      <c r="I10" s="91" t="s">
        <v>83</v>
      </c>
      <c r="J10" s="90"/>
      <c r="K10" s="91" t="s">
        <v>83</v>
      </c>
    </row>
    <row r="11" spans="1:12" ht="16.899999999999999" customHeight="1" x14ac:dyDescent="0.25">
      <c r="A11" s="87"/>
      <c r="B11" s="89"/>
      <c r="C11" s="88" t="s">
        <v>27</v>
      </c>
      <c r="D11" s="89"/>
      <c r="E11" s="92" t="s">
        <v>211</v>
      </c>
      <c r="F11" s="90"/>
      <c r="G11" s="92" t="s">
        <v>187</v>
      </c>
      <c r="H11" s="90"/>
      <c r="I11" s="92" t="str">
        <f>E11</f>
        <v>December 31, 2024</v>
      </c>
      <c r="J11" s="90"/>
      <c r="K11" s="92" t="str">
        <f>G11</f>
        <v>December 31, 2023</v>
      </c>
    </row>
    <row r="12" spans="1:12" ht="16.899999999999999" customHeight="1" x14ac:dyDescent="0.25">
      <c r="B12" s="93"/>
      <c r="C12" s="87"/>
      <c r="D12" s="94"/>
      <c r="E12" s="95"/>
      <c r="F12" s="87"/>
      <c r="G12" s="95"/>
      <c r="H12" s="95"/>
      <c r="I12" s="95"/>
      <c r="J12" s="87"/>
      <c r="K12" s="95"/>
    </row>
    <row r="13" spans="1:12" ht="16.899999999999999" customHeight="1" x14ac:dyDescent="0.25">
      <c r="A13" s="87" t="s">
        <v>20</v>
      </c>
      <c r="B13" s="87"/>
      <c r="C13" s="89"/>
      <c r="D13" s="97"/>
      <c r="E13" s="89"/>
      <c r="F13" s="87"/>
      <c r="G13" s="89"/>
      <c r="H13" s="89"/>
      <c r="I13" s="89"/>
      <c r="J13" s="87"/>
      <c r="K13" s="89"/>
    </row>
    <row r="14" spans="1:12" ht="16.899999999999999" customHeight="1" x14ac:dyDescent="0.25">
      <c r="A14" s="87"/>
      <c r="B14" s="87" t="s">
        <v>60</v>
      </c>
      <c r="C14" s="90">
        <v>22.1</v>
      </c>
      <c r="D14" s="98"/>
      <c r="E14" s="13">
        <v>26297357</v>
      </c>
      <c r="F14" s="89"/>
      <c r="G14" s="13">
        <v>16629512</v>
      </c>
      <c r="H14" s="124"/>
      <c r="I14" s="13">
        <v>26297357</v>
      </c>
      <c r="J14" s="89"/>
      <c r="K14" s="13">
        <v>16629512</v>
      </c>
      <c r="L14" s="146"/>
    </row>
    <row r="15" spans="1:12" ht="16.899999999999999" customHeight="1" x14ac:dyDescent="0.25">
      <c r="A15" s="87"/>
      <c r="B15" s="101" t="s">
        <v>63</v>
      </c>
      <c r="C15" s="89"/>
      <c r="D15" s="97"/>
      <c r="E15" s="13">
        <v>67281181</v>
      </c>
      <c r="F15" s="89"/>
      <c r="G15" s="13">
        <v>63429035</v>
      </c>
      <c r="H15" s="124"/>
      <c r="I15" s="13">
        <v>67281181</v>
      </c>
      <c r="J15" s="89"/>
      <c r="K15" s="13">
        <v>63429035</v>
      </c>
      <c r="L15" s="146"/>
    </row>
    <row r="16" spans="1:12" ht="16.899999999999999" customHeight="1" x14ac:dyDescent="0.25">
      <c r="A16" s="87"/>
      <c r="B16" s="102" t="s">
        <v>53</v>
      </c>
      <c r="C16" s="90"/>
      <c r="D16" s="98"/>
      <c r="E16" s="87"/>
      <c r="F16" s="89"/>
      <c r="G16" s="87"/>
      <c r="H16" s="124"/>
      <c r="I16" s="87"/>
      <c r="J16" s="89"/>
      <c r="K16" s="87"/>
    </row>
    <row r="17" spans="1:12" ht="16.899999999999999" customHeight="1" x14ac:dyDescent="0.25">
      <c r="A17" s="87"/>
      <c r="B17" s="147" t="s">
        <v>113</v>
      </c>
      <c r="C17" s="90">
        <v>22.1</v>
      </c>
      <c r="D17" s="98"/>
      <c r="E17" s="13">
        <v>3381095</v>
      </c>
      <c r="F17" s="89"/>
      <c r="G17" s="13">
        <v>3091824</v>
      </c>
      <c r="H17" s="124"/>
      <c r="I17" s="13">
        <v>3381095</v>
      </c>
      <c r="J17" s="89"/>
      <c r="K17" s="13">
        <v>3091824</v>
      </c>
      <c r="L17" s="146"/>
    </row>
    <row r="18" spans="1:12" ht="16.899999999999999" customHeight="1" x14ac:dyDescent="0.25">
      <c r="A18" s="87"/>
      <c r="B18" s="147" t="s">
        <v>116</v>
      </c>
      <c r="C18" s="90"/>
      <c r="D18" s="98"/>
      <c r="E18" s="13">
        <v>58275505</v>
      </c>
      <c r="F18" s="89"/>
      <c r="G18" s="13">
        <v>47601154</v>
      </c>
      <c r="H18" s="124"/>
      <c r="I18" s="13">
        <v>58275505</v>
      </c>
      <c r="J18" s="89"/>
      <c r="K18" s="13">
        <v>47601154</v>
      </c>
      <c r="L18" s="146"/>
    </row>
    <row r="19" spans="1:12" ht="16.899999999999999" customHeight="1" x14ac:dyDescent="0.25">
      <c r="A19" s="87"/>
      <c r="B19" s="147" t="s">
        <v>61</v>
      </c>
      <c r="C19" s="90"/>
      <c r="D19" s="98"/>
      <c r="E19" s="13">
        <v>898784</v>
      </c>
      <c r="F19" s="89"/>
      <c r="G19" s="13">
        <v>13215526</v>
      </c>
      <c r="H19" s="124"/>
      <c r="I19" s="13">
        <v>898784</v>
      </c>
      <c r="J19" s="89"/>
      <c r="K19" s="13">
        <v>13215526</v>
      </c>
    </row>
    <row r="20" spans="1:12" ht="16.899999999999999" customHeight="1" x14ac:dyDescent="0.25">
      <c r="A20" s="87"/>
      <c r="B20" s="123" t="s">
        <v>154</v>
      </c>
      <c r="C20" s="90">
        <v>14</v>
      </c>
      <c r="D20" s="98"/>
      <c r="E20" s="13">
        <v>18241128</v>
      </c>
      <c r="F20" s="89"/>
      <c r="G20" s="13">
        <v>14955424</v>
      </c>
      <c r="H20" s="124"/>
      <c r="I20" s="13">
        <v>18241128</v>
      </c>
      <c r="J20" s="89"/>
      <c r="K20" s="13">
        <v>14955424</v>
      </c>
    </row>
    <row r="21" spans="1:12" ht="16.899999999999999" customHeight="1" x14ac:dyDescent="0.25">
      <c r="A21" s="87"/>
      <c r="B21" s="123" t="s">
        <v>54</v>
      </c>
      <c r="C21" s="90"/>
      <c r="D21" s="98"/>
      <c r="E21" s="13">
        <v>1617826</v>
      </c>
      <c r="F21" s="89"/>
      <c r="G21" s="13">
        <v>5204792</v>
      </c>
      <c r="H21" s="124"/>
      <c r="I21" s="13">
        <v>1617826</v>
      </c>
      <c r="J21" s="89"/>
      <c r="K21" s="13">
        <v>5204792</v>
      </c>
      <c r="L21" s="146"/>
    </row>
    <row r="22" spans="1:12" ht="16.899999999999999" customHeight="1" x14ac:dyDescent="0.25">
      <c r="A22" s="87"/>
      <c r="B22" s="102" t="s">
        <v>3</v>
      </c>
      <c r="C22" s="90"/>
      <c r="D22" s="98"/>
      <c r="E22" s="60">
        <v>5243224</v>
      </c>
      <c r="F22" s="89"/>
      <c r="G22" s="60">
        <v>2142726</v>
      </c>
      <c r="H22" s="124"/>
      <c r="I22" s="60">
        <v>5243224</v>
      </c>
      <c r="J22" s="89"/>
      <c r="K22" s="60">
        <v>2142726</v>
      </c>
    </row>
    <row r="23" spans="1:12" ht="16.899999999999999" customHeight="1" x14ac:dyDescent="0.25">
      <c r="A23" s="87"/>
      <c r="B23" s="89"/>
      <c r="C23" s="90"/>
      <c r="D23" s="98"/>
      <c r="E23" s="90"/>
      <c r="F23" s="89"/>
      <c r="G23" s="90"/>
      <c r="H23" s="124"/>
      <c r="I23" s="90"/>
      <c r="J23" s="89"/>
      <c r="K23" s="90"/>
    </row>
    <row r="24" spans="1:12" ht="16.899999999999999" customHeight="1" x14ac:dyDescent="0.25">
      <c r="A24" s="87"/>
      <c r="B24" s="104" t="s">
        <v>4</v>
      </c>
      <c r="C24" s="90"/>
      <c r="D24" s="98"/>
      <c r="E24" s="130">
        <f>ROUND(SUM(E14:E22),0)</f>
        <v>181236100</v>
      </c>
      <c r="F24" s="89"/>
      <c r="G24" s="130">
        <f>ROUND(SUM(G14:G22),0)</f>
        <v>166269993</v>
      </c>
      <c r="H24" s="124"/>
      <c r="I24" s="130">
        <f>ROUND(SUM(I14:I22),0)</f>
        <v>181236100</v>
      </c>
      <c r="J24" s="89"/>
      <c r="K24" s="130">
        <f>ROUND(SUM(K14:K22),0)</f>
        <v>166269993</v>
      </c>
    </row>
    <row r="25" spans="1:12" ht="16.899999999999999" customHeight="1" x14ac:dyDescent="0.25">
      <c r="A25" s="87"/>
      <c r="B25" s="132"/>
      <c r="C25" s="90"/>
      <c r="D25" s="98"/>
      <c r="E25" s="90"/>
      <c r="F25" s="89"/>
      <c r="G25" s="90"/>
      <c r="H25" s="124"/>
      <c r="I25" s="90"/>
      <c r="J25" s="89"/>
      <c r="K25" s="90"/>
    </row>
    <row r="26" spans="1:12" ht="16.899999999999999" customHeight="1" x14ac:dyDescent="0.25">
      <c r="A26" s="87" t="s">
        <v>46</v>
      </c>
      <c r="B26" s="132"/>
      <c r="C26" s="90"/>
      <c r="D26" s="98"/>
      <c r="E26" s="90"/>
      <c r="F26" s="89"/>
      <c r="G26" s="90"/>
      <c r="H26" s="124"/>
      <c r="I26" s="90"/>
      <c r="J26" s="89"/>
      <c r="K26" s="90"/>
    </row>
    <row r="27" spans="1:12" ht="16.899999999999999" customHeight="1" x14ac:dyDescent="0.25">
      <c r="A27" s="87"/>
      <c r="B27" s="123" t="s">
        <v>155</v>
      </c>
      <c r="C27" s="90">
        <v>14</v>
      </c>
      <c r="D27" s="98"/>
      <c r="E27" s="61">
        <v>113956395</v>
      </c>
      <c r="F27" s="89"/>
      <c r="G27" s="61">
        <v>97108615</v>
      </c>
      <c r="H27" s="124"/>
      <c r="I27" s="61">
        <v>113956395</v>
      </c>
      <c r="J27" s="89"/>
      <c r="K27" s="61">
        <v>97108615</v>
      </c>
    </row>
    <row r="28" spans="1:12" ht="16.899999999999999" customHeight="1" x14ac:dyDescent="0.25">
      <c r="A28" s="87"/>
      <c r="B28" s="87" t="s">
        <v>47</v>
      </c>
      <c r="C28" s="90">
        <v>15</v>
      </c>
      <c r="D28" s="98"/>
      <c r="E28" s="60">
        <v>45143695</v>
      </c>
      <c r="F28" s="89"/>
      <c r="G28" s="60">
        <v>45838264</v>
      </c>
      <c r="H28" s="124"/>
      <c r="I28" s="60">
        <v>45143695</v>
      </c>
      <c r="J28" s="89"/>
      <c r="K28" s="60">
        <v>45838264</v>
      </c>
    </row>
    <row r="29" spans="1:12" ht="16.899999999999999" customHeight="1" x14ac:dyDescent="0.25">
      <c r="A29" s="87"/>
      <c r="B29" s="132"/>
      <c r="C29" s="89"/>
      <c r="D29" s="97"/>
      <c r="E29" s="89"/>
      <c r="F29" s="89"/>
      <c r="G29" s="89"/>
      <c r="H29" s="124"/>
      <c r="I29" s="89"/>
      <c r="J29" s="89"/>
      <c r="K29" s="89"/>
    </row>
    <row r="30" spans="1:12" ht="16.899999999999999" customHeight="1" x14ac:dyDescent="0.25">
      <c r="A30" s="87"/>
      <c r="B30" s="104" t="s">
        <v>82</v>
      </c>
      <c r="C30" s="89"/>
      <c r="D30" s="97"/>
      <c r="E30" s="130">
        <f>ROUND(SUM(E27:E28),0)</f>
        <v>159100090</v>
      </c>
      <c r="F30" s="89"/>
      <c r="G30" s="130">
        <f>ROUND(SUM(G27:G28),0)</f>
        <v>142946879</v>
      </c>
      <c r="H30" s="61"/>
      <c r="I30" s="130">
        <f>ROUND(SUM(I27:I28),0)</f>
        <v>159100090</v>
      </c>
      <c r="J30" s="89"/>
      <c r="K30" s="130">
        <f>ROUND(SUM(K27:K28),0)</f>
        <v>142946879</v>
      </c>
    </row>
    <row r="31" spans="1:12" ht="16.899999999999999" customHeight="1" x14ac:dyDescent="0.25">
      <c r="A31" s="87"/>
      <c r="B31" s="132"/>
      <c r="C31" s="89"/>
      <c r="D31" s="97"/>
      <c r="E31" s="89"/>
      <c r="F31" s="89"/>
      <c r="G31" s="89"/>
      <c r="H31" s="124"/>
      <c r="I31" s="89"/>
      <c r="J31" s="89"/>
      <c r="K31" s="89"/>
    </row>
    <row r="32" spans="1:12" ht="16.899999999999999" customHeight="1" x14ac:dyDescent="0.25">
      <c r="A32" s="87"/>
      <c r="B32" s="148" t="s">
        <v>48</v>
      </c>
      <c r="C32" s="89"/>
      <c r="D32" s="97"/>
      <c r="E32" s="130">
        <f>ROUND(SUM(E24,E30),0)</f>
        <v>340336190</v>
      </c>
      <c r="F32" s="89"/>
      <c r="G32" s="130">
        <f>ROUND(SUM(G24,G30),0)</f>
        <v>309216872</v>
      </c>
      <c r="H32" s="124"/>
      <c r="I32" s="130">
        <f>ROUND(SUM(I24,I30),0)</f>
        <v>340336190</v>
      </c>
      <c r="J32" s="89"/>
      <c r="K32" s="130">
        <f>ROUND(SUM(K24,K30),0)</f>
        <v>309216872</v>
      </c>
    </row>
    <row r="33" spans="1:11" ht="16.899999999999999" customHeight="1" x14ac:dyDescent="0.25">
      <c r="A33" s="87"/>
      <c r="B33" s="87"/>
      <c r="C33" s="89"/>
      <c r="D33" s="97"/>
      <c r="E33" s="149"/>
      <c r="F33" s="89"/>
      <c r="G33" s="149"/>
      <c r="H33" s="124"/>
      <c r="I33" s="127"/>
      <c r="J33" s="89"/>
      <c r="K33" s="127"/>
    </row>
    <row r="34" spans="1:11" ht="16.899999999999999" customHeight="1" x14ac:dyDescent="0.25">
      <c r="A34" s="87" t="s">
        <v>21</v>
      </c>
      <c r="B34" s="87"/>
      <c r="C34" s="89"/>
      <c r="D34" s="97"/>
      <c r="E34" s="89"/>
      <c r="F34" s="89"/>
      <c r="G34" s="89"/>
      <c r="H34" s="124"/>
      <c r="I34" s="124"/>
      <c r="J34" s="89"/>
      <c r="K34" s="124"/>
    </row>
    <row r="35" spans="1:11" ht="16.899999999999999" customHeight="1" x14ac:dyDescent="0.25">
      <c r="A35" s="87"/>
      <c r="B35" s="89" t="s">
        <v>22</v>
      </c>
      <c r="C35" s="89"/>
      <c r="D35" s="97"/>
      <c r="E35" s="89"/>
      <c r="F35" s="89"/>
      <c r="G35" s="89"/>
      <c r="H35" s="124"/>
      <c r="I35" s="124"/>
      <c r="J35" s="89"/>
      <c r="K35" s="124"/>
    </row>
    <row r="36" spans="1:11" ht="16.899999999999999" customHeight="1" x14ac:dyDescent="0.25">
      <c r="A36" s="87"/>
      <c r="B36" s="147" t="s">
        <v>5</v>
      </c>
      <c r="C36" s="89"/>
      <c r="D36" s="97"/>
      <c r="E36" s="89"/>
      <c r="F36" s="89"/>
      <c r="G36" s="89"/>
      <c r="H36" s="124"/>
      <c r="I36" s="124"/>
      <c r="J36" s="89"/>
      <c r="K36" s="124"/>
    </row>
    <row r="37" spans="1:11" ht="16.899999999999999" customHeight="1" x14ac:dyDescent="0.25">
      <c r="A37" s="93"/>
      <c r="B37" s="150" t="s">
        <v>86</v>
      </c>
      <c r="C37" s="145"/>
      <c r="D37" s="151"/>
      <c r="E37" s="145"/>
      <c r="F37" s="89"/>
      <c r="G37" s="145"/>
      <c r="H37" s="124"/>
      <c r="I37" s="124"/>
      <c r="J37" s="124"/>
      <c r="K37" s="124"/>
    </row>
    <row r="38" spans="1:11" ht="16.899999999999999" customHeight="1" thickBot="1" x14ac:dyDescent="0.3">
      <c r="A38" s="93"/>
      <c r="B38" s="152" t="s">
        <v>222</v>
      </c>
      <c r="C38" s="145"/>
      <c r="D38" s="151"/>
      <c r="E38" s="131">
        <v>60000000</v>
      </c>
      <c r="F38" s="89"/>
      <c r="G38" s="131">
        <v>60000000</v>
      </c>
      <c r="H38" s="124"/>
      <c r="I38" s="131">
        <v>60000000</v>
      </c>
      <c r="J38" s="124"/>
      <c r="K38" s="131">
        <v>60000000</v>
      </c>
    </row>
    <row r="39" spans="1:11" ht="16.899999999999999" customHeight="1" thickTop="1" x14ac:dyDescent="0.25">
      <c r="A39" s="93"/>
      <c r="B39" s="147" t="s">
        <v>16</v>
      </c>
      <c r="C39" s="145"/>
      <c r="D39" s="151"/>
      <c r="E39" s="145"/>
      <c r="F39" s="89"/>
      <c r="G39" s="145"/>
      <c r="H39" s="124"/>
      <c r="I39" s="124"/>
      <c r="J39" s="89"/>
      <c r="K39" s="124"/>
    </row>
    <row r="40" spans="1:11" ht="16.899999999999999" customHeight="1" x14ac:dyDescent="0.25">
      <c r="A40" s="93"/>
      <c r="B40" s="150" t="s">
        <v>88</v>
      </c>
      <c r="C40" s="145"/>
      <c r="D40" s="153"/>
      <c r="E40" s="145"/>
      <c r="F40" s="89"/>
      <c r="G40" s="145"/>
      <c r="H40" s="124"/>
      <c r="I40" s="124"/>
      <c r="J40" s="89"/>
      <c r="K40" s="124"/>
    </row>
    <row r="41" spans="1:11" ht="16.899999999999999" customHeight="1" x14ac:dyDescent="0.25">
      <c r="A41" s="93"/>
      <c r="B41" s="152" t="s">
        <v>87</v>
      </c>
      <c r="C41" s="145"/>
      <c r="D41" s="153"/>
      <c r="E41" s="124">
        <v>60000000</v>
      </c>
      <c r="F41" s="89"/>
      <c r="G41" s="124">
        <v>60000000</v>
      </c>
      <c r="H41" s="124"/>
      <c r="I41" s="124">
        <v>60000000</v>
      </c>
      <c r="J41" s="89"/>
      <c r="K41" s="124">
        <v>60000000</v>
      </c>
    </row>
    <row r="42" spans="1:11" ht="16.899999999999999" customHeight="1" x14ac:dyDescent="0.25">
      <c r="A42" s="93"/>
      <c r="B42" s="87" t="s">
        <v>55</v>
      </c>
      <c r="C42" s="89"/>
      <c r="D42" s="97"/>
      <c r="E42" s="124">
        <v>52000000</v>
      </c>
      <c r="F42" s="89"/>
      <c r="G42" s="124">
        <v>52000000</v>
      </c>
      <c r="H42" s="124"/>
      <c r="I42" s="124">
        <v>52000000</v>
      </c>
      <c r="J42" s="89"/>
      <c r="K42" s="124">
        <v>52000000</v>
      </c>
    </row>
    <row r="43" spans="1:11" ht="16.899999999999999" customHeight="1" x14ac:dyDescent="0.25">
      <c r="A43" s="93"/>
      <c r="B43" s="89" t="s">
        <v>6</v>
      </c>
      <c r="C43" s="89"/>
      <c r="D43" s="97"/>
      <c r="E43" s="89"/>
      <c r="F43" s="89"/>
      <c r="G43" s="89"/>
      <c r="H43" s="125"/>
      <c r="I43" s="125"/>
      <c r="J43" s="89"/>
      <c r="K43" s="125"/>
    </row>
    <row r="44" spans="1:11" ht="16.899999999999999" customHeight="1" x14ac:dyDescent="0.25">
      <c r="A44" s="93"/>
      <c r="B44" s="147" t="s">
        <v>11</v>
      </c>
      <c r="C44" s="89"/>
      <c r="D44" s="97"/>
      <c r="E44" s="89"/>
      <c r="F44" s="89"/>
      <c r="G44" s="89"/>
      <c r="H44" s="125"/>
      <c r="I44" s="125"/>
      <c r="J44" s="89"/>
      <c r="K44" s="125"/>
    </row>
    <row r="45" spans="1:11" ht="16.899999999999999" customHeight="1" x14ac:dyDescent="0.25">
      <c r="A45" s="93"/>
      <c r="B45" s="154" t="s">
        <v>62</v>
      </c>
      <c r="C45" s="90">
        <v>16</v>
      </c>
      <c r="D45" s="98"/>
      <c r="E45" s="124">
        <f>'SHARE-E'!I13</f>
        <v>6000000</v>
      </c>
      <c r="F45" s="89"/>
      <c r="G45" s="124">
        <v>6000000</v>
      </c>
      <c r="H45" s="124"/>
      <c r="I45" s="124">
        <f>'SHARE-C'!I18</f>
        <v>6000000</v>
      </c>
      <c r="J45" s="89"/>
      <c r="K45" s="124">
        <v>6000000</v>
      </c>
    </row>
    <row r="46" spans="1:11" ht="16.899999999999999" customHeight="1" x14ac:dyDescent="0.25">
      <c r="A46" s="93"/>
      <c r="B46" s="107" t="s">
        <v>7</v>
      </c>
      <c r="C46" s="89"/>
      <c r="D46" s="97"/>
      <c r="E46" s="124">
        <f>'SHARE-E'!K19</f>
        <v>1620694772</v>
      </c>
      <c r="F46" s="89"/>
      <c r="G46" s="124">
        <f>'SHARE-E'!K27</f>
        <v>1544401037</v>
      </c>
      <c r="H46" s="124"/>
      <c r="I46" s="124">
        <f>'SHARE-C'!K18</f>
        <v>1538286168</v>
      </c>
      <c r="J46" s="89"/>
      <c r="K46" s="124">
        <f>'SHARE-C'!K26</f>
        <v>1474859911</v>
      </c>
    </row>
    <row r="47" spans="1:11" ht="16.899999999999999" customHeight="1" x14ac:dyDescent="0.25">
      <c r="A47" s="87"/>
      <c r="B47" s="87" t="s">
        <v>45</v>
      </c>
      <c r="C47" s="89"/>
      <c r="D47" s="97"/>
      <c r="E47" s="62">
        <f>'SHARE-E'!M19</f>
        <v>-45366273</v>
      </c>
      <c r="F47" s="89"/>
      <c r="G47" s="62">
        <f>'SHARE-E'!M27</f>
        <v>-37560293</v>
      </c>
      <c r="H47" s="63"/>
      <c r="I47" s="54">
        <v>0</v>
      </c>
      <c r="J47" s="89"/>
      <c r="K47" s="54">
        <v>0</v>
      </c>
    </row>
    <row r="48" spans="1:11" ht="16.899999999999999" customHeight="1" x14ac:dyDescent="0.25">
      <c r="A48" s="87"/>
      <c r="B48" s="132"/>
      <c r="C48" s="89"/>
      <c r="D48" s="97"/>
      <c r="E48" s="89"/>
      <c r="F48" s="89"/>
      <c r="G48" s="89"/>
      <c r="H48" s="124"/>
      <c r="I48" s="124"/>
      <c r="J48" s="89"/>
      <c r="K48" s="124"/>
    </row>
    <row r="49" spans="1:15" ht="16.899999999999999" customHeight="1" x14ac:dyDescent="0.25">
      <c r="A49" s="87"/>
      <c r="B49" s="148" t="s">
        <v>8</v>
      </c>
      <c r="C49" s="89"/>
      <c r="D49" s="97"/>
      <c r="E49" s="130">
        <f>SUM(E40:E47)</f>
        <v>1693328499</v>
      </c>
      <c r="F49" s="87"/>
      <c r="G49" s="130">
        <f>SUM(G40:G47)</f>
        <v>1624840744</v>
      </c>
      <c r="H49" s="124"/>
      <c r="I49" s="130">
        <f>SUM(I40:I47)</f>
        <v>1656286168</v>
      </c>
      <c r="J49" s="87"/>
      <c r="K49" s="130">
        <f>SUM(K40:K47)</f>
        <v>1592859911</v>
      </c>
      <c r="L49" s="84" t="s">
        <v>172</v>
      </c>
    </row>
    <row r="50" spans="1:15" ht="16.899999999999999" customHeight="1" x14ac:dyDescent="0.25">
      <c r="A50" s="87"/>
      <c r="B50" s="89"/>
      <c r="C50" s="89"/>
      <c r="D50" s="97"/>
      <c r="E50" s="89"/>
      <c r="F50" s="87"/>
      <c r="G50" s="89"/>
      <c r="H50" s="124"/>
      <c r="I50" s="124"/>
      <c r="J50" s="87"/>
      <c r="K50" s="124"/>
    </row>
    <row r="51" spans="1:15" ht="16.899999999999999" customHeight="1" thickBot="1" x14ac:dyDescent="0.3">
      <c r="A51" s="87" t="s">
        <v>9</v>
      </c>
      <c r="B51" s="87"/>
      <c r="C51" s="87"/>
      <c r="D51" s="93"/>
      <c r="E51" s="131">
        <f>E32+E49</f>
        <v>2033664689</v>
      </c>
      <c r="F51" s="87"/>
      <c r="G51" s="131">
        <f>G32+G49</f>
        <v>1934057616</v>
      </c>
      <c r="H51" s="124"/>
      <c r="I51" s="131">
        <f>I32+I49</f>
        <v>1996622358</v>
      </c>
      <c r="J51" s="87"/>
      <c r="K51" s="131">
        <f>K32+K49</f>
        <v>1902076783</v>
      </c>
      <c r="L51" s="141">
        <f>+WBS!E39-'WBS-1'!E51</f>
        <v>0</v>
      </c>
      <c r="M51" s="141">
        <f>+WBS!G39-'WBS-1'!G51</f>
        <v>0</v>
      </c>
      <c r="N51" s="141">
        <f>+WBS!I39-'WBS-1'!I51</f>
        <v>0</v>
      </c>
      <c r="O51" s="141">
        <f>+WBS!K39-'WBS-1'!K51</f>
        <v>0</v>
      </c>
    </row>
    <row r="52" spans="1:15" ht="16.899999999999999" customHeight="1" thickTop="1" x14ac:dyDescent="0.25">
      <c r="A52" s="123"/>
      <c r="B52" s="123"/>
      <c r="C52" s="123"/>
      <c r="D52" s="155"/>
      <c r="E52" s="123"/>
      <c r="F52" s="87"/>
      <c r="G52" s="156"/>
      <c r="H52" s="156"/>
      <c r="I52" s="156"/>
      <c r="J52" s="87"/>
      <c r="K52" s="156"/>
      <c r="L52" s="141"/>
    </row>
    <row r="53" spans="1:15" ht="16.899999999999999" customHeight="1" x14ac:dyDescent="0.25">
      <c r="A53" s="155"/>
      <c r="B53" s="155"/>
      <c r="C53" s="123"/>
      <c r="D53" s="155"/>
      <c r="E53" s="155"/>
      <c r="G53" s="157"/>
      <c r="H53" s="157"/>
      <c r="I53" s="157"/>
      <c r="K53" s="157"/>
      <c r="L53" s="141"/>
    </row>
    <row r="54" spans="1:15" ht="16.899999999999999" customHeight="1" x14ac:dyDescent="0.25">
      <c r="A54" s="155"/>
      <c r="B54" s="155"/>
      <c r="C54" s="155"/>
      <c r="D54" s="155"/>
      <c r="E54" s="155"/>
      <c r="G54" s="157"/>
      <c r="H54" s="157"/>
      <c r="I54" s="157"/>
      <c r="K54" s="157"/>
    </row>
    <row r="55" spans="1:15" ht="16.899999999999999" customHeight="1" x14ac:dyDescent="0.25">
      <c r="A55" s="87" t="s">
        <v>95</v>
      </c>
    </row>
    <row r="56" spans="1:15" ht="16.899999999999999" customHeight="1" x14ac:dyDescent="0.25">
      <c r="A56" s="87" t="s">
        <v>96</v>
      </c>
    </row>
    <row r="59" spans="1:15" ht="16.899999999999999" customHeight="1" x14ac:dyDescent="0.25">
      <c r="A59" s="84" t="s">
        <v>223</v>
      </c>
      <c r="F59" s="158"/>
      <c r="G59" s="112"/>
      <c r="H59" s="113"/>
      <c r="I59" s="113"/>
      <c r="J59" s="158"/>
    </row>
  </sheetData>
  <mergeCells count="8">
    <mergeCell ref="E9:G9"/>
    <mergeCell ref="I9:K9"/>
    <mergeCell ref="A1:K1"/>
    <mergeCell ref="A2:K2"/>
    <mergeCell ref="A5:K5"/>
    <mergeCell ref="E7:K7"/>
    <mergeCell ref="E8:G8"/>
    <mergeCell ref="A3:K3"/>
  </mergeCells>
  <phoneticPr fontId="0" type="noConversion"/>
  <pageMargins left="0.8" right="0.3" top="0.75" bottom="0.4" header="0.5" footer="0.4"/>
  <pageSetup paperSize="9" scale="80" fitToHeight="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X49"/>
  <sheetViews>
    <sheetView view="pageBreakPreview" zoomScale="85" zoomScaleNormal="70" zoomScaleSheetLayoutView="85" zoomScalePageLayoutView="85" workbookViewId="0">
      <selection activeCell="C20" sqref="C20"/>
    </sheetView>
  </sheetViews>
  <sheetFormatPr defaultColWidth="9.140625" defaultRowHeight="16.149999999999999" customHeight="1" x14ac:dyDescent="0.2"/>
  <cols>
    <col min="1" max="1" width="3.7109375" style="87" customWidth="1"/>
    <col min="2" max="2" width="34.5703125" style="87" customWidth="1"/>
    <col min="3" max="3" width="9.5703125" style="87" customWidth="1"/>
    <col min="4" max="4" width="1.7109375" style="87" customWidth="1"/>
    <col min="5" max="5" width="17.7109375" style="87" customWidth="1"/>
    <col min="6" max="6" width="1.7109375" style="87" customWidth="1"/>
    <col min="7" max="7" width="17.7109375" style="87" customWidth="1"/>
    <col min="8" max="8" width="1.7109375" style="87" customWidth="1"/>
    <col min="9" max="9" width="17.7109375" style="87" customWidth="1"/>
    <col min="10" max="10" width="1.7109375" style="87" customWidth="1"/>
    <col min="11" max="11" width="17.7109375" style="87" customWidth="1"/>
    <col min="12" max="12" width="1.7109375" style="87" customWidth="1"/>
    <col min="13" max="13" width="17.7109375" style="28" customWidth="1"/>
    <col min="14" max="14" width="1.7109375" style="28" customWidth="1"/>
    <col min="15" max="15" width="18.7109375" style="28" customWidth="1"/>
    <col min="16" max="16" width="1.7109375" style="87" customWidth="1"/>
    <col min="17" max="17" width="17.7109375" style="28" customWidth="1"/>
    <col min="18" max="18" width="14.28515625" style="28" customWidth="1"/>
    <col min="19" max="258" width="9.140625" style="87"/>
    <col min="259" max="16384" width="9.140625" style="142"/>
  </cols>
  <sheetData>
    <row r="1" spans="1:21" ht="16.149999999999999" customHeight="1" x14ac:dyDescent="0.2">
      <c r="A1" s="166" t="s">
        <v>15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21" ht="16.149999999999999" customHeight="1" x14ac:dyDescent="0.2">
      <c r="A2" s="166" t="s">
        <v>150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21" ht="16.149999999999999" customHeight="1" x14ac:dyDescent="0.2">
      <c r="A3" s="167" t="s">
        <v>212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02"/>
      <c r="S3" s="102"/>
      <c r="T3" s="102"/>
      <c r="U3" s="102"/>
    </row>
    <row r="4" spans="1:21" ht="16.14999999999999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21" ht="16.149999999999999" customHeight="1" x14ac:dyDescent="0.2">
      <c r="A5" s="9"/>
      <c r="B5" s="9"/>
      <c r="C5" s="9"/>
      <c r="D5" s="9"/>
      <c r="E5" s="168" t="s">
        <v>149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21" ht="16.149999999999999" customHeight="1" x14ac:dyDescent="0.2">
      <c r="A6" s="95"/>
      <c r="B6" s="95"/>
      <c r="C6" s="95"/>
      <c r="D6" s="95"/>
      <c r="E6" s="165" t="s">
        <v>64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21" ht="16.149999999999999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169" t="s">
        <v>45</v>
      </c>
      <c r="N7" s="169"/>
      <c r="O7" s="169"/>
      <c r="P7" s="95"/>
      <c r="Q7" s="18"/>
    </row>
    <row r="8" spans="1:21" ht="16.149999999999999" customHeight="1" x14ac:dyDescent="0.2">
      <c r="A8" s="95"/>
      <c r="B8" s="95"/>
      <c r="C8" s="95"/>
      <c r="D8" s="95"/>
      <c r="E8" s="95"/>
      <c r="F8" s="95"/>
      <c r="G8" s="95"/>
      <c r="H8" s="95"/>
      <c r="I8" s="165" t="s">
        <v>6</v>
      </c>
      <c r="J8" s="165"/>
      <c r="K8" s="165"/>
      <c r="L8" s="95"/>
      <c r="M8" s="170" t="s">
        <v>177</v>
      </c>
      <c r="N8" s="170"/>
      <c r="O8" s="170"/>
      <c r="P8" s="95"/>
      <c r="Q8" s="18"/>
    </row>
    <row r="9" spans="1:21" ht="16.149999999999999" customHeight="1" x14ac:dyDescent="0.2">
      <c r="A9" s="21"/>
      <c r="B9" s="21"/>
      <c r="C9" s="21"/>
      <c r="D9" s="7"/>
      <c r="E9" s="9" t="s">
        <v>10</v>
      </c>
      <c r="F9" s="7"/>
      <c r="G9" s="95" t="s">
        <v>66</v>
      </c>
      <c r="H9" s="102"/>
      <c r="I9" s="143"/>
      <c r="J9" s="143"/>
      <c r="K9" s="143"/>
      <c r="L9" s="95"/>
      <c r="M9" s="20" t="s">
        <v>178</v>
      </c>
      <c r="N9" s="18"/>
      <c r="O9" s="20" t="s">
        <v>237</v>
      </c>
      <c r="P9" s="9"/>
      <c r="Q9" s="18"/>
    </row>
    <row r="10" spans="1:21" ht="16.149999999999999" customHeight="1" x14ac:dyDescent="0.2">
      <c r="A10" s="102"/>
      <c r="B10" s="102"/>
      <c r="C10" s="144"/>
      <c r="D10" s="102"/>
      <c r="E10" s="9" t="s">
        <v>23</v>
      </c>
      <c r="F10" s="9"/>
      <c r="G10" s="9" t="s">
        <v>67</v>
      </c>
      <c r="H10" s="9"/>
      <c r="I10" s="9" t="s">
        <v>11</v>
      </c>
      <c r="J10" s="31"/>
      <c r="K10" s="9"/>
      <c r="L10" s="9"/>
      <c r="M10" s="18" t="s">
        <v>180</v>
      </c>
      <c r="N10" s="18"/>
      <c r="O10" s="18" t="s">
        <v>230</v>
      </c>
      <c r="P10" s="9"/>
      <c r="Q10" s="18"/>
      <c r="R10" s="87"/>
    </row>
    <row r="11" spans="1:21" ht="16.149999999999999" customHeight="1" x14ac:dyDescent="0.2">
      <c r="A11" s="7"/>
      <c r="B11" s="7"/>
      <c r="C11" s="88" t="s">
        <v>27</v>
      </c>
      <c r="D11" s="7"/>
      <c r="E11" s="24" t="s">
        <v>114</v>
      </c>
      <c r="F11" s="9"/>
      <c r="G11" s="25" t="s">
        <v>65</v>
      </c>
      <c r="H11" s="9"/>
      <c r="I11" s="24" t="s">
        <v>115</v>
      </c>
      <c r="J11" s="9"/>
      <c r="K11" s="24" t="s">
        <v>7</v>
      </c>
      <c r="L11" s="7"/>
      <c r="M11" s="19" t="s">
        <v>179</v>
      </c>
      <c r="N11" s="18"/>
      <c r="O11" s="19" t="s">
        <v>229</v>
      </c>
      <c r="P11" s="9"/>
      <c r="Q11" s="19" t="s">
        <v>12</v>
      </c>
    </row>
    <row r="12" spans="1:21" ht="16.149999999999999" customHeight="1" x14ac:dyDescent="0.2">
      <c r="A12" s="7"/>
      <c r="B12" s="7"/>
      <c r="C12" s="83"/>
      <c r="D12" s="7"/>
      <c r="E12" s="9"/>
      <c r="F12" s="9"/>
      <c r="G12" s="26"/>
      <c r="H12" s="9"/>
      <c r="I12" s="9"/>
      <c r="J12" s="9"/>
      <c r="K12" s="9"/>
      <c r="L12" s="7"/>
      <c r="M12" s="18"/>
      <c r="N12" s="18"/>
      <c r="O12" s="18"/>
      <c r="P12" s="9"/>
      <c r="Q12" s="18"/>
    </row>
    <row r="13" spans="1:21" ht="16.149999999999999" customHeight="1" x14ac:dyDescent="0.2">
      <c r="A13" s="102" t="s">
        <v>213</v>
      </c>
      <c r="B13" s="7"/>
      <c r="C13" s="7"/>
      <c r="D13" s="7"/>
      <c r="E13" s="27">
        <f>E27</f>
        <v>60000000</v>
      </c>
      <c r="F13" s="99"/>
      <c r="G13" s="27">
        <f>G27</f>
        <v>52000000</v>
      </c>
      <c r="H13" s="27"/>
      <c r="I13" s="27">
        <f>I27</f>
        <v>6000000</v>
      </c>
      <c r="J13" s="27"/>
      <c r="K13" s="28">
        <f>K27</f>
        <v>1544401037</v>
      </c>
      <c r="L13" s="27"/>
      <c r="M13" s="29">
        <f>M27</f>
        <v>-37560293</v>
      </c>
      <c r="N13" s="29"/>
      <c r="O13" s="18">
        <v>0</v>
      </c>
      <c r="P13" s="27"/>
      <c r="Q13" s="30">
        <f>ROUND(SUM(E13:O13),0)</f>
        <v>1624840744</v>
      </c>
    </row>
    <row r="14" spans="1:21" ht="16.149999999999999" customHeight="1" x14ac:dyDescent="0.2">
      <c r="A14" s="7" t="s">
        <v>110</v>
      </c>
      <c r="B14" s="7"/>
      <c r="C14" s="7"/>
      <c r="D14" s="7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21" ht="16.149999999999999" customHeight="1" x14ac:dyDescent="0.2">
      <c r="B15" s="31" t="s">
        <v>91</v>
      </c>
      <c r="C15" s="9">
        <v>17</v>
      </c>
      <c r="D15" s="7"/>
      <c r="E15" s="18">
        <v>0</v>
      </c>
      <c r="F15" s="18"/>
      <c r="G15" s="53">
        <v>0</v>
      </c>
      <c r="H15" s="53"/>
      <c r="I15" s="53">
        <v>0</v>
      </c>
      <c r="J15" s="30"/>
      <c r="K15" s="30">
        <v>-40080000</v>
      </c>
      <c r="L15" s="30"/>
      <c r="M15" s="18">
        <v>0</v>
      </c>
      <c r="N15" s="18"/>
      <c r="O15" s="18">
        <v>0</v>
      </c>
      <c r="P15" s="30"/>
      <c r="Q15" s="30">
        <f>ROUND(SUM(E15:O15),0)</f>
        <v>-40080000</v>
      </c>
    </row>
    <row r="16" spans="1:21" ht="16.149999999999999" customHeight="1" x14ac:dyDescent="0.2">
      <c r="B16" s="31" t="s">
        <v>102</v>
      </c>
      <c r="C16" s="7"/>
      <c r="D16" s="7"/>
      <c r="E16" s="53">
        <v>0</v>
      </c>
      <c r="F16" s="33"/>
      <c r="G16" s="53">
        <v>0</v>
      </c>
      <c r="H16" s="55"/>
      <c r="I16" s="53">
        <v>0</v>
      </c>
      <c r="J16" s="27"/>
      <c r="K16" s="27">
        <f>COMPREHENSIVE!G11</f>
        <v>110898540</v>
      </c>
      <c r="L16" s="27"/>
      <c r="M16" s="27">
        <f>+COMPREHENSIVE!G19</f>
        <v>-7805980</v>
      </c>
      <c r="N16" s="32"/>
      <c r="O16" s="18">
        <f>+K17</f>
        <v>5475195</v>
      </c>
      <c r="P16" s="27"/>
      <c r="Q16" s="27">
        <f>ROUND(SUM(E16:O16),0)</f>
        <v>108567755</v>
      </c>
    </row>
    <row r="17" spans="1:258" ht="16.149999999999999" customHeight="1" x14ac:dyDescent="0.2">
      <c r="B17" s="31" t="s">
        <v>176</v>
      </c>
      <c r="C17" s="7"/>
      <c r="D17" s="7"/>
      <c r="E17" s="54">
        <v>0</v>
      </c>
      <c r="F17" s="33"/>
      <c r="G17" s="54">
        <v>0</v>
      </c>
      <c r="H17" s="55"/>
      <c r="I17" s="54">
        <v>0</v>
      </c>
      <c r="J17" s="27"/>
      <c r="K17" s="34">
        <f>+COMPREHENSIVE!G28</f>
        <v>5475195</v>
      </c>
      <c r="L17" s="27"/>
      <c r="M17" s="34">
        <v>0</v>
      </c>
      <c r="N17" s="32"/>
      <c r="O17" s="19">
        <f>-K17</f>
        <v>-5475195</v>
      </c>
      <c r="P17" s="27"/>
      <c r="Q17" s="34">
        <f>ROUND(SUM(E17:O17),0)</f>
        <v>0</v>
      </c>
    </row>
    <row r="18" spans="1:258" ht="16.149999999999999" customHeight="1" x14ac:dyDescent="0.2">
      <c r="A18" s="31"/>
      <c r="B18" s="7"/>
      <c r="C18" s="9"/>
      <c r="D18" s="7"/>
      <c r="E18" s="30"/>
      <c r="F18" s="30"/>
      <c r="G18" s="30"/>
      <c r="H18" s="30"/>
      <c r="I18" s="30"/>
      <c r="J18" s="30"/>
      <c r="K18" s="33"/>
      <c r="L18" s="30"/>
      <c r="M18" s="30"/>
      <c r="N18" s="30"/>
      <c r="O18" s="30"/>
      <c r="P18" s="30"/>
      <c r="Q18" s="30"/>
      <c r="R18" s="28" t="s">
        <v>172</v>
      </c>
    </row>
    <row r="19" spans="1:258" ht="16.149999999999999" customHeight="1" thickBot="1" x14ac:dyDescent="0.25">
      <c r="A19" s="102" t="s">
        <v>214</v>
      </c>
      <c r="B19" s="7"/>
      <c r="C19" s="7"/>
      <c r="D19" s="7"/>
      <c r="E19" s="35">
        <f>SUM(E13:E18)</f>
        <v>60000000</v>
      </c>
      <c r="F19" s="30"/>
      <c r="G19" s="35">
        <f>SUM(G13:G18)</f>
        <v>52000000</v>
      </c>
      <c r="H19" s="30"/>
      <c r="I19" s="35">
        <f>SUM(I13:I18)</f>
        <v>6000000</v>
      </c>
      <c r="J19" s="30"/>
      <c r="K19" s="35">
        <f>SUM(K13:K18)</f>
        <v>1620694772</v>
      </c>
      <c r="L19" s="30"/>
      <c r="M19" s="35">
        <f>SUM(M13:M18)</f>
        <v>-45366273</v>
      </c>
      <c r="N19" s="30"/>
      <c r="O19" s="48">
        <f>SUM(O13:O18)</f>
        <v>0</v>
      </c>
      <c r="P19" s="30"/>
      <c r="Q19" s="35">
        <f>ROUND(SUM(E19:O19),0)</f>
        <v>1693328499</v>
      </c>
      <c r="R19" s="28">
        <f>SUM(Q13:Q18)-Q19</f>
        <v>0</v>
      </c>
    </row>
    <row r="20" spans="1:258" ht="16.149999999999999" customHeight="1" thickTop="1" x14ac:dyDescent="0.2">
      <c r="A20" s="102"/>
      <c r="B20" s="7"/>
      <c r="C20" s="7"/>
      <c r="D20" s="7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258" ht="16.149999999999999" customHeight="1" x14ac:dyDescent="0.2">
      <c r="A21" s="7"/>
      <c r="B21" s="7"/>
      <c r="C21" s="7"/>
      <c r="D21" s="7"/>
      <c r="E21" s="18"/>
      <c r="F21" s="18"/>
      <c r="G21" s="18"/>
      <c r="H21" s="18"/>
      <c r="I21" s="18"/>
      <c r="J21" s="18"/>
      <c r="K21" s="30"/>
      <c r="L21" s="30"/>
      <c r="M21" s="30"/>
      <c r="N21" s="30"/>
      <c r="O21" s="30"/>
      <c r="P21" s="30"/>
      <c r="Q21" s="18"/>
      <c r="R21" s="124"/>
    </row>
    <row r="22" spans="1:258" ht="16.149999999999999" customHeight="1" x14ac:dyDescent="0.2">
      <c r="A22" s="102" t="s">
        <v>188</v>
      </c>
      <c r="B22" s="7"/>
      <c r="C22" s="7"/>
      <c r="D22" s="7"/>
      <c r="E22" s="27">
        <v>60000000</v>
      </c>
      <c r="F22" s="99"/>
      <c r="G22" s="27">
        <v>52000000</v>
      </c>
      <c r="H22" s="27"/>
      <c r="I22" s="27">
        <v>6000000</v>
      </c>
      <c r="J22" s="27"/>
      <c r="K22" s="27">
        <v>1455065709</v>
      </c>
      <c r="L22" s="27"/>
      <c r="M22" s="27">
        <v>-27830313</v>
      </c>
      <c r="N22" s="27"/>
      <c r="O22" s="18">
        <v>0</v>
      </c>
      <c r="P22" s="27"/>
      <c r="Q22" s="30">
        <f>ROUND(SUM(E22:O22),0)</f>
        <v>1545235396</v>
      </c>
    </row>
    <row r="23" spans="1:258" ht="16.149999999999999" customHeight="1" x14ac:dyDescent="0.2">
      <c r="A23" s="7" t="s">
        <v>110</v>
      </c>
      <c r="B23" s="7"/>
      <c r="C23" s="7"/>
      <c r="D23" s="7"/>
      <c r="E23" s="27"/>
      <c r="F23" s="99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258" ht="16.149999999999999" customHeight="1" x14ac:dyDescent="0.2">
      <c r="B24" s="31" t="s">
        <v>91</v>
      </c>
      <c r="C24" s="9">
        <v>17</v>
      </c>
      <c r="D24" s="7"/>
      <c r="E24" s="18">
        <v>0</v>
      </c>
      <c r="F24" s="18"/>
      <c r="G24" s="53">
        <v>0</v>
      </c>
      <c r="H24" s="18"/>
      <c r="I24" s="18">
        <v>0</v>
      </c>
      <c r="J24" s="30"/>
      <c r="K24" s="30">
        <v>-22920000</v>
      </c>
      <c r="L24" s="30"/>
      <c r="M24" s="18">
        <v>0</v>
      </c>
      <c r="N24" s="18"/>
      <c r="O24" s="18">
        <v>0</v>
      </c>
      <c r="P24" s="30"/>
      <c r="Q24" s="30">
        <f>ROUND(SUM(E24:O24),0)</f>
        <v>-22920000</v>
      </c>
    </row>
    <row r="25" spans="1:258" ht="16.149999999999999" customHeight="1" x14ac:dyDescent="0.2">
      <c r="B25" s="31" t="s">
        <v>102</v>
      </c>
      <c r="C25" s="9"/>
      <c r="D25" s="7"/>
      <c r="E25" s="19">
        <v>0</v>
      </c>
      <c r="F25" s="18"/>
      <c r="G25" s="54">
        <v>0</v>
      </c>
      <c r="H25" s="18"/>
      <c r="I25" s="19">
        <v>0</v>
      </c>
      <c r="J25" s="30"/>
      <c r="K25" s="56">
        <f>+COMPREHENSIVE!I11</f>
        <v>112255328</v>
      </c>
      <c r="L25" s="30"/>
      <c r="M25" s="19">
        <f>COMPREHENSIVE!I19</f>
        <v>-9729980</v>
      </c>
      <c r="N25" s="18"/>
      <c r="O25" s="19">
        <v>0</v>
      </c>
      <c r="P25" s="30"/>
      <c r="Q25" s="56">
        <f>ROUND(SUM(E25:O25),0)</f>
        <v>102525348</v>
      </c>
    </row>
    <row r="26" spans="1:258" ht="16.149999999999999" customHeight="1" x14ac:dyDescent="0.2">
      <c r="A26" s="31"/>
      <c r="B26" s="7"/>
      <c r="C26" s="9"/>
      <c r="D26" s="7"/>
      <c r="E26" s="30"/>
      <c r="F26" s="30"/>
      <c r="G26" s="30"/>
      <c r="H26" s="30"/>
      <c r="I26" s="30"/>
      <c r="J26" s="30"/>
      <c r="K26" s="33"/>
      <c r="L26" s="30"/>
      <c r="M26" s="30"/>
      <c r="N26" s="30"/>
      <c r="O26" s="30"/>
      <c r="P26" s="30"/>
      <c r="Q26" s="30"/>
      <c r="R26" s="28" t="s">
        <v>172</v>
      </c>
    </row>
    <row r="27" spans="1:258" ht="16.149999999999999" customHeight="1" thickBot="1" x14ac:dyDescent="0.25">
      <c r="A27" s="102" t="s">
        <v>189</v>
      </c>
      <c r="B27" s="7"/>
      <c r="C27" s="7"/>
      <c r="D27" s="7"/>
      <c r="E27" s="35">
        <f>SUM(E22:E26)</f>
        <v>60000000</v>
      </c>
      <c r="F27" s="30"/>
      <c r="G27" s="35">
        <f>SUM(G22:G26)</f>
        <v>52000000</v>
      </c>
      <c r="H27" s="30"/>
      <c r="I27" s="35">
        <f>SUM(I22:I26)</f>
        <v>6000000</v>
      </c>
      <c r="J27" s="30"/>
      <c r="K27" s="35">
        <f>SUM(K22:K26)</f>
        <v>1544401037</v>
      </c>
      <c r="L27" s="30"/>
      <c r="M27" s="35">
        <f>SUM(M22:M26)</f>
        <v>-37560293</v>
      </c>
      <c r="N27" s="30"/>
      <c r="O27" s="48">
        <v>0</v>
      </c>
      <c r="P27" s="30"/>
      <c r="Q27" s="35">
        <f>ROUND(SUM(E27:O27),0)</f>
        <v>1624840744</v>
      </c>
      <c r="R27" s="28">
        <f>SUM(Q22:Q26)-Q27</f>
        <v>0</v>
      </c>
    </row>
    <row r="28" spans="1:258" ht="16.149999999999999" customHeight="1" thickTop="1" x14ac:dyDescent="0.2">
      <c r="A28" s="7"/>
      <c r="B28" s="7"/>
      <c r="C28" s="7"/>
      <c r="D28" s="7"/>
      <c r="E28" s="36"/>
      <c r="F28" s="36"/>
      <c r="G28" s="36"/>
      <c r="H28" s="36"/>
      <c r="I28" s="36"/>
      <c r="J28" s="36"/>
      <c r="K28" s="36"/>
      <c r="L28" s="36"/>
      <c r="M28" s="30"/>
      <c r="N28" s="30"/>
      <c r="O28" s="30"/>
      <c r="P28" s="36"/>
      <c r="Q28" s="30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</row>
    <row r="29" spans="1:258" ht="16.149999999999999" customHeight="1" x14ac:dyDescent="0.2">
      <c r="A29" s="7"/>
      <c r="B29" s="7"/>
      <c r="C29" s="7"/>
      <c r="D29" s="7"/>
      <c r="E29" s="36"/>
      <c r="F29" s="36"/>
      <c r="G29" s="36"/>
      <c r="H29" s="36"/>
      <c r="I29" s="36"/>
      <c r="J29" s="36"/>
      <c r="K29" s="36"/>
      <c r="L29" s="36"/>
      <c r="M29" s="30"/>
      <c r="N29" s="30"/>
      <c r="O29" s="30"/>
      <c r="P29" s="36"/>
      <c r="Q29" s="30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</row>
    <row r="30" spans="1:258" ht="16.149999999999999" customHeight="1" x14ac:dyDescent="0.2">
      <c r="A30" s="7"/>
      <c r="B30" s="7"/>
      <c r="C30" s="7"/>
      <c r="D30" s="7"/>
      <c r="E30" s="36"/>
      <c r="F30" s="36"/>
      <c r="G30" s="36"/>
      <c r="H30" s="36"/>
      <c r="I30" s="36"/>
      <c r="J30" s="36"/>
      <c r="K30" s="36"/>
      <c r="L30" s="36"/>
      <c r="M30" s="30"/>
      <c r="N30" s="30"/>
      <c r="O30" s="30"/>
      <c r="P30" s="36"/>
      <c r="Q30" s="30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</row>
    <row r="31" spans="1:258" ht="16.149999999999999" customHeight="1" x14ac:dyDescent="0.2">
      <c r="A31" s="7"/>
      <c r="B31" s="7"/>
      <c r="C31" s="7"/>
      <c r="D31" s="7"/>
      <c r="E31" s="36"/>
      <c r="F31" s="36"/>
      <c r="G31" s="36"/>
      <c r="H31" s="36"/>
      <c r="I31" s="36"/>
      <c r="J31" s="36"/>
      <c r="K31" s="36"/>
      <c r="L31" s="36"/>
      <c r="M31" s="30"/>
      <c r="N31" s="30"/>
      <c r="O31" s="30"/>
      <c r="P31" s="36"/>
      <c r="Q31" s="30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</row>
    <row r="32" spans="1:258" ht="16.149999999999999" customHeight="1" x14ac:dyDescent="0.2">
      <c r="J32" s="145"/>
      <c r="K32" s="145"/>
      <c r="L32" s="145"/>
      <c r="M32" s="37"/>
      <c r="N32" s="37"/>
      <c r="O32" s="37"/>
      <c r="P32" s="145"/>
      <c r="Q32" s="30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</row>
    <row r="33" spans="1:258" ht="16.149999999999999" customHeight="1" x14ac:dyDescent="0.2">
      <c r="J33" s="145"/>
      <c r="K33" s="145"/>
      <c r="L33" s="145"/>
      <c r="M33" s="37"/>
      <c r="N33" s="37"/>
      <c r="O33" s="37"/>
      <c r="P33" s="145"/>
      <c r="Q33" s="30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</row>
    <row r="34" spans="1:258" ht="16.149999999999999" customHeight="1" x14ac:dyDescent="0.2">
      <c r="J34" s="145"/>
      <c r="K34" s="145"/>
      <c r="L34" s="145"/>
      <c r="M34" s="37"/>
      <c r="N34" s="37"/>
      <c r="O34" s="37"/>
      <c r="P34" s="145"/>
      <c r="Q34" s="30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</row>
    <row r="35" spans="1:258" ht="16.149999999999999" customHeight="1" x14ac:dyDescent="0.2">
      <c r="J35" s="145"/>
      <c r="K35" s="145"/>
      <c r="L35" s="145"/>
      <c r="M35" s="37"/>
      <c r="N35" s="37"/>
      <c r="O35" s="37"/>
      <c r="P35" s="145"/>
      <c r="Q35" s="30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</row>
    <row r="36" spans="1:258" ht="16.149999999999999" customHeight="1" x14ac:dyDescent="0.2">
      <c r="J36" s="145"/>
      <c r="K36" s="145"/>
      <c r="L36" s="145"/>
      <c r="M36" s="37"/>
      <c r="N36" s="37"/>
      <c r="O36" s="37"/>
      <c r="P36" s="145"/>
      <c r="Q36" s="30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</row>
    <row r="37" spans="1:258" ht="16.149999999999999" customHeight="1" x14ac:dyDescent="0.2">
      <c r="J37" s="145"/>
      <c r="K37" s="145"/>
      <c r="L37" s="145"/>
      <c r="M37" s="50"/>
      <c r="N37" s="37"/>
      <c r="O37" s="37"/>
      <c r="P37" s="145"/>
      <c r="Q37" s="30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</row>
    <row r="38" spans="1:258" ht="16.149999999999999" customHeight="1" x14ac:dyDescent="0.2">
      <c r="J38" s="145"/>
      <c r="K38" s="145"/>
      <c r="L38" s="145"/>
      <c r="M38" s="37"/>
      <c r="N38" s="37"/>
      <c r="O38" s="37"/>
      <c r="P38" s="145"/>
      <c r="Q38" s="30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</row>
    <row r="39" spans="1:258" ht="16.149999999999999" customHeight="1" x14ac:dyDescent="0.2">
      <c r="A39" s="87" t="s">
        <v>95</v>
      </c>
      <c r="B39" s="102"/>
      <c r="C39" s="102"/>
      <c r="D39" s="7"/>
      <c r="E39" s="7"/>
      <c r="F39" s="7"/>
      <c r="G39" s="7"/>
      <c r="H39" s="7"/>
      <c r="I39" s="7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</row>
    <row r="40" spans="1:258" ht="16.149999999999999" customHeight="1" x14ac:dyDescent="0.2">
      <c r="A40" s="87" t="s">
        <v>96</v>
      </c>
      <c r="B40" s="7"/>
      <c r="C40" s="7"/>
      <c r="G40" s="1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</row>
    <row r="41" spans="1:258" ht="16.149999999999999" customHeight="1" x14ac:dyDescent="0.2">
      <c r="A41" s="102"/>
      <c r="B41" s="7"/>
      <c r="C41" s="7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</row>
    <row r="42" spans="1:258" ht="16.149999999999999" customHeight="1" x14ac:dyDescent="0.2">
      <c r="A42" s="7"/>
      <c r="B42" s="7"/>
      <c r="C42" s="7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</row>
    <row r="43" spans="1:258" ht="16.149999999999999" customHeight="1" x14ac:dyDescent="0.25">
      <c r="A43" s="84" t="s">
        <v>223</v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</row>
    <row r="44" spans="1:258" ht="16.149999999999999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</row>
    <row r="45" spans="1:258" ht="16.149999999999999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</row>
    <row r="46" spans="1:258" ht="16.149999999999999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</row>
    <row r="47" spans="1:258" ht="16.149999999999999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</row>
    <row r="48" spans="1:258" ht="16.149999999999999" customHeight="1" x14ac:dyDescent="0.2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</row>
    <row r="49" spans="1:17" ht="16.149999999999999" customHeight="1" x14ac:dyDescent="0.2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</row>
  </sheetData>
  <mergeCells count="9">
    <mergeCell ref="I8:K8"/>
    <mergeCell ref="A1:Q1"/>
    <mergeCell ref="A2:Q2"/>
    <mergeCell ref="A3:Q3"/>
    <mergeCell ref="A4:Q4"/>
    <mergeCell ref="E5:Q5"/>
    <mergeCell ref="E6:Q6"/>
    <mergeCell ref="M7:O7"/>
    <mergeCell ref="M8:O8"/>
  </mergeCells>
  <pageMargins left="0.61" right="0.37" top="1.04" bottom="0.4" header="0.76" footer="0.4"/>
  <pageSetup paperSize="9" scale="75" fitToHeight="0" orientation="landscape" horizontalDpi="300" verticalDpi="300" r:id="rId1"/>
  <headerFooter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X47"/>
  <sheetViews>
    <sheetView view="pageBreakPreview" zoomScale="85" zoomScaleNormal="70" zoomScaleSheetLayoutView="85" workbookViewId="0">
      <selection activeCell="K20" sqref="K20"/>
    </sheetView>
  </sheetViews>
  <sheetFormatPr defaultColWidth="9.140625" defaultRowHeight="16.149999999999999" customHeight="1" x14ac:dyDescent="0.2"/>
  <cols>
    <col min="1" max="1" width="3.7109375" style="87" customWidth="1"/>
    <col min="2" max="2" width="40.140625" style="87" customWidth="1"/>
    <col min="3" max="3" width="10.7109375" style="87" customWidth="1"/>
    <col min="4" max="4" width="1.7109375" style="87" customWidth="1"/>
    <col min="5" max="5" width="18.28515625" style="87" customWidth="1"/>
    <col min="6" max="6" width="1.7109375" style="87" customWidth="1"/>
    <col min="7" max="7" width="18.28515625" style="87" customWidth="1"/>
    <col min="8" max="8" width="1.7109375" style="87" customWidth="1"/>
    <col min="9" max="9" width="18.28515625" style="87" customWidth="1"/>
    <col min="10" max="10" width="1.7109375" style="87" customWidth="1"/>
    <col min="11" max="11" width="18.28515625" style="87" customWidth="1"/>
    <col min="12" max="12" width="1.7109375" style="87" customWidth="1"/>
    <col min="13" max="13" width="25.7109375" style="87" customWidth="1"/>
    <col min="14" max="14" width="1.7109375" style="87" customWidth="1"/>
    <col min="15" max="15" width="18.28515625" style="87" customWidth="1"/>
    <col min="16" max="16" width="14.140625" style="87" customWidth="1"/>
    <col min="17" max="258" width="9.140625" style="87"/>
    <col min="259" max="16384" width="9.140625" style="142"/>
  </cols>
  <sheetData>
    <row r="1" spans="1:17" ht="16.149999999999999" customHeight="1" x14ac:dyDescent="0.2">
      <c r="A1" s="166" t="str">
        <f>'SHARE-E'!A1</f>
        <v>THAI  O.P.P.  PUBLIC  COMPANY  LIMITED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7" ht="16.149999999999999" customHeight="1" x14ac:dyDescent="0.2">
      <c r="A2" s="166" t="str">
        <f>'SHARE-E'!A2</f>
        <v>STATEMENTS  OF  CHANGES  IN    EQUITY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7" ht="16.149999999999999" customHeight="1" x14ac:dyDescent="0.2">
      <c r="A3" s="166" t="s">
        <v>212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02"/>
      <c r="Q3" s="102"/>
    </row>
    <row r="4" spans="1:17" ht="16.14999999999999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7" ht="16.149999999999999" customHeight="1" x14ac:dyDescent="0.2">
      <c r="A5" s="9"/>
      <c r="B5" s="9"/>
      <c r="C5" s="9"/>
      <c r="D5" s="9"/>
      <c r="E5" s="168" t="s">
        <v>149</v>
      </c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7" ht="16.149999999999999" customHeight="1" x14ac:dyDescent="0.2">
      <c r="A6" s="95"/>
      <c r="B6" s="95"/>
      <c r="C6" s="95"/>
      <c r="D6" s="95"/>
      <c r="E6" s="165" t="s">
        <v>42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7" ht="16.149999999999999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19" t="s">
        <v>177</v>
      </c>
      <c r="N7" s="95"/>
      <c r="O7" s="95"/>
    </row>
    <row r="8" spans="1:17" ht="16.149999999999999" customHeight="1" x14ac:dyDescent="0.2">
      <c r="A8" s="21"/>
      <c r="B8" s="21"/>
      <c r="C8" s="21"/>
      <c r="D8" s="7"/>
      <c r="E8" s="9" t="s">
        <v>10</v>
      </c>
      <c r="F8" s="7"/>
      <c r="G8" s="95" t="s">
        <v>66</v>
      </c>
      <c r="H8" s="102"/>
      <c r="I8" s="165" t="s">
        <v>6</v>
      </c>
      <c r="J8" s="165"/>
      <c r="K8" s="165"/>
      <c r="L8" s="95"/>
      <c r="M8" s="20" t="s">
        <v>237</v>
      </c>
      <c r="N8" s="95"/>
      <c r="O8" s="9"/>
    </row>
    <row r="9" spans="1:17" ht="16.149999999999999" customHeight="1" x14ac:dyDescent="0.2">
      <c r="A9" s="102"/>
      <c r="B9" s="102"/>
      <c r="C9" s="102"/>
      <c r="D9" s="102"/>
      <c r="E9" s="9" t="s">
        <v>23</v>
      </c>
      <c r="F9" s="9"/>
      <c r="G9" s="9" t="s">
        <v>67</v>
      </c>
      <c r="H9" s="9"/>
      <c r="I9" s="22" t="s">
        <v>11</v>
      </c>
      <c r="J9" s="23"/>
      <c r="K9" s="9"/>
      <c r="L9" s="9"/>
      <c r="M9" s="18" t="s">
        <v>230</v>
      </c>
      <c r="N9" s="9"/>
      <c r="O9" s="9"/>
    </row>
    <row r="10" spans="1:17" ht="16.149999999999999" customHeight="1" x14ac:dyDescent="0.2">
      <c r="A10" s="7"/>
      <c r="B10" s="7"/>
      <c r="C10" s="88" t="s">
        <v>27</v>
      </c>
      <c r="D10" s="7"/>
      <c r="E10" s="24" t="s">
        <v>114</v>
      </c>
      <c r="F10" s="9"/>
      <c r="G10" s="25" t="s">
        <v>65</v>
      </c>
      <c r="H10" s="9"/>
      <c r="I10" s="24" t="s">
        <v>115</v>
      </c>
      <c r="J10" s="9"/>
      <c r="K10" s="24" t="s">
        <v>7</v>
      </c>
      <c r="L10" s="7"/>
      <c r="M10" s="19" t="s">
        <v>229</v>
      </c>
      <c r="N10" s="7"/>
      <c r="O10" s="24" t="s">
        <v>12</v>
      </c>
    </row>
    <row r="11" spans="1:17" ht="16.149999999999999" customHeight="1" x14ac:dyDescent="0.2">
      <c r="A11" s="7"/>
      <c r="B11" s="7"/>
      <c r="C11" s="83"/>
      <c r="D11" s="7"/>
      <c r="E11" s="9"/>
      <c r="F11" s="9"/>
      <c r="G11" s="26"/>
      <c r="H11" s="9"/>
      <c r="I11" s="9"/>
      <c r="J11" s="9"/>
      <c r="K11" s="9"/>
      <c r="L11" s="7"/>
      <c r="M11" s="9"/>
      <c r="N11" s="7"/>
      <c r="O11" s="9"/>
      <c r="P11" s="28"/>
    </row>
    <row r="12" spans="1:17" ht="16.149999999999999" customHeight="1" x14ac:dyDescent="0.2">
      <c r="A12" s="102" t="s">
        <v>213</v>
      </c>
      <c r="B12" s="7"/>
      <c r="C12" s="83"/>
      <c r="D12" s="7"/>
      <c r="E12" s="38">
        <f>E26</f>
        <v>60000000</v>
      </c>
      <c r="F12" s="99"/>
      <c r="G12" s="38">
        <f>G26</f>
        <v>52000000</v>
      </c>
      <c r="H12" s="39"/>
      <c r="I12" s="38">
        <f>I26</f>
        <v>6000000</v>
      </c>
      <c r="J12" s="39"/>
      <c r="K12" s="38">
        <f>K26</f>
        <v>1474859911</v>
      </c>
      <c r="L12" s="39"/>
      <c r="M12" s="41">
        <v>0</v>
      </c>
      <c r="N12" s="39"/>
      <c r="O12" s="38">
        <f>ROUND(SUM(E12:M12),0)</f>
        <v>1592859911</v>
      </c>
      <c r="P12" s="28"/>
    </row>
    <row r="13" spans="1:17" ht="16.149999999999999" customHeight="1" x14ac:dyDescent="0.2">
      <c r="A13" s="7" t="s">
        <v>110</v>
      </c>
      <c r="B13" s="7"/>
      <c r="C13" s="83"/>
      <c r="D13" s="7"/>
      <c r="E13" s="8"/>
      <c r="F13" s="8"/>
      <c r="G13" s="40"/>
      <c r="H13" s="8"/>
      <c r="I13" s="8"/>
      <c r="J13" s="8"/>
      <c r="K13" s="8"/>
      <c r="L13" s="8"/>
      <c r="M13" s="8"/>
      <c r="N13" s="8"/>
      <c r="O13" s="8"/>
      <c r="P13" s="28"/>
    </row>
    <row r="14" spans="1:17" ht="16.149999999999999" customHeight="1" x14ac:dyDescent="0.2">
      <c r="B14" s="31" t="s">
        <v>91</v>
      </c>
      <c r="C14" s="83">
        <v>17</v>
      </c>
      <c r="D14" s="7"/>
      <c r="E14" s="41">
        <v>0</v>
      </c>
      <c r="F14" s="41"/>
      <c r="G14" s="42">
        <v>0</v>
      </c>
      <c r="H14" s="41"/>
      <c r="I14" s="41">
        <v>0</v>
      </c>
      <c r="J14" s="41"/>
      <c r="K14" s="8">
        <v>-40080000</v>
      </c>
      <c r="L14" s="8"/>
      <c r="M14" s="51">
        <v>0</v>
      </c>
      <c r="N14" s="8"/>
      <c r="O14" s="8">
        <f>ROUND(SUM(E14:M14),0)</f>
        <v>-40080000</v>
      </c>
      <c r="P14" s="28"/>
    </row>
    <row r="15" spans="1:17" ht="16.149999999999999" customHeight="1" x14ac:dyDescent="0.2">
      <c r="B15" s="31" t="s">
        <v>102</v>
      </c>
      <c r="C15" s="83"/>
      <c r="D15" s="7"/>
      <c r="E15" s="41">
        <v>0</v>
      </c>
      <c r="F15" s="41"/>
      <c r="G15" s="42">
        <v>0</v>
      </c>
      <c r="H15" s="41"/>
      <c r="I15" s="41">
        <v>0</v>
      </c>
      <c r="J15" s="41"/>
      <c r="K15" s="8">
        <f>+COMPREHENSIVE!K11</f>
        <v>98031062</v>
      </c>
      <c r="L15" s="8"/>
      <c r="M15" s="51">
        <f>+K16</f>
        <v>5475195</v>
      </c>
      <c r="N15" s="8"/>
      <c r="O15" s="8">
        <f>ROUND(SUM(E15:M15),0)</f>
        <v>103506257</v>
      </c>
      <c r="P15" s="28"/>
    </row>
    <row r="16" spans="1:17" ht="16.149999999999999" customHeight="1" x14ac:dyDescent="0.2">
      <c r="B16" s="31" t="s">
        <v>176</v>
      </c>
      <c r="C16" s="83"/>
      <c r="D16" s="7"/>
      <c r="E16" s="52">
        <v>0</v>
      </c>
      <c r="F16" s="99"/>
      <c r="G16" s="52">
        <v>0</v>
      </c>
      <c r="H16" s="39"/>
      <c r="I16" s="52">
        <v>0</v>
      </c>
      <c r="J16" s="39"/>
      <c r="K16" s="43">
        <f>+COMPREHENSIVE!K30</f>
        <v>5475195</v>
      </c>
      <c r="L16" s="44"/>
      <c r="M16" s="52">
        <f>-M15</f>
        <v>-5475195</v>
      </c>
      <c r="N16" s="44"/>
      <c r="O16" s="58">
        <f>ROUND(SUM(E16:M16),0)</f>
        <v>0</v>
      </c>
      <c r="P16" s="28"/>
    </row>
    <row r="17" spans="1:16" ht="16.149999999999999" customHeight="1" x14ac:dyDescent="0.2">
      <c r="A17" s="7"/>
      <c r="B17" s="7"/>
      <c r="C17" s="83"/>
      <c r="D17" s="7"/>
      <c r="E17" s="8"/>
      <c r="F17" s="8"/>
      <c r="G17" s="40"/>
      <c r="H17" s="8"/>
      <c r="I17" s="8"/>
      <c r="J17" s="8"/>
      <c r="K17" s="8"/>
      <c r="L17" s="8"/>
      <c r="M17" s="8"/>
      <c r="N17" s="8"/>
      <c r="O17" s="8"/>
      <c r="P17" s="28" t="s">
        <v>172</v>
      </c>
    </row>
    <row r="18" spans="1:16" ht="16.149999999999999" customHeight="1" thickBot="1" x14ac:dyDescent="0.25">
      <c r="A18" s="102" t="s">
        <v>214</v>
      </c>
      <c r="B18" s="7"/>
      <c r="C18" s="83"/>
      <c r="D18" s="7"/>
      <c r="E18" s="10">
        <f>SUM(E12:E17)</f>
        <v>60000000</v>
      </c>
      <c r="F18" s="8"/>
      <c r="G18" s="10">
        <f>SUM(G12:G17)</f>
        <v>52000000</v>
      </c>
      <c r="H18" s="8"/>
      <c r="I18" s="10">
        <f>SUM(I12:I17)</f>
        <v>6000000</v>
      </c>
      <c r="J18" s="8"/>
      <c r="K18" s="10">
        <f>SUM(K12:K17)</f>
        <v>1538286168</v>
      </c>
      <c r="L18" s="8"/>
      <c r="M18" s="47">
        <v>0</v>
      </c>
      <c r="N18" s="8"/>
      <c r="O18" s="10">
        <f>ROUND(SUM(E18:M18),0)</f>
        <v>1656286168</v>
      </c>
      <c r="P18" s="28">
        <f>SUM(O12:O17)-O18</f>
        <v>0</v>
      </c>
    </row>
    <row r="19" spans="1:16" ht="16.149999999999999" customHeight="1" thickTop="1" x14ac:dyDescent="0.2">
      <c r="A19" s="7"/>
      <c r="B19" s="7"/>
      <c r="C19" s="83"/>
      <c r="D19" s="7"/>
      <c r="E19" s="9"/>
      <c r="F19" s="9"/>
      <c r="G19" s="26"/>
      <c r="H19" s="9"/>
      <c r="I19" s="9"/>
      <c r="J19" s="9"/>
      <c r="K19" s="9"/>
      <c r="L19" s="7"/>
      <c r="M19" s="9"/>
      <c r="N19" s="7"/>
      <c r="O19" s="9"/>
      <c r="P19" s="28"/>
    </row>
    <row r="20" spans="1:16" ht="16.149999999999999" customHeight="1" x14ac:dyDescent="0.2">
      <c r="A20" s="7"/>
      <c r="B20" s="7"/>
      <c r="C20" s="7"/>
      <c r="D20" s="7"/>
      <c r="E20" s="9"/>
      <c r="F20" s="9"/>
      <c r="G20" s="9"/>
      <c r="H20" s="9"/>
      <c r="I20" s="9"/>
      <c r="J20" s="9"/>
      <c r="K20" s="7"/>
      <c r="L20" s="7"/>
      <c r="M20" s="7"/>
      <c r="N20" s="7"/>
      <c r="O20" s="9"/>
      <c r="P20" s="28"/>
    </row>
    <row r="21" spans="1:16" ht="16.149999999999999" customHeight="1" x14ac:dyDescent="0.2">
      <c r="A21" s="102" t="s">
        <v>188</v>
      </c>
      <c r="B21" s="7"/>
      <c r="C21" s="83"/>
      <c r="D21" s="7"/>
      <c r="E21" s="38">
        <v>60000000</v>
      </c>
      <c r="F21" s="99"/>
      <c r="G21" s="38">
        <v>52000000</v>
      </c>
      <c r="H21" s="39"/>
      <c r="I21" s="38">
        <v>6000000</v>
      </c>
      <c r="J21" s="39"/>
      <c r="K21" s="38">
        <v>1364359242</v>
      </c>
      <c r="L21" s="39"/>
      <c r="M21" s="41">
        <v>0</v>
      </c>
      <c r="N21" s="39"/>
      <c r="O21" s="38">
        <f>ROUND(SUM(E21:M21),0)</f>
        <v>1482359242</v>
      </c>
      <c r="P21" s="28"/>
    </row>
    <row r="22" spans="1:16" ht="16.149999999999999" customHeight="1" x14ac:dyDescent="0.2">
      <c r="A22" s="7" t="s">
        <v>110</v>
      </c>
      <c r="B22" s="7"/>
      <c r="C22" s="83"/>
      <c r="D22" s="7"/>
      <c r="E22" s="38"/>
      <c r="F22" s="99"/>
      <c r="G22" s="38"/>
      <c r="H22" s="39"/>
      <c r="I22" s="38"/>
      <c r="J22" s="39"/>
      <c r="K22" s="38"/>
      <c r="L22" s="39"/>
      <c r="M22" s="38"/>
      <c r="N22" s="39"/>
      <c r="O22" s="38"/>
      <c r="P22" s="28"/>
    </row>
    <row r="23" spans="1:16" ht="16.149999999999999" customHeight="1" x14ac:dyDescent="0.2">
      <c r="B23" s="31" t="s">
        <v>91</v>
      </c>
      <c r="C23" s="83">
        <v>17</v>
      </c>
      <c r="D23" s="7"/>
      <c r="E23" s="41">
        <v>0</v>
      </c>
      <c r="F23" s="41"/>
      <c r="G23" s="42">
        <v>0</v>
      </c>
      <c r="H23" s="41"/>
      <c r="I23" s="41">
        <v>0</v>
      </c>
      <c r="J23" s="41"/>
      <c r="K23" s="8">
        <v>-22920000</v>
      </c>
      <c r="L23" s="8"/>
      <c r="M23" s="41">
        <v>0</v>
      </c>
      <c r="N23" s="8"/>
      <c r="O23" s="8">
        <f>ROUND(SUM(E23:M23),0)</f>
        <v>-22920000</v>
      </c>
      <c r="P23" s="28"/>
    </row>
    <row r="24" spans="1:16" ht="16.149999999999999" customHeight="1" x14ac:dyDescent="0.2">
      <c r="B24" s="31" t="s">
        <v>102</v>
      </c>
      <c r="C24" s="83"/>
      <c r="D24" s="7"/>
      <c r="E24" s="46">
        <v>0</v>
      </c>
      <c r="F24" s="41"/>
      <c r="G24" s="57">
        <v>0</v>
      </c>
      <c r="H24" s="41"/>
      <c r="I24" s="46">
        <v>0</v>
      </c>
      <c r="J24" s="41"/>
      <c r="K24" s="58">
        <f>+COMPREHENSIVE!M11</f>
        <v>133420669</v>
      </c>
      <c r="L24" s="8"/>
      <c r="M24" s="46">
        <v>0</v>
      </c>
      <c r="N24" s="8"/>
      <c r="O24" s="58">
        <f>ROUND(SUM(E24:M24),0)</f>
        <v>133420669</v>
      </c>
      <c r="P24" s="28"/>
    </row>
    <row r="25" spans="1:16" ht="16.149999999999999" customHeight="1" x14ac:dyDescent="0.2">
      <c r="A25" s="7"/>
      <c r="B25" s="7"/>
      <c r="C25" s="83"/>
      <c r="D25" s="7"/>
      <c r="E25" s="8"/>
      <c r="F25" s="8"/>
      <c r="G25" s="40"/>
      <c r="H25" s="8"/>
      <c r="I25" s="8"/>
      <c r="J25" s="8"/>
      <c r="K25" s="8"/>
      <c r="L25" s="8"/>
      <c r="M25" s="8"/>
      <c r="N25" s="8"/>
      <c r="O25" s="8"/>
      <c r="P25" s="28" t="s">
        <v>172</v>
      </c>
    </row>
    <row r="26" spans="1:16" ht="16.149999999999999" customHeight="1" thickBot="1" x14ac:dyDescent="0.25">
      <c r="A26" s="102" t="s">
        <v>189</v>
      </c>
      <c r="B26" s="7"/>
      <c r="C26" s="83"/>
      <c r="D26" s="7"/>
      <c r="E26" s="10">
        <f>SUM(E21:E25)</f>
        <v>60000000</v>
      </c>
      <c r="F26" s="8"/>
      <c r="G26" s="10">
        <f>SUM(G21:G25)</f>
        <v>52000000</v>
      </c>
      <c r="H26" s="8"/>
      <c r="I26" s="10">
        <f>SUM(I21:I25)</f>
        <v>6000000</v>
      </c>
      <c r="J26" s="8"/>
      <c r="K26" s="10">
        <f>SUM(K21:K25)</f>
        <v>1474859911</v>
      </c>
      <c r="L26" s="8"/>
      <c r="M26" s="47">
        <v>0</v>
      </c>
      <c r="N26" s="8"/>
      <c r="O26" s="10">
        <f>ROUND(SUM(E26:M26),0)</f>
        <v>1592859911</v>
      </c>
      <c r="P26" s="28">
        <f>SUM(O21:O25)-O26</f>
        <v>0</v>
      </c>
    </row>
    <row r="27" spans="1:16" ht="16.149999999999999" customHeight="1" thickTop="1" x14ac:dyDescent="0.2">
      <c r="A27" s="31"/>
      <c r="B27" s="7"/>
      <c r="C27" s="9"/>
      <c r="D27" s="7"/>
      <c r="E27" s="45"/>
      <c r="F27" s="45"/>
      <c r="G27" s="45"/>
      <c r="H27" s="45"/>
      <c r="I27" s="45"/>
      <c r="J27" s="36"/>
      <c r="K27" s="36"/>
      <c r="L27" s="36"/>
      <c r="M27" s="36"/>
      <c r="N27" s="36"/>
      <c r="O27" s="36"/>
    </row>
    <row r="28" spans="1:16" ht="16.149999999999999" customHeight="1" x14ac:dyDescent="0.2">
      <c r="A28" s="102"/>
      <c r="B28" s="7"/>
      <c r="C28" s="7"/>
      <c r="D28" s="7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9"/>
    </row>
    <row r="29" spans="1:16" ht="16.149999999999999" customHeight="1" x14ac:dyDescent="0.2">
      <c r="A29" s="102"/>
      <c r="B29" s="7"/>
      <c r="C29" s="7"/>
      <c r="D29" s="7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9"/>
    </row>
    <row r="30" spans="1:16" ht="16.149999999999999" customHeight="1" x14ac:dyDescent="0.2">
      <c r="A30" s="102"/>
      <c r="B30" s="7"/>
      <c r="C30" s="7"/>
      <c r="D30" s="7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9"/>
    </row>
    <row r="31" spans="1:16" ht="16.149999999999999" customHeight="1" x14ac:dyDescent="0.2">
      <c r="A31" s="102"/>
      <c r="B31" s="7"/>
      <c r="C31" s="7"/>
      <c r="D31" s="7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9"/>
    </row>
    <row r="32" spans="1:16" ht="16.149999999999999" customHeight="1" x14ac:dyDescent="0.2">
      <c r="A32" s="102"/>
      <c r="B32" s="7"/>
      <c r="C32" s="7"/>
      <c r="D32" s="7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9"/>
    </row>
    <row r="33" spans="1:16" ht="16.149999999999999" customHeight="1" x14ac:dyDescent="0.2">
      <c r="A33" s="102"/>
      <c r="B33" s="7"/>
      <c r="C33" s="7"/>
      <c r="D33" s="7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9"/>
    </row>
    <row r="34" spans="1:16" ht="16.149999999999999" customHeight="1" x14ac:dyDescent="0.2">
      <c r="A34" s="102"/>
      <c r="B34" s="7"/>
      <c r="C34" s="7"/>
      <c r="D34" s="7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9"/>
    </row>
    <row r="35" spans="1:16" ht="16.149999999999999" customHeight="1" x14ac:dyDescent="0.2">
      <c r="A35" s="102"/>
      <c r="B35" s="7"/>
      <c r="C35" s="7"/>
      <c r="D35" s="7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9"/>
    </row>
    <row r="36" spans="1:16" ht="16.149999999999999" customHeight="1" x14ac:dyDescent="0.2">
      <c r="A36" s="102"/>
      <c r="B36" s="7"/>
      <c r="C36" s="7"/>
      <c r="D36" s="7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9"/>
    </row>
    <row r="37" spans="1:16" ht="16.149999999999999" customHeight="1" x14ac:dyDescent="0.2">
      <c r="A37" s="102"/>
      <c r="B37" s="7"/>
      <c r="C37" s="7"/>
      <c r="D37" s="7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9"/>
    </row>
    <row r="38" spans="1:16" ht="16.149999999999999" customHeight="1" x14ac:dyDescent="0.2">
      <c r="A38" s="102"/>
      <c r="B38" s="7"/>
      <c r="C38" s="7"/>
      <c r="D38" s="7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9"/>
    </row>
    <row r="39" spans="1:16" ht="16.149999999999999" customHeight="1" x14ac:dyDescent="0.2">
      <c r="A39" s="87" t="s">
        <v>95</v>
      </c>
      <c r="B39" s="102"/>
      <c r="C39" s="7"/>
      <c r="D39" s="7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9"/>
    </row>
    <row r="40" spans="1:16" ht="16.149999999999999" customHeight="1" x14ac:dyDescent="0.2">
      <c r="A40" s="87" t="s">
        <v>96</v>
      </c>
      <c r="B40" s="7"/>
      <c r="C40" s="102"/>
      <c r="D40" s="7"/>
      <c r="E40" s="31"/>
      <c r="P40" s="39"/>
    </row>
    <row r="41" spans="1:16" ht="16.149999999999999" customHeight="1" x14ac:dyDescent="0.2">
      <c r="A41" s="102"/>
      <c r="B41" s="7"/>
      <c r="C41" s="7"/>
      <c r="P41" s="39"/>
    </row>
    <row r="42" spans="1:16" ht="16.149999999999999" customHeight="1" x14ac:dyDescent="0.2">
      <c r="A42" s="7"/>
      <c r="B42" s="7"/>
      <c r="C42" s="7"/>
    </row>
    <row r="43" spans="1:16" ht="16.149999999999999" customHeight="1" x14ac:dyDescent="0.25">
      <c r="A43" s="84" t="s">
        <v>223</v>
      </c>
    </row>
    <row r="44" spans="1:16" ht="16.149999999999999" customHeight="1" x14ac:dyDescent="0.2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1:16" ht="16.149999999999999" customHeight="1" x14ac:dyDescent="0.2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1:16" ht="16.149999999999999" customHeight="1" x14ac:dyDescent="0.2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  <row r="47" spans="1:16" ht="16.149999999999999" customHeight="1" x14ac:dyDescent="0.2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</row>
  </sheetData>
  <mergeCells count="7">
    <mergeCell ref="I8:K8"/>
    <mergeCell ref="A1:O1"/>
    <mergeCell ref="A2:O2"/>
    <mergeCell ref="A3:O3"/>
    <mergeCell ref="A4:O4"/>
    <mergeCell ref="E5:O5"/>
    <mergeCell ref="E6:O6"/>
  </mergeCells>
  <pageMargins left="0.76" right="0.37" top="1.04" bottom="0.4" header="0.76" footer="0.4"/>
  <pageSetup paperSize="9" scale="75" fitToHeight="0" orientation="landscape" horizontalDpi="300" verticalDpi="300" r:id="rId1"/>
  <headerFooter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4"/>
  <sheetViews>
    <sheetView view="pageBreakPreview" zoomScale="70" zoomScaleNormal="100" zoomScaleSheetLayoutView="70" workbookViewId="0">
      <selection activeCell="C9" sqref="C9"/>
    </sheetView>
  </sheetViews>
  <sheetFormatPr defaultColWidth="9.140625" defaultRowHeight="16.899999999999999" customHeight="1" x14ac:dyDescent="0.25"/>
  <cols>
    <col min="1" max="1" width="3.7109375" style="84" customWidth="1"/>
    <col min="2" max="2" width="39.7109375" style="84" customWidth="1"/>
    <col min="3" max="3" width="9.7109375" style="84" customWidth="1"/>
    <col min="4" max="4" width="1.7109375" style="84" customWidth="1"/>
    <col min="5" max="5" width="15.7109375" style="84" customWidth="1"/>
    <col min="6" max="6" width="1.7109375" style="84" customWidth="1"/>
    <col min="7" max="7" width="15.7109375" style="84" customWidth="1"/>
    <col min="8" max="8" width="1.7109375" style="84" customWidth="1"/>
    <col min="9" max="9" width="15.7109375" style="84" customWidth="1"/>
    <col min="10" max="10" width="1.7109375" style="84" customWidth="1"/>
    <col min="11" max="11" width="15.7109375" style="84" customWidth="1"/>
    <col min="12" max="16384" width="9.140625" style="84"/>
  </cols>
  <sheetData>
    <row r="1" spans="1:11" ht="16.899999999999999" customHeight="1" x14ac:dyDescent="0.25">
      <c r="A1" s="160" t="str">
        <f>WBS!A1</f>
        <v>THAI  O.P.P.  PUBLIC  COMPANY  LIMITED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6.899999999999999" customHeight="1" x14ac:dyDescent="0.25">
      <c r="A2" s="160" t="s">
        <v>141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6.899999999999999" customHeight="1" x14ac:dyDescent="0.25">
      <c r="A3" s="160" t="s">
        <v>212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16.899999999999999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6.899999999999999" customHeight="1" x14ac:dyDescent="0.25">
      <c r="A5" s="83"/>
      <c r="B5" s="83"/>
      <c r="C5" s="83"/>
      <c r="D5" s="83"/>
      <c r="E5" s="162" t="s">
        <v>149</v>
      </c>
      <c r="F5" s="162"/>
      <c r="G5" s="162"/>
      <c r="H5" s="162"/>
      <c r="I5" s="162"/>
      <c r="J5" s="162"/>
      <c r="K5" s="162"/>
    </row>
    <row r="6" spans="1:11" ht="16.899999999999999" customHeight="1" x14ac:dyDescent="0.25">
      <c r="A6" s="87"/>
      <c r="B6" s="87"/>
      <c r="C6" s="87"/>
      <c r="D6" s="87"/>
      <c r="E6" s="164" t="s">
        <v>44</v>
      </c>
      <c r="F6" s="164"/>
      <c r="G6" s="164"/>
      <c r="H6" s="90"/>
      <c r="I6" s="87"/>
      <c r="J6" s="87"/>
      <c r="K6" s="87"/>
    </row>
    <row r="7" spans="1:11" ht="16.899999999999999" customHeight="1" x14ac:dyDescent="0.25">
      <c r="A7" s="87"/>
      <c r="B7" s="87"/>
      <c r="C7" s="87"/>
      <c r="D7" s="87"/>
      <c r="E7" s="159" t="s">
        <v>25</v>
      </c>
      <c r="F7" s="159"/>
      <c r="G7" s="159"/>
      <c r="H7" s="90"/>
      <c r="I7" s="159" t="s">
        <v>42</v>
      </c>
      <c r="J7" s="159"/>
      <c r="K7" s="159"/>
    </row>
    <row r="8" spans="1:11" ht="16.899999999999999" customHeight="1" x14ac:dyDescent="0.25">
      <c r="A8" s="87"/>
      <c r="B8" s="87"/>
      <c r="C8" s="87"/>
      <c r="D8" s="87"/>
      <c r="E8" s="171" t="s">
        <v>118</v>
      </c>
      <c r="F8" s="171"/>
      <c r="G8" s="171"/>
      <c r="H8" s="90"/>
      <c r="I8" s="171" t="s">
        <v>118</v>
      </c>
      <c r="J8" s="171"/>
      <c r="K8" s="171"/>
    </row>
    <row r="9" spans="1:11" ht="16.899999999999999" customHeight="1" x14ac:dyDescent="0.25">
      <c r="A9" s="87"/>
      <c r="B9" s="87"/>
      <c r="C9" s="88" t="s">
        <v>27</v>
      </c>
      <c r="D9" s="87"/>
      <c r="E9" s="88">
        <v>2024</v>
      </c>
      <c r="F9" s="90"/>
      <c r="G9" s="88">
        <v>2023</v>
      </c>
      <c r="H9" s="87"/>
      <c r="I9" s="88">
        <f>E9</f>
        <v>2024</v>
      </c>
      <c r="J9" s="90"/>
      <c r="K9" s="88">
        <f>G9</f>
        <v>2023</v>
      </c>
    </row>
    <row r="10" spans="1:11" ht="16.899999999999999" customHeight="1" x14ac:dyDescent="0.25">
      <c r="A10" s="87"/>
      <c r="B10" s="87"/>
      <c r="C10" s="83"/>
      <c r="D10" s="87"/>
      <c r="E10" s="83"/>
      <c r="F10" s="90"/>
      <c r="G10" s="83"/>
      <c r="H10" s="87"/>
      <c r="I10" s="83"/>
      <c r="J10" s="90"/>
      <c r="K10" s="83"/>
    </row>
    <row r="11" spans="1:11" ht="16.899999999999999" customHeight="1" x14ac:dyDescent="0.25">
      <c r="A11" s="87" t="s">
        <v>13</v>
      </c>
      <c r="B11" s="87"/>
      <c r="C11" s="89"/>
      <c r="D11" s="89"/>
      <c r="E11" s="87"/>
      <c r="F11" s="89"/>
      <c r="G11" s="87"/>
      <c r="H11" s="87"/>
      <c r="I11" s="87"/>
      <c r="J11" s="89"/>
      <c r="K11" s="87"/>
    </row>
    <row r="12" spans="1:11" ht="16.899999999999999" customHeight="1" x14ac:dyDescent="0.25">
      <c r="A12" s="87"/>
      <c r="B12" s="87" t="s">
        <v>103</v>
      </c>
      <c r="C12" s="90"/>
      <c r="D12" s="89"/>
      <c r="E12" s="124">
        <v>1685431534</v>
      </c>
      <c r="F12" s="124"/>
      <c r="G12" s="124">
        <v>1553340636</v>
      </c>
      <c r="H12" s="87"/>
      <c r="I12" s="124">
        <v>1685431534</v>
      </c>
      <c r="J12" s="124"/>
      <c r="K12" s="124">
        <v>1553340636</v>
      </c>
    </row>
    <row r="13" spans="1:11" ht="16.899999999999999" customHeight="1" x14ac:dyDescent="0.25">
      <c r="A13" s="87"/>
      <c r="B13" s="87" t="s">
        <v>38</v>
      </c>
      <c r="C13" s="83"/>
      <c r="D13" s="87"/>
      <c r="E13" s="124">
        <v>31476285</v>
      </c>
      <c r="F13" s="124"/>
      <c r="G13" s="124">
        <v>35969213</v>
      </c>
      <c r="H13" s="87"/>
      <c r="I13" s="124">
        <v>31476285</v>
      </c>
      <c r="J13" s="124"/>
      <c r="K13" s="124">
        <v>35969213</v>
      </c>
    </row>
    <row r="14" spans="1:11" ht="16.899999999999999" customHeight="1" x14ac:dyDescent="0.25">
      <c r="A14" s="87"/>
      <c r="B14" s="87" t="s">
        <v>191</v>
      </c>
      <c r="C14" s="87"/>
      <c r="D14" s="87"/>
      <c r="E14" s="12">
        <v>0</v>
      </c>
      <c r="F14" s="124"/>
      <c r="G14" s="12">
        <v>0</v>
      </c>
      <c r="H14" s="87"/>
      <c r="I14" s="12">
        <v>0</v>
      </c>
      <c r="J14" s="124"/>
      <c r="K14" s="124">
        <v>37158330</v>
      </c>
    </row>
    <row r="15" spans="1:11" ht="16.899999999999999" customHeight="1" x14ac:dyDescent="0.25">
      <c r="A15" s="87"/>
      <c r="B15" s="87"/>
      <c r="C15" s="87"/>
      <c r="D15" s="87"/>
      <c r="E15" s="135"/>
      <c r="F15" s="124"/>
      <c r="G15" s="135"/>
      <c r="H15" s="87"/>
      <c r="I15" s="135"/>
      <c r="J15" s="124"/>
      <c r="K15" s="135"/>
    </row>
    <row r="16" spans="1:11" ht="16.899999999999999" customHeight="1" x14ac:dyDescent="0.25">
      <c r="A16" s="87"/>
      <c r="B16" s="104" t="s">
        <v>68</v>
      </c>
      <c r="C16" s="90">
        <v>18</v>
      </c>
      <c r="D16" s="89"/>
      <c r="E16" s="130">
        <f>ROUND(SUM(E12:E14),0)</f>
        <v>1716907819</v>
      </c>
      <c r="F16" s="124"/>
      <c r="G16" s="130">
        <f>ROUND(SUM(G12:G14),0)</f>
        <v>1589309849</v>
      </c>
      <c r="H16" s="87"/>
      <c r="I16" s="130">
        <f>ROUND(SUM(I12:I14),0)</f>
        <v>1716907819</v>
      </c>
      <c r="J16" s="124"/>
      <c r="K16" s="130">
        <f>ROUND(SUM(K12:K14),0)</f>
        <v>1626468179</v>
      </c>
    </row>
    <row r="17" spans="1:11" ht="16.899999999999999" customHeight="1" x14ac:dyDescent="0.25">
      <c r="A17" s="87"/>
      <c r="B17" s="87"/>
      <c r="C17" s="87"/>
      <c r="D17" s="87"/>
      <c r="E17" s="124"/>
      <c r="F17" s="124"/>
      <c r="G17" s="124"/>
      <c r="H17" s="87"/>
      <c r="I17" s="124"/>
      <c r="J17" s="124"/>
      <c r="K17" s="124"/>
    </row>
    <row r="18" spans="1:11" ht="16.899999999999999" customHeight="1" x14ac:dyDescent="0.25">
      <c r="A18" s="87" t="s">
        <v>14</v>
      </c>
      <c r="B18" s="87"/>
      <c r="C18" s="89"/>
      <c r="D18" s="89"/>
      <c r="E18" s="124"/>
      <c r="F18" s="124"/>
      <c r="G18" s="124"/>
      <c r="H18" s="87"/>
      <c r="I18" s="124"/>
      <c r="J18" s="124"/>
      <c r="K18" s="124"/>
    </row>
    <row r="19" spans="1:11" ht="16.899999999999999" customHeight="1" x14ac:dyDescent="0.25">
      <c r="A19" s="87"/>
      <c r="B19" s="87" t="s">
        <v>24</v>
      </c>
      <c r="C19" s="89"/>
      <c r="D19" s="89"/>
      <c r="E19" s="124">
        <v>1472342899</v>
      </c>
      <c r="F19" s="124"/>
      <c r="G19" s="124">
        <v>1351519691</v>
      </c>
      <c r="H19" s="87"/>
      <c r="I19" s="124">
        <v>1472342899</v>
      </c>
      <c r="J19" s="124"/>
      <c r="K19" s="124">
        <v>1351519691</v>
      </c>
    </row>
    <row r="20" spans="1:11" ht="16.899999999999999" customHeight="1" x14ac:dyDescent="0.25">
      <c r="A20" s="87"/>
      <c r="B20" s="87" t="s">
        <v>30</v>
      </c>
      <c r="C20" s="89"/>
      <c r="D20" s="89"/>
      <c r="E20" s="124">
        <v>35708476</v>
      </c>
      <c r="F20" s="124"/>
      <c r="G20" s="124">
        <v>33170524</v>
      </c>
      <c r="H20" s="87"/>
      <c r="I20" s="124">
        <v>35708476</v>
      </c>
      <c r="J20" s="124"/>
      <c r="K20" s="124">
        <v>33170524</v>
      </c>
    </row>
    <row r="21" spans="1:11" ht="16.899999999999999" customHeight="1" x14ac:dyDescent="0.25">
      <c r="A21" s="87"/>
      <c r="B21" s="87" t="s">
        <v>29</v>
      </c>
      <c r="C21" s="90"/>
      <c r="D21" s="89"/>
      <c r="E21" s="124">
        <v>96540575</v>
      </c>
      <c r="F21" s="124"/>
      <c r="G21" s="124">
        <v>90626598</v>
      </c>
      <c r="H21" s="87"/>
      <c r="I21" s="124">
        <v>96540575</v>
      </c>
      <c r="J21" s="124"/>
      <c r="K21" s="124">
        <v>90626598</v>
      </c>
    </row>
    <row r="22" spans="1:11" ht="16.899999999999999" hidden="1" customHeight="1" x14ac:dyDescent="0.25">
      <c r="A22" s="87"/>
      <c r="B22" s="87" t="s">
        <v>146</v>
      </c>
      <c r="C22" s="89"/>
      <c r="D22" s="89"/>
      <c r="E22" s="64">
        <v>0</v>
      </c>
      <c r="F22" s="124"/>
      <c r="G22" s="64">
        <v>0</v>
      </c>
      <c r="H22" s="87"/>
      <c r="I22" s="64">
        <v>0</v>
      </c>
      <c r="J22" s="124"/>
      <c r="K22" s="64">
        <v>0</v>
      </c>
    </row>
    <row r="23" spans="1:11" ht="16.899999999999999" customHeight="1" x14ac:dyDescent="0.25">
      <c r="A23" s="87"/>
      <c r="B23" s="87" t="s">
        <v>181</v>
      </c>
      <c r="C23" s="90"/>
      <c r="D23" s="89"/>
      <c r="E23" s="124">
        <v>-3885870</v>
      </c>
      <c r="F23" s="124"/>
      <c r="G23" s="124">
        <v>-1013573</v>
      </c>
      <c r="H23" s="87"/>
      <c r="I23" s="124">
        <v>-3885870</v>
      </c>
      <c r="J23" s="124"/>
      <c r="K23" s="124">
        <v>-1013573</v>
      </c>
    </row>
    <row r="24" spans="1:11" ht="16.899999999999999" customHeight="1" x14ac:dyDescent="0.25">
      <c r="A24" s="87"/>
      <c r="B24" s="87"/>
      <c r="C24" s="87"/>
      <c r="D24" s="87"/>
      <c r="E24" s="135"/>
      <c r="F24" s="124"/>
      <c r="G24" s="135"/>
      <c r="H24" s="87"/>
      <c r="I24" s="135"/>
      <c r="J24" s="124"/>
      <c r="K24" s="135"/>
    </row>
    <row r="25" spans="1:11" ht="16.899999999999999" customHeight="1" x14ac:dyDescent="0.25">
      <c r="A25" s="87"/>
      <c r="B25" s="104" t="s">
        <v>69</v>
      </c>
      <c r="C25" s="90">
        <v>19</v>
      </c>
      <c r="D25" s="89"/>
      <c r="E25" s="130">
        <f>ROUND(SUM(E19:E23),0)</f>
        <v>1600706080</v>
      </c>
      <c r="F25" s="124"/>
      <c r="G25" s="130">
        <f>ROUND(SUM(G19:G23),0)</f>
        <v>1474303240</v>
      </c>
      <c r="H25" s="87"/>
      <c r="I25" s="130">
        <f>ROUND(SUM(I19:I23),0)</f>
        <v>1600706080</v>
      </c>
      <c r="J25" s="124"/>
      <c r="K25" s="130">
        <f>ROUND(SUM(K19:K23),0)</f>
        <v>1474303240</v>
      </c>
    </row>
    <row r="26" spans="1:11" ht="16.899999999999999" customHeight="1" x14ac:dyDescent="0.25">
      <c r="A26" s="87"/>
      <c r="B26" s="87"/>
      <c r="C26" s="87"/>
      <c r="D26" s="87"/>
      <c r="E26" s="124"/>
      <c r="F26" s="124"/>
      <c r="G26" s="124"/>
      <c r="H26" s="87"/>
      <c r="I26" s="124"/>
      <c r="J26" s="124"/>
      <c r="K26" s="124"/>
    </row>
    <row r="27" spans="1:11" ht="16.899999999999999" customHeight="1" x14ac:dyDescent="0.25">
      <c r="A27" s="136" t="s">
        <v>147</v>
      </c>
      <c r="B27" s="87"/>
      <c r="C27" s="87"/>
      <c r="D27" s="87"/>
      <c r="E27" s="124">
        <f>ROUND((E16-E25),0)</f>
        <v>116201739</v>
      </c>
      <c r="F27" s="124"/>
      <c r="G27" s="124">
        <f>ROUND((G16-G25),0)</f>
        <v>115006609</v>
      </c>
      <c r="H27" s="87"/>
      <c r="I27" s="124">
        <f>ROUND((I16-I25),0)</f>
        <v>116201739</v>
      </c>
      <c r="J27" s="124"/>
      <c r="K27" s="124">
        <f>ROUND((K16-K25),0)</f>
        <v>152164939</v>
      </c>
    </row>
    <row r="28" spans="1:11" ht="16.899999999999999" customHeight="1" x14ac:dyDescent="0.25">
      <c r="A28" s="87"/>
      <c r="B28" s="87"/>
      <c r="C28" s="87"/>
      <c r="D28" s="87"/>
      <c r="E28" s="124"/>
      <c r="F28" s="124"/>
      <c r="G28" s="124"/>
      <c r="H28" s="87"/>
      <c r="I28" s="124"/>
      <c r="J28" s="124"/>
      <c r="K28" s="124"/>
    </row>
    <row r="29" spans="1:11" ht="16.899999999999999" customHeight="1" x14ac:dyDescent="0.25">
      <c r="A29" s="136" t="s">
        <v>171</v>
      </c>
      <c r="B29" s="137"/>
      <c r="C29" s="138">
        <v>14</v>
      </c>
      <c r="D29" s="87"/>
      <c r="E29" s="124">
        <v>-5463420</v>
      </c>
      <c r="F29" s="124"/>
      <c r="G29" s="124">
        <v>-4874192</v>
      </c>
      <c r="H29" s="87"/>
      <c r="I29" s="124">
        <v>-5463420</v>
      </c>
      <c r="J29" s="124"/>
      <c r="K29" s="124">
        <v>-4874192</v>
      </c>
    </row>
    <row r="30" spans="1:11" ht="16.899999999999999" customHeight="1" x14ac:dyDescent="0.25">
      <c r="A30" s="87"/>
      <c r="B30" s="87"/>
      <c r="C30" s="87"/>
      <c r="D30" s="87"/>
      <c r="E30" s="124"/>
      <c r="F30" s="124"/>
      <c r="G30" s="124"/>
      <c r="H30" s="87"/>
      <c r="I30" s="124"/>
      <c r="J30" s="124"/>
      <c r="K30" s="124"/>
    </row>
    <row r="31" spans="1:11" ht="16.899999999999999" customHeight="1" x14ac:dyDescent="0.25">
      <c r="A31" s="87" t="s">
        <v>162</v>
      </c>
      <c r="B31" s="87"/>
      <c r="C31" s="87"/>
      <c r="D31" s="87"/>
      <c r="E31" s="124"/>
      <c r="F31" s="124"/>
      <c r="G31" s="124"/>
      <c r="H31" s="87"/>
      <c r="I31" s="124"/>
      <c r="J31" s="124"/>
      <c r="K31" s="124"/>
    </row>
    <row r="32" spans="1:11" ht="16.899999999999999" customHeight="1" x14ac:dyDescent="0.25">
      <c r="A32" s="87"/>
      <c r="B32" s="87" t="s">
        <v>163</v>
      </c>
      <c r="C32" s="87"/>
      <c r="D32" s="87"/>
      <c r="E32" s="124"/>
      <c r="F32" s="124"/>
      <c r="G32" s="124"/>
      <c r="H32" s="87"/>
      <c r="I32" s="124"/>
      <c r="J32" s="124"/>
      <c r="K32" s="124"/>
    </row>
    <row r="33" spans="1:11" ht="16.899999999999999" customHeight="1" x14ac:dyDescent="0.25">
      <c r="A33" s="87"/>
      <c r="B33" s="87" t="s">
        <v>166</v>
      </c>
      <c r="C33" s="83">
        <v>5</v>
      </c>
      <c r="D33" s="87"/>
      <c r="E33" s="124">
        <v>-115880</v>
      </c>
      <c r="F33" s="124"/>
      <c r="G33" s="124">
        <v>-106651</v>
      </c>
      <c r="H33" s="87"/>
      <c r="I33" s="124">
        <v>-115880</v>
      </c>
      <c r="J33" s="124"/>
      <c r="K33" s="124">
        <v>-106651</v>
      </c>
    </row>
    <row r="34" spans="1:11" ht="16.899999999999999" customHeight="1" x14ac:dyDescent="0.25">
      <c r="A34" s="87"/>
      <c r="B34" s="87"/>
      <c r="C34" s="87"/>
      <c r="D34" s="87"/>
      <c r="E34" s="124"/>
      <c r="F34" s="124"/>
      <c r="G34" s="124"/>
      <c r="H34" s="87"/>
      <c r="I34" s="124"/>
      <c r="J34" s="124"/>
      <c r="K34" s="124"/>
    </row>
    <row r="35" spans="1:11" ht="16.899999999999999" customHeight="1" x14ac:dyDescent="0.25">
      <c r="A35" s="87" t="s">
        <v>169</v>
      </c>
      <c r="B35" s="89"/>
      <c r="C35" s="90"/>
      <c r="D35" s="89"/>
      <c r="E35" s="87"/>
      <c r="F35" s="87"/>
      <c r="G35" s="87"/>
      <c r="H35" s="87"/>
      <c r="I35" s="87"/>
      <c r="J35" s="87"/>
      <c r="K35" s="87"/>
    </row>
    <row r="36" spans="1:11" ht="16.899999999999999" customHeight="1" x14ac:dyDescent="0.25">
      <c r="A36" s="87"/>
      <c r="B36" s="87" t="s">
        <v>170</v>
      </c>
      <c r="C36" s="89"/>
      <c r="D36" s="89"/>
      <c r="E36" s="130">
        <v>12867478</v>
      </c>
      <c r="F36" s="124"/>
      <c r="G36" s="130">
        <v>15992989</v>
      </c>
      <c r="H36" s="87"/>
      <c r="I36" s="12">
        <v>0</v>
      </c>
      <c r="J36" s="3"/>
      <c r="K36" s="12">
        <v>0</v>
      </c>
    </row>
    <row r="37" spans="1:11" ht="16.899999999999999" customHeight="1" x14ac:dyDescent="0.25">
      <c r="A37" s="87"/>
      <c r="B37" s="87"/>
      <c r="C37" s="89"/>
      <c r="D37" s="89"/>
      <c r="E37" s="124"/>
      <c r="F37" s="124"/>
      <c r="G37" s="124"/>
      <c r="H37" s="87"/>
      <c r="I37" s="124"/>
      <c r="J37" s="124"/>
      <c r="K37" s="124"/>
    </row>
    <row r="38" spans="1:11" ht="16.899999999999999" customHeight="1" x14ac:dyDescent="0.25">
      <c r="A38" s="87" t="s">
        <v>70</v>
      </c>
      <c r="B38" s="87"/>
      <c r="C38" s="89"/>
      <c r="D38" s="89"/>
      <c r="E38" s="124">
        <f>ROUND(SUM(E27:E36),0)</f>
        <v>123489917</v>
      </c>
      <c r="F38" s="124"/>
      <c r="G38" s="124">
        <f>ROUND(SUM(G27:G36),0)</f>
        <v>126018755</v>
      </c>
      <c r="H38" s="87"/>
      <c r="I38" s="124">
        <f>ROUND(SUM(I27:I36),0)</f>
        <v>110622439</v>
      </c>
      <c r="J38" s="124"/>
      <c r="K38" s="124">
        <f>ROUND(SUM(K27:K36),0)</f>
        <v>147184096</v>
      </c>
    </row>
    <row r="39" spans="1:11" ht="16.899999999999999" customHeight="1" x14ac:dyDescent="0.25">
      <c r="A39" s="87"/>
      <c r="B39" s="89"/>
      <c r="C39" s="89"/>
      <c r="D39" s="89"/>
      <c r="E39" s="3"/>
      <c r="F39" s="124"/>
      <c r="G39" s="3"/>
      <c r="H39" s="87"/>
      <c r="I39" s="124"/>
      <c r="J39" s="124"/>
      <c r="K39" s="124"/>
    </row>
    <row r="40" spans="1:11" ht="16.899999999999999" customHeight="1" x14ac:dyDescent="0.25">
      <c r="A40" s="87" t="s">
        <v>148</v>
      </c>
      <c r="B40" s="89"/>
      <c r="C40" s="90">
        <v>20</v>
      </c>
      <c r="D40" s="89"/>
      <c r="E40" s="60">
        <v>12591377</v>
      </c>
      <c r="F40" s="124"/>
      <c r="G40" s="60">
        <v>13763427</v>
      </c>
      <c r="H40" s="87"/>
      <c r="I40" s="60">
        <v>12591377</v>
      </c>
      <c r="J40" s="124"/>
      <c r="K40" s="60">
        <v>13763427</v>
      </c>
    </row>
    <row r="41" spans="1:11" ht="16.899999999999999" customHeight="1" x14ac:dyDescent="0.25">
      <c r="A41" s="87"/>
      <c r="B41" s="89"/>
      <c r="C41" s="89"/>
      <c r="D41" s="89"/>
      <c r="E41" s="3"/>
      <c r="F41" s="124"/>
      <c r="G41" s="3"/>
      <c r="H41" s="87"/>
      <c r="I41" s="3"/>
      <c r="J41" s="124"/>
      <c r="K41" s="3"/>
    </row>
    <row r="42" spans="1:11" ht="16.899999999999999" customHeight="1" thickBot="1" x14ac:dyDescent="0.3">
      <c r="A42" s="87" t="s">
        <v>94</v>
      </c>
      <c r="B42" s="89"/>
      <c r="C42" s="89"/>
      <c r="D42" s="89"/>
      <c r="E42" s="124">
        <f>ROUND(E38-E40,0)</f>
        <v>110898540</v>
      </c>
      <c r="F42" s="124"/>
      <c r="G42" s="124">
        <f>ROUND(G38-G40,0)</f>
        <v>112255328</v>
      </c>
      <c r="H42" s="87"/>
      <c r="I42" s="124">
        <f>ROUND(I38-I40,0)</f>
        <v>98031062</v>
      </c>
      <c r="J42" s="124"/>
      <c r="K42" s="124">
        <f>ROUND(K38-K40,0)</f>
        <v>133420669</v>
      </c>
    </row>
    <row r="43" spans="1:11" ht="16.899999999999999" customHeight="1" thickTop="1" x14ac:dyDescent="0.25">
      <c r="A43" s="87"/>
      <c r="B43" s="87"/>
      <c r="C43" s="87"/>
      <c r="D43" s="87"/>
      <c r="E43" s="139"/>
      <c r="F43" s="125"/>
      <c r="G43" s="139"/>
      <c r="H43" s="87"/>
      <c r="I43" s="139"/>
      <c r="J43" s="125"/>
      <c r="K43" s="139"/>
    </row>
    <row r="44" spans="1:11" ht="16.899999999999999" customHeight="1" thickBot="1" x14ac:dyDescent="0.3">
      <c r="A44" s="87" t="s">
        <v>71</v>
      </c>
      <c r="B44" s="89"/>
      <c r="C44" s="89"/>
      <c r="D44" s="89"/>
      <c r="E44" s="140">
        <f>E42/E47</f>
        <v>18.483090000000001</v>
      </c>
      <c r="F44" s="124"/>
      <c r="G44" s="140">
        <f>G42/G47</f>
        <v>18.709221333333332</v>
      </c>
      <c r="H44" s="124"/>
      <c r="I44" s="140">
        <f>I42/I47</f>
        <v>16.338510333333332</v>
      </c>
      <c r="J44" s="124"/>
      <c r="K44" s="140">
        <f>K42/K47</f>
        <v>22.236778166666667</v>
      </c>
    </row>
    <row r="45" spans="1:11" ht="16.899999999999999" customHeight="1" thickTop="1" x14ac:dyDescent="0.25">
      <c r="A45" s="87"/>
      <c r="B45" s="89"/>
      <c r="C45" s="89"/>
      <c r="D45" s="89"/>
      <c r="E45" s="125"/>
      <c r="F45" s="124"/>
      <c r="G45" s="125"/>
      <c r="H45" s="124"/>
      <c r="I45" s="125"/>
      <c r="J45" s="124"/>
      <c r="K45" s="125"/>
    </row>
    <row r="46" spans="1:11" ht="16.899999999999999" customHeight="1" x14ac:dyDescent="0.25">
      <c r="A46" s="87" t="s">
        <v>56</v>
      </c>
      <c r="B46" s="89"/>
      <c r="C46" s="89"/>
      <c r="D46" s="89"/>
      <c r="E46" s="125"/>
      <c r="F46" s="124"/>
      <c r="G46" s="125"/>
      <c r="H46" s="87"/>
      <c r="I46" s="125"/>
      <c r="J46" s="124"/>
      <c r="K46" s="125"/>
    </row>
    <row r="47" spans="1:11" ht="16.899999999999999" customHeight="1" thickBot="1" x14ac:dyDescent="0.3">
      <c r="A47" s="87"/>
      <c r="B47" s="87" t="s">
        <v>57</v>
      </c>
      <c r="C47" s="87"/>
      <c r="D47" s="87"/>
      <c r="E47" s="131">
        <v>6000000</v>
      </c>
      <c r="F47" s="124"/>
      <c r="G47" s="131">
        <v>6000000</v>
      </c>
      <c r="H47" s="87"/>
      <c r="I47" s="131">
        <v>6000000</v>
      </c>
      <c r="J47" s="124"/>
      <c r="K47" s="131">
        <v>6000000</v>
      </c>
    </row>
    <row r="48" spans="1:11" ht="16.899999999999999" customHeight="1" thickTop="1" x14ac:dyDescent="0.25"/>
    <row r="58" spans="1:11" ht="16.899999999999999" customHeight="1" x14ac:dyDescent="0.25">
      <c r="K58" s="84" t="s">
        <v>26</v>
      </c>
    </row>
    <row r="59" spans="1:11" ht="16.899999999999999" customHeight="1" x14ac:dyDescent="0.25">
      <c r="G59" s="141"/>
    </row>
    <row r="60" spans="1:11" ht="16.899999999999999" customHeight="1" x14ac:dyDescent="0.25">
      <c r="A60" s="87" t="s">
        <v>95</v>
      </c>
    </row>
    <row r="61" spans="1:11" ht="16.899999999999999" customHeight="1" x14ac:dyDescent="0.25">
      <c r="A61" s="87" t="s">
        <v>96</v>
      </c>
    </row>
    <row r="64" spans="1:11" ht="16.899999999999999" customHeight="1" x14ac:dyDescent="0.25">
      <c r="A64" s="84" t="s">
        <v>223</v>
      </c>
    </row>
  </sheetData>
  <mergeCells count="9">
    <mergeCell ref="E8:G8"/>
    <mergeCell ref="I8:K8"/>
    <mergeCell ref="A1:K1"/>
    <mergeCell ref="A2:K2"/>
    <mergeCell ref="A3:K3"/>
    <mergeCell ref="E5:K5"/>
    <mergeCell ref="E6:G6"/>
    <mergeCell ref="E7:G7"/>
    <mergeCell ref="I7:K7"/>
  </mergeCells>
  <pageMargins left="0.8" right="0.3" top="0.75" bottom="0.4" header="0.5" footer="0.4"/>
  <pageSetup paperSize="9" scale="75" fitToHeight="0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67"/>
  <sheetViews>
    <sheetView view="pageBreakPreview" zoomScale="70" zoomScaleNormal="100" zoomScaleSheetLayoutView="70" workbookViewId="0">
      <selection activeCell="M18" sqref="M18"/>
    </sheetView>
  </sheetViews>
  <sheetFormatPr defaultColWidth="9.140625" defaultRowHeight="16.899999999999999" customHeight="1" x14ac:dyDescent="0.25"/>
  <cols>
    <col min="1" max="3" width="3.28515625" style="84" customWidth="1"/>
    <col min="4" max="4" width="39.85546875" style="84" customWidth="1"/>
    <col min="5" max="5" width="7.5703125" style="84" customWidth="1"/>
    <col min="6" max="6" width="1.7109375" style="84" customWidth="1"/>
    <col min="7" max="7" width="15.7109375" style="84" customWidth="1"/>
    <col min="8" max="8" width="1.7109375" style="84" customWidth="1"/>
    <col min="9" max="9" width="15.7109375" style="84" customWidth="1"/>
    <col min="10" max="10" width="1.7109375" style="84" customWidth="1"/>
    <col min="11" max="11" width="15.7109375" style="84" customWidth="1"/>
    <col min="12" max="12" width="1.7109375" style="84" customWidth="1"/>
    <col min="13" max="13" width="15.7109375" style="84" customWidth="1"/>
    <col min="14" max="14" width="13.28515625" style="84" customWidth="1"/>
    <col min="15" max="16384" width="9.140625" style="84"/>
  </cols>
  <sheetData>
    <row r="1" spans="1:13" ht="16.899999999999999" customHeight="1" x14ac:dyDescent="0.25">
      <c r="A1" s="160" t="str">
        <f>WBS!A1</f>
        <v>THAI  O.P.P.  PUBLIC  COMPANY  LIMITED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6.899999999999999" customHeight="1" x14ac:dyDescent="0.25">
      <c r="A2" s="160" t="s">
        <v>142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16.899999999999999" customHeight="1" x14ac:dyDescent="0.25">
      <c r="A3" s="160" t="s">
        <v>212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16.899999999999999" customHeight="1" x14ac:dyDescent="0.2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3" ht="16.899999999999999" customHeight="1" x14ac:dyDescent="0.25">
      <c r="A5" s="83"/>
      <c r="B5" s="83"/>
      <c r="C5" s="83"/>
      <c r="D5" s="83"/>
      <c r="E5" s="83"/>
      <c r="F5" s="83"/>
      <c r="G5" s="162" t="s">
        <v>149</v>
      </c>
      <c r="H5" s="162"/>
      <c r="I5" s="162"/>
      <c r="J5" s="162"/>
      <c r="K5" s="162"/>
      <c r="L5" s="162"/>
      <c r="M5" s="162"/>
    </row>
    <row r="6" spans="1:13" ht="16.899999999999999" customHeight="1" x14ac:dyDescent="0.25">
      <c r="A6" s="83"/>
      <c r="B6" s="83"/>
      <c r="C6" s="83"/>
      <c r="D6" s="83"/>
      <c r="E6" s="83"/>
      <c r="F6" s="83"/>
      <c r="G6" s="164" t="s">
        <v>44</v>
      </c>
      <c r="H6" s="164"/>
      <c r="I6" s="164"/>
      <c r="J6" s="90"/>
      <c r="K6" s="87"/>
      <c r="L6" s="87"/>
      <c r="M6" s="87"/>
    </row>
    <row r="7" spans="1:13" ht="16.899999999999999" customHeight="1" x14ac:dyDescent="0.25">
      <c r="A7" s="89"/>
      <c r="B7" s="87"/>
      <c r="C7" s="87"/>
      <c r="D7" s="87"/>
      <c r="E7" s="83"/>
      <c r="F7" s="83"/>
      <c r="G7" s="159" t="s">
        <v>25</v>
      </c>
      <c r="H7" s="159"/>
      <c r="I7" s="159"/>
      <c r="J7" s="90"/>
      <c r="K7" s="159" t="s">
        <v>42</v>
      </c>
      <c r="L7" s="159"/>
      <c r="M7" s="159"/>
    </row>
    <row r="8" spans="1:13" ht="16.899999999999999" customHeight="1" x14ac:dyDescent="0.25">
      <c r="A8" s="89"/>
      <c r="B8" s="87"/>
      <c r="C8" s="87"/>
      <c r="D8" s="87"/>
      <c r="E8" s="83"/>
      <c r="F8" s="83"/>
      <c r="G8" s="171" t="s">
        <v>118</v>
      </c>
      <c r="H8" s="171"/>
      <c r="I8" s="171"/>
      <c r="J8" s="90"/>
      <c r="K8" s="171" t="s">
        <v>118</v>
      </c>
      <c r="L8" s="171"/>
      <c r="M8" s="171"/>
    </row>
    <row r="9" spans="1:13" ht="16.899999999999999" customHeight="1" x14ac:dyDescent="0.25">
      <c r="A9" s="89"/>
      <c r="B9" s="90"/>
      <c r="C9" s="90"/>
      <c r="D9" s="87"/>
      <c r="E9" s="88" t="s">
        <v>27</v>
      </c>
      <c r="F9" s="87"/>
      <c r="G9" s="88">
        <v>2024</v>
      </c>
      <c r="H9" s="83"/>
      <c r="I9" s="88">
        <v>2023</v>
      </c>
      <c r="J9" s="87"/>
      <c r="K9" s="88">
        <f>+G9</f>
        <v>2024</v>
      </c>
      <c r="L9" s="83"/>
      <c r="M9" s="88">
        <f>I9</f>
        <v>2023</v>
      </c>
    </row>
    <row r="10" spans="1:13" ht="16.899999999999999" customHeight="1" x14ac:dyDescent="0.25">
      <c r="A10" s="87"/>
      <c r="B10" s="87"/>
      <c r="C10" s="87"/>
      <c r="D10" s="87"/>
      <c r="E10" s="83"/>
      <c r="F10" s="87"/>
      <c r="G10" s="87"/>
      <c r="H10" s="87"/>
      <c r="I10" s="87"/>
      <c r="J10" s="87"/>
      <c r="K10" s="87"/>
      <c r="L10" s="87"/>
      <c r="M10" s="87"/>
    </row>
    <row r="11" spans="1:13" ht="16.899999999999999" customHeight="1" x14ac:dyDescent="0.25">
      <c r="A11" s="87" t="s">
        <v>94</v>
      </c>
      <c r="B11" s="87"/>
      <c r="C11" s="87"/>
      <c r="D11" s="87"/>
      <c r="E11" s="83"/>
      <c r="F11" s="87"/>
      <c r="G11" s="61">
        <f>+WPL!E42</f>
        <v>110898540</v>
      </c>
      <c r="H11" s="87"/>
      <c r="I11" s="61">
        <f>WPL!G42</f>
        <v>112255328</v>
      </c>
      <c r="J11" s="87"/>
      <c r="K11" s="61">
        <f>WPL!I42</f>
        <v>98031062</v>
      </c>
      <c r="L11" s="87"/>
      <c r="M11" s="61">
        <f>WPL!K42</f>
        <v>133420669</v>
      </c>
    </row>
    <row r="12" spans="1:13" ht="16.899999999999999" customHeight="1" x14ac:dyDescent="0.25">
      <c r="A12" s="87"/>
      <c r="B12" s="87"/>
      <c r="C12" s="87"/>
      <c r="D12" s="87"/>
      <c r="E12" s="83"/>
      <c r="F12" s="87"/>
      <c r="G12" s="61"/>
      <c r="H12" s="87"/>
      <c r="I12" s="61"/>
      <c r="J12" s="87"/>
      <c r="K12" s="61"/>
      <c r="L12" s="87"/>
      <c r="M12" s="61"/>
    </row>
    <row r="13" spans="1:13" ht="16.899999999999999" customHeight="1" x14ac:dyDescent="0.25">
      <c r="A13" s="87" t="s">
        <v>72</v>
      </c>
      <c r="B13" s="87"/>
      <c r="C13" s="87"/>
      <c r="D13" s="87"/>
      <c r="E13" s="83"/>
      <c r="F13" s="87"/>
      <c r="G13" s="61"/>
      <c r="H13" s="87"/>
      <c r="I13" s="61"/>
      <c r="J13" s="87"/>
      <c r="K13" s="61"/>
      <c r="L13" s="87"/>
      <c r="M13" s="61"/>
    </row>
    <row r="14" spans="1:13" ht="16.899999999999999" customHeight="1" x14ac:dyDescent="0.25">
      <c r="A14" s="87"/>
      <c r="B14" s="87" t="s">
        <v>97</v>
      </c>
      <c r="C14" s="87"/>
      <c r="D14" s="87"/>
      <c r="E14" s="83"/>
      <c r="F14" s="87"/>
      <c r="G14" s="61"/>
      <c r="H14" s="87"/>
      <c r="I14" s="61"/>
      <c r="J14" s="87"/>
      <c r="K14" s="61"/>
      <c r="L14" s="87"/>
      <c r="M14" s="61"/>
    </row>
    <row r="15" spans="1:13" ht="16.899999999999999" customHeight="1" x14ac:dyDescent="0.25">
      <c r="A15" s="87"/>
      <c r="B15" s="87"/>
      <c r="C15" s="87"/>
      <c r="D15" s="87"/>
      <c r="E15" s="87"/>
      <c r="F15" s="87"/>
      <c r="G15" s="61"/>
      <c r="H15" s="87"/>
      <c r="I15" s="61"/>
      <c r="J15" s="87"/>
      <c r="K15" s="61"/>
      <c r="L15" s="87"/>
      <c r="M15" s="61"/>
    </row>
    <row r="16" spans="1:13" ht="16.899999999999999" customHeight="1" x14ac:dyDescent="0.25">
      <c r="A16" s="87"/>
      <c r="B16" s="87" t="s">
        <v>108</v>
      </c>
      <c r="C16" s="87"/>
      <c r="D16" s="87"/>
      <c r="E16" s="83"/>
      <c r="F16" s="87"/>
      <c r="G16" s="61"/>
      <c r="H16" s="87"/>
      <c r="I16" s="61"/>
      <c r="J16" s="87"/>
      <c r="K16" s="61"/>
      <c r="L16" s="87"/>
      <c r="M16" s="61"/>
    </row>
    <row r="17" spans="1:14" ht="16.899999999999999" customHeight="1" x14ac:dyDescent="0.25">
      <c r="A17" s="87"/>
      <c r="B17" s="87"/>
      <c r="C17" s="87" t="s">
        <v>49</v>
      </c>
      <c r="E17" s="83"/>
      <c r="F17" s="87"/>
      <c r="G17" s="60">
        <v>-7805980</v>
      </c>
      <c r="H17" s="87"/>
      <c r="I17" s="60">
        <v>-9729980</v>
      </c>
      <c r="J17" s="87"/>
      <c r="K17" s="65">
        <v>0</v>
      </c>
      <c r="L17" s="87"/>
      <c r="M17" s="65">
        <v>0</v>
      </c>
    </row>
    <row r="18" spans="1:14" ht="16.899999999999999" customHeight="1" x14ac:dyDescent="0.25">
      <c r="A18" s="87"/>
      <c r="B18" s="87" t="s">
        <v>109</v>
      </c>
      <c r="C18" s="87"/>
      <c r="D18" s="87"/>
      <c r="E18" s="83"/>
      <c r="F18" s="87"/>
      <c r="G18" s="61"/>
      <c r="H18" s="87"/>
      <c r="I18" s="61"/>
      <c r="J18" s="87"/>
      <c r="K18" s="61"/>
      <c r="L18" s="87"/>
      <c r="M18" s="61"/>
    </row>
    <row r="19" spans="1:14" ht="16.899999999999999" customHeight="1" x14ac:dyDescent="0.25">
      <c r="A19" s="87"/>
      <c r="B19" s="87"/>
      <c r="C19" s="87" t="s">
        <v>107</v>
      </c>
      <c r="D19" s="87"/>
      <c r="E19" s="83"/>
      <c r="F19" s="87"/>
      <c r="G19" s="60">
        <f>ROUND(SUM(G17:G18),0)</f>
        <v>-7805980</v>
      </c>
      <c r="H19" s="87"/>
      <c r="I19" s="60">
        <f>ROUND(SUM(I17:I18),0)</f>
        <v>-9729980</v>
      </c>
      <c r="J19" s="87"/>
      <c r="K19" s="65">
        <f>ROUND(SUM(K17:K18),0)</f>
        <v>0</v>
      </c>
      <c r="L19" s="87"/>
      <c r="M19" s="65">
        <f>ROUND(SUM(M17:M18),0)</f>
        <v>0</v>
      </c>
    </row>
    <row r="20" spans="1:14" ht="16.899999999999999" customHeight="1" x14ac:dyDescent="0.25">
      <c r="A20" s="87"/>
      <c r="B20" s="87"/>
      <c r="C20" s="87"/>
      <c r="D20" s="87"/>
      <c r="E20" s="83"/>
      <c r="F20" s="87"/>
      <c r="G20" s="61"/>
      <c r="H20" s="87"/>
      <c r="I20" s="61"/>
      <c r="J20" s="87"/>
      <c r="K20" s="61"/>
      <c r="L20" s="87"/>
      <c r="M20" s="61"/>
    </row>
    <row r="21" spans="1:14" ht="16.899999999999999" customHeight="1" x14ac:dyDescent="0.25">
      <c r="A21" s="87"/>
      <c r="B21" s="87" t="s">
        <v>174</v>
      </c>
      <c r="C21" s="87"/>
      <c r="D21" s="87"/>
      <c r="E21" s="83"/>
      <c r="F21" s="87"/>
      <c r="G21" s="61"/>
      <c r="H21" s="87"/>
      <c r="I21" s="61"/>
      <c r="J21" s="87"/>
      <c r="K21" s="61"/>
      <c r="L21" s="87"/>
      <c r="M21" s="61"/>
    </row>
    <row r="22" spans="1:14" ht="16.899999999999999" customHeight="1" x14ac:dyDescent="0.25">
      <c r="A22" s="87"/>
      <c r="B22" s="87"/>
      <c r="C22" s="87" t="s">
        <v>175</v>
      </c>
      <c r="D22" s="87"/>
      <c r="E22" s="83"/>
      <c r="F22" s="87"/>
      <c r="G22" s="61"/>
      <c r="H22" s="87"/>
      <c r="I22" s="61"/>
      <c r="J22" s="87"/>
      <c r="K22" s="61"/>
      <c r="L22" s="87"/>
      <c r="M22" s="61"/>
    </row>
    <row r="23" spans="1:14" ht="16.899999999999999" customHeight="1" x14ac:dyDescent="0.25">
      <c r="A23" s="87"/>
      <c r="B23" s="87"/>
      <c r="C23" s="93" t="s">
        <v>238</v>
      </c>
      <c r="D23" s="87"/>
      <c r="E23" s="83"/>
      <c r="F23" s="87"/>
      <c r="G23" s="61"/>
      <c r="H23" s="87"/>
      <c r="I23" s="61"/>
      <c r="J23" s="87"/>
      <c r="K23" s="61"/>
      <c r="L23" s="87"/>
      <c r="M23" s="61"/>
    </row>
    <row r="24" spans="1:14" ht="16.899999999999999" customHeight="1" x14ac:dyDescent="0.25">
      <c r="A24" s="87"/>
      <c r="B24" s="87"/>
      <c r="D24" s="89" t="s">
        <v>236</v>
      </c>
      <c r="E24" s="83">
        <v>15</v>
      </c>
      <c r="F24" s="87"/>
      <c r="G24" s="82">
        <v>6843994</v>
      </c>
      <c r="H24" s="87"/>
      <c r="I24" s="61">
        <v>0</v>
      </c>
      <c r="J24" s="87"/>
      <c r="K24" s="82">
        <v>6843994</v>
      </c>
      <c r="L24" s="87"/>
      <c r="M24" s="82">
        <v>0</v>
      </c>
    </row>
    <row r="25" spans="1:14" ht="16.899999999999999" customHeight="1" x14ac:dyDescent="0.25">
      <c r="A25" s="87"/>
      <c r="B25" s="87"/>
      <c r="C25" s="87" t="s">
        <v>231</v>
      </c>
      <c r="D25" s="89"/>
      <c r="E25" s="83"/>
      <c r="F25" s="87"/>
      <c r="G25" s="82"/>
      <c r="H25" s="87"/>
      <c r="I25" s="61"/>
      <c r="J25" s="87"/>
      <c r="K25" s="82"/>
      <c r="L25" s="87"/>
      <c r="M25" s="82"/>
    </row>
    <row r="26" spans="1:14" ht="16.899999999999999" customHeight="1" x14ac:dyDescent="0.25">
      <c r="A26" s="87"/>
      <c r="B26" s="87"/>
      <c r="C26" s="87"/>
      <c r="D26" s="89" t="s">
        <v>232</v>
      </c>
      <c r="E26" s="83">
        <v>20</v>
      </c>
      <c r="F26" s="87"/>
      <c r="G26" s="65">
        <v>-1368799</v>
      </c>
      <c r="H26" s="87"/>
      <c r="I26" s="60">
        <v>0</v>
      </c>
      <c r="J26" s="87"/>
      <c r="K26" s="65">
        <v>-1368799</v>
      </c>
      <c r="L26" s="87"/>
      <c r="M26" s="65">
        <v>0</v>
      </c>
    </row>
    <row r="27" spans="1:14" ht="16.899999999999999" customHeight="1" x14ac:dyDescent="0.25">
      <c r="A27" s="87"/>
      <c r="B27" s="87" t="s">
        <v>234</v>
      </c>
      <c r="C27" s="87"/>
      <c r="D27" s="87"/>
      <c r="E27" s="83"/>
      <c r="F27" s="87"/>
      <c r="G27" s="61"/>
      <c r="H27" s="87"/>
      <c r="I27" s="61"/>
      <c r="J27" s="87"/>
      <c r="K27" s="61"/>
      <c r="L27" s="87"/>
      <c r="M27" s="61"/>
    </row>
    <row r="28" spans="1:14" ht="16.899999999999999" customHeight="1" x14ac:dyDescent="0.25">
      <c r="A28" s="87"/>
      <c r="B28" s="87"/>
      <c r="C28" s="87" t="s">
        <v>239</v>
      </c>
      <c r="D28" s="87"/>
      <c r="E28" s="83"/>
      <c r="F28" s="87"/>
      <c r="G28" s="65">
        <f>ROUND(SUM(G24:G27),0)</f>
        <v>5475195</v>
      </c>
      <c r="H28" s="87"/>
      <c r="I28" s="60">
        <f>ROUND(SUM(I24:I27),0)</f>
        <v>0</v>
      </c>
      <c r="J28" s="87"/>
      <c r="K28" s="65">
        <f>ROUND(SUM(K24:K27),0)</f>
        <v>5475195</v>
      </c>
      <c r="L28" s="87"/>
      <c r="M28" s="60">
        <f>ROUND(SUM(M24:M27),0)</f>
        <v>0</v>
      </c>
    </row>
    <row r="29" spans="1:14" ht="16.899999999999999" customHeight="1" x14ac:dyDescent="0.25">
      <c r="A29" s="87"/>
      <c r="B29" s="87"/>
      <c r="C29" s="87"/>
      <c r="D29" s="87"/>
      <c r="E29" s="83"/>
      <c r="F29" s="87"/>
      <c r="G29" s="61"/>
      <c r="H29" s="87"/>
      <c r="I29" s="61"/>
      <c r="J29" s="87"/>
      <c r="K29" s="61"/>
      <c r="L29" s="87"/>
      <c r="M29" s="61"/>
    </row>
    <row r="30" spans="1:14" ht="16.899999999999999" customHeight="1" x14ac:dyDescent="0.25">
      <c r="A30" s="87"/>
      <c r="B30" s="87" t="s">
        <v>233</v>
      </c>
      <c r="C30" s="87"/>
      <c r="D30" s="87"/>
      <c r="E30" s="83"/>
      <c r="F30" s="87"/>
      <c r="G30" s="82">
        <f>+G19+G28</f>
        <v>-2330785</v>
      </c>
      <c r="H30" s="87"/>
      <c r="I30" s="82">
        <f>+I19+I28</f>
        <v>-9729980</v>
      </c>
      <c r="J30" s="87"/>
      <c r="K30" s="82">
        <f>+K19+K28</f>
        <v>5475195</v>
      </c>
      <c r="L30" s="87"/>
      <c r="M30" s="82">
        <f>+M19+M28</f>
        <v>0</v>
      </c>
    </row>
    <row r="31" spans="1:14" ht="16.899999999999999" customHeight="1" x14ac:dyDescent="0.25">
      <c r="A31" s="87"/>
      <c r="B31" s="87"/>
      <c r="C31" s="87"/>
      <c r="D31" s="87"/>
      <c r="E31" s="83"/>
      <c r="F31" s="87"/>
      <c r="G31" s="66"/>
      <c r="H31" s="87"/>
      <c r="I31" s="66"/>
      <c r="J31" s="87"/>
      <c r="K31" s="66"/>
      <c r="L31" s="87"/>
      <c r="M31" s="66"/>
    </row>
    <row r="32" spans="1:14" ht="16.899999999999999" customHeight="1" thickBot="1" x14ac:dyDescent="0.3">
      <c r="A32" s="87" t="s">
        <v>98</v>
      </c>
      <c r="B32" s="87"/>
      <c r="C32" s="87"/>
      <c r="D32" s="87"/>
      <c r="E32" s="83"/>
      <c r="F32" s="87"/>
      <c r="G32" s="67">
        <f>ROUND(SUM(G11,G30),0)</f>
        <v>108567755</v>
      </c>
      <c r="H32" s="87"/>
      <c r="I32" s="67">
        <f>ROUND(SUM(I11,I30),0)</f>
        <v>102525348</v>
      </c>
      <c r="J32" s="87"/>
      <c r="K32" s="67">
        <f>ROUND(SUM(K11,K30),0)</f>
        <v>103506257</v>
      </c>
      <c r="L32" s="87"/>
      <c r="M32" s="67">
        <f>ROUND(SUM(M11,M30),0)</f>
        <v>133420669</v>
      </c>
      <c r="N32" s="100"/>
    </row>
    <row r="33" spans="1:13" ht="16.899999999999999" customHeight="1" thickTop="1" x14ac:dyDescent="0.25">
      <c r="A33" s="87"/>
      <c r="B33" s="87"/>
      <c r="C33" s="87"/>
      <c r="D33" s="87"/>
      <c r="E33" s="83"/>
      <c r="F33" s="87"/>
      <c r="G33" s="55"/>
      <c r="H33" s="133"/>
      <c r="I33" s="55"/>
      <c r="J33" s="87"/>
      <c r="K33" s="55"/>
      <c r="L33" s="133"/>
      <c r="M33" s="55"/>
    </row>
    <row r="34" spans="1:13" ht="16.899999999999999" customHeight="1" x14ac:dyDescent="0.25">
      <c r="A34" s="87"/>
      <c r="B34" s="87"/>
      <c r="C34" s="87"/>
      <c r="D34" s="87"/>
      <c r="E34" s="83"/>
      <c r="F34" s="87"/>
      <c r="G34" s="61"/>
      <c r="H34" s="87"/>
      <c r="I34" s="61"/>
      <c r="J34" s="87"/>
      <c r="K34" s="61"/>
      <c r="L34" s="87"/>
      <c r="M34" s="61"/>
    </row>
    <row r="35" spans="1:13" s="134" customFormat="1" ht="16.899999999999999" customHeight="1" x14ac:dyDescent="0.2">
      <c r="A35" s="93"/>
      <c r="B35" s="93"/>
      <c r="C35" s="93"/>
      <c r="D35" s="93"/>
      <c r="E35" s="93"/>
      <c r="F35" s="93"/>
      <c r="G35" s="1"/>
      <c r="H35" s="93"/>
      <c r="I35" s="1"/>
      <c r="J35" s="93"/>
      <c r="K35" s="1"/>
      <c r="L35" s="93"/>
      <c r="M35" s="1"/>
    </row>
    <row r="36" spans="1:13" s="134" customFormat="1" ht="16.899999999999999" customHeight="1" x14ac:dyDescent="0.2">
      <c r="A36" s="93"/>
      <c r="B36" s="93"/>
      <c r="C36" s="93"/>
      <c r="D36" s="93"/>
      <c r="E36" s="93"/>
      <c r="F36" s="93"/>
      <c r="G36" s="1"/>
      <c r="H36" s="93"/>
      <c r="I36" s="1"/>
      <c r="J36" s="93"/>
      <c r="K36" s="1"/>
      <c r="L36" s="93"/>
      <c r="M36" s="1"/>
    </row>
    <row r="37" spans="1:13" s="134" customFormat="1" ht="16.899999999999999" customHeight="1" x14ac:dyDescent="0.2">
      <c r="A37" s="93"/>
      <c r="B37" s="93"/>
      <c r="C37" s="93"/>
      <c r="D37" s="93"/>
      <c r="E37" s="93"/>
      <c r="F37" s="93"/>
      <c r="G37" s="1"/>
      <c r="H37" s="93"/>
      <c r="I37" s="1"/>
      <c r="J37" s="93"/>
      <c r="K37" s="1"/>
      <c r="L37" s="93"/>
      <c r="M37" s="1"/>
    </row>
    <row r="38" spans="1:13" s="134" customFormat="1" ht="16.899999999999999" customHeight="1" x14ac:dyDescent="0.2">
      <c r="A38" s="93"/>
      <c r="B38" s="93"/>
      <c r="C38" s="93"/>
      <c r="D38" s="93"/>
      <c r="E38" s="93"/>
      <c r="F38" s="93"/>
      <c r="G38" s="1"/>
      <c r="H38" s="93"/>
      <c r="I38" s="1"/>
      <c r="J38" s="93"/>
      <c r="K38" s="1"/>
      <c r="L38" s="93"/>
      <c r="M38" s="1"/>
    </row>
    <row r="39" spans="1:13" s="134" customFormat="1" ht="16.899999999999999" customHeight="1" x14ac:dyDescent="0.2">
      <c r="A39" s="93"/>
      <c r="B39" s="93"/>
      <c r="C39" s="93"/>
      <c r="D39" s="93"/>
      <c r="E39" s="93"/>
      <c r="F39" s="93"/>
      <c r="G39" s="1"/>
      <c r="H39" s="93"/>
      <c r="I39" s="1"/>
      <c r="J39" s="93"/>
      <c r="K39" s="1"/>
      <c r="L39" s="93"/>
      <c r="M39" s="1"/>
    </row>
    <row r="40" spans="1:13" s="134" customFormat="1" ht="16.899999999999999" customHeight="1" x14ac:dyDescent="0.2">
      <c r="A40" s="93"/>
      <c r="B40" s="93"/>
      <c r="C40" s="93"/>
      <c r="D40" s="93"/>
      <c r="E40" s="93"/>
      <c r="F40" s="93"/>
      <c r="G40" s="1"/>
      <c r="H40" s="93"/>
      <c r="I40" s="1"/>
      <c r="J40" s="93"/>
      <c r="K40" s="1"/>
      <c r="L40" s="93"/>
      <c r="M40" s="1"/>
    </row>
    <row r="41" spans="1:13" s="134" customFormat="1" ht="16.899999999999999" customHeight="1" x14ac:dyDescent="0.2">
      <c r="A41" s="93"/>
      <c r="B41" s="93"/>
      <c r="C41" s="93"/>
      <c r="D41" s="93"/>
      <c r="E41" s="93"/>
      <c r="F41" s="93"/>
      <c r="G41" s="1"/>
      <c r="H41" s="93"/>
      <c r="I41" s="1"/>
      <c r="J41" s="93"/>
      <c r="K41" s="1"/>
      <c r="L41" s="93"/>
      <c r="M41" s="1"/>
    </row>
    <row r="42" spans="1:13" s="134" customFormat="1" ht="16.899999999999999" customHeight="1" x14ac:dyDescent="0.2">
      <c r="A42" s="93"/>
      <c r="B42" s="93"/>
      <c r="C42" s="93"/>
      <c r="D42" s="93"/>
      <c r="E42" s="93"/>
      <c r="F42" s="93"/>
      <c r="G42" s="1"/>
      <c r="H42" s="93"/>
      <c r="I42" s="1"/>
      <c r="J42" s="93"/>
      <c r="K42" s="1"/>
      <c r="L42" s="93"/>
      <c r="M42" s="1"/>
    </row>
    <row r="43" spans="1:13" s="134" customFormat="1" ht="16.899999999999999" customHeight="1" x14ac:dyDescent="0.2">
      <c r="A43" s="93"/>
      <c r="B43" s="93"/>
      <c r="C43" s="93"/>
      <c r="D43" s="93"/>
      <c r="E43" s="93"/>
      <c r="F43" s="93"/>
      <c r="G43" s="1"/>
      <c r="H43" s="93"/>
      <c r="I43" s="1"/>
      <c r="J43" s="93"/>
      <c r="K43" s="1"/>
      <c r="L43" s="93"/>
      <c r="M43" s="1"/>
    </row>
    <row r="44" spans="1:13" s="134" customFormat="1" ht="16.899999999999999" customHeight="1" x14ac:dyDescent="0.2">
      <c r="A44" s="93"/>
      <c r="B44" s="93"/>
      <c r="C44" s="93"/>
      <c r="D44" s="93"/>
      <c r="E44" s="93"/>
      <c r="F44" s="93"/>
      <c r="G44" s="1"/>
      <c r="H44" s="93"/>
      <c r="I44" s="1"/>
      <c r="J44" s="93"/>
      <c r="K44" s="1"/>
      <c r="L44" s="93"/>
      <c r="M44" s="1"/>
    </row>
    <row r="45" spans="1:13" s="134" customFormat="1" ht="16.899999999999999" customHeight="1" x14ac:dyDescent="0.2">
      <c r="A45" s="93"/>
      <c r="B45" s="93"/>
      <c r="C45" s="93"/>
      <c r="D45" s="93"/>
      <c r="E45" s="93"/>
      <c r="F45" s="93"/>
      <c r="G45" s="1"/>
      <c r="H45" s="93"/>
      <c r="I45" s="1"/>
      <c r="J45" s="93"/>
      <c r="K45" s="1"/>
      <c r="L45" s="93"/>
      <c r="M45" s="1"/>
    </row>
    <row r="46" spans="1:13" s="134" customFormat="1" ht="16.899999999999999" customHeight="1" x14ac:dyDescent="0.2">
      <c r="A46" s="93"/>
      <c r="B46" s="93"/>
      <c r="C46" s="93"/>
      <c r="D46" s="93"/>
      <c r="E46" s="93"/>
      <c r="F46" s="93"/>
      <c r="G46" s="1"/>
      <c r="H46" s="93"/>
      <c r="I46" s="1"/>
      <c r="J46" s="93"/>
      <c r="K46" s="1"/>
      <c r="L46" s="93"/>
      <c r="M46" s="1"/>
    </row>
    <row r="47" spans="1:13" s="134" customFormat="1" ht="16.899999999999999" customHeight="1" x14ac:dyDescent="0.2">
      <c r="A47" s="93"/>
      <c r="B47" s="93"/>
      <c r="C47" s="93"/>
      <c r="D47" s="93"/>
      <c r="E47" s="93"/>
      <c r="F47" s="93"/>
      <c r="G47" s="1"/>
      <c r="H47" s="93"/>
      <c r="I47" s="1"/>
      <c r="J47" s="93"/>
      <c r="K47" s="1"/>
      <c r="L47" s="93"/>
      <c r="M47" s="1"/>
    </row>
    <row r="48" spans="1:13" s="134" customFormat="1" ht="16.899999999999999" customHeight="1" x14ac:dyDescent="0.2">
      <c r="A48" s="93"/>
      <c r="B48" s="93"/>
      <c r="C48" s="93"/>
      <c r="D48" s="93"/>
      <c r="E48" s="93"/>
      <c r="F48" s="93"/>
      <c r="G48" s="1"/>
      <c r="H48" s="93"/>
      <c r="I48" s="1"/>
      <c r="J48" s="93"/>
      <c r="K48" s="1"/>
      <c r="L48" s="93"/>
      <c r="M48" s="1"/>
    </row>
    <row r="49" spans="1:16" s="134" customFormat="1" ht="16.899999999999999" customHeight="1" x14ac:dyDescent="0.2">
      <c r="A49" s="93"/>
      <c r="B49" s="93"/>
      <c r="C49" s="93"/>
      <c r="D49" s="93"/>
      <c r="E49" s="93"/>
      <c r="F49" s="93"/>
      <c r="G49" s="1"/>
      <c r="H49" s="93"/>
      <c r="I49" s="1"/>
      <c r="J49" s="93"/>
      <c r="K49" s="1"/>
      <c r="L49" s="93"/>
      <c r="M49" s="1"/>
    </row>
    <row r="50" spans="1:16" s="134" customFormat="1" ht="16.899999999999999" customHeight="1" x14ac:dyDescent="0.2">
      <c r="A50" s="93"/>
      <c r="B50" s="93"/>
      <c r="C50" s="93"/>
      <c r="D50" s="93"/>
      <c r="E50" s="93"/>
      <c r="F50" s="93"/>
      <c r="G50" s="1"/>
      <c r="H50" s="93"/>
      <c r="I50" s="1"/>
      <c r="J50" s="93"/>
      <c r="K50" s="1"/>
      <c r="L50" s="93"/>
      <c r="M50" s="1"/>
    </row>
    <row r="51" spans="1:16" s="134" customFormat="1" ht="16.899999999999999" customHeight="1" x14ac:dyDescent="0.2">
      <c r="A51" s="93"/>
      <c r="B51" s="93"/>
      <c r="C51" s="93"/>
      <c r="D51" s="93"/>
      <c r="E51" s="93"/>
      <c r="F51" s="93"/>
      <c r="G51" s="1"/>
      <c r="H51" s="93"/>
      <c r="I51" s="1"/>
      <c r="J51" s="93"/>
      <c r="K51" s="1"/>
      <c r="L51" s="93"/>
      <c r="M51" s="1"/>
    </row>
    <row r="52" spans="1:16" s="134" customFormat="1" ht="16.899999999999999" customHeight="1" x14ac:dyDescent="0.2">
      <c r="A52" s="93"/>
      <c r="B52" s="93"/>
      <c r="C52" s="93"/>
      <c r="D52" s="93"/>
      <c r="E52" s="93"/>
      <c r="F52" s="93"/>
      <c r="G52" s="1"/>
      <c r="H52" s="93"/>
      <c r="I52" s="1"/>
      <c r="J52" s="93"/>
      <c r="K52" s="1"/>
      <c r="L52" s="93"/>
      <c r="M52" s="1"/>
    </row>
    <row r="53" spans="1:16" s="134" customFormat="1" ht="16.899999999999999" customHeight="1" x14ac:dyDescent="0.2">
      <c r="A53" s="93"/>
      <c r="B53" s="93"/>
      <c r="C53" s="93"/>
      <c r="D53" s="93"/>
      <c r="E53" s="93"/>
      <c r="F53" s="93"/>
      <c r="G53" s="1"/>
      <c r="H53" s="93"/>
      <c r="I53" s="1"/>
      <c r="J53" s="93"/>
      <c r="K53" s="1"/>
      <c r="L53" s="93"/>
      <c r="M53" s="1"/>
    </row>
    <row r="54" spans="1:16" s="134" customFormat="1" ht="16.899999999999999" customHeight="1" x14ac:dyDescent="0.2">
      <c r="A54" s="93"/>
      <c r="B54" s="93"/>
      <c r="C54" s="93"/>
      <c r="D54" s="93"/>
      <c r="E54" s="93"/>
      <c r="F54" s="93"/>
      <c r="G54" s="1"/>
      <c r="H54" s="93"/>
      <c r="I54" s="1"/>
      <c r="J54" s="93"/>
      <c r="K54" s="1"/>
      <c r="L54" s="93"/>
      <c r="M54" s="1"/>
    </row>
    <row r="55" spans="1:16" s="134" customFormat="1" ht="16.899999999999999" customHeight="1" x14ac:dyDescent="0.2">
      <c r="A55" s="93"/>
      <c r="B55" s="93"/>
      <c r="C55" s="93"/>
      <c r="D55" s="93"/>
      <c r="E55" s="93"/>
      <c r="F55" s="93"/>
      <c r="G55" s="1"/>
      <c r="H55" s="93"/>
      <c r="I55" s="1"/>
      <c r="J55" s="93"/>
      <c r="K55" s="1"/>
      <c r="L55" s="93"/>
      <c r="M55" s="1"/>
    </row>
    <row r="56" spans="1:16" s="134" customFormat="1" ht="16.899999999999999" customHeight="1" x14ac:dyDescent="0.2">
      <c r="A56" s="93"/>
      <c r="B56" s="93"/>
      <c r="C56" s="93"/>
      <c r="D56" s="93"/>
      <c r="E56" s="93"/>
      <c r="F56" s="93"/>
      <c r="G56" s="1"/>
      <c r="H56" s="93"/>
      <c r="I56" s="1"/>
      <c r="J56" s="93"/>
      <c r="K56" s="1"/>
      <c r="L56" s="93"/>
      <c r="M56" s="1"/>
    </row>
    <row r="57" spans="1:16" s="134" customFormat="1" ht="16.899999999999999" customHeight="1" x14ac:dyDescent="0.2">
      <c r="A57" s="93"/>
      <c r="B57" s="93"/>
      <c r="C57" s="93"/>
      <c r="D57" s="93"/>
      <c r="E57" s="93"/>
      <c r="F57" s="93"/>
      <c r="G57" s="1"/>
      <c r="H57" s="93"/>
      <c r="I57" s="1"/>
      <c r="J57" s="93"/>
      <c r="K57" s="1"/>
      <c r="L57" s="93"/>
      <c r="M57" s="1"/>
    </row>
    <row r="58" spans="1:16" s="134" customFormat="1" ht="16.899999999999999" customHeight="1" x14ac:dyDescent="0.2">
      <c r="A58" s="93"/>
      <c r="B58" s="93"/>
      <c r="C58" s="93"/>
      <c r="D58" s="93"/>
      <c r="E58" s="93"/>
      <c r="F58" s="93"/>
      <c r="G58" s="1"/>
      <c r="H58" s="93"/>
      <c r="I58" s="1"/>
      <c r="J58" s="93"/>
      <c r="K58" s="1"/>
      <c r="L58" s="93"/>
      <c r="M58" s="1"/>
    </row>
    <row r="59" spans="1:16" s="134" customFormat="1" ht="16.899999999999999" customHeight="1" x14ac:dyDescent="0.2">
      <c r="A59" s="93"/>
      <c r="B59" s="93"/>
      <c r="C59" s="93"/>
      <c r="D59" s="93"/>
      <c r="E59" s="93"/>
      <c r="F59" s="93"/>
      <c r="G59" s="1"/>
      <c r="H59" s="93"/>
      <c r="I59" s="1"/>
      <c r="J59" s="93"/>
      <c r="K59" s="1"/>
      <c r="L59" s="93"/>
      <c r="M59" s="1"/>
    </row>
    <row r="60" spans="1:16" s="134" customFormat="1" ht="16.899999999999999" customHeight="1" x14ac:dyDescent="0.2">
      <c r="A60" s="93"/>
      <c r="B60" s="93"/>
      <c r="C60" s="93"/>
      <c r="D60" s="93"/>
      <c r="E60" s="93"/>
      <c r="F60" s="93"/>
      <c r="G60" s="1"/>
      <c r="H60" s="93"/>
      <c r="I60" s="1"/>
      <c r="J60" s="93"/>
      <c r="K60" s="1"/>
      <c r="L60" s="93"/>
      <c r="M60" s="1"/>
    </row>
    <row r="61" spans="1:16" s="134" customFormat="1" ht="16.899999999999999" customHeight="1" x14ac:dyDescent="0.25">
      <c r="A61" s="87" t="s">
        <v>95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</row>
    <row r="62" spans="1:16" s="134" customFormat="1" ht="16.899999999999999" customHeight="1" x14ac:dyDescent="0.25">
      <c r="A62" s="87" t="s">
        <v>96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4" spans="1:16" ht="16.899999999999999" customHeight="1" x14ac:dyDescent="0.25">
      <c r="P64" s="113"/>
    </row>
    <row r="65" spans="1:13" ht="16.899999999999999" customHeight="1" x14ac:dyDescent="0.25">
      <c r="A65" s="84" t="s">
        <v>223</v>
      </c>
      <c r="G65" s="112"/>
      <c r="J65" s="113"/>
    </row>
    <row r="66" spans="1:13" s="134" customFormat="1" ht="16.899999999999999" customHeight="1" x14ac:dyDescent="0.2">
      <c r="A66" s="93"/>
      <c r="B66" s="93"/>
      <c r="C66" s="93"/>
      <c r="D66" s="93"/>
      <c r="E66" s="93"/>
      <c r="F66" s="93"/>
      <c r="G66" s="1"/>
      <c r="H66" s="93"/>
      <c r="I66" s="1"/>
      <c r="J66" s="93"/>
      <c r="K66" s="1"/>
      <c r="L66" s="93"/>
      <c r="M66" s="1"/>
    </row>
    <row r="67" spans="1:13" s="134" customFormat="1" ht="16.899999999999999" customHeight="1" x14ac:dyDescent="0.2">
      <c r="A67" s="93"/>
      <c r="B67" s="93"/>
      <c r="C67" s="93"/>
      <c r="D67" s="93"/>
      <c r="E67" s="93"/>
      <c r="F67" s="93"/>
      <c r="G67" s="1"/>
      <c r="H67" s="93"/>
      <c r="I67" s="1"/>
      <c r="J67" s="93"/>
      <c r="K67" s="1"/>
      <c r="L67" s="93"/>
      <c r="M67" s="1"/>
    </row>
  </sheetData>
  <mergeCells count="9">
    <mergeCell ref="G8:I8"/>
    <mergeCell ref="K8:M8"/>
    <mergeCell ref="A1:M1"/>
    <mergeCell ref="A2:M2"/>
    <mergeCell ref="A3:M3"/>
    <mergeCell ref="G5:M5"/>
    <mergeCell ref="G6:I6"/>
    <mergeCell ref="G7:I7"/>
    <mergeCell ref="K7:M7"/>
  </mergeCells>
  <pageMargins left="0.8" right="0.3" top="0.75" bottom="0.4" header="0.5" footer="0.4"/>
  <pageSetup paperSize="9" scale="73" fitToHeight="0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33"/>
  <sheetViews>
    <sheetView view="pageBreakPreview" topLeftCell="A64" zoomScale="70" zoomScaleNormal="100" zoomScaleSheetLayoutView="70" zoomScalePageLayoutView="60" workbookViewId="0">
      <selection activeCell="F95" sqref="F95"/>
    </sheetView>
  </sheetViews>
  <sheetFormatPr defaultColWidth="9.140625" defaultRowHeight="16.899999999999999" customHeight="1" x14ac:dyDescent="0.2"/>
  <cols>
    <col min="1" max="1" width="3.7109375" style="87" customWidth="1"/>
    <col min="2" max="2" width="61.7109375" style="87" customWidth="1"/>
    <col min="3" max="3" width="1.7109375" style="87" customWidth="1"/>
    <col min="4" max="4" width="13.7109375" style="87" customWidth="1"/>
    <col min="5" max="5" width="1.7109375" style="87" customWidth="1"/>
    <col min="6" max="6" width="13.7109375" style="87" customWidth="1"/>
    <col min="7" max="7" width="1.7109375" style="87" customWidth="1"/>
    <col min="8" max="8" width="13.7109375" style="87" customWidth="1"/>
    <col min="9" max="9" width="1.7109375" style="87" customWidth="1"/>
    <col min="10" max="10" width="13.7109375" style="87" customWidth="1"/>
    <col min="11" max="11" width="14" style="87" customWidth="1"/>
    <col min="12" max="12" width="23.5703125" style="3" customWidth="1"/>
    <col min="13" max="13" width="12" style="87" bestFit="1" customWidth="1"/>
    <col min="14" max="16384" width="9.140625" style="87"/>
  </cols>
  <sheetData>
    <row r="1" spans="1:10" ht="16.899999999999999" customHeight="1" x14ac:dyDescent="0.2">
      <c r="A1" s="160" t="str">
        <f>WBS!A1</f>
        <v>THAI  O.P.P.  PUBLIC  COMPANY  LIMITED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16.899999999999999" customHeight="1" x14ac:dyDescent="0.2">
      <c r="A2" s="160" t="s">
        <v>143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ht="16.899999999999999" customHeight="1" x14ac:dyDescent="0.2">
      <c r="A3" s="160" t="s">
        <v>212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16.899999999999999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</row>
    <row r="5" spans="1:10" ht="16.899999999999999" customHeight="1" x14ac:dyDescent="0.2">
      <c r="A5" s="83"/>
      <c r="B5" s="83"/>
      <c r="C5" s="83"/>
      <c r="D5" s="162" t="s">
        <v>149</v>
      </c>
      <c r="E5" s="162"/>
      <c r="F5" s="162"/>
      <c r="G5" s="162"/>
      <c r="H5" s="162"/>
      <c r="I5" s="162"/>
      <c r="J5" s="162"/>
    </row>
    <row r="6" spans="1:10" ht="16.899999999999999" customHeight="1" x14ac:dyDescent="0.2">
      <c r="A6" s="83"/>
      <c r="B6" s="83"/>
      <c r="C6" s="83"/>
      <c r="D6" s="164" t="s">
        <v>44</v>
      </c>
      <c r="E6" s="164"/>
      <c r="F6" s="164"/>
      <c r="G6" s="90"/>
    </row>
    <row r="7" spans="1:10" ht="16.899999999999999" customHeight="1" x14ac:dyDescent="0.2">
      <c r="D7" s="159" t="s">
        <v>25</v>
      </c>
      <c r="E7" s="159"/>
      <c r="F7" s="159"/>
      <c r="G7" s="90"/>
      <c r="H7" s="159" t="s">
        <v>42</v>
      </c>
      <c r="I7" s="159"/>
      <c r="J7" s="159"/>
    </row>
    <row r="8" spans="1:10" ht="16.899999999999999" customHeight="1" x14ac:dyDescent="0.2">
      <c r="D8" s="171" t="s">
        <v>118</v>
      </c>
      <c r="E8" s="171"/>
      <c r="F8" s="171"/>
      <c r="G8" s="90"/>
      <c r="H8" s="171" t="s">
        <v>118</v>
      </c>
      <c r="I8" s="171"/>
      <c r="J8" s="171"/>
    </row>
    <row r="9" spans="1:10" ht="16.899999999999999" customHeight="1" x14ac:dyDescent="0.2">
      <c r="A9" s="89"/>
      <c r="B9" s="89"/>
      <c r="C9" s="89"/>
      <c r="D9" s="88">
        <v>2024</v>
      </c>
      <c r="E9" s="83"/>
      <c r="F9" s="88">
        <v>2023</v>
      </c>
      <c r="H9" s="88">
        <f>+D9</f>
        <v>2024</v>
      </c>
      <c r="I9" s="83"/>
      <c r="J9" s="88">
        <f>F9</f>
        <v>2023</v>
      </c>
    </row>
    <row r="10" spans="1:10" ht="16.899999999999999" customHeight="1" x14ac:dyDescent="0.2">
      <c r="A10" s="89"/>
      <c r="B10" s="89"/>
      <c r="C10" s="89"/>
      <c r="D10" s="90"/>
      <c r="E10" s="90"/>
      <c r="F10" s="90"/>
      <c r="H10" s="90"/>
      <c r="I10" s="90"/>
      <c r="J10" s="90"/>
    </row>
    <row r="11" spans="1:10" ht="16.899999999999999" customHeight="1" x14ac:dyDescent="0.2">
      <c r="A11" s="172" t="s">
        <v>73</v>
      </c>
      <c r="B11" s="172"/>
      <c r="C11" s="89"/>
      <c r="E11" s="89"/>
      <c r="G11" s="90"/>
      <c r="I11" s="89"/>
    </row>
    <row r="12" spans="1:10" ht="16.899999999999999" customHeight="1" x14ac:dyDescent="0.2">
      <c r="B12" s="89" t="s">
        <v>99</v>
      </c>
      <c r="C12" s="89"/>
      <c r="D12" s="124">
        <f>WPL!E42</f>
        <v>110898540</v>
      </c>
      <c r="E12" s="125"/>
      <c r="F12" s="124">
        <f>WPL!G42</f>
        <v>112255328</v>
      </c>
      <c r="G12" s="89"/>
      <c r="H12" s="124">
        <f>WPL!I42</f>
        <v>98031062</v>
      </c>
      <c r="I12" s="125"/>
      <c r="J12" s="124">
        <f>WPL!K42</f>
        <v>133420669</v>
      </c>
    </row>
    <row r="13" spans="1:10" ht="16.899999999999999" customHeight="1" x14ac:dyDescent="0.2">
      <c r="A13" s="89"/>
      <c r="B13" s="89" t="s">
        <v>106</v>
      </c>
      <c r="C13" s="89"/>
      <c r="D13" s="124"/>
      <c r="E13" s="125"/>
      <c r="F13" s="124"/>
      <c r="G13" s="89"/>
      <c r="H13" s="124"/>
      <c r="I13" s="125"/>
      <c r="J13" s="124"/>
    </row>
    <row r="14" spans="1:10" ht="16.899999999999999" customHeight="1" x14ac:dyDescent="0.2">
      <c r="A14" s="89"/>
      <c r="B14" s="126" t="s">
        <v>76</v>
      </c>
      <c r="C14" s="89"/>
      <c r="E14" s="125"/>
      <c r="F14" s="124"/>
      <c r="G14" s="89"/>
      <c r="H14" s="124"/>
      <c r="I14" s="125"/>
      <c r="J14" s="124"/>
    </row>
    <row r="15" spans="1:10" ht="16.899999999999999" customHeight="1" x14ac:dyDescent="0.2">
      <c r="B15" s="126" t="s">
        <v>31</v>
      </c>
      <c r="C15" s="123"/>
      <c r="D15" s="2">
        <v>93032431</v>
      </c>
      <c r="E15" s="125"/>
      <c r="F15" s="2">
        <v>90922114</v>
      </c>
      <c r="G15" s="89"/>
      <c r="H15" s="2">
        <v>93032431</v>
      </c>
      <c r="I15" s="125"/>
      <c r="J15" s="2">
        <v>90922114</v>
      </c>
    </row>
    <row r="16" spans="1:10" ht="16.899999999999999" customHeight="1" x14ac:dyDescent="0.2">
      <c r="B16" s="126" t="s">
        <v>228</v>
      </c>
      <c r="C16" s="123"/>
      <c r="D16" s="2">
        <v>115880</v>
      </c>
      <c r="E16" s="125"/>
      <c r="F16" s="2">
        <v>106650</v>
      </c>
      <c r="G16" s="89"/>
      <c r="H16" s="2">
        <v>115880</v>
      </c>
      <c r="I16" s="125"/>
      <c r="J16" s="2">
        <v>106650</v>
      </c>
    </row>
    <row r="17" spans="2:10" ht="16.899999999999999" customHeight="1" x14ac:dyDescent="0.2">
      <c r="B17" s="126" t="s">
        <v>111</v>
      </c>
      <c r="C17" s="123"/>
      <c r="D17" s="2">
        <v>-1388699</v>
      </c>
      <c r="E17" s="125"/>
      <c r="F17" s="2">
        <v>-2891658</v>
      </c>
      <c r="G17" s="89"/>
      <c r="H17" s="2">
        <v>-1388699</v>
      </c>
      <c r="I17" s="125"/>
      <c r="J17" s="2">
        <v>-2891658</v>
      </c>
    </row>
    <row r="18" spans="2:10" ht="16.899999999999999" customHeight="1" x14ac:dyDescent="0.2">
      <c r="B18" s="126" t="s">
        <v>40</v>
      </c>
      <c r="C18" s="123"/>
      <c r="D18" s="2">
        <v>-89234</v>
      </c>
      <c r="E18" s="125"/>
      <c r="F18" s="2">
        <v>149399</v>
      </c>
      <c r="G18" s="89"/>
      <c r="H18" s="2">
        <v>-89234</v>
      </c>
      <c r="I18" s="125"/>
      <c r="J18" s="2">
        <v>149399</v>
      </c>
    </row>
    <row r="19" spans="2:10" ht="16.899999999999999" customHeight="1" x14ac:dyDescent="0.2">
      <c r="B19" s="126" t="s">
        <v>164</v>
      </c>
      <c r="C19" s="123"/>
      <c r="D19" s="2">
        <v>-3885871</v>
      </c>
      <c r="E19" s="125"/>
      <c r="F19" s="2">
        <v>-1013573</v>
      </c>
      <c r="G19" s="89"/>
      <c r="H19" s="2">
        <v>-3885871</v>
      </c>
      <c r="I19" s="125"/>
      <c r="J19" s="2">
        <v>-1013573</v>
      </c>
    </row>
    <row r="20" spans="2:10" ht="16.899999999999999" customHeight="1" x14ac:dyDescent="0.2">
      <c r="B20" s="126" t="s">
        <v>165</v>
      </c>
      <c r="C20" s="123"/>
      <c r="D20" s="2">
        <v>3630243</v>
      </c>
      <c r="E20" s="125"/>
      <c r="F20" s="2">
        <v>-799675</v>
      </c>
      <c r="G20" s="89"/>
      <c r="H20" s="2">
        <v>3630243</v>
      </c>
      <c r="I20" s="125"/>
      <c r="J20" s="2">
        <v>-799675</v>
      </c>
    </row>
    <row r="21" spans="2:10" ht="16.899999999999999" customHeight="1" x14ac:dyDescent="0.2">
      <c r="B21" s="126" t="s">
        <v>224</v>
      </c>
      <c r="C21" s="123"/>
      <c r="D21" s="79">
        <v>-517542</v>
      </c>
      <c r="E21" s="125"/>
      <c r="F21" s="79">
        <v>-173060</v>
      </c>
      <c r="G21" s="89"/>
      <c r="H21" s="79">
        <v>-517542</v>
      </c>
      <c r="I21" s="125"/>
      <c r="J21" s="79">
        <v>-173060</v>
      </c>
    </row>
    <row r="22" spans="2:10" ht="16.899999999999999" customHeight="1" x14ac:dyDescent="0.2">
      <c r="B22" s="126" t="s">
        <v>157</v>
      </c>
      <c r="C22" s="123"/>
      <c r="D22" s="79">
        <v>-12867478</v>
      </c>
      <c r="E22" s="125"/>
      <c r="F22" s="79">
        <v>-15992989</v>
      </c>
      <c r="G22" s="89"/>
      <c r="H22" s="17">
        <v>0</v>
      </c>
      <c r="I22" s="125"/>
      <c r="J22" s="17">
        <v>0</v>
      </c>
    </row>
    <row r="23" spans="2:10" ht="16.899999999999999" customHeight="1" x14ac:dyDescent="0.2">
      <c r="B23" s="126" t="s">
        <v>78</v>
      </c>
      <c r="C23" s="123"/>
      <c r="D23" s="2">
        <v>6333195</v>
      </c>
      <c r="E23" s="125"/>
      <c r="F23" s="2">
        <v>6696880</v>
      </c>
      <c r="G23" s="89"/>
      <c r="H23" s="2">
        <v>6333195</v>
      </c>
      <c r="I23" s="125"/>
      <c r="J23" s="2">
        <v>6696880</v>
      </c>
    </row>
    <row r="24" spans="2:10" ht="16.899999999999999" customHeight="1" x14ac:dyDescent="0.2">
      <c r="B24" s="126" t="s">
        <v>156</v>
      </c>
      <c r="C24" s="123"/>
      <c r="D24" s="2">
        <v>15292328</v>
      </c>
      <c r="E24" s="125"/>
      <c r="F24" s="2">
        <v>14625416</v>
      </c>
      <c r="G24" s="89"/>
      <c r="H24" s="2">
        <v>15292328</v>
      </c>
      <c r="I24" s="125"/>
      <c r="J24" s="2">
        <v>14625416</v>
      </c>
    </row>
    <row r="25" spans="2:10" ht="16.899999999999999" customHeight="1" x14ac:dyDescent="0.2">
      <c r="B25" s="126" t="s">
        <v>93</v>
      </c>
      <c r="C25" s="123"/>
      <c r="D25" s="2">
        <v>-2700952</v>
      </c>
      <c r="E25" s="125"/>
      <c r="F25" s="2">
        <v>-861988</v>
      </c>
      <c r="G25" s="89"/>
      <c r="H25" s="2">
        <v>-2700952</v>
      </c>
      <c r="I25" s="125"/>
      <c r="J25" s="2">
        <v>-861988</v>
      </c>
    </row>
    <row r="26" spans="2:10" ht="16.899999999999999" customHeight="1" x14ac:dyDescent="0.2">
      <c r="B26" s="126" t="s">
        <v>28</v>
      </c>
      <c r="C26" s="89"/>
      <c r="D26" s="79">
        <v>-5484643</v>
      </c>
      <c r="E26" s="125"/>
      <c r="F26" s="79">
        <v>-6916238</v>
      </c>
      <c r="G26" s="89"/>
      <c r="H26" s="79">
        <v>-5484643</v>
      </c>
      <c r="I26" s="125"/>
      <c r="J26" s="79">
        <v>-6916238</v>
      </c>
    </row>
    <row r="27" spans="2:10" ht="16.899999999999999" customHeight="1" x14ac:dyDescent="0.2">
      <c r="B27" s="126" t="s">
        <v>191</v>
      </c>
      <c r="C27" s="89"/>
      <c r="D27" s="17">
        <v>0</v>
      </c>
      <c r="E27" s="125"/>
      <c r="F27" s="17">
        <v>0</v>
      </c>
      <c r="G27" s="89"/>
      <c r="H27" s="17">
        <v>0</v>
      </c>
      <c r="I27" s="125"/>
      <c r="J27" s="2">
        <v>-37158330</v>
      </c>
    </row>
    <row r="28" spans="2:10" ht="16.899999999999999" customHeight="1" x14ac:dyDescent="0.2">
      <c r="B28" s="126" t="s">
        <v>183</v>
      </c>
      <c r="C28" s="123"/>
      <c r="D28" s="6">
        <v>5463420</v>
      </c>
      <c r="E28" s="125"/>
      <c r="F28" s="6">
        <v>4874192</v>
      </c>
      <c r="G28" s="89"/>
      <c r="H28" s="6">
        <v>5463420</v>
      </c>
      <c r="I28" s="125"/>
      <c r="J28" s="6">
        <v>4874192</v>
      </c>
    </row>
    <row r="29" spans="2:10" ht="16.899999999999999" customHeight="1" x14ac:dyDescent="0.2">
      <c r="B29" s="89" t="s">
        <v>198</v>
      </c>
      <c r="C29" s="123"/>
      <c r="D29" s="2">
        <f>SUM(D12:D28)</f>
        <v>207831618</v>
      </c>
      <c r="E29" s="125"/>
      <c r="F29" s="2">
        <f>SUM(F12:F28)</f>
        <v>200980798</v>
      </c>
      <c r="G29" s="89"/>
      <c r="H29" s="2">
        <f>SUM(H12:H28)</f>
        <v>207831618</v>
      </c>
      <c r="I29" s="125"/>
      <c r="J29" s="2">
        <f>SUM(J12:J28)</f>
        <v>200980798</v>
      </c>
    </row>
    <row r="30" spans="2:10" ht="16.899999999999999" customHeight="1" x14ac:dyDescent="0.2">
      <c r="B30" s="89" t="s">
        <v>199</v>
      </c>
      <c r="C30" s="123"/>
      <c r="D30" s="2"/>
      <c r="E30" s="125"/>
      <c r="F30" s="2"/>
      <c r="G30" s="89"/>
      <c r="H30" s="17"/>
      <c r="I30" s="125"/>
      <c r="J30" s="17"/>
    </row>
    <row r="31" spans="2:10" ht="16.899999999999999" customHeight="1" x14ac:dyDescent="0.2">
      <c r="B31" s="126" t="s">
        <v>200</v>
      </c>
      <c r="C31" s="89"/>
      <c r="D31" s="2">
        <v>25473776</v>
      </c>
      <c r="E31" s="125"/>
      <c r="F31" s="2">
        <v>-59852677</v>
      </c>
      <c r="G31" s="89"/>
      <c r="H31" s="2">
        <v>25473776</v>
      </c>
      <c r="I31" s="125"/>
      <c r="J31" s="2">
        <v>-59852677</v>
      </c>
    </row>
    <row r="32" spans="2:10" ht="16.899999999999999" customHeight="1" x14ac:dyDescent="0.2">
      <c r="B32" s="126" t="s">
        <v>201</v>
      </c>
      <c r="C32" s="89"/>
      <c r="D32" s="2">
        <v>-55545218</v>
      </c>
      <c r="E32" s="125"/>
      <c r="F32" s="2">
        <v>-5804293</v>
      </c>
      <c r="G32" s="89"/>
      <c r="H32" s="2">
        <v>-55545218</v>
      </c>
      <c r="I32" s="125"/>
      <c r="J32" s="2">
        <v>-5804293</v>
      </c>
    </row>
    <row r="33" spans="1:13" ht="16.899999999999999" customHeight="1" x14ac:dyDescent="0.2">
      <c r="B33" s="126" t="s">
        <v>202</v>
      </c>
      <c r="C33" s="89"/>
      <c r="D33" s="2">
        <v>-79697</v>
      </c>
      <c r="E33" s="125"/>
      <c r="F33" s="2">
        <v>109651</v>
      </c>
      <c r="G33" s="89"/>
      <c r="H33" s="2">
        <v>-79697</v>
      </c>
      <c r="I33" s="125"/>
      <c r="J33" s="2">
        <v>109651</v>
      </c>
      <c r="K33" s="127"/>
      <c r="L33" s="127"/>
      <c r="M33" s="127"/>
    </row>
    <row r="34" spans="1:13" ht="16.899999999999999" customHeight="1" x14ac:dyDescent="0.2">
      <c r="B34" s="126" t="s">
        <v>203</v>
      </c>
      <c r="C34" s="89"/>
      <c r="D34" s="2">
        <v>-81663</v>
      </c>
      <c r="E34" s="125"/>
      <c r="F34" s="2">
        <v>184149</v>
      </c>
      <c r="G34" s="89"/>
      <c r="H34" s="2">
        <v>-81663</v>
      </c>
      <c r="I34" s="125"/>
      <c r="J34" s="2">
        <v>184149</v>
      </c>
    </row>
    <row r="35" spans="1:13" ht="16.899999999999999" customHeight="1" x14ac:dyDescent="0.2">
      <c r="B35" s="126" t="s">
        <v>204</v>
      </c>
      <c r="C35" s="89"/>
      <c r="D35" s="2">
        <v>-5675707</v>
      </c>
      <c r="E35" s="125"/>
      <c r="F35" s="2">
        <v>2448462</v>
      </c>
      <c r="G35" s="89"/>
      <c r="H35" s="2">
        <v>-5675707</v>
      </c>
      <c r="I35" s="125"/>
      <c r="J35" s="2">
        <v>2448462</v>
      </c>
    </row>
    <row r="36" spans="1:13" ht="16.899999999999999" customHeight="1" x14ac:dyDescent="0.2">
      <c r="A36" s="89"/>
      <c r="B36" s="126" t="s">
        <v>39</v>
      </c>
      <c r="C36" s="89"/>
      <c r="D36" s="2">
        <v>11904</v>
      </c>
      <c r="E36" s="125"/>
      <c r="F36" s="2">
        <v>-257281</v>
      </c>
      <c r="G36" s="89"/>
      <c r="H36" s="2">
        <v>11904</v>
      </c>
      <c r="I36" s="125"/>
      <c r="J36" s="2">
        <v>-257281</v>
      </c>
    </row>
    <row r="37" spans="1:13" ht="16.899999999999999" customHeight="1" x14ac:dyDescent="0.2">
      <c r="A37" s="89"/>
      <c r="B37" s="126" t="s">
        <v>205</v>
      </c>
      <c r="C37" s="89"/>
      <c r="D37" s="2">
        <v>-39370347</v>
      </c>
      <c r="E37" s="125"/>
      <c r="F37" s="2">
        <v>-59622510</v>
      </c>
      <c r="G37" s="89"/>
      <c r="H37" s="2">
        <v>-39370347</v>
      </c>
      <c r="I37" s="125"/>
      <c r="J37" s="2">
        <v>-59622510</v>
      </c>
    </row>
    <row r="38" spans="1:13" ht="16.899999999999999" customHeight="1" x14ac:dyDescent="0.2">
      <c r="B38" s="126" t="s">
        <v>206</v>
      </c>
      <c r="C38" s="89"/>
      <c r="D38" s="2">
        <v>424777</v>
      </c>
      <c r="E38" s="125"/>
      <c r="F38" s="2">
        <v>1942490</v>
      </c>
      <c r="G38" s="89"/>
      <c r="H38" s="2">
        <v>424777</v>
      </c>
      <c r="I38" s="125"/>
      <c r="J38" s="2">
        <v>1942490</v>
      </c>
    </row>
    <row r="39" spans="1:13" ht="16.899999999999999" customHeight="1" x14ac:dyDescent="0.2">
      <c r="B39" s="126" t="s">
        <v>192</v>
      </c>
      <c r="C39" s="89"/>
      <c r="D39" s="2">
        <v>-305789</v>
      </c>
      <c r="E39" s="125"/>
      <c r="F39" s="2">
        <v>-1775145</v>
      </c>
      <c r="G39" s="89"/>
      <c r="H39" s="2">
        <v>-305789</v>
      </c>
      <c r="I39" s="125"/>
      <c r="J39" s="2">
        <v>-1775145</v>
      </c>
    </row>
    <row r="40" spans="1:13" ht="16.899999999999999" customHeight="1" x14ac:dyDescent="0.2">
      <c r="B40" s="89" t="s">
        <v>193</v>
      </c>
      <c r="C40" s="89"/>
      <c r="D40" s="2"/>
      <c r="E40" s="125"/>
      <c r="F40" s="2"/>
      <c r="G40" s="89"/>
      <c r="H40" s="2"/>
      <c r="I40" s="125"/>
      <c r="J40" s="2"/>
    </row>
    <row r="41" spans="1:13" ht="16.899999999999999" customHeight="1" x14ac:dyDescent="0.2">
      <c r="A41" s="89"/>
      <c r="B41" s="126" t="s">
        <v>60</v>
      </c>
      <c r="C41" s="89"/>
      <c r="D41" s="2">
        <v>9667845</v>
      </c>
      <c r="E41" s="125"/>
      <c r="F41" s="2">
        <v>-29145348</v>
      </c>
      <c r="G41" s="89"/>
      <c r="H41" s="2">
        <v>9667845</v>
      </c>
      <c r="I41" s="125"/>
      <c r="J41" s="2">
        <v>-29145348</v>
      </c>
    </row>
    <row r="42" spans="1:13" ht="16.899999999999999" customHeight="1" x14ac:dyDescent="0.2">
      <c r="A42" s="89"/>
      <c r="B42" s="126" t="s">
        <v>207</v>
      </c>
      <c r="C42" s="89"/>
      <c r="D42" s="2">
        <v>3942755</v>
      </c>
      <c r="E42" s="125"/>
      <c r="F42" s="2">
        <v>28178430</v>
      </c>
      <c r="G42" s="89"/>
      <c r="H42" s="2">
        <v>3942755</v>
      </c>
      <c r="I42" s="125"/>
      <c r="J42" s="2">
        <v>28178430</v>
      </c>
    </row>
    <row r="43" spans="1:13" ht="16.899999999999999" customHeight="1" x14ac:dyDescent="0.2">
      <c r="A43" s="89"/>
      <c r="B43" s="126" t="s">
        <v>208</v>
      </c>
      <c r="C43" s="89"/>
      <c r="D43" s="2">
        <v>289271</v>
      </c>
      <c r="E43" s="125"/>
      <c r="F43" s="2">
        <v>1993858</v>
      </c>
      <c r="G43" s="89"/>
      <c r="H43" s="2">
        <v>289271</v>
      </c>
      <c r="I43" s="125"/>
      <c r="J43" s="2">
        <v>1993858</v>
      </c>
    </row>
    <row r="44" spans="1:13" ht="16.899999999999999" customHeight="1" x14ac:dyDescent="0.2">
      <c r="A44" s="89"/>
      <c r="B44" s="126" t="s">
        <v>209</v>
      </c>
      <c r="D44" s="2">
        <v>10674351</v>
      </c>
      <c r="F44" s="2">
        <v>320715</v>
      </c>
      <c r="H44" s="2">
        <v>10674351</v>
      </c>
      <c r="J44" s="2">
        <v>320715</v>
      </c>
    </row>
    <row r="45" spans="1:13" ht="16.899999999999999" customHeight="1" x14ac:dyDescent="0.2">
      <c r="A45" s="89"/>
      <c r="B45" s="126" t="s">
        <v>3</v>
      </c>
      <c r="C45" s="89"/>
      <c r="D45" s="2">
        <v>3100498</v>
      </c>
      <c r="F45" s="2">
        <v>-319081</v>
      </c>
      <c r="H45" s="2">
        <v>3100498</v>
      </c>
      <c r="J45" s="2">
        <v>-319081</v>
      </c>
    </row>
    <row r="46" spans="1:13" ht="16.899999999999999" customHeight="1" x14ac:dyDescent="0.2">
      <c r="A46" s="89"/>
      <c r="B46" s="126" t="s">
        <v>117</v>
      </c>
      <c r="D46" s="80">
        <v>-183770</v>
      </c>
      <c r="F46" s="80">
        <v>-861113</v>
      </c>
      <c r="H46" s="80">
        <v>-183770</v>
      </c>
      <c r="J46" s="80">
        <v>-861113</v>
      </c>
    </row>
    <row r="47" spans="1:13" ht="16.899999999999999" customHeight="1" x14ac:dyDescent="0.2">
      <c r="A47" s="89"/>
      <c r="B47" s="128" t="s">
        <v>225</v>
      </c>
      <c r="D47" s="81">
        <f>SUM(D29:D46)</f>
        <v>160174604</v>
      </c>
      <c r="F47" s="81">
        <f>SUM(F29:F46)</f>
        <v>78521105</v>
      </c>
      <c r="H47" s="81">
        <f>SUM(H29:H46)</f>
        <v>160174604</v>
      </c>
      <c r="J47" s="81">
        <f>SUM(J29:J46)</f>
        <v>78521105</v>
      </c>
    </row>
    <row r="48" spans="1:13" ht="16.899999999999999" customHeight="1" x14ac:dyDescent="0.2">
      <c r="A48" s="89"/>
      <c r="B48" s="126" t="s">
        <v>32</v>
      </c>
      <c r="C48" s="89"/>
      <c r="D48" s="6">
        <v>-18879294</v>
      </c>
      <c r="E48" s="125"/>
      <c r="F48" s="6">
        <v>-9449829</v>
      </c>
      <c r="G48" s="89"/>
      <c r="H48" s="6">
        <v>-18879294</v>
      </c>
      <c r="I48" s="125"/>
      <c r="J48" s="6">
        <v>-9449829</v>
      </c>
    </row>
    <row r="49" spans="1:12" ht="16.899999999999999" customHeight="1" x14ac:dyDescent="0.2">
      <c r="A49" s="89"/>
      <c r="B49" s="89"/>
      <c r="C49" s="89"/>
      <c r="D49" s="124"/>
      <c r="E49" s="125"/>
      <c r="F49" s="124"/>
      <c r="G49" s="89"/>
      <c r="H49" s="124"/>
      <c r="I49" s="125"/>
      <c r="J49" s="124"/>
      <c r="L49" s="87"/>
    </row>
    <row r="50" spans="1:12" ht="16.899999999999999" customHeight="1" x14ac:dyDescent="0.2">
      <c r="B50" s="128" t="s">
        <v>74</v>
      </c>
      <c r="C50" s="89"/>
      <c r="D50" s="4">
        <f>SUM(D47:D48)</f>
        <v>141295310</v>
      </c>
      <c r="E50" s="124"/>
      <c r="F50" s="4">
        <f>SUM(F47:F48)</f>
        <v>69071276</v>
      </c>
      <c r="G50" s="89"/>
      <c r="H50" s="4">
        <f>SUM(H47:H48)</f>
        <v>141295310</v>
      </c>
      <c r="I50" s="124"/>
      <c r="J50" s="4">
        <f>SUM(J47:J48)</f>
        <v>69071276</v>
      </c>
      <c r="L50" s="87"/>
    </row>
    <row r="51" spans="1:12" ht="16.899999999999999" customHeight="1" x14ac:dyDescent="0.2">
      <c r="A51" s="89"/>
      <c r="B51" s="89"/>
      <c r="C51" s="89"/>
      <c r="D51" s="124"/>
      <c r="E51" s="125"/>
      <c r="F51" s="124"/>
      <c r="G51" s="89"/>
      <c r="H51" s="124"/>
      <c r="I51" s="125"/>
      <c r="J51" s="124"/>
    </row>
    <row r="52" spans="1:12" ht="16.899999999999999" customHeight="1" x14ac:dyDescent="0.2">
      <c r="A52" s="89"/>
      <c r="B52" s="89"/>
      <c r="C52" s="89"/>
      <c r="D52" s="124"/>
      <c r="E52" s="125"/>
      <c r="F52" s="124"/>
      <c r="G52" s="89"/>
      <c r="H52" s="124"/>
      <c r="I52" s="125"/>
      <c r="J52" s="124"/>
    </row>
    <row r="53" spans="1:12" ht="16.899999999999999" customHeight="1" x14ac:dyDescent="0.2">
      <c r="A53" s="89"/>
      <c r="B53" s="89"/>
      <c r="C53" s="89"/>
      <c r="D53" s="124"/>
      <c r="E53" s="125"/>
      <c r="F53" s="124"/>
      <c r="G53" s="89"/>
      <c r="H53" s="124"/>
      <c r="I53" s="125"/>
      <c r="J53" s="124"/>
    </row>
    <row r="54" spans="1:12" ht="16.899999999999999" customHeight="1" x14ac:dyDescent="0.2">
      <c r="A54" s="89"/>
      <c r="B54" s="89"/>
      <c r="C54" s="89"/>
      <c r="D54" s="124"/>
      <c r="E54" s="125"/>
      <c r="F54" s="124"/>
      <c r="G54" s="89"/>
      <c r="H54" s="124"/>
      <c r="I54" s="125"/>
      <c r="J54" s="124"/>
    </row>
    <row r="55" spans="1:12" ht="16.899999999999999" customHeight="1" x14ac:dyDescent="0.2">
      <c r="A55" s="89"/>
      <c r="B55" s="89"/>
      <c r="C55" s="89"/>
      <c r="D55" s="124"/>
      <c r="E55" s="125"/>
      <c r="F55" s="124"/>
      <c r="G55" s="89"/>
      <c r="H55" s="124"/>
      <c r="I55" s="125"/>
      <c r="J55" s="124"/>
    </row>
    <row r="56" spans="1:12" ht="16.899999999999999" customHeight="1" x14ac:dyDescent="0.2">
      <c r="A56" s="89"/>
      <c r="B56" s="89"/>
      <c r="C56" s="89"/>
      <c r="D56" s="124"/>
      <c r="E56" s="125"/>
      <c r="F56" s="124"/>
      <c r="G56" s="89"/>
      <c r="H56" s="124"/>
      <c r="I56" s="125"/>
      <c r="J56" s="124"/>
    </row>
    <row r="57" spans="1:12" ht="16.899999999999999" customHeight="1" x14ac:dyDescent="0.2">
      <c r="A57" s="89"/>
      <c r="B57" s="89"/>
      <c r="C57" s="89"/>
      <c r="D57" s="124"/>
      <c r="E57" s="125"/>
      <c r="F57" s="124"/>
      <c r="G57" s="89"/>
      <c r="H57" s="124"/>
      <c r="I57" s="125"/>
      <c r="J57" s="124"/>
    </row>
    <row r="58" spans="1:12" ht="16.899999999999999" customHeight="1" x14ac:dyDescent="0.2">
      <c r="A58" s="89"/>
      <c r="B58" s="89"/>
      <c r="C58" s="89"/>
      <c r="D58" s="124"/>
      <c r="E58" s="125"/>
      <c r="F58" s="124"/>
      <c r="G58" s="89"/>
      <c r="H58" s="124"/>
      <c r="I58" s="125"/>
      <c r="J58" s="124"/>
    </row>
    <row r="59" spans="1:12" ht="16.899999999999999" customHeight="1" x14ac:dyDescent="0.2">
      <c r="A59" s="89"/>
      <c r="B59" s="89"/>
      <c r="C59" s="89"/>
      <c r="D59" s="124"/>
      <c r="E59" s="125"/>
      <c r="F59" s="124"/>
      <c r="G59" s="89"/>
      <c r="H59" s="124"/>
      <c r="I59" s="125"/>
      <c r="J59" s="124"/>
    </row>
    <row r="60" spans="1:12" ht="16.899999999999999" customHeight="1" x14ac:dyDescent="0.2">
      <c r="A60" s="89"/>
      <c r="B60" s="89"/>
      <c r="C60" s="89"/>
      <c r="D60" s="124"/>
      <c r="E60" s="125"/>
      <c r="F60" s="124"/>
      <c r="G60" s="89"/>
      <c r="H60" s="124"/>
      <c r="I60" s="125"/>
      <c r="J60" s="5"/>
    </row>
    <row r="61" spans="1:12" ht="16.899999999999999" customHeight="1" x14ac:dyDescent="0.2">
      <c r="A61" s="87" t="s">
        <v>95</v>
      </c>
      <c r="B61" s="123"/>
      <c r="C61" s="89"/>
      <c r="D61" s="124"/>
      <c r="E61" s="125"/>
      <c r="F61" s="124"/>
      <c r="G61" s="89"/>
      <c r="H61" s="124"/>
      <c r="I61" s="125"/>
      <c r="J61" s="124"/>
    </row>
    <row r="62" spans="1:12" ht="16.899999999999999" customHeight="1" x14ac:dyDescent="0.2">
      <c r="A62" s="87" t="s">
        <v>96</v>
      </c>
      <c r="B62" s="123"/>
      <c r="C62" s="89"/>
      <c r="D62" s="124"/>
      <c r="E62" s="125"/>
      <c r="F62" s="124"/>
      <c r="G62" s="89"/>
      <c r="H62" s="124"/>
      <c r="I62" s="125"/>
      <c r="J62" s="124"/>
    </row>
    <row r="63" spans="1:12" ht="16.899999999999999" customHeight="1" x14ac:dyDescent="0.2">
      <c r="B63" s="123"/>
      <c r="C63" s="89"/>
      <c r="D63" s="124"/>
      <c r="E63" s="125"/>
      <c r="F63" s="124"/>
      <c r="G63" s="89"/>
      <c r="H63" s="124"/>
      <c r="I63" s="125"/>
    </row>
    <row r="64" spans="1:12" ht="16.899999999999999" customHeight="1" x14ac:dyDescent="0.2">
      <c r="B64" s="123"/>
      <c r="C64" s="89"/>
      <c r="D64" s="124"/>
      <c r="E64" s="125"/>
      <c r="F64" s="124"/>
      <c r="G64" s="89"/>
      <c r="H64" s="124"/>
      <c r="I64" s="125"/>
      <c r="J64" s="124"/>
    </row>
    <row r="65" spans="1:10" ht="16.899999999999999" customHeight="1" x14ac:dyDescent="0.25">
      <c r="A65" s="84" t="s">
        <v>223</v>
      </c>
      <c r="B65" s="123"/>
      <c r="C65" s="89"/>
      <c r="D65" s="124"/>
      <c r="E65" s="125"/>
      <c r="F65" s="124"/>
      <c r="G65" s="89"/>
      <c r="H65" s="124"/>
      <c r="I65" s="125"/>
      <c r="J65" s="124"/>
    </row>
    <row r="66" spans="1:10" ht="16.899999999999999" customHeight="1" x14ac:dyDescent="0.2">
      <c r="A66" s="160" t="str">
        <f>WBS!A1</f>
        <v>THAI  O.P.P.  PUBLIC  COMPANY  LIMITED</v>
      </c>
      <c r="B66" s="160"/>
      <c r="C66" s="160"/>
      <c r="D66" s="160"/>
      <c r="E66" s="160"/>
      <c r="F66" s="160"/>
      <c r="G66" s="160"/>
      <c r="H66" s="160"/>
      <c r="I66" s="160"/>
      <c r="J66" s="160"/>
    </row>
    <row r="67" spans="1:10" ht="16.899999999999999" customHeight="1" x14ac:dyDescent="0.2">
      <c r="A67" s="160" t="s">
        <v>144</v>
      </c>
      <c r="B67" s="160"/>
      <c r="C67" s="160"/>
      <c r="D67" s="160"/>
      <c r="E67" s="160"/>
      <c r="F67" s="160"/>
      <c r="G67" s="160"/>
      <c r="H67" s="160"/>
      <c r="I67" s="160"/>
      <c r="J67" s="160"/>
    </row>
    <row r="68" spans="1:10" ht="16.899999999999999" customHeight="1" x14ac:dyDescent="0.2">
      <c r="A68" s="160" t="s">
        <v>212</v>
      </c>
      <c r="B68" s="160"/>
      <c r="C68" s="160"/>
      <c r="D68" s="160"/>
      <c r="E68" s="160"/>
      <c r="F68" s="160"/>
      <c r="G68" s="160"/>
      <c r="H68" s="160"/>
      <c r="I68" s="160"/>
      <c r="J68" s="160"/>
    </row>
    <row r="69" spans="1:10" ht="16.899999999999999" customHeight="1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</row>
    <row r="70" spans="1:10" ht="16.899999999999999" customHeight="1" x14ac:dyDescent="0.2">
      <c r="A70" s="83"/>
      <c r="B70" s="83"/>
      <c r="C70" s="83"/>
      <c r="D70" s="162" t="s">
        <v>149</v>
      </c>
      <c r="E70" s="162"/>
      <c r="F70" s="162"/>
      <c r="G70" s="162"/>
      <c r="H70" s="162"/>
      <c r="I70" s="162"/>
      <c r="J70" s="162"/>
    </row>
    <row r="71" spans="1:10" ht="16.899999999999999" customHeight="1" x14ac:dyDescent="0.2">
      <c r="A71" s="83"/>
      <c r="B71" s="83"/>
      <c r="C71" s="83"/>
      <c r="D71" s="164" t="s">
        <v>44</v>
      </c>
      <c r="E71" s="164"/>
      <c r="F71" s="164"/>
      <c r="G71" s="90"/>
    </row>
    <row r="72" spans="1:10" ht="16.899999999999999" customHeight="1" x14ac:dyDescent="0.2">
      <c r="D72" s="159" t="s">
        <v>25</v>
      </c>
      <c r="E72" s="159"/>
      <c r="F72" s="159"/>
      <c r="G72" s="90"/>
      <c r="H72" s="159" t="s">
        <v>42</v>
      </c>
      <c r="I72" s="159"/>
      <c r="J72" s="159"/>
    </row>
    <row r="73" spans="1:10" ht="16.899999999999999" customHeight="1" x14ac:dyDescent="0.2">
      <c r="D73" s="171" t="s">
        <v>118</v>
      </c>
      <c r="E73" s="171"/>
      <c r="F73" s="171"/>
      <c r="G73" s="90"/>
      <c r="H73" s="171" t="s">
        <v>118</v>
      </c>
      <c r="I73" s="171"/>
      <c r="J73" s="171"/>
    </row>
    <row r="74" spans="1:10" ht="16.899999999999999" customHeight="1" x14ac:dyDescent="0.2">
      <c r="A74" s="89"/>
      <c r="B74" s="89"/>
      <c r="C74" s="89"/>
      <c r="D74" s="88">
        <f>D9</f>
        <v>2024</v>
      </c>
      <c r="E74" s="83"/>
      <c r="F74" s="88">
        <f>F9</f>
        <v>2023</v>
      </c>
      <c r="H74" s="88">
        <f>D74</f>
        <v>2024</v>
      </c>
      <c r="I74" s="83"/>
      <c r="J74" s="88">
        <f>F74</f>
        <v>2023</v>
      </c>
    </row>
    <row r="75" spans="1:10" ht="16.899999999999999" customHeight="1" x14ac:dyDescent="0.2">
      <c r="A75" s="172" t="s">
        <v>75</v>
      </c>
      <c r="B75" s="172"/>
      <c r="C75" s="89"/>
      <c r="D75" s="124"/>
      <c r="E75" s="125"/>
      <c r="F75" s="124"/>
      <c r="G75" s="89"/>
      <c r="H75" s="124"/>
      <c r="I75" s="125"/>
      <c r="J75" s="124"/>
    </row>
    <row r="76" spans="1:10" ht="16.899999999999999" customHeight="1" x14ac:dyDescent="0.2">
      <c r="A76" s="123"/>
      <c r="B76" s="107" t="s">
        <v>41</v>
      </c>
      <c r="C76" s="89"/>
      <c r="D76" s="2">
        <v>6976825</v>
      </c>
      <c r="E76" s="125"/>
      <c r="F76" s="2">
        <v>5811356</v>
      </c>
      <c r="G76" s="89"/>
      <c r="H76" s="2">
        <v>6976825</v>
      </c>
      <c r="I76" s="125"/>
      <c r="J76" s="2">
        <v>5811356</v>
      </c>
    </row>
    <row r="77" spans="1:10" ht="16.899999999999999" customHeight="1" x14ac:dyDescent="0.2">
      <c r="A77" s="123"/>
      <c r="B77" s="107" t="s">
        <v>191</v>
      </c>
      <c r="C77" s="89"/>
      <c r="D77" s="2">
        <v>37464900</v>
      </c>
      <c r="E77" s="125"/>
      <c r="F77" s="17">
        <v>0</v>
      </c>
      <c r="G77" s="89"/>
      <c r="H77" s="2">
        <v>37464900</v>
      </c>
      <c r="I77" s="125"/>
      <c r="J77" s="17">
        <v>0</v>
      </c>
    </row>
    <row r="78" spans="1:10" ht="16.899999999999999" customHeight="1" x14ac:dyDescent="0.2">
      <c r="A78" s="123"/>
      <c r="B78" s="107" t="s">
        <v>226</v>
      </c>
      <c r="C78" s="89"/>
      <c r="D78" s="2">
        <v>-9718363</v>
      </c>
      <c r="E78" s="125"/>
      <c r="F78" s="17">
        <v>0</v>
      </c>
      <c r="G78" s="89"/>
      <c r="H78" s="2">
        <v>-9718363</v>
      </c>
      <c r="I78" s="125"/>
      <c r="J78" s="17">
        <v>0</v>
      </c>
    </row>
    <row r="79" spans="1:10" ht="16.899999999999999" customHeight="1" x14ac:dyDescent="0.2">
      <c r="A79" s="123"/>
      <c r="B79" s="129" t="s">
        <v>184</v>
      </c>
      <c r="C79" s="89"/>
      <c r="D79" s="2">
        <v>42015215</v>
      </c>
      <c r="E79" s="125"/>
      <c r="F79" s="2">
        <v>16963065</v>
      </c>
      <c r="G79" s="89"/>
      <c r="H79" s="2">
        <v>42015215</v>
      </c>
      <c r="I79" s="125"/>
      <c r="J79" s="2">
        <v>16963065</v>
      </c>
    </row>
    <row r="80" spans="1:10" ht="16.899999999999999" customHeight="1" x14ac:dyDescent="0.2">
      <c r="A80" s="123"/>
      <c r="B80" s="129" t="s">
        <v>195</v>
      </c>
      <c r="C80" s="89"/>
      <c r="D80" s="17">
        <v>0</v>
      </c>
      <c r="E80" s="125"/>
      <c r="F80" s="2">
        <v>-12484594</v>
      </c>
      <c r="G80" s="89"/>
      <c r="H80" s="17">
        <v>0</v>
      </c>
      <c r="I80" s="125"/>
      <c r="J80" s="2">
        <v>-12484594</v>
      </c>
    </row>
    <row r="81" spans="1:11" ht="16.899999999999999" customHeight="1" x14ac:dyDescent="0.2">
      <c r="A81" s="123"/>
      <c r="B81" s="129" t="s">
        <v>158</v>
      </c>
      <c r="C81" s="89"/>
      <c r="D81" s="17">
        <v>0</v>
      </c>
      <c r="E81" s="125"/>
      <c r="F81" s="16">
        <v>-13202625</v>
      </c>
      <c r="G81" s="89"/>
      <c r="H81" s="17">
        <v>0</v>
      </c>
      <c r="I81" s="125"/>
      <c r="J81" s="16">
        <v>-13202625</v>
      </c>
    </row>
    <row r="82" spans="1:11" ht="16.899999999999999" customHeight="1" x14ac:dyDescent="0.2">
      <c r="A82" s="89"/>
      <c r="B82" s="107" t="s">
        <v>79</v>
      </c>
      <c r="C82" s="89"/>
      <c r="D82" s="14">
        <v>-87149840</v>
      </c>
      <c r="E82" s="125"/>
      <c r="F82" s="14">
        <v>-184360166</v>
      </c>
      <c r="G82" s="15"/>
      <c r="H82" s="14">
        <v>-87149840</v>
      </c>
      <c r="I82" s="125"/>
      <c r="J82" s="14">
        <v>-184360166</v>
      </c>
    </row>
    <row r="83" spans="1:11" ht="16.899999999999999" customHeight="1" x14ac:dyDescent="0.2">
      <c r="A83" s="89"/>
      <c r="B83" s="107" t="s">
        <v>105</v>
      </c>
      <c r="C83" s="89"/>
      <c r="D83" s="2">
        <v>658470</v>
      </c>
      <c r="E83" s="125"/>
      <c r="F83" s="2">
        <v>173094</v>
      </c>
      <c r="G83" s="89"/>
      <c r="H83" s="2">
        <v>658470</v>
      </c>
      <c r="I83" s="125"/>
      <c r="J83" s="2">
        <v>173094</v>
      </c>
    </row>
    <row r="84" spans="1:11" ht="16.899999999999999" customHeight="1" x14ac:dyDescent="0.2">
      <c r="A84" s="89"/>
      <c r="B84" s="107" t="s">
        <v>80</v>
      </c>
      <c r="C84" s="89"/>
      <c r="D84" s="16">
        <v>-37250</v>
      </c>
      <c r="E84" s="125"/>
      <c r="F84" s="16">
        <v>-75877</v>
      </c>
      <c r="G84" s="89"/>
      <c r="H84" s="16">
        <v>-37250</v>
      </c>
      <c r="I84" s="125"/>
      <c r="J84" s="16">
        <v>-75877</v>
      </c>
    </row>
    <row r="85" spans="1:11" ht="16.899999999999999" customHeight="1" x14ac:dyDescent="0.2">
      <c r="A85" s="89"/>
      <c r="B85" s="107" t="s">
        <v>89</v>
      </c>
      <c r="C85" s="89"/>
      <c r="E85" s="125"/>
      <c r="I85" s="125"/>
    </row>
    <row r="86" spans="1:11" ht="16.899999999999999" customHeight="1" x14ac:dyDescent="0.2">
      <c r="A86" s="89"/>
      <c r="B86" s="107" t="s">
        <v>112</v>
      </c>
      <c r="C86" s="89"/>
      <c r="D86" s="6">
        <v>9445490</v>
      </c>
      <c r="E86" s="125"/>
      <c r="F86" s="6">
        <v>-8390968</v>
      </c>
      <c r="G86" s="3"/>
      <c r="H86" s="6">
        <v>9445490</v>
      </c>
      <c r="I86" s="15"/>
      <c r="J86" s="6">
        <v>-8390968</v>
      </c>
    </row>
    <row r="87" spans="1:11" ht="16.899999999999999" customHeight="1" x14ac:dyDescent="0.2">
      <c r="D87" s="124"/>
      <c r="E87" s="124"/>
      <c r="F87" s="124"/>
      <c r="H87" s="124"/>
      <c r="I87" s="124"/>
      <c r="J87" s="124"/>
    </row>
    <row r="88" spans="1:11" ht="16.899999999999999" customHeight="1" x14ac:dyDescent="0.2">
      <c r="B88" s="128" t="s">
        <v>77</v>
      </c>
      <c r="C88" s="89"/>
      <c r="D88" s="4">
        <f>SUM(D76:D86)</f>
        <v>-344553</v>
      </c>
      <c r="E88" s="124"/>
      <c r="F88" s="4">
        <f>SUM(F76:F86)</f>
        <v>-195566715</v>
      </c>
      <c r="H88" s="4">
        <f>SUM(H76:H86)</f>
        <v>-344553</v>
      </c>
      <c r="I88" s="124"/>
      <c r="J88" s="4">
        <f>SUM(J76:J86)</f>
        <v>-195566715</v>
      </c>
    </row>
    <row r="89" spans="1:11" ht="16.899999999999999" customHeight="1" x14ac:dyDescent="0.2">
      <c r="B89" s="89"/>
      <c r="C89" s="89"/>
      <c r="D89" s="124"/>
      <c r="E89" s="124"/>
      <c r="F89" s="124"/>
      <c r="H89" s="124"/>
      <c r="I89" s="124"/>
      <c r="J89" s="124"/>
    </row>
    <row r="90" spans="1:11" ht="16.899999999999999" customHeight="1" x14ac:dyDescent="0.2">
      <c r="A90" s="172" t="s">
        <v>90</v>
      </c>
      <c r="B90" s="172"/>
      <c r="C90" s="89"/>
      <c r="D90" s="124"/>
      <c r="E90" s="124"/>
      <c r="F90" s="124"/>
      <c r="H90" s="124"/>
      <c r="I90" s="124"/>
      <c r="J90" s="124"/>
    </row>
    <row r="91" spans="1:11" ht="16.899999999999999" customHeight="1" x14ac:dyDescent="0.2">
      <c r="A91" s="123"/>
      <c r="B91" s="107" t="s">
        <v>159</v>
      </c>
      <c r="C91" s="89"/>
      <c r="D91" s="124">
        <v>-14330732</v>
      </c>
      <c r="E91" s="124"/>
      <c r="F91" s="124">
        <v>-11014932</v>
      </c>
      <c r="H91" s="124">
        <v>-14330732</v>
      </c>
      <c r="I91" s="124"/>
      <c r="J91" s="124">
        <v>-11014932</v>
      </c>
    </row>
    <row r="92" spans="1:11" ht="16.899999999999999" customHeight="1" x14ac:dyDescent="0.2">
      <c r="A92" s="123"/>
      <c r="B92" s="107" t="s">
        <v>182</v>
      </c>
      <c r="C92" s="89"/>
      <c r="D92" s="124">
        <v>-5463420</v>
      </c>
      <c r="E92" s="124"/>
      <c r="F92" s="124">
        <v>-4874192</v>
      </c>
      <c r="H92" s="124">
        <v>-5463420</v>
      </c>
      <c r="I92" s="124"/>
      <c r="J92" s="124">
        <v>-4874192</v>
      </c>
    </row>
    <row r="93" spans="1:11" ht="16.899999999999999" customHeight="1" x14ac:dyDescent="0.2">
      <c r="B93" s="107" t="s">
        <v>91</v>
      </c>
      <c r="C93" s="89"/>
      <c r="D93" s="130">
        <v>-40080000</v>
      </c>
      <c r="E93" s="125"/>
      <c r="F93" s="130">
        <v>-22920000</v>
      </c>
      <c r="G93" s="89"/>
      <c r="H93" s="130">
        <v>-40080000</v>
      </c>
      <c r="I93" s="125"/>
      <c r="J93" s="130">
        <v>-22920000</v>
      </c>
    </row>
    <row r="94" spans="1:11" ht="16.899999999999999" customHeight="1" x14ac:dyDescent="0.2">
      <c r="B94" s="89"/>
      <c r="C94" s="89"/>
      <c r="D94" s="124"/>
      <c r="E94" s="124"/>
      <c r="F94" s="124"/>
      <c r="H94" s="124"/>
      <c r="I94" s="124"/>
      <c r="J94" s="124"/>
    </row>
    <row r="95" spans="1:11" ht="16.899999999999999" customHeight="1" x14ac:dyDescent="0.2">
      <c r="B95" s="128" t="s">
        <v>92</v>
      </c>
      <c r="C95" s="89"/>
      <c r="D95" s="4">
        <f>SUM(D91:D93)</f>
        <v>-59874152</v>
      </c>
      <c r="E95" s="124"/>
      <c r="F95" s="4">
        <f>SUM(F91:F93)</f>
        <v>-38809124</v>
      </c>
      <c r="H95" s="4">
        <f>SUM(H91:H93)</f>
        <v>-59874152</v>
      </c>
      <c r="I95" s="124"/>
      <c r="J95" s="4">
        <f>SUM(J91:J93)</f>
        <v>-38809124</v>
      </c>
      <c r="K95" s="87" t="s">
        <v>172</v>
      </c>
    </row>
    <row r="96" spans="1:11" ht="16.899999999999999" customHeight="1" x14ac:dyDescent="0.2">
      <c r="B96" s="89"/>
      <c r="C96" s="89"/>
      <c r="D96" s="124"/>
      <c r="E96" s="124"/>
      <c r="F96" s="124"/>
      <c r="H96" s="124"/>
      <c r="I96" s="124"/>
      <c r="J96" s="124"/>
    </row>
    <row r="97" spans="1:12" ht="16.899999999999999" customHeight="1" x14ac:dyDescent="0.2">
      <c r="A97" s="172" t="s">
        <v>36</v>
      </c>
      <c r="B97" s="172"/>
      <c r="C97" s="89"/>
      <c r="D97" s="14">
        <f>D50+D88+D95</f>
        <v>81076605</v>
      </c>
      <c r="E97" s="124"/>
      <c r="F97" s="14">
        <f>F50+F88+F95</f>
        <v>-165304563</v>
      </c>
      <c r="G97" s="124"/>
      <c r="H97" s="14">
        <f>H50+H88+H95</f>
        <v>81076605</v>
      </c>
      <c r="I97" s="124"/>
      <c r="J97" s="14">
        <f>J50+J88+J95</f>
        <v>-165304563</v>
      </c>
      <c r="K97" s="124">
        <f>+D97-H97</f>
        <v>0</v>
      </c>
      <c r="L97" s="3">
        <f>+WBS!K14-WBS!I14+'CASH FLOW'!H97</f>
        <v>0</v>
      </c>
    </row>
    <row r="98" spans="1:12" ht="16.899999999999999" customHeight="1" x14ac:dyDescent="0.2">
      <c r="A98" s="89"/>
      <c r="B98" s="89"/>
      <c r="C98" s="89"/>
      <c r="D98" s="124"/>
      <c r="E98" s="124"/>
      <c r="F98" s="124"/>
      <c r="H98" s="124"/>
      <c r="I98" s="124"/>
      <c r="J98" s="124"/>
    </row>
    <row r="99" spans="1:12" ht="16.899999999999999" customHeight="1" x14ac:dyDescent="0.2">
      <c r="A99" s="172" t="s">
        <v>100</v>
      </c>
      <c r="B99" s="172"/>
      <c r="C99" s="89"/>
      <c r="D99" s="130">
        <f>+F101</f>
        <v>110631869</v>
      </c>
      <c r="E99" s="124"/>
      <c r="F99" s="130">
        <v>275936432</v>
      </c>
      <c r="H99" s="130">
        <f>+J101</f>
        <v>110631869</v>
      </c>
      <c r="I99" s="124"/>
      <c r="J99" s="130">
        <v>275936432</v>
      </c>
      <c r="K99" s="124">
        <f>+D99-H99</f>
        <v>0</v>
      </c>
      <c r="L99" s="3">
        <f>+H99-WBS!K14</f>
        <v>0</v>
      </c>
    </row>
    <row r="100" spans="1:12" ht="16.899999999999999" customHeight="1" x14ac:dyDescent="0.2">
      <c r="B100" s="89"/>
      <c r="C100" s="89"/>
      <c r="D100" s="124"/>
      <c r="E100" s="124"/>
      <c r="F100" s="124"/>
      <c r="H100" s="124"/>
      <c r="I100" s="124"/>
      <c r="J100" s="124"/>
    </row>
    <row r="101" spans="1:12" ht="16.899999999999999" customHeight="1" thickBot="1" x14ac:dyDescent="0.25">
      <c r="A101" s="172" t="s">
        <v>101</v>
      </c>
      <c r="B101" s="172"/>
      <c r="C101" s="89"/>
      <c r="D101" s="131">
        <f>SUM(D97:D99)</f>
        <v>191708474</v>
      </c>
      <c r="E101" s="124"/>
      <c r="F101" s="131">
        <f>SUM(F97:F99)</f>
        <v>110631869</v>
      </c>
      <c r="H101" s="131">
        <f>SUM(H97:H99)</f>
        <v>191708474</v>
      </c>
      <c r="I101" s="124"/>
      <c r="J101" s="131">
        <f>SUM(J97:J99)</f>
        <v>110631869</v>
      </c>
      <c r="K101" s="124">
        <f>+D101-H101</f>
        <v>0</v>
      </c>
      <c r="L101" s="3">
        <f>+H101-WBS!I14</f>
        <v>0</v>
      </c>
    </row>
    <row r="102" spans="1:12" ht="16.899999999999999" customHeight="1" thickTop="1" x14ac:dyDescent="0.2">
      <c r="A102" s="123"/>
      <c r="B102" s="123"/>
      <c r="C102" s="89"/>
      <c r="D102" s="124"/>
      <c r="E102" s="124"/>
      <c r="F102" s="124"/>
      <c r="H102" s="124"/>
      <c r="I102" s="124"/>
      <c r="J102" s="124"/>
      <c r="K102" s="124"/>
    </row>
    <row r="103" spans="1:12" ht="16.899999999999999" customHeight="1" x14ac:dyDescent="0.2">
      <c r="A103" s="172" t="s">
        <v>50</v>
      </c>
      <c r="B103" s="172"/>
      <c r="C103" s="89"/>
      <c r="E103" s="89"/>
      <c r="G103" s="89"/>
      <c r="I103" s="89"/>
    </row>
    <row r="104" spans="1:12" ht="16.899999999999999" customHeight="1" x14ac:dyDescent="0.2">
      <c r="A104" s="123"/>
      <c r="B104" s="123" t="s">
        <v>167</v>
      </c>
      <c r="C104" s="89"/>
      <c r="E104" s="89"/>
      <c r="G104" s="89"/>
      <c r="I104" s="89"/>
    </row>
    <row r="105" spans="1:12" ht="16.899999999999999" customHeight="1" x14ac:dyDescent="0.2">
      <c r="A105" s="123"/>
      <c r="B105" s="123" t="s">
        <v>168</v>
      </c>
      <c r="C105" s="89"/>
      <c r="D105" s="13">
        <v>7805980</v>
      </c>
      <c r="E105" s="89"/>
      <c r="F105" s="13">
        <v>9729980</v>
      </c>
      <c r="G105" s="13"/>
      <c r="H105" s="11">
        <v>0</v>
      </c>
      <c r="I105" s="13"/>
      <c r="J105" s="11">
        <v>0</v>
      </c>
    </row>
    <row r="106" spans="1:12" ht="16.899999999999999" customHeight="1" x14ac:dyDescent="0.2">
      <c r="A106" s="123"/>
      <c r="B106" s="123"/>
      <c r="C106" s="89"/>
      <c r="D106" s="13"/>
      <c r="E106" s="89"/>
      <c r="F106" s="13"/>
      <c r="G106" s="89"/>
      <c r="H106" s="13"/>
      <c r="I106" s="89"/>
      <c r="J106" s="13"/>
    </row>
    <row r="107" spans="1:12" ht="16.899999999999999" customHeight="1" x14ac:dyDescent="0.2">
      <c r="B107" s="123" t="s">
        <v>240</v>
      </c>
      <c r="C107" s="89"/>
      <c r="E107" s="125"/>
      <c r="G107" s="89"/>
      <c r="I107" s="125"/>
    </row>
    <row r="108" spans="1:12" ht="16.899999999999999" customHeight="1" x14ac:dyDescent="0.2">
      <c r="B108" s="123" t="s">
        <v>196</v>
      </c>
      <c r="C108" s="89"/>
      <c r="D108" s="13">
        <v>-12316742</v>
      </c>
      <c r="E108" s="125"/>
      <c r="F108" s="13">
        <v>13215526</v>
      </c>
      <c r="G108" s="89"/>
      <c r="H108" s="13">
        <v>-12316742</v>
      </c>
      <c r="I108" s="125"/>
      <c r="J108" s="13">
        <v>13215526</v>
      </c>
    </row>
    <row r="109" spans="1:12" ht="16.899999999999999" customHeight="1" x14ac:dyDescent="0.2">
      <c r="B109" s="89"/>
      <c r="C109" s="89"/>
      <c r="D109" s="13"/>
      <c r="E109" s="125"/>
      <c r="F109" s="13"/>
      <c r="G109" s="89"/>
      <c r="H109" s="13"/>
      <c r="I109" s="125"/>
      <c r="J109" s="13"/>
    </row>
    <row r="110" spans="1:12" ht="16.899999999999999" customHeight="1" x14ac:dyDescent="0.2">
      <c r="B110" s="123" t="s">
        <v>197</v>
      </c>
      <c r="D110" s="13">
        <v>34464216</v>
      </c>
      <c r="E110" s="125"/>
      <c r="F110" s="13">
        <v>38954050</v>
      </c>
      <c r="G110" s="89"/>
      <c r="H110" s="13">
        <v>34464216</v>
      </c>
      <c r="I110" s="125"/>
      <c r="J110" s="13">
        <v>38954050</v>
      </c>
    </row>
    <row r="111" spans="1:12" ht="16.899999999999999" customHeight="1" x14ac:dyDescent="0.2">
      <c r="B111" s="123"/>
      <c r="D111" s="3"/>
      <c r="F111" s="124"/>
      <c r="H111" s="3"/>
      <c r="J111" s="124"/>
    </row>
    <row r="112" spans="1:12" ht="16.899999999999999" customHeight="1" x14ac:dyDescent="0.2">
      <c r="B112" s="123"/>
      <c r="D112" s="3"/>
      <c r="F112" s="124"/>
      <c r="H112" s="3"/>
      <c r="J112" s="124"/>
    </row>
    <row r="113" spans="1:10" ht="16.899999999999999" customHeight="1" x14ac:dyDescent="0.2">
      <c r="B113" s="123"/>
      <c r="D113" s="3"/>
      <c r="F113" s="124"/>
      <c r="H113" s="3"/>
      <c r="J113" s="124"/>
    </row>
    <row r="114" spans="1:10" ht="16.899999999999999" customHeight="1" x14ac:dyDescent="0.2">
      <c r="B114" s="123"/>
      <c r="D114" s="3"/>
      <c r="F114" s="124"/>
      <c r="H114" s="3"/>
      <c r="J114" s="124"/>
    </row>
    <row r="115" spans="1:10" ht="16.899999999999999" customHeight="1" x14ac:dyDescent="0.2">
      <c r="B115" s="123"/>
      <c r="D115" s="3"/>
      <c r="F115" s="124"/>
      <c r="H115" s="3"/>
      <c r="J115" s="124"/>
    </row>
    <row r="116" spans="1:10" ht="16.899999999999999" customHeight="1" x14ac:dyDescent="0.2">
      <c r="B116" s="123"/>
      <c r="D116" s="3"/>
      <c r="F116" s="124"/>
      <c r="H116" s="3"/>
      <c r="J116" s="124"/>
    </row>
    <row r="117" spans="1:10" ht="16.899999999999999" customHeight="1" x14ac:dyDescent="0.2">
      <c r="B117" s="123"/>
      <c r="D117" s="3"/>
      <c r="F117" s="124"/>
      <c r="H117" s="3"/>
      <c r="J117" s="124"/>
    </row>
    <row r="118" spans="1:10" ht="16.899999999999999" customHeight="1" x14ac:dyDescent="0.2">
      <c r="B118" s="123"/>
      <c r="D118" s="3"/>
      <c r="F118" s="124"/>
      <c r="H118" s="3"/>
      <c r="J118" s="124"/>
    </row>
    <row r="119" spans="1:10" ht="16.899999999999999" customHeight="1" x14ac:dyDescent="0.2">
      <c r="B119" s="123"/>
      <c r="D119" s="3"/>
      <c r="F119" s="124"/>
      <c r="H119" s="3"/>
      <c r="J119" s="124"/>
    </row>
    <row r="120" spans="1:10" ht="16.899999999999999" customHeight="1" x14ac:dyDescent="0.2">
      <c r="B120" s="123"/>
      <c r="D120" s="3"/>
      <c r="F120" s="124"/>
      <c r="H120" s="3"/>
      <c r="J120" s="124"/>
    </row>
    <row r="121" spans="1:10" ht="16.899999999999999" customHeight="1" x14ac:dyDescent="0.2">
      <c r="B121" s="123"/>
      <c r="D121" s="3"/>
      <c r="F121" s="124"/>
      <c r="H121" s="3"/>
      <c r="J121" s="124"/>
    </row>
    <row r="122" spans="1:10" ht="16.899999999999999" customHeight="1" x14ac:dyDescent="0.2">
      <c r="B122" s="123"/>
      <c r="D122" s="3"/>
      <c r="F122" s="124"/>
      <c r="H122" s="3"/>
      <c r="J122" s="124"/>
    </row>
    <row r="123" spans="1:10" ht="16.899999999999999" customHeight="1" x14ac:dyDescent="0.2">
      <c r="B123" s="123"/>
      <c r="D123" s="3"/>
      <c r="F123" s="124"/>
      <c r="H123" s="3"/>
      <c r="J123" s="124"/>
    </row>
    <row r="124" spans="1:10" ht="16.899999999999999" customHeight="1" x14ac:dyDescent="0.2">
      <c r="B124" s="123"/>
      <c r="D124" s="3"/>
      <c r="F124" s="124"/>
      <c r="H124" s="3"/>
      <c r="J124" s="124"/>
    </row>
    <row r="125" spans="1:10" ht="16.899999999999999" customHeight="1" x14ac:dyDescent="0.2">
      <c r="B125" s="123"/>
      <c r="D125" s="3"/>
      <c r="F125" s="124"/>
      <c r="H125" s="3"/>
      <c r="J125" s="124"/>
    </row>
    <row r="126" spans="1:10" ht="16.899999999999999" customHeight="1" x14ac:dyDescent="0.2">
      <c r="A126" s="87" t="s">
        <v>95</v>
      </c>
      <c r="B126" s="123"/>
      <c r="D126" s="3"/>
      <c r="F126" s="124"/>
      <c r="H126" s="3"/>
      <c r="J126" s="124"/>
    </row>
    <row r="127" spans="1:10" ht="16.899999999999999" customHeight="1" x14ac:dyDescent="0.2">
      <c r="A127" s="87" t="s">
        <v>96</v>
      </c>
      <c r="B127" s="123"/>
      <c r="D127" s="3"/>
      <c r="F127" s="124"/>
      <c r="H127" s="3"/>
      <c r="J127" s="124"/>
    </row>
    <row r="128" spans="1:10" ht="16.899999999999999" customHeight="1" x14ac:dyDescent="0.2">
      <c r="B128" s="123"/>
      <c r="D128" s="3"/>
      <c r="F128" s="124"/>
      <c r="H128" s="3"/>
      <c r="J128" s="124"/>
    </row>
    <row r="129" spans="1:10" ht="16.899999999999999" customHeight="1" x14ac:dyDescent="0.2">
      <c r="B129" s="123"/>
      <c r="D129" s="3"/>
      <c r="F129" s="124"/>
      <c r="H129" s="3"/>
      <c r="J129" s="124"/>
    </row>
    <row r="130" spans="1:10" ht="16.899999999999999" customHeight="1" x14ac:dyDescent="0.25">
      <c r="A130" s="84" t="s">
        <v>223</v>
      </c>
      <c r="B130" s="123"/>
      <c r="D130" s="3"/>
      <c r="F130" s="124"/>
      <c r="H130" s="3"/>
      <c r="J130" s="124"/>
    </row>
    <row r="131" spans="1:10" ht="16.899999999999999" customHeight="1" x14ac:dyDescent="0.2">
      <c r="B131" s="123"/>
      <c r="D131" s="3"/>
      <c r="F131" s="124"/>
      <c r="H131" s="3"/>
      <c r="J131" s="124"/>
    </row>
    <row r="132" spans="1:10" ht="16.899999999999999" customHeight="1" x14ac:dyDescent="0.2">
      <c r="B132" s="123"/>
      <c r="D132" s="3"/>
      <c r="F132" s="124"/>
      <c r="H132" s="3"/>
      <c r="J132" s="124"/>
    </row>
    <row r="133" spans="1:10" ht="16.899999999999999" customHeight="1" x14ac:dyDescent="0.2">
      <c r="C133" s="132"/>
    </row>
  </sheetData>
  <mergeCells count="25">
    <mergeCell ref="A1:J1"/>
    <mergeCell ref="A2:J2"/>
    <mergeCell ref="A3:J3"/>
    <mergeCell ref="A11:B11"/>
    <mergeCell ref="D5:J5"/>
    <mergeCell ref="D6:F6"/>
    <mergeCell ref="D8:F8"/>
    <mergeCell ref="H8:J8"/>
    <mergeCell ref="D7:F7"/>
    <mergeCell ref="H7:J7"/>
    <mergeCell ref="A67:J67"/>
    <mergeCell ref="D70:J70"/>
    <mergeCell ref="A75:B75"/>
    <mergeCell ref="A97:B97"/>
    <mergeCell ref="A66:J66"/>
    <mergeCell ref="D71:F71"/>
    <mergeCell ref="D72:F72"/>
    <mergeCell ref="H72:J72"/>
    <mergeCell ref="A103:B103"/>
    <mergeCell ref="A101:B101"/>
    <mergeCell ref="A99:B99"/>
    <mergeCell ref="A90:B90"/>
    <mergeCell ref="A68:J68"/>
    <mergeCell ref="D73:F73"/>
    <mergeCell ref="H73:J73"/>
  </mergeCells>
  <phoneticPr fontId="0" type="noConversion"/>
  <conditionalFormatting sqref="D106 D109">
    <cfRule type="top10" dxfId="4" priority="10" stopIfTrue="1" percent="1" rank="10"/>
  </conditionalFormatting>
  <conditionalFormatting sqref="F106 F109">
    <cfRule type="top10" dxfId="3" priority="3" stopIfTrue="1" percent="1" rank="10"/>
  </conditionalFormatting>
  <conditionalFormatting sqref="H106">
    <cfRule type="top10" dxfId="2" priority="12" stopIfTrue="1" percent="1" rank="10"/>
  </conditionalFormatting>
  <conditionalFormatting sqref="H109">
    <cfRule type="top10" dxfId="1" priority="1" stopIfTrue="1" percent="1" rank="10"/>
  </conditionalFormatting>
  <conditionalFormatting sqref="J106 J109">
    <cfRule type="top10" dxfId="0" priority="2" stopIfTrue="1" percent="1" rank="10"/>
  </conditionalFormatting>
  <pageMargins left="0.8" right="0.3" top="0.75" bottom="0.4" header="0.5" footer="0.4"/>
  <pageSetup paperSize="9" scale="73" fitToHeight="0" orientation="portrait" r:id="rId1"/>
  <headerFooter differentOddEven="1">
    <oddHeader>&amp;C&amp;"Times New Roman,Regular"&amp;11- 7 -</oddHeader>
    <evenHeader>&amp;C&amp;"Times New Roman,Regular"&amp;11- 8 -</evenHeader>
  </headerFooter>
  <rowBreaks count="1" manualBreakCount="1">
    <brk id="6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44"/>
  <sheetViews>
    <sheetView view="pageBreakPreview" zoomScale="70" zoomScaleNormal="100" zoomScaleSheetLayoutView="70" workbookViewId="0">
      <selection activeCell="F35" sqref="F35"/>
    </sheetView>
  </sheetViews>
  <sheetFormatPr defaultColWidth="9.140625" defaultRowHeight="16.899999999999999" customHeight="1" x14ac:dyDescent="0.2"/>
  <cols>
    <col min="1" max="1" width="23.7109375" style="115" customWidth="1"/>
    <col min="2" max="2" width="15.7109375" style="115" customWidth="1"/>
    <col min="3" max="3" width="1.7109375" style="115" customWidth="1"/>
    <col min="4" max="4" width="15.7109375" style="115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1.7109375" style="115" customWidth="1"/>
    <col min="10" max="10" width="15.7109375" style="115" customWidth="1"/>
    <col min="11" max="11" width="1.7109375" style="115" customWidth="1"/>
    <col min="12" max="12" width="15.7109375" style="115" customWidth="1"/>
    <col min="13" max="13" width="1.7109375" style="115" customWidth="1"/>
    <col min="14" max="14" width="15.7109375" style="115" customWidth="1"/>
    <col min="15" max="15" width="1.7109375" style="115" customWidth="1"/>
    <col min="16" max="16" width="15.7109375" style="115" customWidth="1"/>
    <col min="17" max="17" width="1.7109375" style="115" customWidth="1"/>
    <col min="18" max="18" width="15.7109375" style="115" customWidth="1"/>
    <col min="19" max="19" width="1.7109375" style="115" customWidth="1"/>
    <col min="20" max="20" width="15.7109375" style="115" customWidth="1"/>
    <col min="21" max="22" width="16.5703125" style="115" customWidth="1"/>
    <col min="23" max="16384" width="9.140625" style="115"/>
  </cols>
  <sheetData>
    <row r="1" spans="1:21" ht="16.899999999999999" customHeight="1" x14ac:dyDescent="0.2">
      <c r="A1" s="114" t="s">
        <v>227</v>
      </c>
      <c r="B1" s="114"/>
    </row>
    <row r="2" spans="1:21" ht="16.899999999999999" customHeight="1" x14ac:dyDescent="0.2">
      <c r="A2" s="114"/>
      <c r="B2" s="114"/>
    </row>
    <row r="3" spans="1:21" ht="16.899999999999999" customHeight="1" x14ac:dyDescent="0.2">
      <c r="A3" s="116"/>
      <c r="B3" s="165" t="s">
        <v>149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1" ht="16.899999999999999" customHeight="1" x14ac:dyDescent="0.2">
      <c r="A4" s="116"/>
      <c r="B4" s="165" t="s">
        <v>119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1" ht="16.899999999999999" customHeight="1" x14ac:dyDescent="0.2">
      <c r="A5" s="116"/>
      <c r="B5" s="95"/>
      <c r="C5" s="95"/>
      <c r="D5" s="95" t="s">
        <v>120</v>
      </c>
      <c r="E5" s="95"/>
      <c r="F5" s="95" t="s">
        <v>121</v>
      </c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 t="s">
        <v>145</v>
      </c>
      <c r="S5" s="95"/>
      <c r="T5" s="95"/>
    </row>
    <row r="6" spans="1:21" ht="16.899999999999999" customHeight="1" x14ac:dyDescent="0.2">
      <c r="A6" s="116"/>
      <c r="B6" s="95"/>
      <c r="C6" s="95"/>
      <c r="D6" s="95" t="s">
        <v>123</v>
      </c>
      <c r="E6" s="95"/>
      <c r="F6" s="95" t="s">
        <v>124</v>
      </c>
      <c r="G6" s="95"/>
      <c r="H6" s="95" t="s">
        <v>125</v>
      </c>
      <c r="I6" s="95"/>
      <c r="J6" s="95" t="s">
        <v>126</v>
      </c>
      <c r="K6" s="95"/>
      <c r="L6" s="95" t="s">
        <v>127</v>
      </c>
      <c r="M6" s="95"/>
      <c r="N6" s="95"/>
      <c r="O6" s="95"/>
      <c r="P6" s="95" t="s">
        <v>160</v>
      </c>
      <c r="Q6" s="95"/>
      <c r="R6" s="95" t="s">
        <v>128</v>
      </c>
      <c r="S6" s="95"/>
      <c r="T6" s="95"/>
    </row>
    <row r="7" spans="1:21" ht="16.899999999999999" customHeight="1" x14ac:dyDescent="0.2">
      <c r="A7" s="116"/>
      <c r="B7" s="117" t="s">
        <v>122</v>
      </c>
      <c r="C7" s="95"/>
      <c r="D7" s="117" t="s">
        <v>129</v>
      </c>
      <c r="E7" s="95"/>
      <c r="F7" s="117" t="s">
        <v>130</v>
      </c>
      <c r="G7" s="95"/>
      <c r="H7" s="117" t="s">
        <v>131</v>
      </c>
      <c r="I7" s="95"/>
      <c r="J7" s="117" t="s">
        <v>130</v>
      </c>
      <c r="K7" s="95"/>
      <c r="L7" s="117" t="s">
        <v>130</v>
      </c>
      <c r="M7" s="95"/>
      <c r="N7" s="117" t="s">
        <v>132</v>
      </c>
      <c r="O7" s="95"/>
      <c r="P7" s="117" t="s">
        <v>161</v>
      </c>
      <c r="Q7" s="95"/>
      <c r="R7" s="117" t="s">
        <v>133</v>
      </c>
      <c r="S7" s="95"/>
      <c r="T7" s="117" t="s">
        <v>12</v>
      </c>
    </row>
    <row r="8" spans="1:21" ht="16.899999999999999" customHeight="1" x14ac:dyDescent="0.2">
      <c r="A8" s="118" t="s">
        <v>137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119" t="s">
        <v>172</v>
      </c>
    </row>
    <row r="9" spans="1:21" ht="16.899999999999999" customHeight="1" x14ac:dyDescent="0.2">
      <c r="A9" s="116" t="s">
        <v>190</v>
      </c>
      <c r="B9" s="68">
        <v>3356981</v>
      </c>
      <c r="C9" s="68"/>
      <c r="D9" s="68">
        <v>108615603</v>
      </c>
      <c r="E9" s="69"/>
      <c r="F9" s="68">
        <v>1406603418</v>
      </c>
      <c r="G9" s="68"/>
      <c r="H9" s="68">
        <v>50814249</v>
      </c>
      <c r="I9" s="68"/>
      <c r="J9" s="68">
        <v>212076868</v>
      </c>
      <c r="K9" s="68"/>
      <c r="L9" s="68">
        <v>57349213</v>
      </c>
      <c r="M9" s="68"/>
      <c r="N9" s="68">
        <v>57162101</v>
      </c>
      <c r="O9" s="68"/>
      <c r="P9" s="68">
        <v>125361979</v>
      </c>
      <c r="Q9" s="68"/>
      <c r="R9" s="68">
        <v>122643798</v>
      </c>
      <c r="S9" s="68"/>
      <c r="T9" s="68">
        <f>ROUND(SUM(B9:R9),0)</f>
        <v>2143984210</v>
      </c>
    </row>
    <row r="10" spans="1:21" ht="16.899999999999999" customHeight="1" x14ac:dyDescent="0.2">
      <c r="A10" s="116" t="s">
        <v>134</v>
      </c>
      <c r="B10" s="70">
        <v>0</v>
      </c>
      <c r="C10" s="70"/>
      <c r="D10" s="70">
        <v>2152840</v>
      </c>
      <c r="E10" s="71"/>
      <c r="F10" s="70">
        <v>21083872</v>
      </c>
      <c r="G10" s="70"/>
      <c r="H10" s="70">
        <v>6588560</v>
      </c>
      <c r="I10" s="70"/>
      <c r="J10" s="70">
        <v>19575233</v>
      </c>
      <c r="K10" s="70"/>
      <c r="L10" s="70">
        <v>3600405</v>
      </c>
      <c r="M10" s="70"/>
      <c r="N10" s="70">
        <v>1072551</v>
      </c>
      <c r="O10" s="70"/>
      <c r="P10" s="70">
        <v>23525404</v>
      </c>
      <c r="Q10" s="70"/>
      <c r="R10" s="70">
        <v>20759637</v>
      </c>
      <c r="S10" s="68"/>
      <c r="T10" s="68">
        <f>ROUND(SUM(B10:R10),0)</f>
        <v>98358502</v>
      </c>
    </row>
    <row r="11" spans="1:21" ht="16.899999999999999" customHeight="1" x14ac:dyDescent="0.2">
      <c r="A11" s="116" t="s">
        <v>173</v>
      </c>
      <c r="B11" s="70">
        <v>0</v>
      </c>
      <c r="C11" s="70"/>
      <c r="D11" s="70">
        <v>0</v>
      </c>
      <c r="E11" s="71"/>
      <c r="F11" s="70">
        <v>-2387707</v>
      </c>
      <c r="G11" s="70"/>
      <c r="H11" s="70">
        <v>0</v>
      </c>
      <c r="I11" s="70"/>
      <c r="J11" s="70">
        <v>-259785</v>
      </c>
      <c r="K11" s="70"/>
      <c r="L11" s="70">
        <v>-2115927</v>
      </c>
      <c r="M11" s="70"/>
      <c r="N11" s="70">
        <v>-3222122</v>
      </c>
      <c r="O11" s="70"/>
      <c r="P11" s="70">
        <v>0</v>
      </c>
      <c r="Q11" s="70"/>
      <c r="R11" s="70">
        <v>0</v>
      </c>
      <c r="S11" s="68"/>
      <c r="T11" s="68">
        <f>ROUND(SUM(B11:R11),0)</f>
        <v>-7985541</v>
      </c>
    </row>
    <row r="12" spans="1:21" ht="16.899999999999999" customHeight="1" x14ac:dyDescent="0.2">
      <c r="A12" s="116" t="s">
        <v>186</v>
      </c>
      <c r="B12" s="70">
        <v>0</v>
      </c>
      <c r="C12" s="70"/>
      <c r="D12" s="70">
        <v>0</v>
      </c>
      <c r="E12" s="71"/>
      <c r="F12" s="70">
        <v>0</v>
      </c>
      <c r="G12" s="70"/>
      <c r="H12" s="70">
        <v>0</v>
      </c>
      <c r="I12" s="70"/>
      <c r="J12" s="70">
        <v>0</v>
      </c>
      <c r="K12" s="70"/>
      <c r="L12" s="70">
        <v>0</v>
      </c>
      <c r="M12" s="70"/>
      <c r="N12" s="70">
        <v>0</v>
      </c>
      <c r="O12" s="70"/>
      <c r="P12" s="70">
        <v>8567696</v>
      </c>
      <c r="Q12" s="70"/>
      <c r="R12" s="70">
        <v>0</v>
      </c>
      <c r="S12" s="68"/>
      <c r="T12" s="68">
        <f>ROUND(SUM(B12:R12),0)</f>
        <v>8567696</v>
      </c>
    </row>
    <row r="13" spans="1:21" ht="16.899999999999999" customHeight="1" x14ac:dyDescent="0.2">
      <c r="A13" s="116" t="s">
        <v>194</v>
      </c>
      <c r="B13" s="70">
        <v>0</v>
      </c>
      <c r="C13" s="70"/>
      <c r="D13" s="70">
        <v>644779</v>
      </c>
      <c r="E13" s="71"/>
      <c r="F13" s="70">
        <v>2857067</v>
      </c>
      <c r="G13" s="70"/>
      <c r="H13" s="70">
        <v>2198400</v>
      </c>
      <c r="I13" s="70"/>
      <c r="J13" s="70">
        <v>0</v>
      </c>
      <c r="K13" s="70"/>
      <c r="L13" s="70">
        <v>0</v>
      </c>
      <c r="M13" s="70"/>
      <c r="N13" s="70">
        <v>0</v>
      </c>
      <c r="O13" s="70"/>
      <c r="P13" s="70">
        <v>0</v>
      </c>
      <c r="Q13" s="70"/>
      <c r="R13" s="70">
        <v>-5700246</v>
      </c>
      <c r="S13" s="68"/>
      <c r="T13" s="68">
        <f>ROUND(SUM(B13:R13),0)</f>
        <v>0</v>
      </c>
    </row>
    <row r="14" spans="1:21" ht="16.899999999999999" customHeight="1" x14ac:dyDescent="0.2">
      <c r="A14" s="116" t="s">
        <v>215</v>
      </c>
      <c r="B14" s="72">
        <f>ROUND(SUM(B9:B13),0)</f>
        <v>3356981</v>
      </c>
      <c r="C14" s="68"/>
      <c r="D14" s="72">
        <f>ROUND(SUM(D9:D13),0)</f>
        <v>111413222</v>
      </c>
      <c r="E14" s="69"/>
      <c r="F14" s="72">
        <f>ROUND(SUM(F9:F13),0)</f>
        <v>1428156650</v>
      </c>
      <c r="G14" s="68"/>
      <c r="H14" s="72">
        <f>ROUND(SUM(H9:H13),0)</f>
        <v>59601209</v>
      </c>
      <c r="I14" s="68"/>
      <c r="J14" s="72">
        <f>ROUND(SUM(J9:J13),0)</f>
        <v>231392316</v>
      </c>
      <c r="K14" s="68"/>
      <c r="L14" s="72">
        <f>ROUND(SUM(L9:L13),0)</f>
        <v>58833691</v>
      </c>
      <c r="M14" s="68"/>
      <c r="N14" s="72">
        <f>ROUND(SUM(N9:N13),0)</f>
        <v>55012530</v>
      </c>
      <c r="O14" s="73"/>
      <c r="P14" s="72">
        <f>ROUND(SUM(P9:P13),0)</f>
        <v>157455079</v>
      </c>
      <c r="Q14" s="68"/>
      <c r="R14" s="72">
        <f>ROUND(SUM(R9:R13),0)</f>
        <v>137703189</v>
      </c>
      <c r="S14" s="68"/>
      <c r="T14" s="72">
        <f>ROUND(SUM(T9:T13),0)</f>
        <v>2242924867</v>
      </c>
      <c r="U14" s="120">
        <f>SUM(T9:T12)-T14</f>
        <v>0</v>
      </c>
    </row>
    <row r="15" spans="1:21" ht="16.899999999999999" customHeight="1" x14ac:dyDescent="0.2">
      <c r="A15" s="116"/>
      <c r="B15" s="73"/>
      <c r="C15" s="68"/>
      <c r="D15" s="73"/>
      <c r="E15" s="69"/>
      <c r="F15" s="73"/>
      <c r="G15" s="68"/>
      <c r="H15" s="73"/>
      <c r="I15" s="68"/>
      <c r="J15" s="73"/>
      <c r="K15" s="68"/>
      <c r="L15" s="73"/>
      <c r="M15" s="68"/>
      <c r="N15" s="73"/>
      <c r="O15" s="73"/>
      <c r="P15" s="73"/>
      <c r="Q15" s="68"/>
      <c r="R15" s="73"/>
      <c r="S15" s="68"/>
      <c r="T15" s="73"/>
    </row>
    <row r="16" spans="1:21" ht="16.899999999999999" customHeight="1" x14ac:dyDescent="0.2">
      <c r="A16" s="118" t="s">
        <v>138</v>
      </c>
      <c r="B16" s="74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</row>
    <row r="17" spans="1:22" ht="16.899999999999999" customHeight="1" x14ac:dyDescent="0.2">
      <c r="A17" s="116" t="s">
        <v>190</v>
      </c>
      <c r="B17" s="70">
        <v>0</v>
      </c>
      <c r="C17" s="68"/>
      <c r="D17" s="68">
        <v>-95068912</v>
      </c>
      <c r="E17" s="69"/>
      <c r="F17" s="68">
        <v>-1163700895</v>
      </c>
      <c r="G17" s="68"/>
      <c r="H17" s="68">
        <v>-25515923</v>
      </c>
      <c r="I17" s="68"/>
      <c r="J17" s="68">
        <v>-189166145</v>
      </c>
      <c r="K17" s="68"/>
      <c r="L17" s="68">
        <v>-49904641</v>
      </c>
      <c r="M17" s="68"/>
      <c r="N17" s="68">
        <v>-43700355</v>
      </c>
      <c r="O17" s="68"/>
      <c r="P17" s="70">
        <v>-15002034</v>
      </c>
      <c r="Q17" s="68"/>
      <c r="R17" s="70">
        <v>0</v>
      </c>
      <c r="S17" s="68"/>
      <c r="T17" s="73">
        <f>ROUND(SUM(B17:R17),0)</f>
        <v>-1582058905</v>
      </c>
    </row>
    <row r="18" spans="1:22" ht="16.899999999999999" customHeight="1" x14ac:dyDescent="0.2">
      <c r="A18" s="116" t="s">
        <v>135</v>
      </c>
      <c r="B18" s="70">
        <v>0</v>
      </c>
      <c r="C18" s="68"/>
      <c r="D18" s="68">
        <v>-3378192</v>
      </c>
      <c r="E18" s="69"/>
      <c r="F18" s="68">
        <v>-51286808</v>
      </c>
      <c r="G18" s="68"/>
      <c r="H18" s="68">
        <v>-4326066</v>
      </c>
      <c r="I18" s="68"/>
      <c r="J18" s="68">
        <v>-11316217</v>
      </c>
      <c r="K18" s="68"/>
      <c r="L18" s="68">
        <v>-3346467</v>
      </c>
      <c r="M18" s="68"/>
      <c r="N18" s="68">
        <v>-2157723</v>
      </c>
      <c r="O18" s="68"/>
      <c r="P18" s="68">
        <v>-17113630.079999998</v>
      </c>
      <c r="Q18" s="68"/>
      <c r="R18" s="70">
        <v>0</v>
      </c>
      <c r="S18" s="68"/>
      <c r="T18" s="73">
        <f>ROUND(SUM(B18:R18),0)</f>
        <v>-92925103</v>
      </c>
    </row>
    <row r="19" spans="1:22" ht="16.899999999999999" customHeight="1" x14ac:dyDescent="0.2">
      <c r="A19" s="116" t="s">
        <v>173</v>
      </c>
      <c r="B19" s="70">
        <v>0</v>
      </c>
      <c r="C19" s="68"/>
      <c r="D19" s="70">
        <v>0</v>
      </c>
      <c r="E19" s="69"/>
      <c r="F19" s="68">
        <v>2274682</v>
      </c>
      <c r="G19" s="68"/>
      <c r="H19" s="70">
        <v>0</v>
      </c>
      <c r="I19" s="68"/>
      <c r="J19" s="68">
        <v>232066</v>
      </c>
      <c r="K19" s="68"/>
      <c r="L19" s="68">
        <v>2115754</v>
      </c>
      <c r="M19" s="68"/>
      <c r="N19" s="68">
        <v>3222111</v>
      </c>
      <c r="O19" s="68"/>
      <c r="P19" s="70">
        <v>0</v>
      </c>
      <c r="Q19" s="68"/>
      <c r="R19" s="70">
        <v>0</v>
      </c>
      <c r="S19" s="68"/>
      <c r="T19" s="73">
        <f t="shared" ref="T19" si="0">ROUND(SUM(B19:R19),0)</f>
        <v>7844613</v>
      </c>
    </row>
    <row r="20" spans="1:22" ht="16.899999999999999" customHeight="1" x14ac:dyDescent="0.2">
      <c r="A20" s="116" t="s">
        <v>186</v>
      </c>
      <c r="B20" s="70">
        <v>0</v>
      </c>
      <c r="C20" s="68"/>
      <c r="D20" s="70">
        <v>0</v>
      </c>
      <c r="E20" s="69"/>
      <c r="F20" s="70">
        <v>0</v>
      </c>
      <c r="G20" s="68"/>
      <c r="H20" s="70">
        <v>0</v>
      </c>
      <c r="I20" s="68"/>
      <c r="J20" s="70">
        <v>0</v>
      </c>
      <c r="K20" s="68"/>
      <c r="L20" s="70">
        <v>0</v>
      </c>
      <c r="M20" s="68"/>
      <c r="N20" s="70">
        <v>0</v>
      </c>
      <c r="O20" s="68"/>
      <c r="P20" s="68">
        <v>2371116</v>
      </c>
      <c r="Q20" s="68"/>
      <c r="R20" s="70">
        <v>0</v>
      </c>
      <c r="S20" s="68"/>
      <c r="T20" s="73">
        <f t="shared" ref="T20" si="1">ROUND(SUM(B20:R20),0)</f>
        <v>2371116</v>
      </c>
    </row>
    <row r="21" spans="1:22" ht="16.899999999999999" customHeight="1" x14ac:dyDescent="0.2">
      <c r="A21" s="116" t="s">
        <v>215</v>
      </c>
      <c r="B21" s="75">
        <f>ROUND(SUM(B17:B20),0)</f>
        <v>0</v>
      </c>
      <c r="C21" s="68"/>
      <c r="D21" s="72">
        <f>ROUND(SUM(D17:D20),0)</f>
        <v>-98447104</v>
      </c>
      <c r="E21" s="69"/>
      <c r="F21" s="72">
        <f>ROUND(SUM(F17:F20),0)</f>
        <v>-1212713021</v>
      </c>
      <c r="G21" s="68"/>
      <c r="H21" s="72">
        <f>ROUND(SUM(H17:H20),0)</f>
        <v>-29841989</v>
      </c>
      <c r="I21" s="68"/>
      <c r="J21" s="72">
        <f>ROUND(SUM(J17:J20),0)</f>
        <v>-200250296</v>
      </c>
      <c r="K21" s="68"/>
      <c r="L21" s="72">
        <f>ROUND(SUM(L17:L20),0)</f>
        <v>-51135354</v>
      </c>
      <c r="M21" s="68"/>
      <c r="N21" s="72">
        <f>ROUND(SUM(N17:N20),0)</f>
        <v>-42635967</v>
      </c>
      <c r="O21" s="73"/>
      <c r="P21" s="72">
        <f>ROUND(SUM(P17:P20),0)</f>
        <v>-29744548</v>
      </c>
      <c r="Q21" s="68"/>
      <c r="R21" s="75">
        <f>ROUND(SUM(R17:R20),0)</f>
        <v>0</v>
      </c>
      <c r="S21" s="68"/>
      <c r="T21" s="72">
        <f>ROUND(SUM(T17:T20),0)</f>
        <v>-1664768279</v>
      </c>
      <c r="U21" s="120">
        <f>SUM(T16:T20)-T21</f>
        <v>0</v>
      </c>
    </row>
    <row r="22" spans="1:22" ht="16.899999999999999" customHeight="1" x14ac:dyDescent="0.2">
      <c r="A22" s="116"/>
      <c r="B22" s="73"/>
      <c r="C22" s="68"/>
      <c r="D22" s="73"/>
      <c r="E22" s="69"/>
      <c r="F22" s="73"/>
      <c r="G22" s="68"/>
      <c r="H22" s="73"/>
      <c r="I22" s="68"/>
      <c r="J22" s="73"/>
      <c r="K22" s="68"/>
      <c r="L22" s="73"/>
      <c r="M22" s="68"/>
      <c r="N22" s="73"/>
      <c r="O22" s="73"/>
      <c r="P22" s="73"/>
      <c r="Q22" s="68"/>
      <c r="R22" s="73"/>
      <c r="S22" s="68"/>
      <c r="T22" s="73"/>
    </row>
    <row r="23" spans="1:22" ht="16.899999999999999" customHeight="1" x14ac:dyDescent="0.2">
      <c r="A23" s="118" t="s">
        <v>136</v>
      </c>
      <c r="B23" s="74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2" ht="16.899999999999999" customHeight="1" thickBot="1" x14ac:dyDescent="0.25">
      <c r="A24" s="116" t="s">
        <v>190</v>
      </c>
      <c r="B24" s="76">
        <f>ROUND(SUM(B9,B17),0)</f>
        <v>3356981</v>
      </c>
      <c r="C24" s="68"/>
      <c r="D24" s="76">
        <f>ROUND(SUM(D9,D17),0)</f>
        <v>13546691</v>
      </c>
      <c r="E24" s="69"/>
      <c r="F24" s="76">
        <f>ROUND(SUM(F9,F17),0)</f>
        <v>242902523</v>
      </c>
      <c r="G24" s="68"/>
      <c r="H24" s="76">
        <f>ROUND(SUM(H9,H17),0)</f>
        <v>25298326</v>
      </c>
      <c r="I24" s="68"/>
      <c r="J24" s="76">
        <f>ROUND(SUM(J9,J17),0)</f>
        <v>22910723</v>
      </c>
      <c r="K24" s="68"/>
      <c r="L24" s="76">
        <f>ROUND(SUM(L9,L17),0)</f>
        <v>7444572</v>
      </c>
      <c r="M24" s="68"/>
      <c r="N24" s="76">
        <f>ROUND(SUM(N9,N17),0)</f>
        <v>13461746</v>
      </c>
      <c r="O24" s="73"/>
      <c r="P24" s="77">
        <f>ROUND(SUM(P9,P17),0)</f>
        <v>110359945</v>
      </c>
      <c r="Q24" s="68"/>
      <c r="R24" s="76">
        <f>ROUND(SUM(R9,R17),0)</f>
        <v>122643798</v>
      </c>
      <c r="S24" s="68"/>
      <c r="T24" s="76">
        <f>ROUND(SUM(B24:R24),0)</f>
        <v>561925305</v>
      </c>
      <c r="U24" s="120">
        <f>+T9+T17-T24</f>
        <v>0</v>
      </c>
      <c r="V24" s="120">
        <f>+T24-WBS!G30</f>
        <v>0</v>
      </c>
    </row>
    <row r="25" spans="1:22" ht="16.899999999999999" customHeight="1" thickTop="1" thickBot="1" x14ac:dyDescent="0.25">
      <c r="A25" s="116" t="s">
        <v>215</v>
      </c>
      <c r="B25" s="78">
        <f>ROUND(SUM(B14,B21),0)</f>
        <v>3356981</v>
      </c>
      <c r="C25" s="68"/>
      <c r="D25" s="78">
        <f>ROUND(SUM(D14,D21),0)</f>
        <v>12966118</v>
      </c>
      <c r="E25" s="69"/>
      <c r="F25" s="78">
        <f>ROUND(SUM(F14,F21),0)</f>
        <v>215443629</v>
      </c>
      <c r="G25" s="68"/>
      <c r="H25" s="78">
        <f>ROUND(SUM(H14,H21),0)</f>
        <v>29759220</v>
      </c>
      <c r="I25" s="68"/>
      <c r="J25" s="78">
        <f>ROUND(SUM(J14,J21),0)</f>
        <v>31142020</v>
      </c>
      <c r="K25" s="68"/>
      <c r="L25" s="78">
        <f>ROUND(SUM(L14,L21),0)</f>
        <v>7698337</v>
      </c>
      <c r="M25" s="68"/>
      <c r="N25" s="78">
        <f>ROUND(SUM(N14,N21),0)</f>
        <v>12376563</v>
      </c>
      <c r="O25" s="73"/>
      <c r="P25" s="78">
        <f>ROUND(SUM(P14,P21),0)</f>
        <v>127710531</v>
      </c>
      <c r="Q25" s="68"/>
      <c r="R25" s="78">
        <f>ROUND(SUM(R14,R21),0)</f>
        <v>137703189</v>
      </c>
      <c r="S25" s="68"/>
      <c r="T25" s="78">
        <f>ROUND(SUM(B25:R25),0)</f>
        <v>578156588</v>
      </c>
      <c r="U25" s="120">
        <f>+T14+T21-T25</f>
        <v>0</v>
      </c>
      <c r="V25" s="120">
        <f>+T25-WBS!E30</f>
        <v>0</v>
      </c>
    </row>
    <row r="26" spans="1:22" ht="16.899999999999999" customHeight="1" thickTop="1" x14ac:dyDescent="0.2"/>
    <row r="27" spans="1:22" s="102" customFormat="1" ht="16.899999999999999" customHeight="1" x14ac:dyDescent="0.2">
      <c r="A27" s="102" t="s">
        <v>217</v>
      </c>
      <c r="B27" s="114"/>
    </row>
    <row r="28" spans="1:22" s="102" customFormat="1" ht="16.899999999999999" customHeight="1" x14ac:dyDescent="0.2">
      <c r="B28" s="114"/>
    </row>
    <row r="29" spans="1:22" s="102" customFormat="1" ht="16.899999999999999" customHeight="1" x14ac:dyDescent="0.2">
      <c r="D29" s="165" t="s">
        <v>149</v>
      </c>
      <c r="E29" s="165"/>
      <c r="F29" s="165"/>
    </row>
    <row r="30" spans="1:22" s="102" customFormat="1" ht="16.899999999999999" customHeight="1" x14ac:dyDescent="0.2">
      <c r="B30" s="114"/>
      <c r="D30" s="121">
        <v>2024</v>
      </c>
      <c r="F30" s="121">
        <v>2023</v>
      </c>
    </row>
    <row r="31" spans="1:22" s="102" customFormat="1" ht="16.899999999999999" customHeight="1" x14ac:dyDescent="0.2">
      <c r="A31" s="114" t="s">
        <v>185</v>
      </c>
      <c r="D31" s="49">
        <v>127710531</v>
      </c>
      <c r="F31" s="49">
        <v>110359945</v>
      </c>
    </row>
    <row r="32" spans="1:22" s="102" customFormat="1" ht="16.899999999999999" customHeight="1" x14ac:dyDescent="0.2"/>
    <row r="33" spans="1:18" s="102" customFormat="1" ht="16.899999999999999" customHeight="1" x14ac:dyDescent="0.2">
      <c r="A33" s="114" t="s">
        <v>235</v>
      </c>
    </row>
    <row r="34" spans="1:18" s="102" customFormat="1" ht="16.899999999999999" customHeight="1" x14ac:dyDescent="0.2">
      <c r="A34" s="114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</row>
    <row r="35" spans="1:18" s="102" customFormat="1" ht="16.899999999999999" customHeight="1" x14ac:dyDescent="0.2">
      <c r="A35" s="114" t="s">
        <v>241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</row>
    <row r="36" spans="1:18" s="102" customFormat="1" ht="16.899999999999999" customHeight="1" x14ac:dyDescent="0.2"/>
    <row r="37" spans="1:18" s="102" customFormat="1" ht="16.899999999999999" customHeight="1" x14ac:dyDescent="0.2">
      <c r="A37" s="87" t="s">
        <v>139</v>
      </c>
    </row>
    <row r="44" spans="1:18" ht="16.899999999999999" customHeight="1" x14ac:dyDescent="0.25">
      <c r="A44" s="84" t="s">
        <v>223</v>
      </c>
      <c r="H44" s="87"/>
    </row>
  </sheetData>
  <mergeCells count="3">
    <mergeCell ref="B3:T3"/>
    <mergeCell ref="B4:T4"/>
    <mergeCell ref="D29:F29"/>
  </mergeCells>
  <pageMargins left="0.7" right="0.3" top="1" bottom="0.4" header="0.7" footer="0.4"/>
  <pageSetup paperSize="9" scale="71" fitToHeight="0" orientation="landscape" horizontalDpi="300" verticalDpi="300" r:id="rId1"/>
  <headerFooter>
    <oddHeader>&amp;C&amp;"Times New Roman,Regular"&amp;11- 21 -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WBS</vt:lpstr>
      <vt:lpstr>WBS-1</vt:lpstr>
      <vt:lpstr>SHARE-E</vt:lpstr>
      <vt:lpstr>SHARE-C</vt:lpstr>
      <vt:lpstr>WPL</vt:lpstr>
      <vt:lpstr>COMPREHENSIVE</vt:lpstr>
      <vt:lpstr>CASH FLOW</vt:lpstr>
      <vt:lpstr>NOTE 11</vt:lpstr>
      <vt:lpstr>'CASH FLOW'!Print_Area</vt:lpstr>
      <vt:lpstr>COMPREHENSIVE!Print_Area</vt:lpstr>
      <vt:lpstr>'NOTE 11'!Print_Area</vt:lpstr>
      <vt:lpstr>'SHARE-C'!Print_Area</vt:lpstr>
      <vt:lpstr>'SHARE-E'!Print_Area</vt:lpstr>
      <vt:lpstr>WBS!Print_Area</vt:lpstr>
      <vt:lpstr>'WBS-1'!Print_Area</vt:lpstr>
      <vt:lpstr>WPL!Print_Area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2025-02-26T10:48:09Z</cp:lastPrinted>
  <dcterms:created xsi:type="dcterms:W3CDTF">2003-12-26T03:57:38Z</dcterms:created>
  <dcterms:modified xsi:type="dcterms:W3CDTF">2025-02-26T11:19:14Z</dcterms:modified>
</cp:coreProperties>
</file>