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/>
  <mc:AlternateContent xmlns:mc="http://schemas.openxmlformats.org/markup-compatibility/2006">
    <mc:Choice Requires="x15">
      <x15ac:absPath xmlns:x15ac="http://schemas.microsoft.com/office/spreadsheetml/2010/11/ac" url="G:\L\L_Big Camera Corporation\2024\Ye12'2024\BIG\"/>
    </mc:Choice>
  </mc:AlternateContent>
  <xr:revisionPtr revIDLastSave="0" documentId="8_{5B5A2C74-9DFE-4EB5-B5B8-32D6D2F53D76}" xr6:coauthVersionLast="47" xr6:coauthVersionMax="47" xr10:uidLastSave="{00000000-0000-0000-0000-000000000000}"/>
  <bookViews>
    <workbookView xWindow="-120" yWindow="-120" windowWidth="29040" windowHeight="15720" tabRatio="642" firstSheet="1" activeTab="1" xr2:uid="{00000000-000D-0000-FFFF-FFFF00000000}"/>
  </bookViews>
  <sheets>
    <sheet name="000000" sheetId="1" state="veryHidden" r:id="rId1"/>
    <sheet name="BS" sheetId="15" r:id="rId2"/>
    <sheet name="PL" sheetId="11" r:id="rId3"/>
    <sheet name="Consolidated" sheetId="14" r:id="rId4"/>
    <sheet name="CE_The Company" sheetId="10" r:id="rId5"/>
    <sheet name="CF" sheetId="16" r:id="rId6"/>
    <sheet name="000" sheetId="3" state="veryHidden" r:id="rId7"/>
  </sheets>
  <definedNames>
    <definedName name="_xlnm.Print_Area" localSheetId="1">BS!$A$1:$L$68</definedName>
    <definedName name="_xlnm.Print_Area" localSheetId="4">'CE_The Company'!$A$1:$J$28</definedName>
    <definedName name="_xlnm.Print_Area" localSheetId="5">CF!$A$1:$L$78</definedName>
    <definedName name="_xlnm.Print_Area" localSheetId="3">Consolidated!$A$1:$J$28</definedName>
    <definedName name="_xlnm.Print_Area" localSheetId="2">PL!$A$1:$L$36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6" i="16" l="1"/>
  <c r="G56" i="16"/>
  <c r="E56" i="16"/>
  <c r="I56" i="16"/>
  <c r="G20" i="10" l="1"/>
  <c r="I20" i="10" s="1"/>
  <c r="G61" i="16"/>
  <c r="I61" i="16"/>
  <c r="K61" i="16"/>
  <c r="G12" i="11"/>
  <c r="I12" i="11"/>
  <c r="K12" i="11"/>
  <c r="G18" i="11"/>
  <c r="I18" i="11"/>
  <c r="K18" i="11"/>
  <c r="G44" i="15"/>
  <c r="G50" i="15" s="1"/>
  <c r="I44" i="15"/>
  <c r="K44" i="15"/>
  <c r="G49" i="15"/>
  <c r="I49" i="15"/>
  <c r="K49" i="15"/>
  <c r="K50" i="15" s="1"/>
  <c r="G15" i="15"/>
  <c r="I15" i="15"/>
  <c r="K15" i="15"/>
  <c r="I16" i="14"/>
  <c r="G16" i="14"/>
  <c r="E16" i="14"/>
  <c r="E21" i="14" s="1"/>
  <c r="E56" i="15" s="1"/>
  <c r="C16" i="14"/>
  <c r="I14" i="14"/>
  <c r="E14" i="14"/>
  <c r="G14" i="14"/>
  <c r="C14" i="14"/>
  <c r="G54" i="15" s="1"/>
  <c r="I13" i="14"/>
  <c r="I16" i="10"/>
  <c r="G16" i="10"/>
  <c r="E16" i="10"/>
  <c r="C16" i="10"/>
  <c r="I14" i="10"/>
  <c r="G14" i="10"/>
  <c r="C14" i="10"/>
  <c r="K54" i="15" s="1"/>
  <c r="I13" i="10"/>
  <c r="I20" i="14"/>
  <c r="E12" i="11"/>
  <c r="E15" i="15"/>
  <c r="E61" i="16"/>
  <c r="K57" i="15"/>
  <c r="E14" i="10"/>
  <c r="K56" i="15" s="1"/>
  <c r="G57" i="15"/>
  <c r="G56" i="15"/>
  <c r="I11" i="14"/>
  <c r="I10" i="14"/>
  <c r="I9" i="14"/>
  <c r="E49" i="15"/>
  <c r="I18" i="14"/>
  <c r="C19" i="14"/>
  <c r="E19" i="14"/>
  <c r="G12" i="14"/>
  <c r="E12" i="14"/>
  <c r="C12" i="14"/>
  <c r="C12" i="10"/>
  <c r="I9" i="10"/>
  <c r="I10" i="10"/>
  <c r="E12" i="10"/>
  <c r="I11" i="10"/>
  <c r="G12" i="10"/>
  <c r="E19" i="10"/>
  <c r="E21" i="10" s="1"/>
  <c r="I56" i="15" s="1"/>
  <c r="C19" i="10"/>
  <c r="C21" i="10" s="1"/>
  <c r="I54" i="15" s="1"/>
  <c r="E44" i="15"/>
  <c r="K25" i="15"/>
  <c r="I25" i="15"/>
  <c r="G25" i="15"/>
  <c r="E25" i="15"/>
  <c r="I18" i="10"/>
  <c r="E18" i="11"/>
  <c r="G19" i="11" l="1"/>
  <c r="G21" i="11" s="1"/>
  <c r="G23" i="11" s="1"/>
  <c r="G28" i="11" s="1"/>
  <c r="K19" i="11"/>
  <c r="K21" i="11" s="1"/>
  <c r="K23" i="11" s="1"/>
  <c r="E26" i="15"/>
  <c r="K26" i="15"/>
  <c r="I26" i="15"/>
  <c r="E19" i="11"/>
  <c r="E21" i="11" s="1"/>
  <c r="E8" i="16" s="1"/>
  <c r="E25" i="16" s="1"/>
  <c r="I19" i="11"/>
  <c r="I21" i="11" s="1"/>
  <c r="I23" i="11" s="1"/>
  <c r="K28" i="11"/>
  <c r="C21" i="14"/>
  <c r="E54" i="15" s="1"/>
  <c r="I12" i="14"/>
  <c r="G58" i="15"/>
  <c r="G59" i="15" s="1"/>
  <c r="I12" i="10"/>
  <c r="K58" i="15"/>
  <c r="K59" i="15" s="1"/>
  <c r="K8" i="16"/>
  <c r="G8" i="16"/>
  <c r="I50" i="15"/>
  <c r="E50" i="15"/>
  <c r="G26" i="15"/>
  <c r="E35" i="16" l="1"/>
  <c r="E39" i="16" s="1"/>
  <c r="E62" i="16" s="1"/>
  <c r="E64" i="16" s="1"/>
  <c r="I28" i="11"/>
  <c r="I31" i="11"/>
  <c r="G25" i="16"/>
  <c r="K25" i="16"/>
  <c r="E23" i="11"/>
  <c r="I8" i="16"/>
  <c r="G17" i="10"/>
  <c r="K35" i="16" l="1"/>
  <c r="K39" i="16" s="1"/>
  <c r="K62" i="16" s="1"/>
  <c r="K64" i="16" s="1"/>
  <c r="G35" i="16"/>
  <c r="G39" i="16" s="1"/>
  <c r="G62" i="16" s="1"/>
  <c r="G64" i="16" s="1"/>
  <c r="E28" i="11"/>
  <c r="E31" i="11"/>
  <c r="G17" i="14"/>
  <c r="I17" i="14" s="1"/>
  <c r="I25" i="16"/>
  <c r="G19" i="10"/>
  <c r="G21" i="10" s="1"/>
  <c r="I57" i="15" s="1"/>
  <c r="I58" i="15" s="1"/>
  <c r="I59" i="15" s="1"/>
  <c r="I17" i="10"/>
  <c r="I35" i="16" l="1"/>
  <c r="I39" i="16" s="1"/>
  <c r="I62" i="16" s="1"/>
  <c r="I64" i="16" s="1"/>
  <c r="G19" i="14"/>
  <c r="G21" i="14" s="1"/>
  <c r="E57" i="15" s="1"/>
  <c r="E58" i="15" s="1"/>
  <c r="E59" i="15" s="1"/>
  <c r="I19" i="10"/>
  <c r="I21" i="10" s="1"/>
  <c r="I19" i="14" l="1"/>
  <c r="I21" i="14" s="1"/>
</calcChain>
</file>

<file path=xl/sharedStrings.xml><?xml version="1.0" encoding="utf-8"?>
<sst xmlns="http://schemas.openxmlformats.org/spreadsheetml/2006/main" count="228" uniqueCount="154">
  <si>
    <t>Retained earnings</t>
  </si>
  <si>
    <t>share capital</t>
  </si>
  <si>
    <t>Unappropriated</t>
  </si>
  <si>
    <t>Total</t>
  </si>
  <si>
    <t>Cash and cash equivalents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</si>
  <si>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</si>
  <si>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</si>
  <si>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</si>
  <si>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</si>
  <si>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</si>
  <si>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</si>
  <si>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</si>
  <si>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</si>
  <si>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</si>
  <si>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</si>
  <si>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</si>
  <si>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</si>
  <si>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</si>
  <si>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</si>
  <si>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</si>
  <si>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</si>
  <si>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</si>
  <si>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</si>
  <si>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</si>
  <si>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</si>
  <si>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</si>
  <si>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</si>
  <si>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</si>
  <si>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Total expenses</t>
  </si>
  <si>
    <t>Earnings per share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</si>
  <si>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</si>
  <si>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</si>
  <si>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</si>
  <si>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</si>
  <si>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   Cash paid for corporate income tax</t>
  </si>
  <si>
    <t>Administrative expenses</t>
  </si>
  <si>
    <t>Finance cost</t>
  </si>
  <si>
    <t>Deferred tax assets</t>
  </si>
  <si>
    <t>Other comprehensive income:</t>
  </si>
  <si>
    <t>Note</t>
  </si>
  <si>
    <t>Trade and other receivables</t>
  </si>
  <si>
    <t xml:space="preserve">Inventories </t>
  </si>
  <si>
    <t>Trade and other payables</t>
  </si>
  <si>
    <t>Income tax payable</t>
  </si>
  <si>
    <t>Provision for long-term employee benefits</t>
  </si>
  <si>
    <t xml:space="preserve">   Provision for long-term employee benefits</t>
  </si>
  <si>
    <t>Profit or loss: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</si>
  <si>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</si>
  <si>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</si>
  <si>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</si>
  <si>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</si>
  <si>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</si>
  <si>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Appropriated</t>
  </si>
  <si>
    <t xml:space="preserve">Intangible assets </t>
  </si>
  <si>
    <t>Sales</t>
  </si>
  <si>
    <t>Service income</t>
  </si>
  <si>
    <t>Cost of sales</t>
  </si>
  <si>
    <t>Cost of services</t>
  </si>
  <si>
    <t xml:space="preserve">   net cash provided by (paid from) operating activities:</t>
  </si>
  <si>
    <t xml:space="preserve">   Depreciation and amortisation</t>
  </si>
  <si>
    <t>Cash flows from investing activities</t>
  </si>
  <si>
    <t>Acquisition of intangible assets</t>
  </si>
  <si>
    <t>shareholders' equity</t>
  </si>
  <si>
    <t>Restricted bank deposits</t>
  </si>
  <si>
    <t>Cash flows from operating activities</t>
  </si>
  <si>
    <t>Cash flows from financing activities</t>
  </si>
  <si>
    <t xml:space="preserve">   Other non-current assets</t>
  </si>
  <si>
    <t>Operating assets (increase) decrease</t>
  </si>
  <si>
    <t>Operating liabilities increase (decrease)</t>
  </si>
  <si>
    <t xml:space="preserve">   Registered, issued and fully paid</t>
  </si>
  <si>
    <t xml:space="preserve">      3,528,878,800 ordinary shares of Baht 0.10 each</t>
  </si>
  <si>
    <t xml:space="preserve">Building and equipment </t>
  </si>
  <si>
    <t>Acquisition of equipments</t>
  </si>
  <si>
    <t xml:space="preserve">   Cash received from interest income</t>
  </si>
  <si>
    <t xml:space="preserve">Dividend paid </t>
  </si>
  <si>
    <t>Other non-current assets</t>
  </si>
  <si>
    <t>Profit from operating activities before changes in</t>
  </si>
  <si>
    <t>Issued and</t>
  </si>
  <si>
    <t xml:space="preserve"> fully paid</t>
  </si>
  <si>
    <t>Consolidated financial statements</t>
  </si>
  <si>
    <t>Separate financial statements</t>
  </si>
  <si>
    <t>Statement of changes in shareholders' equity (continued)</t>
  </si>
  <si>
    <t>Statement of changes in shareholders' equity</t>
  </si>
  <si>
    <t xml:space="preserve">fully paid </t>
  </si>
  <si>
    <t>The accompanying notes are an integral part of the financial statements.</t>
  </si>
  <si>
    <t>(Unit: Baht)</t>
  </si>
  <si>
    <t>Profit for the year</t>
  </si>
  <si>
    <t>Total comprehensive income for the year</t>
  </si>
  <si>
    <t>Cash and cash equivalents at end of year</t>
  </si>
  <si>
    <t>Cash and cash equivalents at beginning of year</t>
  </si>
  <si>
    <t>Other comprehensive income for the year</t>
  </si>
  <si>
    <t>Supplement cash flow information:</t>
  </si>
  <si>
    <t>Non-cash transaction</t>
  </si>
  <si>
    <t>Net cash flows from operating activities</t>
  </si>
  <si>
    <t>Net cash flows used in financing activities</t>
  </si>
  <si>
    <t xml:space="preserve">   Appropriated-statutory reserve</t>
  </si>
  <si>
    <t xml:space="preserve">   Unappropriated</t>
  </si>
  <si>
    <t>Big Camera Corporation Public Company Limited and its subsidiaries</t>
  </si>
  <si>
    <t>Investments in subsidiaries</t>
  </si>
  <si>
    <t>Selling and distribution expenses</t>
  </si>
  <si>
    <t>Proceeds from sales of equipments</t>
  </si>
  <si>
    <t>Right-of-use assets</t>
  </si>
  <si>
    <t>Current portion of lease liabilities</t>
  </si>
  <si>
    <t xml:space="preserve">   Depreciation of right-of-use assets</t>
  </si>
  <si>
    <t xml:space="preserve">   Net difference of right-of-use assets and lease liabilities</t>
  </si>
  <si>
    <t xml:space="preserve">   Cash paid for long-term employee benefits</t>
  </si>
  <si>
    <t>Provision for decommissioning cost</t>
  </si>
  <si>
    <t>Other current financial assets</t>
  </si>
  <si>
    <t xml:space="preserve">   Reduction in lease payments by lessors </t>
  </si>
  <si>
    <t>Cash paid for interest expenses</t>
  </si>
  <si>
    <t>Payment of principal portion of lease liabilities</t>
  </si>
  <si>
    <t xml:space="preserve">   Interest income</t>
  </si>
  <si>
    <t xml:space="preserve">   Interest expenses</t>
  </si>
  <si>
    <t xml:space="preserve">   Allowances for impairment loss on assets (reversal)</t>
  </si>
  <si>
    <t>2023</t>
  </si>
  <si>
    <t>Balance as at 1 January 2023</t>
  </si>
  <si>
    <t>Balance as at 31 December 2023</t>
  </si>
  <si>
    <t>Operating profit</t>
  </si>
  <si>
    <t xml:space="preserve">Profit before income tax expenses </t>
  </si>
  <si>
    <t xml:space="preserve">Income tax expenses </t>
  </si>
  <si>
    <t>Profit before tax</t>
  </si>
  <si>
    <t xml:space="preserve">Adjustments to reconcile profit before tax to </t>
  </si>
  <si>
    <t xml:space="preserve">   Payable of acquisition of equipment</t>
  </si>
  <si>
    <t xml:space="preserve">   Net increase in right-of-use assets under lease liabilities</t>
  </si>
  <si>
    <t xml:space="preserve">      provision for decommissioning costs</t>
  </si>
  <si>
    <t>Basic earnings per share</t>
  </si>
  <si>
    <t xml:space="preserve">      arising from contract termination</t>
  </si>
  <si>
    <t xml:space="preserve">   Cash received from withholding tax refund</t>
  </si>
  <si>
    <t xml:space="preserve">   Net increase (decrease) in right-of-use assets from change in</t>
  </si>
  <si>
    <t>Net cash flows from (used in) investing activities</t>
  </si>
  <si>
    <t xml:space="preserve">   Reversal of allowance for expected credit losses </t>
  </si>
  <si>
    <t xml:space="preserve">As at 31 December 2024 </t>
  </si>
  <si>
    <t>2024</t>
  </si>
  <si>
    <t>For the year ended 31 December 2024</t>
  </si>
  <si>
    <t>Balance as at 1 January 2024</t>
  </si>
  <si>
    <t>Balance as at 31 December 2024</t>
  </si>
  <si>
    <t>Short-term loans to subsidiaries</t>
  </si>
  <si>
    <t>Long-term loan to subsidiaries</t>
  </si>
  <si>
    <t>Lease liabilities - net of current portion</t>
  </si>
  <si>
    <t>Dividend paid (Note 21)</t>
  </si>
  <si>
    <t xml:space="preserve">- </t>
  </si>
  <si>
    <t xml:space="preserve"> - </t>
  </si>
  <si>
    <t>Decrease in other current financial asset</t>
  </si>
  <si>
    <t>Cash paid for investment in subsidiary</t>
  </si>
  <si>
    <t>Net increase (decrease) in cash and cash equivalents</t>
  </si>
  <si>
    <t xml:space="preserve">   Reduction of cost to net realisable value </t>
  </si>
  <si>
    <t xml:space="preserve">      of inventories (reversal)</t>
  </si>
  <si>
    <t>Cash paid for short-term loans to subsidiaries</t>
  </si>
  <si>
    <t>Cash paid for long-term loan to subsidiary</t>
  </si>
  <si>
    <t>6, 8</t>
  </si>
  <si>
    <t>6, 18</t>
  </si>
  <si>
    <t>Statement of financial position</t>
  </si>
  <si>
    <t>Statement of financial position (continued)</t>
  </si>
  <si>
    <t xml:space="preserve">   Loss (gain) on sales and write-off of equipments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</si>
</sst>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0_);_(* \(#,##0.000\);_(* &quot;-&quot;???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2"/>
      <name val="EucrosiaUPC"/>
      <family val="1"/>
      <charset val="222"/>
    </font>
    <font>
      <sz val="14"/>
      <name val="CordiaUPC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39" fontId="13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12">
    <xf numFmtId="0" fontId="0" fillId="0" borderId="0" xfId="0"/>
    <xf numFmtId="41" fontId="7" fillId="0" borderId="0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>
      <alignment horizontal="right"/>
    </xf>
    <xf numFmtId="41" fontId="17" fillId="0" borderId="8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/>
    </xf>
    <xf numFmtId="41" fontId="7" fillId="0" borderId="0" xfId="4" applyNumberFormat="1" applyFont="1" applyFill="1" applyBorder="1" applyAlignment="1">
      <alignment horizontal="right"/>
    </xf>
    <xf numFmtId="170" fontId="17" fillId="0" borderId="8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41" fontId="7" fillId="0" borderId="0" xfId="3" applyNumberFormat="1" applyFont="1" applyFill="1" applyAlignment="1">
      <alignment horizontal="right"/>
    </xf>
    <xf numFmtId="41" fontId="7" fillId="0" borderId="0" xfId="3" applyNumberFormat="1" applyFont="1" applyFill="1" applyBorder="1" applyAlignment="1">
      <alignment horizontal="right"/>
    </xf>
    <xf numFmtId="41" fontId="7" fillId="0" borderId="4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center"/>
    </xf>
    <xf numFmtId="0" fontId="8" fillId="0" borderId="0" xfId="12" applyFont="1"/>
    <xf numFmtId="168" fontId="7" fillId="0" borderId="0" xfId="12" quotePrefix="1" applyNumberFormat="1" applyFont="1" applyAlignment="1">
      <alignment horizontal="centerContinuous"/>
    </xf>
    <xf numFmtId="0" fontId="7" fillId="0" borderId="0" xfId="12" applyFont="1" applyAlignment="1">
      <alignment horizontal="centerContinuous"/>
    </xf>
    <xf numFmtId="168" fontId="7" fillId="0" borderId="0" xfId="12" applyNumberFormat="1" applyFont="1" applyAlignment="1">
      <alignment horizontal="centerContinuous"/>
    </xf>
    <xf numFmtId="168" fontId="7" fillId="0" borderId="0" xfId="12" applyNumberFormat="1" applyFont="1" applyAlignment="1">
      <alignment horizontal="left"/>
    </xf>
    <xf numFmtId="37" fontId="8" fillId="0" borderId="0" xfId="34" applyNumberFormat="1" applyFont="1" applyAlignment="1">
      <alignment horizontal="left"/>
    </xf>
    <xf numFmtId="0" fontId="7" fillId="0" borderId="0" xfId="12" applyFont="1" applyAlignment="1">
      <alignment horizontal="right"/>
    </xf>
    <xf numFmtId="0" fontId="7" fillId="0" borderId="0" xfId="12" applyFont="1"/>
    <xf numFmtId="168" fontId="7" fillId="0" borderId="0" xfId="12" applyNumberFormat="1" applyFont="1"/>
    <xf numFmtId="168" fontId="8" fillId="0" borderId="0" xfId="12" applyNumberFormat="1" applyFont="1"/>
    <xf numFmtId="168" fontId="8" fillId="0" borderId="4" xfId="12" applyNumberFormat="1" applyFont="1" applyBorder="1"/>
    <xf numFmtId="168" fontId="9" fillId="0" borderId="0" xfId="12" applyNumberFormat="1" applyFont="1" applyAlignment="1">
      <alignment horizontal="center"/>
    </xf>
    <xf numFmtId="49" fontId="9" fillId="0" borderId="0" xfId="12" quotePrefix="1" applyNumberFormat="1" applyFont="1" applyAlignment="1">
      <alignment horizontal="center"/>
    </xf>
    <xf numFmtId="49" fontId="9" fillId="0" borderId="0" xfId="12" applyNumberFormat="1" applyFont="1" applyAlignment="1">
      <alignment horizontal="right"/>
    </xf>
    <xf numFmtId="0" fontId="10" fillId="0" borderId="0" xfId="12" applyFont="1" applyAlignment="1">
      <alignment horizontal="center"/>
    </xf>
    <xf numFmtId="168" fontId="7" fillId="0" borderId="0" xfId="12" quotePrefix="1" applyNumberFormat="1" applyFont="1" applyAlignment="1">
      <alignment horizontal="left"/>
    </xf>
    <xf numFmtId="41" fontId="7" fillId="0" borderId="0" xfId="0" applyNumberFormat="1" applyFont="1" applyAlignment="1">
      <alignment horizontal="right"/>
    </xf>
    <xf numFmtId="168" fontId="10" fillId="0" borderId="0" xfId="12" applyNumberFormat="1" applyFont="1" applyAlignment="1">
      <alignment horizontal="center"/>
    </xf>
    <xf numFmtId="41" fontId="7" fillId="0" borderId="3" xfId="0" applyNumberFormat="1" applyFont="1" applyBorder="1" applyAlignment="1">
      <alignment horizontal="right"/>
    </xf>
    <xf numFmtId="41" fontId="7" fillId="0" borderId="3" xfId="18" applyNumberFormat="1" applyFont="1" applyBorder="1" applyAlignment="1">
      <alignment horizontal="right"/>
    </xf>
    <xf numFmtId="41" fontId="7" fillId="0" borderId="0" xfId="12" applyNumberFormat="1" applyFont="1" applyAlignment="1">
      <alignment horizontal="right"/>
    </xf>
    <xf numFmtId="41" fontId="7" fillId="0" borderId="5" xfId="18" applyNumberFormat="1" applyFont="1" applyBorder="1" applyAlignment="1">
      <alignment horizontal="right"/>
    </xf>
    <xf numFmtId="168" fontId="7" fillId="0" borderId="0" xfId="12" applyNumberFormat="1" applyFont="1" applyAlignment="1">
      <alignment horizontal="right"/>
    </xf>
    <xf numFmtId="0" fontId="7" fillId="0" borderId="0" xfId="12" quotePrefix="1" applyFont="1" applyAlignment="1">
      <alignment horizontal="left"/>
    </xf>
    <xf numFmtId="0" fontId="7" fillId="0" borderId="0" xfId="31" applyFont="1"/>
    <xf numFmtId="41" fontId="7" fillId="0" borderId="4" xfId="0" applyNumberFormat="1" applyFont="1" applyBorder="1" applyAlignment="1">
      <alignment horizontal="right"/>
    </xf>
    <xf numFmtId="41" fontId="7" fillId="0" borderId="7" xfId="18" applyNumberFormat="1" applyFont="1" applyBorder="1" applyAlignment="1">
      <alignment horizontal="right"/>
    </xf>
    <xf numFmtId="0" fontId="7" fillId="0" borderId="0" xfId="12" quotePrefix="1" applyFont="1" applyAlignment="1">
      <alignment horizontal="center"/>
    </xf>
    <xf numFmtId="0" fontId="7" fillId="0" borderId="6" xfId="12" applyFont="1" applyBorder="1"/>
    <xf numFmtId="0" fontId="7" fillId="0" borderId="0" xfId="12" applyFont="1" applyAlignment="1">
      <alignment horizontal="left"/>
    </xf>
    <xf numFmtId="0" fontId="7" fillId="0" borderId="0" xfId="12" applyFont="1" applyAlignment="1">
      <alignment horizontal="center"/>
    </xf>
    <xf numFmtId="37" fontId="8" fillId="0" borderId="0" xfId="0" applyNumberFormat="1" applyFont="1"/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/>
    <xf numFmtId="0" fontId="8" fillId="0" borderId="0" xfId="0" applyFont="1"/>
    <xf numFmtId="37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right"/>
    </xf>
    <xf numFmtId="168" fontId="8" fillId="0" borderId="0" xfId="0" applyNumberFormat="1" applyFont="1"/>
    <xf numFmtId="0" fontId="7" fillId="0" borderId="0" xfId="0" applyFont="1"/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37" fontId="8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left"/>
    </xf>
    <xf numFmtId="41" fontId="7" fillId="0" borderId="0" xfId="0" quotePrefix="1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0" fontId="9" fillId="0" borderId="0" xfId="0" quotePrefix="1" applyFont="1" applyAlignment="1">
      <alignment horizontal="center"/>
    </xf>
    <xf numFmtId="41" fontId="7" fillId="0" borderId="8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0" fontId="7" fillId="0" borderId="0" xfId="18" quotePrefix="1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168" fontId="7" fillId="0" borderId="0" xfId="18" applyNumberFormat="1" applyFont="1" applyAlignment="1">
      <alignment horizontal="center"/>
    </xf>
    <xf numFmtId="168" fontId="7" fillId="0" borderId="4" xfId="0" applyNumberFormat="1" applyFont="1" applyBorder="1" applyAlignment="1">
      <alignment horizontal="center"/>
    </xf>
    <xf numFmtId="0" fontId="8" fillId="0" borderId="0" xfId="22" applyFont="1"/>
    <xf numFmtId="41" fontId="7" fillId="0" borderId="0" xfId="19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4" xfId="0" applyNumberFormat="1" applyFont="1" applyBorder="1" applyAlignment="1">
      <alignment horizontal="center"/>
    </xf>
    <xf numFmtId="0" fontId="7" fillId="0" borderId="0" xfId="22" applyFont="1"/>
    <xf numFmtId="41" fontId="7" fillId="0" borderId="5" xfId="0" applyNumberFormat="1" applyFont="1" applyBorder="1" applyAlignment="1">
      <alignment horizontal="center"/>
    </xf>
    <xf numFmtId="41" fontId="7" fillId="0" borderId="0" xfId="0" applyNumberFormat="1" applyFont="1"/>
    <xf numFmtId="168" fontId="7" fillId="0" borderId="0" xfId="0" applyNumberFormat="1" applyFont="1"/>
    <xf numFmtId="0" fontId="7" fillId="0" borderId="0" xfId="22" applyFont="1" applyAlignment="1">
      <alignment horizontal="center"/>
    </xf>
    <xf numFmtId="0" fontId="7" fillId="0" borderId="4" xfId="22" applyFont="1" applyBorder="1" applyAlignment="1">
      <alignment horizontal="center"/>
    </xf>
    <xf numFmtId="168" fontId="7" fillId="0" borderId="4" xfId="22" applyNumberFormat="1" applyFont="1" applyBorder="1" applyAlignment="1">
      <alignment horizontal="center"/>
    </xf>
    <xf numFmtId="0" fontId="11" fillId="0" borderId="0" xfId="22" applyFont="1"/>
    <xf numFmtId="41" fontId="7" fillId="0" borderId="0" xfId="22" applyNumberFormat="1" applyFont="1" applyAlignment="1">
      <alignment horizontal="right"/>
    </xf>
    <xf numFmtId="41" fontId="7" fillId="0" borderId="4" xfId="22" applyNumberFormat="1" applyFont="1" applyBorder="1" applyAlignment="1">
      <alignment horizontal="right"/>
    </xf>
    <xf numFmtId="41" fontId="7" fillId="0" borderId="5" xfId="22" applyNumberFormat="1" applyFont="1" applyBorder="1" applyAlignment="1">
      <alignment horizontal="center"/>
    </xf>
    <xf numFmtId="41" fontId="7" fillId="0" borderId="0" xfId="22" applyNumberFormat="1" applyFont="1" applyAlignment="1">
      <alignment horizontal="center"/>
    </xf>
    <xf numFmtId="41" fontId="7" fillId="0" borderId="0" xfId="22" applyNumberFormat="1" applyFont="1"/>
    <xf numFmtId="168" fontId="7" fillId="0" borderId="0" xfId="22" applyNumberFormat="1" applyFont="1"/>
    <xf numFmtId="37" fontId="10" fillId="0" borderId="0" xfId="18" applyNumberFormat="1" applyFont="1" applyAlignment="1">
      <alignment horizontal="center"/>
    </xf>
    <xf numFmtId="37" fontId="7" fillId="0" borderId="0" xfId="0" quotePrefix="1" applyNumberFormat="1" applyFont="1" applyAlignment="1">
      <alignment horizontal="left"/>
    </xf>
    <xf numFmtId="41" fontId="7" fillId="0" borderId="9" xfId="0" applyNumberFormat="1" applyFont="1" applyBorder="1" applyAlignment="1">
      <alignment horizontal="right"/>
    </xf>
    <xf numFmtId="49" fontId="8" fillId="0" borderId="0" xfId="0" applyNumberFormat="1" applyFont="1"/>
    <xf numFmtId="41" fontId="7" fillId="0" borderId="4" xfId="0" applyNumberFormat="1" applyFont="1" applyBorder="1"/>
    <xf numFmtId="169" fontId="16" fillId="0" borderId="0" xfId="0" applyNumberFormat="1" applyFont="1"/>
    <xf numFmtId="168" fontId="7" fillId="0" borderId="0" xfId="0" applyNumberFormat="1" applyFont="1" applyAlignment="1">
      <alignment horizontal="center"/>
    </xf>
    <xf numFmtId="49" fontId="16" fillId="0" borderId="0" xfId="0" applyNumberFormat="1" applyFont="1"/>
    <xf numFmtId="41" fontId="17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right"/>
    </xf>
    <xf numFmtId="168" fontId="8" fillId="0" borderId="4" xfId="12" applyNumberFormat="1" applyFont="1" applyBorder="1" applyAlignment="1">
      <alignment horizontal="center"/>
    </xf>
    <xf numFmtId="37" fontId="8" fillId="0" borderId="4" xfId="0" applyNumberFormat="1" applyFont="1" applyBorder="1" applyAlignment="1">
      <alignment horizontal="center"/>
    </xf>
    <xf numFmtId="0" fontId="8" fillId="0" borderId="4" xfId="22" applyFont="1" applyBorder="1" applyAlignment="1">
      <alignment horizontal="center"/>
    </xf>
    <xf numFmtId="0" fontId="7" fillId="0" borderId="4" xfId="22" applyFont="1" applyBorder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3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2" xfId="18" xr:uid="{00000000-0005-0000-0000-000012000000}"/>
    <cellStyle name="Normal 2 2" xfId="19" xr:uid="{00000000-0005-0000-0000-000013000000}"/>
    <cellStyle name="Normal 2 5" xfId="20" xr:uid="{00000000-0005-0000-0000-000014000000}"/>
    <cellStyle name="Normal 3" xfId="21" xr:uid="{00000000-0005-0000-0000-000015000000}"/>
    <cellStyle name="Normal 4" xfId="22" xr:uid="{00000000-0005-0000-0000-000016000000}"/>
    <cellStyle name="Normal 4 2" xfId="23" xr:uid="{00000000-0005-0000-0000-000017000000}"/>
    <cellStyle name="Normal 5" xfId="24" xr:uid="{00000000-0005-0000-0000-000018000000}"/>
    <cellStyle name="Normal 5 2" xfId="25" xr:uid="{00000000-0005-0000-0000-000019000000}"/>
    <cellStyle name="Normal 5 2 2" xfId="26" xr:uid="{00000000-0005-0000-0000-00001A000000}"/>
    <cellStyle name="Normal 5 2 3" xfId="27" xr:uid="{00000000-0005-0000-0000-00001B000000}"/>
    <cellStyle name="Normal 5 3" xfId="28" xr:uid="{00000000-0005-0000-0000-00001C000000}"/>
    <cellStyle name="Normal 5 4" xfId="29" xr:uid="{00000000-0005-0000-0000-00001D000000}"/>
    <cellStyle name="Normal 6" xfId="30" xr:uid="{00000000-0005-0000-0000-00001E000000}"/>
    <cellStyle name="Normal 7" xfId="31" xr:uid="{00000000-0005-0000-0000-00001F000000}"/>
    <cellStyle name="Normal 8" xfId="32" xr:uid="{00000000-0005-0000-0000-000020000000}"/>
    <cellStyle name="Normal 9" xfId="33" xr:uid="{00000000-0005-0000-0000-000021000000}"/>
    <cellStyle name="Normal_BS - E" xfId="34" xr:uid="{00000000-0005-0000-0000-000022000000}"/>
    <cellStyle name="Percent [2]" xfId="35" xr:uid="{00000000-0005-0000-0000-000023000000}"/>
    <cellStyle name="Quantity" xfId="36" xr:uid="{00000000-0005-0000-0000-00002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E252A21-8A65-0F58-43F9-741E73A42EB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10</xdr:col>
      <xdr:colOff>640681</xdr:colOff>
      <xdr:row>31</xdr:row>
      <xdr:rowOff>170447</xdr:rowOff>
    </xdr:from>
    <xdr:to>
      <xdr:col>11</xdr:col>
      <xdr:colOff>0</xdr:colOff>
      <xdr:row>31</xdr:row>
      <xdr:rowOff>170447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F65FDF5A-ED60-4CCF-322D-6BEC45CDC67D}"/>
            </a:ext>
          </a:extLst>
        </xdr:cNvPr>
        <xdr:cNvSpPr txBox="1">
          <a:spLocks noChangeArrowheads="1"/>
        </xdr:cNvSpPr>
      </xdr:nvSpPr>
      <xdr:spPr bwMode="auto">
        <a:xfrm>
          <a:off x="5914523" y="9184105"/>
          <a:ext cx="641784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8</xdr:col>
      <xdr:colOff>749968</xdr:colOff>
      <xdr:row>31</xdr:row>
      <xdr:rowOff>280736</xdr:rowOff>
    </xdr:from>
    <xdr:to>
      <xdr:col>11</xdr:col>
      <xdr:colOff>0</xdr:colOff>
      <xdr:row>31</xdr:row>
      <xdr:rowOff>280736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748F4428-0493-9FCE-A00C-93591B66FE9D}"/>
            </a:ext>
          </a:extLst>
        </xdr:cNvPr>
        <xdr:cNvSpPr txBox="1">
          <a:spLocks noChangeArrowheads="1"/>
        </xdr:cNvSpPr>
      </xdr:nvSpPr>
      <xdr:spPr bwMode="auto">
        <a:xfrm rot="254465">
          <a:off x="4810626" y="9294394"/>
          <a:ext cx="639879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8"/>
  <sheetViews>
    <sheetView showGridLines="0" tabSelected="1" view="pageBreakPreview" zoomScaleNormal="100" zoomScaleSheetLayoutView="100" workbookViewId="0">
      <selection activeCell="C11" sqref="C11"/>
    </sheetView>
  </sheetViews>
  <sheetFormatPr defaultColWidth="10.7109375" defaultRowHeight="24" customHeight="1"/>
  <cols>
    <col min="1" max="1" width="45.7109375" style="22" customWidth="1"/>
    <col min="2" max="2" width="1.7109375" style="23" customWidth="1"/>
    <col min="3" max="3" width="5.7109375" style="22" customWidth="1"/>
    <col min="4" max="4" width="1.7109375" style="23" customWidth="1"/>
    <col min="5" max="5" width="15.7109375" style="23" customWidth="1"/>
    <col min="6" max="6" width="1.7109375" style="23" customWidth="1"/>
    <col min="7" max="7" width="15.7109375" style="23" customWidth="1"/>
    <col min="8" max="8" width="1.7109375" style="23" customWidth="1"/>
    <col min="9" max="9" width="15.7109375" style="23" customWidth="1"/>
    <col min="10" max="10" width="1.7109375" style="23" customWidth="1"/>
    <col min="11" max="11" width="15.7109375" style="23" customWidth="1"/>
    <col min="12" max="12" width="1.7109375" style="23" customWidth="1"/>
    <col min="13" max="16384" width="10.7109375" style="23"/>
  </cols>
  <sheetData>
    <row r="1" spans="1:11" s="19" customFormat="1" ht="24" customHeight="1">
      <c r="A1" s="15" t="s">
        <v>97</v>
      </c>
      <c r="B1" s="16"/>
      <c r="C1" s="17"/>
      <c r="D1" s="18"/>
      <c r="E1" s="18"/>
      <c r="F1" s="18"/>
      <c r="G1" s="18"/>
      <c r="H1" s="18"/>
      <c r="I1" s="18"/>
      <c r="J1" s="18"/>
      <c r="K1" s="18"/>
    </row>
    <row r="2" spans="1:11" s="19" customFormat="1" ht="24" customHeight="1">
      <c r="A2" s="15" t="s">
        <v>151</v>
      </c>
      <c r="B2" s="18"/>
      <c r="C2" s="17"/>
      <c r="D2" s="18"/>
      <c r="E2" s="18"/>
      <c r="F2" s="18"/>
      <c r="G2" s="18"/>
      <c r="H2" s="18"/>
      <c r="I2" s="18"/>
      <c r="J2" s="18"/>
      <c r="K2" s="18"/>
    </row>
    <row r="3" spans="1:11" s="19" customFormat="1" ht="24" customHeight="1">
      <c r="A3" s="20" t="s">
        <v>131</v>
      </c>
      <c r="B3" s="18"/>
      <c r="C3" s="17"/>
      <c r="D3" s="18"/>
      <c r="E3" s="18"/>
      <c r="F3" s="18"/>
      <c r="G3" s="18"/>
      <c r="H3" s="18"/>
      <c r="I3" s="18"/>
      <c r="J3" s="18"/>
      <c r="K3" s="18"/>
    </row>
    <row r="4" spans="1:11" s="19" customFormat="1" ht="24" customHeight="1">
      <c r="B4" s="18"/>
      <c r="C4" s="17"/>
      <c r="D4" s="18"/>
      <c r="E4" s="18"/>
      <c r="F4" s="18"/>
      <c r="G4" s="18"/>
      <c r="H4" s="18"/>
      <c r="I4" s="18"/>
      <c r="J4" s="18"/>
      <c r="K4" s="21" t="s">
        <v>85</v>
      </c>
    </row>
    <row r="5" spans="1:11" ht="24" customHeight="1">
      <c r="E5" s="104" t="s">
        <v>79</v>
      </c>
      <c r="F5" s="104"/>
      <c r="G5" s="104"/>
      <c r="H5" s="24"/>
      <c r="I5" s="25" t="s">
        <v>80</v>
      </c>
      <c r="J5" s="25"/>
      <c r="K5" s="25"/>
    </row>
    <row r="6" spans="1:11" ht="24" customHeight="1">
      <c r="C6" s="26" t="s">
        <v>39</v>
      </c>
      <c r="E6" s="27" t="s">
        <v>132</v>
      </c>
      <c r="F6" s="28"/>
      <c r="G6" s="27" t="s">
        <v>114</v>
      </c>
      <c r="H6" s="28"/>
      <c r="I6" s="27" t="s">
        <v>132</v>
      </c>
      <c r="J6" s="28"/>
      <c r="K6" s="27" t="s">
        <v>114</v>
      </c>
    </row>
    <row r="7" spans="1:11" ht="24" customHeight="1">
      <c r="A7" s="15" t="s">
        <v>8</v>
      </c>
      <c r="C7" s="29"/>
    </row>
    <row r="8" spans="1:11" ht="24" customHeight="1">
      <c r="A8" s="15" t="s">
        <v>9</v>
      </c>
      <c r="C8" s="29"/>
    </row>
    <row r="9" spans="1:11" ht="24" customHeight="1">
      <c r="A9" s="22" t="s">
        <v>4</v>
      </c>
      <c r="B9" s="30"/>
      <c r="C9" s="29">
        <v>7</v>
      </c>
      <c r="E9" s="31">
        <v>205954153</v>
      </c>
      <c r="F9" s="31"/>
      <c r="G9" s="31">
        <v>169004646</v>
      </c>
      <c r="H9" s="31"/>
      <c r="I9" s="31">
        <v>174616373</v>
      </c>
      <c r="J9" s="31"/>
      <c r="K9" s="31">
        <v>142732320</v>
      </c>
    </row>
    <row r="10" spans="1:11" ht="24" customHeight="1">
      <c r="A10" s="22" t="s">
        <v>40</v>
      </c>
      <c r="B10" s="30"/>
      <c r="C10" s="29" t="s">
        <v>149</v>
      </c>
      <c r="E10" s="31">
        <v>100506997</v>
      </c>
      <c r="F10" s="31"/>
      <c r="G10" s="31">
        <v>91022908</v>
      </c>
      <c r="H10" s="31"/>
      <c r="I10" s="31">
        <v>112755997</v>
      </c>
      <c r="J10" s="31"/>
      <c r="K10" s="31">
        <v>92245024</v>
      </c>
    </row>
    <row r="11" spans="1:11" ht="24" customHeight="1">
      <c r="A11" s="22" t="s">
        <v>41</v>
      </c>
      <c r="C11" s="29">
        <v>9</v>
      </c>
      <c r="D11" s="32"/>
      <c r="E11" s="31">
        <v>1365441597</v>
      </c>
      <c r="F11" s="31"/>
      <c r="G11" s="31">
        <v>995489284</v>
      </c>
      <c r="H11" s="31"/>
      <c r="I11" s="31">
        <v>1316961401</v>
      </c>
      <c r="J11" s="31"/>
      <c r="K11" s="31">
        <v>985269791</v>
      </c>
    </row>
    <row r="12" spans="1:11" ht="24" customHeight="1">
      <c r="A12" s="22" t="s">
        <v>107</v>
      </c>
      <c r="C12" s="29">
        <v>10</v>
      </c>
      <c r="D12" s="32"/>
      <c r="E12" s="31">
        <v>0</v>
      </c>
      <c r="F12" s="31"/>
      <c r="G12" s="31">
        <v>405338276</v>
      </c>
      <c r="H12" s="31"/>
      <c r="I12" s="31">
        <v>0</v>
      </c>
      <c r="J12" s="31"/>
      <c r="K12" s="31">
        <v>405338276</v>
      </c>
    </row>
    <row r="13" spans="1:11" ht="24" customHeight="1">
      <c r="A13" s="22" t="s">
        <v>136</v>
      </c>
      <c r="C13" s="29">
        <v>6</v>
      </c>
      <c r="D13" s="32"/>
      <c r="E13" s="31">
        <v>0</v>
      </c>
      <c r="F13" s="31"/>
      <c r="G13" s="31">
        <v>0</v>
      </c>
      <c r="H13" s="31"/>
      <c r="I13" s="31">
        <v>50000000</v>
      </c>
      <c r="J13" s="31"/>
      <c r="K13" s="31">
        <v>0</v>
      </c>
    </row>
    <row r="14" spans="1:11" ht="24" customHeight="1">
      <c r="A14" s="22" t="s">
        <v>5</v>
      </c>
      <c r="B14" s="30"/>
      <c r="C14" s="29">
        <v>11</v>
      </c>
      <c r="E14" s="31">
        <v>72524471</v>
      </c>
      <c r="F14" s="31"/>
      <c r="G14" s="31">
        <v>62296261</v>
      </c>
      <c r="H14" s="31"/>
      <c r="I14" s="31">
        <v>32670316</v>
      </c>
      <c r="J14" s="31"/>
      <c r="K14" s="31">
        <v>29658775</v>
      </c>
    </row>
    <row r="15" spans="1:11" ht="24" customHeight="1">
      <c r="A15" s="15" t="s">
        <v>10</v>
      </c>
      <c r="C15" s="29"/>
      <c r="E15" s="33">
        <f>SUM(E9:E14)</f>
        <v>1744427218</v>
      </c>
      <c r="F15" s="31"/>
      <c r="G15" s="33">
        <f>SUM(G9:G14)</f>
        <v>1723151375</v>
      </c>
      <c r="H15" s="31"/>
      <c r="I15" s="33">
        <f>SUM(I9:I14)</f>
        <v>1687004087</v>
      </c>
      <c r="J15" s="31"/>
      <c r="K15" s="33">
        <f>SUM(K9:K14)</f>
        <v>1655244186</v>
      </c>
    </row>
    <row r="16" spans="1:11" ht="24" customHeight="1">
      <c r="A16" s="15" t="s">
        <v>11</v>
      </c>
      <c r="C16" s="29"/>
      <c r="E16" s="31"/>
      <c r="F16" s="31"/>
      <c r="G16" s="31"/>
      <c r="H16" s="31"/>
      <c r="I16" s="31"/>
      <c r="J16" s="31"/>
      <c r="K16" s="31"/>
    </row>
    <row r="17" spans="1:11" ht="24" customHeight="1">
      <c r="A17" s="22" t="s">
        <v>63</v>
      </c>
      <c r="C17" s="29">
        <v>12</v>
      </c>
      <c r="E17" s="31">
        <v>120175000.00000006</v>
      </c>
      <c r="F17" s="31"/>
      <c r="G17" s="31">
        <v>120175000</v>
      </c>
      <c r="H17" s="31"/>
      <c r="I17" s="31">
        <v>120175000</v>
      </c>
      <c r="J17" s="31"/>
      <c r="K17" s="31">
        <v>120175000</v>
      </c>
    </row>
    <row r="18" spans="1:11" ht="24" customHeight="1">
      <c r="A18" s="22" t="s">
        <v>98</v>
      </c>
      <c r="C18" s="29">
        <v>13</v>
      </c>
      <c r="E18" s="31">
        <v>0</v>
      </c>
      <c r="F18" s="31"/>
      <c r="G18" s="31">
        <v>0</v>
      </c>
      <c r="H18" s="31"/>
      <c r="I18" s="31">
        <v>57499778</v>
      </c>
      <c r="J18" s="31"/>
      <c r="K18" s="31">
        <v>44999785</v>
      </c>
    </row>
    <row r="19" spans="1:11" ht="24" customHeight="1">
      <c r="A19" s="22" t="s">
        <v>137</v>
      </c>
      <c r="C19" s="29">
        <v>6</v>
      </c>
      <c r="E19" s="31">
        <v>0</v>
      </c>
      <c r="F19" s="31"/>
      <c r="G19" s="31">
        <v>0</v>
      </c>
      <c r="H19" s="31"/>
      <c r="I19" s="31">
        <v>50000000</v>
      </c>
      <c r="J19" s="31"/>
      <c r="K19" s="31">
        <v>50000000</v>
      </c>
    </row>
    <row r="20" spans="1:11" ht="24" customHeight="1">
      <c r="A20" s="22" t="s">
        <v>71</v>
      </c>
      <c r="C20" s="29">
        <v>14</v>
      </c>
      <c r="E20" s="31">
        <v>125686347</v>
      </c>
      <c r="F20" s="31"/>
      <c r="G20" s="31">
        <v>113922079</v>
      </c>
      <c r="H20" s="31"/>
      <c r="I20" s="31">
        <v>98966500</v>
      </c>
      <c r="J20" s="31"/>
      <c r="K20" s="31">
        <v>94558687</v>
      </c>
    </row>
    <row r="21" spans="1:11" ht="24" customHeight="1">
      <c r="A21" s="22" t="s">
        <v>101</v>
      </c>
      <c r="C21" s="29">
        <v>15</v>
      </c>
      <c r="E21" s="31">
        <v>408770773</v>
      </c>
      <c r="F21" s="31"/>
      <c r="G21" s="31">
        <v>412634317</v>
      </c>
      <c r="H21" s="31"/>
      <c r="I21" s="31">
        <v>408770773</v>
      </c>
      <c r="J21" s="31"/>
      <c r="K21" s="31">
        <v>412634317</v>
      </c>
    </row>
    <row r="22" spans="1:11" ht="24" customHeight="1">
      <c r="A22" s="22" t="s">
        <v>53</v>
      </c>
      <c r="C22" s="29">
        <v>16</v>
      </c>
      <c r="E22" s="31">
        <v>41828247</v>
      </c>
      <c r="F22" s="31"/>
      <c r="G22" s="31">
        <v>36761749</v>
      </c>
      <c r="H22" s="31"/>
      <c r="I22" s="31">
        <v>39360619</v>
      </c>
      <c r="J22" s="31"/>
      <c r="K22" s="31">
        <v>33310389</v>
      </c>
    </row>
    <row r="23" spans="1:11" ht="24" customHeight="1">
      <c r="A23" s="22" t="s">
        <v>37</v>
      </c>
      <c r="C23" s="29">
        <v>24</v>
      </c>
      <c r="E23" s="31">
        <v>73151749</v>
      </c>
      <c r="F23" s="31"/>
      <c r="G23" s="31">
        <v>66196153</v>
      </c>
      <c r="H23" s="31"/>
      <c r="I23" s="31">
        <v>64989189</v>
      </c>
      <c r="J23" s="31"/>
      <c r="K23" s="31">
        <v>62071950</v>
      </c>
    </row>
    <row r="24" spans="1:11" ht="24" customHeight="1">
      <c r="A24" s="22" t="s">
        <v>75</v>
      </c>
      <c r="B24" s="19"/>
      <c r="C24" s="29">
        <v>17</v>
      </c>
      <c r="E24" s="31">
        <v>118879824</v>
      </c>
      <c r="F24" s="31"/>
      <c r="G24" s="31">
        <v>112764998</v>
      </c>
      <c r="H24" s="31"/>
      <c r="I24" s="31">
        <v>118879824</v>
      </c>
      <c r="J24" s="31"/>
      <c r="K24" s="31">
        <v>112764998</v>
      </c>
    </row>
    <row r="25" spans="1:11" ht="24" customHeight="1">
      <c r="A25" s="15" t="s">
        <v>12</v>
      </c>
      <c r="C25" s="29"/>
      <c r="E25" s="34">
        <f>SUM(E17:E24)</f>
        <v>888491940</v>
      </c>
      <c r="F25" s="35"/>
      <c r="G25" s="34">
        <f>SUM(G17:G24)</f>
        <v>862454296</v>
      </c>
      <c r="H25" s="35"/>
      <c r="I25" s="34">
        <f>SUM(I17:I24)</f>
        <v>958641683</v>
      </c>
      <c r="J25" s="35"/>
      <c r="K25" s="34">
        <f>SUM(K17:K24)</f>
        <v>930515126</v>
      </c>
    </row>
    <row r="26" spans="1:11" ht="24" customHeight="1" thickBot="1">
      <c r="A26" s="15" t="s">
        <v>13</v>
      </c>
      <c r="E26" s="36">
        <f>SUM(E15,E25)</f>
        <v>2632919158</v>
      </c>
      <c r="F26" s="35"/>
      <c r="G26" s="36">
        <f>SUM(G15,G25)</f>
        <v>2585605671</v>
      </c>
      <c r="H26" s="35"/>
      <c r="I26" s="36">
        <f>SUM(I15,I25)</f>
        <v>2645645770</v>
      </c>
      <c r="J26" s="35"/>
      <c r="K26" s="36">
        <f>SUM(K15,K25)</f>
        <v>2585759312</v>
      </c>
    </row>
    <row r="27" spans="1:11" ht="24" customHeight="1" thickTop="1">
      <c r="E27" s="37"/>
      <c r="G27" s="37"/>
      <c r="I27" s="37"/>
      <c r="J27" s="37"/>
      <c r="K27" s="37"/>
    </row>
    <row r="28" spans="1:11" ht="24" customHeight="1">
      <c r="A28" s="38" t="s">
        <v>84</v>
      </c>
      <c r="B28" s="30"/>
      <c r="E28" s="37"/>
      <c r="G28" s="37"/>
      <c r="I28" s="37"/>
      <c r="J28" s="37"/>
      <c r="K28" s="37"/>
    </row>
    <row r="29" spans="1:11" ht="24" customHeight="1">
      <c r="A29" s="38"/>
      <c r="B29" s="30"/>
      <c r="E29" s="37"/>
      <c r="G29" s="37"/>
      <c r="I29" s="37"/>
      <c r="J29" s="37"/>
      <c r="K29" s="37"/>
    </row>
    <row r="30" spans="1:11" ht="24" customHeight="1">
      <c r="A30" s="38"/>
      <c r="B30" s="30"/>
      <c r="E30" s="37"/>
      <c r="G30" s="37"/>
      <c r="I30" s="37"/>
      <c r="J30" s="37"/>
      <c r="K30" s="37"/>
    </row>
    <row r="31" spans="1:11" ht="24" customHeight="1">
      <c r="A31" s="38"/>
      <c r="B31" s="30"/>
      <c r="E31" s="37"/>
      <c r="G31" s="37"/>
      <c r="I31" s="37"/>
      <c r="J31" s="37"/>
      <c r="K31" s="37"/>
    </row>
    <row r="32" spans="1:11" s="19" customFormat="1" ht="24" customHeight="1">
      <c r="A32" s="15" t="s">
        <v>97</v>
      </c>
      <c r="B32" s="16"/>
      <c r="C32" s="17"/>
      <c r="D32" s="18"/>
      <c r="E32" s="18"/>
      <c r="F32" s="18"/>
      <c r="G32" s="18"/>
      <c r="H32" s="18"/>
      <c r="I32" s="18"/>
      <c r="J32" s="18"/>
      <c r="K32" s="18"/>
    </row>
    <row r="33" spans="1:11" s="19" customFormat="1" ht="24" customHeight="1">
      <c r="A33" s="15" t="s">
        <v>152</v>
      </c>
      <c r="B33" s="18"/>
      <c r="C33" s="17"/>
      <c r="D33" s="18"/>
      <c r="E33" s="18"/>
      <c r="F33" s="18"/>
      <c r="G33" s="18"/>
      <c r="H33" s="18"/>
      <c r="I33" s="18"/>
      <c r="J33" s="18"/>
      <c r="K33" s="18"/>
    </row>
    <row r="34" spans="1:11" s="19" customFormat="1" ht="24" customHeight="1">
      <c r="A34" s="20" t="s">
        <v>131</v>
      </c>
      <c r="B34" s="18"/>
      <c r="C34" s="17"/>
      <c r="D34" s="18"/>
      <c r="E34" s="18"/>
      <c r="F34" s="18"/>
      <c r="G34" s="18"/>
      <c r="H34" s="18"/>
      <c r="I34" s="18"/>
      <c r="J34" s="18"/>
      <c r="K34" s="18"/>
    </row>
    <row r="35" spans="1:11" s="19" customFormat="1" ht="24" customHeight="1">
      <c r="B35" s="18"/>
      <c r="C35" s="17"/>
      <c r="D35" s="18"/>
      <c r="E35" s="18"/>
      <c r="F35" s="18"/>
      <c r="G35" s="18"/>
      <c r="H35" s="18"/>
      <c r="I35" s="18"/>
      <c r="J35" s="18"/>
      <c r="K35" s="21" t="s">
        <v>85</v>
      </c>
    </row>
    <row r="36" spans="1:11" ht="24" customHeight="1">
      <c r="E36" s="104" t="s">
        <v>79</v>
      </c>
      <c r="F36" s="104"/>
      <c r="G36" s="104"/>
      <c r="H36" s="24"/>
      <c r="I36" s="25" t="s">
        <v>80</v>
      </c>
      <c r="J36" s="25"/>
      <c r="K36" s="25"/>
    </row>
    <row r="37" spans="1:11" ht="24" customHeight="1">
      <c r="C37" s="26" t="s">
        <v>39</v>
      </c>
      <c r="E37" s="27" t="s">
        <v>132</v>
      </c>
      <c r="F37" s="28"/>
      <c r="G37" s="27" t="s">
        <v>114</v>
      </c>
      <c r="H37" s="28"/>
      <c r="I37" s="27" t="s">
        <v>132</v>
      </c>
      <c r="J37" s="28"/>
      <c r="K37" s="27" t="s">
        <v>114</v>
      </c>
    </row>
    <row r="38" spans="1:11" ht="24" customHeight="1">
      <c r="A38" s="15" t="s">
        <v>14</v>
      </c>
      <c r="C38" s="29"/>
    </row>
    <row r="39" spans="1:11" ht="24" customHeight="1">
      <c r="A39" s="15" t="s">
        <v>15</v>
      </c>
      <c r="C39" s="29"/>
    </row>
    <row r="40" spans="1:11" ht="24" customHeight="1">
      <c r="A40" s="22" t="s">
        <v>42</v>
      </c>
      <c r="B40" s="19"/>
      <c r="C40" s="29" t="s">
        <v>150</v>
      </c>
      <c r="E40" s="31">
        <v>380417831</v>
      </c>
      <c r="F40" s="31"/>
      <c r="G40" s="31">
        <v>397502577</v>
      </c>
      <c r="H40" s="31"/>
      <c r="I40" s="31">
        <v>434229150</v>
      </c>
      <c r="J40" s="31"/>
      <c r="K40" s="31">
        <v>427219216</v>
      </c>
    </row>
    <row r="41" spans="1:11" ht="24" customHeight="1">
      <c r="A41" s="39" t="s">
        <v>102</v>
      </c>
      <c r="C41" s="29">
        <v>15</v>
      </c>
      <c r="E41" s="31">
        <v>196198561</v>
      </c>
      <c r="F41" s="31"/>
      <c r="G41" s="31">
        <v>206995759</v>
      </c>
      <c r="H41" s="31"/>
      <c r="I41" s="31">
        <v>196198561</v>
      </c>
      <c r="J41" s="31"/>
      <c r="K41" s="31">
        <v>206995759</v>
      </c>
    </row>
    <row r="42" spans="1:11" ht="24" customHeight="1">
      <c r="A42" s="22" t="s">
        <v>43</v>
      </c>
      <c r="B42" s="19"/>
      <c r="C42" s="29"/>
      <c r="E42" s="31">
        <v>17520089</v>
      </c>
      <c r="F42" s="31"/>
      <c r="G42" s="31">
        <v>9951330</v>
      </c>
      <c r="H42" s="31"/>
      <c r="I42" s="31">
        <v>13849245</v>
      </c>
      <c r="J42" s="31"/>
      <c r="K42" s="31">
        <v>7794965</v>
      </c>
    </row>
    <row r="43" spans="1:11" ht="24" customHeight="1">
      <c r="A43" s="22" t="s">
        <v>6</v>
      </c>
      <c r="B43" s="19"/>
      <c r="C43" s="29"/>
      <c r="E43" s="31">
        <v>6133572</v>
      </c>
      <c r="F43" s="31"/>
      <c r="G43" s="31">
        <v>6267339</v>
      </c>
      <c r="H43" s="31"/>
      <c r="I43" s="31">
        <v>5798020</v>
      </c>
      <c r="J43" s="31"/>
      <c r="K43" s="31">
        <v>5959454</v>
      </c>
    </row>
    <row r="44" spans="1:11" ht="24" customHeight="1">
      <c r="A44" s="15" t="s">
        <v>16</v>
      </c>
      <c r="C44" s="29"/>
      <c r="E44" s="34">
        <f>SUM(E40:E43)</f>
        <v>600270053</v>
      </c>
      <c r="F44" s="35"/>
      <c r="G44" s="34">
        <f>SUM(G40:G43)</f>
        <v>620717005</v>
      </c>
      <c r="H44" s="35"/>
      <c r="I44" s="34">
        <f>SUM(I40:I43)</f>
        <v>650074976</v>
      </c>
      <c r="J44" s="35"/>
      <c r="K44" s="34">
        <f>SUM(K40:K43)</f>
        <v>647969394</v>
      </c>
    </row>
    <row r="45" spans="1:11" ht="24" customHeight="1">
      <c r="A45" s="15" t="s">
        <v>17</v>
      </c>
      <c r="C45" s="29"/>
      <c r="E45" s="35"/>
      <c r="F45" s="35"/>
      <c r="G45" s="35"/>
      <c r="H45" s="35"/>
      <c r="I45" s="35"/>
      <c r="J45" s="35"/>
      <c r="K45" s="35"/>
    </row>
    <row r="46" spans="1:11" ht="24" customHeight="1">
      <c r="A46" s="22" t="s">
        <v>138</v>
      </c>
      <c r="C46" s="29">
        <v>15</v>
      </c>
      <c r="E46" s="31">
        <v>178396113</v>
      </c>
      <c r="F46" s="31"/>
      <c r="G46" s="31">
        <v>170505632</v>
      </c>
      <c r="H46" s="31"/>
      <c r="I46" s="31">
        <v>178396113</v>
      </c>
      <c r="J46" s="31"/>
      <c r="K46" s="31">
        <v>170505632</v>
      </c>
    </row>
    <row r="47" spans="1:11" ht="24" customHeight="1">
      <c r="A47" s="22" t="s">
        <v>44</v>
      </c>
      <c r="C47" s="29">
        <v>19</v>
      </c>
      <c r="E47" s="31">
        <v>62537807</v>
      </c>
      <c r="F47" s="31"/>
      <c r="G47" s="31">
        <v>55761348</v>
      </c>
      <c r="H47" s="31"/>
      <c r="I47" s="31">
        <v>60105456</v>
      </c>
      <c r="J47" s="31"/>
      <c r="K47" s="31">
        <v>53948652</v>
      </c>
    </row>
    <row r="48" spans="1:11" ht="24" customHeight="1">
      <c r="A48" s="22" t="s">
        <v>106</v>
      </c>
      <c r="C48" s="29"/>
      <c r="E48" s="40">
        <v>8933756</v>
      </c>
      <c r="F48" s="31"/>
      <c r="G48" s="40">
        <v>8612885</v>
      </c>
      <c r="H48" s="31"/>
      <c r="I48" s="40">
        <v>8933756</v>
      </c>
      <c r="J48" s="31"/>
      <c r="K48" s="40">
        <v>8612885</v>
      </c>
    </row>
    <row r="49" spans="1:11" ht="24" customHeight="1">
      <c r="A49" s="15" t="s">
        <v>18</v>
      </c>
      <c r="C49" s="29"/>
      <c r="E49" s="34">
        <f>SUM(E46:E48)</f>
        <v>249867676</v>
      </c>
      <c r="F49" s="35"/>
      <c r="G49" s="34">
        <f>SUM(G46:G48)</f>
        <v>234879865</v>
      </c>
      <c r="H49" s="35"/>
      <c r="I49" s="34">
        <f>SUM(I46:I48)</f>
        <v>247435325</v>
      </c>
      <c r="J49" s="35"/>
      <c r="K49" s="34">
        <f>SUM(K46:K48)</f>
        <v>233067169</v>
      </c>
    </row>
    <row r="50" spans="1:11" ht="24" customHeight="1">
      <c r="A50" s="15" t="s">
        <v>19</v>
      </c>
      <c r="E50" s="34">
        <f>SUM(E44,E49)</f>
        <v>850137729</v>
      </c>
      <c r="F50" s="35"/>
      <c r="G50" s="34">
        <f>SUM(G44,G49)</f>
        <v>855596870</v>
      </c>
      <c r="H50" s="35"/>
      <c r="I50" s="34">
        <f>SUM(I44,I49)</f>
        <v>897510301</v>
      </c>
      <c r="J50" s="35"/>
      <c r="K50" s="34">
        <f>SUM(K44,K49)</f>
        <v>881036563</v>
      </c>
    </row>
    <row r="51" spans="1:11" ht="24" customHeight="1">
      <c r="A51" s="15" t="s">
        <v>20</v>
      </c>
      <c r="E51" s="35"/>
      <c r="F51" s="35"/>
      <c r="G51" s="35"/>
      <c r="H51" s="35"/>
      <c r="I51" s="35"/>
      <c r="J51" s="35"/>
      <c r="K51" s="35"/>
    </row>
    <row r="52" spans="1:11" ht="24" customHeight="1">
      <c r="A52" s="22" t="s">
        <v>7</v>
      </c>
      <c r="E52" s="35"/>
      <c r="F52" s="35"/>
      <c r="G52" s="35"/>
      <c r="H52" s="35"/>
      <c r="I52" s="35"/>
      <c r="J52" s="35"/>
      <c r="K52" s="35"/>
    </row>
    <row r="53" spans="1:11" ht="24" customHeight="1">
      <c r="A53" s="22" t="s">
        <v>69</v>
      </c>
      <c r="B53" s="30"/>
      <c r="C53" s="29"/>
      <c r="E53" s="35"/>
      <c r="F53" s="35"/>
      <c r="G53" s="35"/>
      <c r="H53" s="35"/>
      <c r="I53" s="35"/>
      <c r="J53" s="35"/>
      <c r="K53" s="35"/>
    </row>
    <row r="54" spans="1:11" ht="24" customHeight="1">
      <c r="A54" s="22" t="s">
        <v>70</v>
      </c>
      <c r="B54" s="19"/>
      <c r="E54" s="35">
        <f>Consolidated!C21</f>
        <v>352887880</v>
      </c>
      <c r="F54" s="35"/>
      <c r="G54" s="35">
        <f>Consolidated!C14</f>
        <v>352887880</v>
      </c>
      <c r="H54" s="35"/>
      <c r="I54" s="35">
        <f>'CE_The Company'!C21</f>
        <v>352887880</v>
      </c>
      <c r="J54" s="35"/>
      <c r="K54" s="35">
        <f>'CE_The Company'!C14</f>
        <v>352887880</v>
      </c>
    </row>
    <row r="55" spans="1:11" ht="24" customHeight="1">
      <c r="A55" s="22" t="s">
        <v>0</v>
      </c>
      <c r="B55" s="30"/>
      <c r="C55" s="29"/>
      <c r="E55" s="35"/>
      <c r="F55" s="35"/>
      <c r="G55" s="35"/>
      <c r="H55" s="35"/>
      <c r="I55" s="35"/>
      <c r="J55" s="35"/>
      <c r="K55" s="35"/>
    </row>
    <row r="56" spans="1:11" ht="24" customHeight="1">
      <c r="A56" s="22" t="s">
        <v>95</v>
      </c>
      <c r="B56" s="19"/>
      <c r="C56" s="29">
        <v>20</v>
      </c>
      <c r="E56" s="35">
        <f>Consolidated!E21</f>
        <v>35288788</v>
      </c>
      <c r="F56" s="35"/>
      <c r="G56" s="35">
        <f>Consolidated!E14</f>
        <v>35288788</v>
      </c>
      <c r="H56" s="35"/>
      <c r="I56" s="35">
        <f>'CE_The Company'!E21</f>
        <v>35288788</v>
      </c>
      <c r="J56" s="35"/>
      <c r="K56" s="35">
        <f>'CE_The Company'!E14</f>
        <v>35288788</v>
      </c>
    </row>
    <row r="57" spans="1:11" ht="24" customHeight="1">
      <c r="A57" s="22" t="s">
        <v>96</v>
      </c>
      <c r="B57" s="19"/>
      <c r="E57" s="35">
        <f>Consolidated!G21</f>
        <v>1394604761</v>
      </c>
      <c r="F57" s="35"/>
      <c r="G57" s="35">
        <f>Consolidated!G14</f>
        <v>1341832133</v>
      </c>
      <c r="H57" s="35"/>
      <c r="I57" s="35">
        <f>'CE_The Company'!G21</f>
        <v>1359958801</v>
      </c>
      <c r="J57" s="35"/>
      <c r="K57" s="35">
        <f>'CE_The Company'!G14</f>
        <v>1316546081</v>
      </c>
    </row>
    <row r="58" spans="1:11" ht="24" customHeight="1">
      <c r="A58" s="15" t="s">
        <v>21</v>
      </c>
      <c r="B58" s="30"/>
      <c r="E58" s="34">
        <f>SUM(E54:E57)</f>
        <v>1782781429</v>
      </c>
      <c r="F58" s="35"/>
      <c r="G58" s="34">
        <f>SUM(G54:G57)</f>
        <v>1730008801</v>
      </c>
      <c r="H58" s="35"/>
      <c r="I58" s="34">
        <f>SUM(I54:I57)</f>
        <v>1748135469</v>
      </c>
      <c r="J58" s="35"/>
      <c r="K58" s="34">
        <f>SUM(K54:K57)</f>
        <v>1704722749</v>
      </c>
    </row>
    <row r="59" spans="1:11" ht="24" customHeight="1" thickBot="1">
      <c r="A59" s="15" t="s">
        <v>22</v>
      </c>
      <c r="E59" s="36">
        <f>SUM(E50,E58)</f>
        <v>2632919158</v>
      </c>
      <c r="F59" s="35"/>
      <c r="G59" s="36">
        <f>SUM(G50,G58)</f>
        <v>2585605671</v>
      </c>
      <c r="H59" s="35"/>
      <c r="I59" s="36">
        <f>SUM(I50,I58)</f>
        <v>2645645770</v>
      </c>
      <c r="J59" s="35"/>
      <c r="K59" s="36">
        <f>SUM(K50,K58)</f>
        <v>2585759312</v>
      </c>
    </row>
    <row r="60" spans="1:11" ht="24" customHeight="1" thickTop="1">
      <c r="E60" s="41"/>
      <c r="F60" s="35"/>
      <c r="G60" s="41"/>
      <c r="H60" s="35"/>
      <c r="I60" s="41"/>
      <c r="J60" s="35"/>
      <c r="K60" s="41"/>
    </row>
    <row r="61" spans="1:11" ht="24" customHeight="1">
      <c r="A61" s="38" t="s">
        <v>84</v>
      </c>
      <c r="B61" s="30"/>
      <c r="C61" s="42"/>
    </row>
    <row r="62" spans="1:11" ht="24" customHeight="1">
      <c r="A62" s="38"/>
      <c r="B62" s="30"/>
      <c r="C62" s="42"/>
    </row>
    <row r="63" spans="1:11" ht="24" customHeight="1">
      <c r="A63" s="38"/>
      <c r="B63" s="30"/>
      <c r="C63" s="42"/>
      <c r="E63" s="37"/>
      <c r="G63" s="37"/>
      <c r="I63" s="37"/>
      <c r="K63" s="37"/>
    </row>
    <row r="64" spans="1:11" ht="24" customHeight="1">
      <c r="A64" s="43"/>
      <c r="C64" s="42"/>
    </row>
    <row r="65" spans="1:3" ht="24" customHeight="1">
      <c r="A65" s="38"/>
      <c r="B65" s="30"/>
      <c r="C65" s="42"/>
    </row>
    <row r="66" spans="1:3" ht="24" customHeight="1">
      <c r="A66" s="38"/>
      <c r="B66" s="44" t="s">
        <v>23</v>
      </c>
      <c r="C66" s="23"/>
    </row>
    <row r="67" spans="1:3" ht="24" customHeight="1">
      <c r="A67" s="43"/>
      <c r="C67" s="45"/>
    </row>
    <row r="68" spans="1:3" ht="24" customHeight="1">
      <c r="C68" s="45"/>
    </row>
  </sheetData>
  <mergeCells count="2">
    <mergeCell ref="E5:G5"/>
    <mergeCell ref="E36:G36"/>
  </mergeCells>
  <printOptions horizontalCentered="1"/>
  <pageMargins left="0.78740157480314998" right="0" top="0.78740157480314998" bottom="0.196850393700787" header="0.31496062992126" footer="0.31496062992126"/>
  <pageSetup paperSize="9" scale="75" fitToHeight="7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"/>
  <sheetViews>
    <sheetView showGridLines="0" view="pageBreakPreview" zoomScaleNormal="100" zoomScaleSheetLayoutView="100" workbookViewId="0"/>
  </sheetViews>
  <sheetFormatPr defaultColWidth="10.7109375" defaultRowHeight="24" customHeight="1"/>
  <cols>
    <col min="1" max="1" width="45.7109375" style="48" customWidth="1"/>
    <col min="2" max="2" width="1.7109375" style="48" customWidth="1"/>
    <col min="3" max="3" width="5.7109375" style="48" customWidth="1"/>
    <col min="4" max="4" width="1.7109375" style="48" customWidth="1"/>
    <col min="5" max="5" width="15.7109375" style="48" customWidth="1"/>
    <col min="6" max="6" width="1.7109375" style="48" customWidth="1"/>
    <col min="7" max="7" width="15.7109375" style="48" customWidth="1"/>
    <col min="8" max="8" width="1.7109375" style="48" customWidth="1"/>
    <col min="9" max="9" width="15.7109375" style="48" customWidth="1"/>
    <col min="10" max="10" width="1.7109375" style="48" customWidth="1"/>
    <col min="11" max="11" width="15.7109375" style="48" customWidth="1"/>
    <col min="12" max="12" width="1.7109375" style="48" customWidth="1"/>
    <col min="13" max="16384" width="10.7109375" style="48"/>
  </cols>
  <sheetData>
    <row r="1" spans="1:11" ht="24" customHeight="1">
      <c r="A1" s="46" t="s">
        <v>97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4" customHeight="1">
      <c r="A2" s="49" t="s">
        <v>49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4" customHeight="1">
      <c r="A3" s="49" t="s">
        <v>133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s="46" customFormat="1" ht="24" customHeight="1">
      <c r="A4" s="48"/>
      <c r="B4" s="47"/>
      <c r="C4" s="47"/>
      <c r="D4" s="47"/>
      <c r="E4" s="47"/>
      <c r="F4" s="47"/>
      <c r="G4" s="47"/>
      <c r="H4" s="47"/>
      <c r="I4" s="47"/>
      <c r="J4" s="47"/>
      <c r="K4" s="51" t="s">
        <v>85</v>
      </c>
    </row>
    <row r="5" spans="1:11" s="46" customFormat="1" ht="24" customHeight="1">
      <c r="A5" s="48"/>
      <c r="B5" s="47"/>
      <c r="C5" s="47"/>
      <c r="D5" s="47"/>
      <c r="E5" s="105" t="s">
        <v>79</v>
      </c>
      <c r="F5" s="105"/>
      <c r="G5" s="105"/>
      <c r="H5" s="52"/>
      <c r="I5" s="105" t="s">
        <v>80</v>
      </c>
      <c r="J5" s="105"/>
      <c r="K5" s="105"/>
    </row>
    <row r="6" spans="1:11" ht="24" customHeight="1">
      <c r="A6" s="53"/>
      <c r="C6" s="54" t="s">
        <v>39</v>
      </c>
      <c r="D6" s="55"/>
      <c r="E6" s="56">
        <v>2024</v>
      </c>
      <c r="F6" s="56"/>
      <c r="G6" s="56">
        <v>2023</v>
      </c>
      <c r="H6" s="55"/>
      <c r="I6" s="56">
        <v>2024</v>
      </c>
      <c r="J6" s="56"/>
      <c r="K6" s="56">
        <v>2023</v>
      </c>
    </row>
    <row r="7" spans="1:11" ht="24" customHeight="1">
      <c r="A7" s="49" t="s">
        <v>46</v>
      </c>
      <c r="C7" s="54"/>
      <c r="D7" s="55"/>
      <c r="E7" s="55"/>
      <c r="F7" s="55"/>
      <c r="G7" s="55"/>
      <c r="H7" s="55"/>
      <c r="I7" s="56"/>
      <c r="J7" s="56"/>
      <c r="K7" s="56"/>
    </row>
    <row r="8" spans="1:11" s="53" customFormat="1" ht="24" customHeight="1">
      <c r="A8" s="49" t="s">
        <v>24</v>
      </c>
      <c r="B8" s="48"/>
      <c r="C8" s="48"/>
      <c r="D8" s="3"/>
      <c r="E8" s="3"/>
      <c r="F8" s="3"/>
      <c r="G8" s="3"/>
      <c r="H8" s="3"/>
      <c r="I8" s="3"/>
      <c r="J8" s="3"/>
      <c r="K8" s="3"/>
    </row>
    <row r="9" spans="1:11" s="53" customFormat="1" ht="24" customHeight="1">
      <c r="A9" s="59" t="s">
        <v>54</v>
      </c>
      <c r="B9" s="60"/>
      <c r="C9" s="61"/>
      <c r="D9" s="31"/>
      <c r="E9" s="31">
        <v>3684886414</v>
      </c>
      <c r="F9" s="80"/>
      <c r="G9" s="31">
        <v>2958119213</v>
      </c>
      <c r="H9" s="80"/>
      <c r="I9" s="31">
        <v>3637573706</v>
      </c>
      <c r="J9" s="80"/>
      <c r="K9" s="31">
        <v>2922256217</v>
      </c>
    </row>
    <row r="10" spans="1:11" s="53" customFormat="1" ht="24" customHeight="1">
      <c r="A10" s="59" t="s">
        <v>55</v>
      </c>
      <c r="B10" s="60"/>
      <c r="C10" s="61"/>
      <c r="D10" s="31"/>
      <c r="E10" s="31">
        <v>93182888</v>
      </c>
      <c r="F10" s="80"/>
      <c r="G10" s="31">
        <v>88475717</v>
      </c>
      <c r="H10" s="80"/>
      <c r="I10" s="31">
        <v>86115003</v>
      </c>
      <c r="J10" s="80"/>
      <c r="K10" s="31">
        <v>76665917</v>
      </c>
    </row>
    <row r="11" spans="1:11" s="53" customFormat="1" ht="24" customHeight="1">
      <c r="A11" s="53" t="s">
        <v>25</v>
      </c>
      <c r="B11" s="48"/>
      <c r="C11" s="92">
        <v>22</v>
      </c>
      <c r="D11" s="31"/>
      <c r="E11" s="31">
        <v>116062258</v>
      </c>
      <c r="F11" s="101"/>
      <c r="G11" s="31">
        <v>108569956</v>
      </c>
      <c r="H11" s="101"/>
      <c r="I11" s="31">
        <v>137365132</v>
      </c>
      <c r="J11" s="101"/>
      <c r="K11" s="31">
        <v>114418178</v>
      </c>
    </row>
    <row r="12" spans="1:11" s="53" customFormat="1" ht="24" customHeight="1">
      <c r="A12" s="49" t="s">
        <v>26</v>
      </c>
      <c r="B12" s="48"/>
      <c r="C12" s="48"/>
      <c r="D12" s="1"/>
      <c r="E12" s="33">
        <f>SUM(E9:E11)</f>
        <v>3894131560</v>
      </c>
      <c r="F12" s="31"/>
      <c r="G12" s="33">
        <f>SUM(G9:G11)</f>
        <v>3155164886</v>
      </c>
      <c r="H12" s="31"/>
      <c r="I12" s="33">
        <f>SUM(I9:I11)</f>
        <v>3861053841</v>
      </c>
      <c r="J12" s="80"/>
      <c r="K12" s="33">
        <f>SUM(K9:K11)</f>
        <v>3113340312</v>
      </c>
    </row>
    <row r="13" spans="1:11" s="53" customFormat="1" ht="24" customHeight="1">
      <c r="A13" s="49" t="s">
        <v>27</v>
      </c>
      <c r="B13" s="48"/>
      <c r="C13" s="48"/>
      <c r="D13" s="1"/>
      <c r="E13" s="31"/>
      <c r="F13" s="80"/>
      <c r="G13" s="31"/>
      <c r="H13" s="80"/>
      <c r="I13" s="31"/>
      <c r="J13" s="80"/>
      <c r="K13" s="31"/>
    </row>
    <row r="14" spans="1:11" s="53" customFormat="1" ht="24" customHeight="1">
      <c r="A14" s="59" t="s">
        <v>56</v>
      </c>
      <c r="B14" s="60"/>
      <c r="C14" s="48"/>
      <c r="D14" s="31"/>
      <c r="E14" s="31">
        <v>2994894175</v>
      </c>
      <c r="F14" s="80"/>
      <c r="G14" s="31">
        <v>2358383305</v>
      </c>
      <c r="H14" s="80"/>
      <c r="I14" s="31">
        <v>3010080106</v>
      </c>
      <c r="J14" s="80"/>
      <c r="K14" s="31">
        <v>2377490051</v>
      </c>
    </row>
    <row r="15" spans="1:11" s="53" customFormat="1" ht="24" customHeight="1">
      <c r="A15" s="59" t="s">
        <v>57</v>
      </c>
      <c r="B15" s="93"/>
      <c r="C15" s="48"/>
      <c r="D15" s="31"/>
      <c r="E15" s="31">
        <v>26797219</v>
      </c>
      <c r="F15" s="80"/>
      <c r="G15" s="31">
        <v>33465430</v>
      </c>
      <c r="H15" s="80"/>
      <c r="I15" s="31">
        <v>23444535</v>
      </c>
      <c r="J15" s="80"/>
      <c r="K15" s="31">
        <v>25131070</v>
      </c>
    </row>
    <row r="16" spans="1:11" s="53" customFormat="1" ht="24" customHeight="1">
      <c r="A16" s="59" t="s">
        <v>99</v>
      </c>
      <c r="B16" s="93"/>
      <c r="C16" s="48"/>
      <c r="D16" s="31"/>
      <c r="E16" s="31">
        <v>532259921</v>
      </c>
      <c r="F16" s="80"/>
      <c r="G16" s="31">
        <v>465851048</v>
      </c>
      <c r="H16" s="80"/>
      <c r="I16" s="31">
        <v>513310395</v>
      </c>
      <c r="J16" s="80"/>
      <c r="K16" s="31">
        <v>452961510</v>
      </c>
    </row>
    <row r="17" spans="1:11" s="53" customFormat="1" ht="24" customHeight="1">
      <c r="A17" s="59" t="s">
        <v>35</v>
      </c>
      <c r="B17" s="93"/>
      <c r="C17" s="48"/>
      <c r="D17" s="31"/>
      <c r="E17" s="40">
        <v>202338707</v>
      </c>
      <c r="F17" s="80"/>
      <c r="G17" s="40">
        <v>186227369</v>
      </c>
      <c r="H17" s="80"/>
      <c r="I17" s="40">
        <v>188180191</v>
      </c>
      <c r="J17" s="80"/>
      <c r="K17" s="40">
        <v>175754763</v>
      </c>
    </row>
    <row r="18" spans="1:11" s="53" customFormat="1" ht="24" customHeight="1">
      <c r="A18" s="49" t="s">
        <v>28</v>
      </c>
      <c r="B18" s="48"/>
      <c r="C18" s="48"/>
      <c r="D18" s="1"/>
      <c r="E18" s="2">
        <f>SUM(E14:E17)</f>
        <v>3756290022</v>
      </c>
      <c r="F18" s="1"/>
      <c r="G18" s="2">
        <f>SUM(G14:G17)</f>
        <v>3043927152</v>
      </c>
      <c r="H18" s="1"/>
      <c r="I18" s="2">
        <f>SUM(I14:I17)</f>
        <v>3735015227</v>
      </c>
      <c r="J18" s="1"/>
      <c r="K18" s="2">
        <f>SUM(K14:K17)</f>
        <v>3031337394</v>
      </c>
    </row>
    <row r="19" spans="1:11" s="53" customFormat="1" ht="24" customHeight="1">
      <c r="A19" s="49" t="s">
        <v>117</v>
      </c>
      <c r="B19" s="48"/>
      <c r="C19" s="48"/>
      <c r="D19" s="1"/>
      <c r="E19" s="1">
        <f>E12-E18</f>
        <v>137841538</v>
      </c>
      <c r="F19" s="1"/>
      <c r="G19" s="1">
        <f>G12-G18</f>
        <v>111237734</v>
      </c>
      <c r="H19" s="1"/>
      <c r="I19" s="1">
        <f>I12-I18</f>
        <v>126038614</v>
      </c>
      <c r="J19" s="1"/>
      <c r="K19" s="1">
        <f>K12-K18</f>
        <v>82002918</v>
      </c>
    </row>
    <row r="20" spans="1:11" s="53" customFormat="1" ht="24" customHeight="1">
      <c r="A20" s="53" t="s">
        <v>36</v>
      </c>
      <c r="B20" s="93"/>
      <c r="C20" s="48"/>
      <c r="D20" s="31"/>
      <c r="E20" s="40">
        <v>-4494094</v>
      </c>
      <c r="F20" s="31"/>
      <c r="G20" s="40">
        <v>-8258124</v>
      </c>
      <c r="H20" s="31"/>
      <c r="I20" s="40">
        <v>-4494094</v>
      </c>
      <c r="J20" s="80"/>
      <c r="K20" s="40">
        <v>-8258124</v>
      </c>
    </row>
    <row r="21" spans="1:11" s="53" customFormat="1" ht="24" customHeight="1">
      <c r="A21" s="49" t="s">
        <v>118</v>
      </c>
      <c r="B21" s="93"/>
      <c r="C21" s="48"/>
      <c r="D21" s="4"/>
      <c r="E21" s="94">
        <f>SUM(E19:E20)</f>
        <v>133347444</v>
      </c>
      <c r="F21" s="31"/>
      <c r="G21" s="94">
        <f>SUM(G19:G20)</f>
        <v>102979610</v>
      </c>
      <c r="H21" s="31"/>
      <c r="I21" s="94">
        <f>SUM(I19:I20)</f>
        <v>121544520</v>
      </c>
      <c r="J21" s="80"/>
      <c r="K21" s="94">
        <f>SUM(K19:K20)</f>
        <v>73744794</v>
      </c>
    </row>
    <row r="22" spans="1:11" s="53" customFormat="1" ht="24" customHeight="1">
      <c r="A22" s="53" t="s">
        <v>119</v>
      </c>
      <c r="B22" s="93"/>
      <c r="C22" s="92">
        <v>24</v>
      </c>
      <c r="D22" s="31"/>
      <c r="E22" s="40">
        <v>-27642311</v>
      </c>
      <c r="F22" s="31"/>
      <c r="G22" s="40">
        <v>-21046750</v>
      </c>
      <c r="H22" s="31"/>
      <c r="I22" s="40">
        <v>-25199295</v>
      </c>
      <c r="J22" s="80"/>
      <c r="K22" s="40">
        <v>-15117990</v>
      </c>
    </row>
    <row r="23" spans="1:11" s="53" customFormat="1" ht="24" customHeight="1">
      <c r="A23" s="49" t="s">
        <v>86</v>
      </c>
      <c r="B23" s="60"/>
      <c r="C23" s="48"/>
      <c r="D23" s="1"/>
      <c r="E23" s="5">
        <f>SUM(E21:E22)</f>
        <v>105705133</v>
      </c>
      <c r="F23" s="1"/>
      <c r="G23" s="5">
        <f>SUM(G21:G22)</f>
        <v>81932860</v>
      </c>
      <c r="H23" s="1"/>
      <c r="I23" s="5">
        <f>SUM(I21:I22)</f>
        <v>96345225</v>
      </c>
      <c r="J23" s="1"/>
      <c r="K23" s="5">
        <f>SUM(K21:K22)</f>
        <v>58626804</v>
      </c>
    </row>
    <row r="24" spans="1:11" s="53" customFormat="1" ht="24" customHeight="1">
      <c r="A24" s="49"/>
      <c r="B24" s="60"/>
      <c r="C24" s="48"/>
      <c r="D24" s="1"/>
      <c r="E24" s="1"/>
      <c r="F24" s="1"/>
      <c r="G24" s="1"/>
      <c r="H24" s="1"/>
      <c r="I24" s="1"/>
      <c r="J24" s="1"/>
      <c r="K24" s="1"/>
    </row>
    <row r="25" spans="1:11" ht="24" customHeight="1">
      <c r="A25" s="95" t="s">
        <v>38</v>
      </c>
      <c r="C25" s="54"/>
      <c r="D25" s="55"/>
      <c r="E25" s="102"/>
      <c r="F25" s="102"/>
      <c r="G25" s="102"/>
      <c r="H25" s="102"/>
      <c r="I25" s="102"/>
      <c r="J25" s="103"/>
      <c r="K25" s="102"/>
    </row>
    <row r="26" spans="1:11" s="53" customFormat="1" ht="24" customHeight="1">
      <c r="A26" s="95" t="s">
        <v>90</v>
      </c>
      <c r="B26" s="81"/>
      <c r="C26" s="97"/>
      <c r="D26" s="1"/>
      <c r="E26" s="96">
        <v>0</v>
      </c>
      <c r="F26" s="80"/>
      <c r="G26" s="96">
        <v>0</v>
      </c>
      <c r="H26" s="80"/>
      <c r="I26" s="96">
        <v>0</v>
      </c>
      <c r="J26" s="80"/>
      <c r="K26" s="96">
        <v>0</v>
      </c>
    </row>
    <row r="27" spans="1:11" s="53" customFormat="1" ht="24" customHeight="1">
      <c r="A27" s="95"/>
      <c r="B27" s="81"/>
      <c r="C27" s="97"/>
      <c r="D27" s="1"/>
      <c r="E27" s="80"/>
      <c r="F27" s="80"/>
      <c r="G27" s="80"/>
      <c r="H27" s="80"/>
      <c r="I27" s="80"/>
      <c r="J27" s="80"/>
      <c r="K27" s="80"/>
    </row>
    <row r="28" spans="1:11" s="53" customFormat="1" ht="24" customHeight="1" thickBot="1">
      <c r="A28" s="49" t="s">
        <v>87</v>
      </c>
      <c r="B28" s="81"/>
      <c r="C28" s="97"/>
      <c r="D28" s="1"/>
      <c r="E28" s="6">
        <f>SUM(E26,E23)</f>
        <v>105705133</v>
      </c>
      <c r="F28" s="1"/>
      <c r="G28" s="6">
        <f>SUM(G26,G23)</f>
        <v>81932860</v>
      </c>
      <c r="H28" s="1"/>
      <c r="I28" s="6">
        <f>SUM(I26,I23)</f>
        <v>96345225</v>
      </c>
      <c r="J28" s="1"/>
      <c r="K28" s="6">
        <f>SUM(K26,K23)</f>
        <v>58626804</v>
      </c>
    </row>
    <row r="29" spans="1:11" s="53" customFormat="1" ht="24" customHeight="1" thickTop="1">
      <c r="A29" s="49"/>
      <c r="B29" s="81"/>
      <c r="C29" s="97"/>
      <c r="D29" s="1"/>
      <c r="E29" s="7"/>
      <c r="F29" s="1"/>
      <c r="G29" s="7"/>
      <c r="H29" s="1"/>
      <c r="I29" s="7"/>
      <c r="J29" s="1"/>
      <c r="K29" s="7"/>
    </row>
    <row r="30" spans="1:11" s="53" customFormat="1" ht="24" customHeight="1">
      <c r="A30" s="49" t="s">
        <v>29</v>
      </c>
      <c r="B30" s="48"/>
      <c r="C30" s="92">
        <v>25</v>
      </c>
      <c r="D30" s="98"/>
      <c r="E30" s="98"/>
      <c r="F30" s="98"/>
      <c r="G30" s="98"/>
      <c r="H30" s="98"/>
      <c r="I30" s="98"/>
      <c r="J30" s="98"/>
      <c r="K30" s="98"/>
    </row>
    <row r="31" spans="1:11" s="53" customFormat="1" ht="24" customHeight="1" thickBot="1">
      <c r="A31" s="53" t="s">
        <v>125</v>
      </c>
      <c r="B31" s="48"/>
      <c r="C31" s="61"/>
      <c r="D31" s="98"/>
      <c r="E31" s="9">
        <f>E23/3528878800</f>
        <v>2.9954310983987324E-2</v>
      </c>
      <c r="F31" s="10"/>
      <c r="G31" s="9">
        <v>2.3217816378391914E-2</v>
      </c>
      <c r="H31" s="10"/>
      <c r="I31" s="9">
        <f>I23/3528878800</f>
        <v>2.7301936524428101E-2</v>
      </c>
      <c r="J31" s="10"/>
      <c r="K31" s="9">
        <v>1.7000000000000001E-2</v>
      </c>
    </row>
    <row r="32" spans="1:11" s="53" customFormat="1" ht="24" customHeight="1" thickTop="1">
      <c r="A32" s="99"/>
      <c r="B32" s="81"/>
      <c r="C32" s="97"/>
      <c r="D32" s="31"/>
      <c r="E32" s="31"/>
      <c r="F32" s="31"/>
      <c r="G32" s="31"/>
      <c r="H32" s="31"/>
      <c r="I32" s="100"/>
      <c r="J32" s="31"/>
      <c r="K32" s="100"/>
    </row>
    <row r="33" spans="1:11" s="53" customFormat="1" ht="24" customHeight="1">
      <c r="A33" s="68" t="s">
        <v>84</v>
      </c>
      <c r="B33" s="81"/>
      <c r="C33" s="97"/>
      <c r="D33" s="31"/>
      <c r="E33" s="31"/>
      <c r="F33" s="31"/>
      <c r="G33" s="31"/>
      <c r="H33" s="31"/>
      <c r="I33" s="100"/>
      <c r="J33" s="31"/>
      <c r="K33" s="100"/>
    </row>
    <row r="34" spans="1:11" s="53" customFormat="1" ht="24" customHeight="1">
      <c r="A34" s="68"/>
      <c r="B34" s="81"/>
      <c r="C34" s="97"/>
      <c r="D34" s="31"/>
      <c r="E34" s="31"/>
      <c r="F34" s="31"/>
      <c r="G34" s="31"/>
      <c r="H34" s="31"/>
      <c r="I34" s="100"/>
      <c r="J34" s="31"/>
      <c r="K34" s="100"/>
    </row>
    <row r="35" spans="1:11" s="53" customFormat="1" ht="24" customHeight="1">
      <c r="A35" s="68"/>
      <c r="B35" s="81"/>
      <c r="C35" s="97"/>
      <c r="D35" s="31"/>
      <c r="E35" s="31"/>
      <c r="F35" s="31"/>
      <c r="G35" s="31"/>
      <c r="H35" s="31"/>
      <c r="I35" s="100"/>
      <c r="J35" s="31"/>
      <c r="K35" s="100"/>
    </row>
    <row r="36" spans="1:11" s="53" customFormat="1" ht="24" customHeight="1">
      <c r="A36" s="68"/>
      <c r="B36" s="81"/>
      <c r="C36" s="97"/>
      <c r="D36" s="31"/>
      <c r="E36" s="31"/>
      <c r="F36" s="31"/>
      <c r="G36" s="31"/>
      <c r="H36" s="31"/>
      <c r="I36" s="100"/>
      <c r="J36" s="31"/>
      <c r="K36" s="100"/>
    </row>
  </sheetData>
  <mergeCells count="2">
    <mergeCell ref="I5:K5"/>
    <mergeCell ref="E5:G5"/>
  </mergeCells>
  <printOptions horizontalCentered="1" gridLinesSet="0"/>
  <pageMargins left="0.78740157480314998" right="0" top="0.78740157480314998" bottom="0.196850393700787" header="0.196850393700787" footer="0.196850393700787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"/>
  <sheetViews>
    <sheetView showGridLines="0" view="pageBreakPreview" zoomScale="110" zoomScaleNormal="70" zoomScaleSheetLayoutView="110" workbookViewId="0"/>
  </sheetViews>
  <sheetFormatPr defaultColWidth="0.85546875" defaultRowHeight="24" customHeight="1"/>
  <cols>
    <col min="1" max="1" width="36.7109375" style="78" customWidth="1"/>
    <col min="2" max="2" width="5.7109375" style="78" customWidth="1"/>
    <col min="3" max="3" width="18.7109375" style="78" customWidth="1"/>
    <col min="4" max="4" width="1.7109375" style="78" customWidth="1"/>
    <col min="5" max="5" width="18.7109375" style="78" customWidth="1"/>
    <col min="6" max="6" width="1.7109375" style="78" customWidth="1"/>
    <col min="7" max="7" width="18.7109375" style="78" customWidth="1"/>
    <col min="8" max="8" width="1.7109375" style="78" customWidth="1"/>
    <col min="9" max="9" width="19.7109375" style="78" customWidth="1"/>
    <col min="10" max="10" width="1.7109375" style="78" customWidth="1"/>
    <col min="11" max="243" width="9.140625" style="78" customWidth="1"/>
    <col min="244" max="244" width="52.85546875" style="78" customWidth="1"/>
    <col min="245" max="245" width="6.7109375" style="78" customWidth="1"/>
    <col min="246" max="246" width="1.140625" style="78" customWidth="1"/>
    <col min="247" max="247" width="14.28515625" style="78" customWidth="1"/>
    <col min="248" max="248" width="0.85546875" style="78" customWidth="1"/>
    <col min="249" max="249" width="15.5703125" style="78" customWidth="1"/>
    <col min="250" max="250" width="0.85546875" style="78" customWidth="1"/>
    <col min="251" max="251" width="21.42578125" style="78" customWidth="1"/>
    <col min="252" max="252" width="0.85546875" style="78" customWidth="1"/>
    <col min="253" max="253" width="15.140625" style="78" customWidth="1"/>
    <col min="254" max="254" width="0.85546875" style="78" customWidth="1"/>
    <col min="255" max="255" width="15.140625" style="78" customWidth="1"/>
    <col min="256" max="16384" width="0.85546875" style="78"/>
  </cols>
  <sheetData>
    <row r="1" spans="1:9" ht="24" customHeight="1">
      <c r="A1" s="74" t="s">
        <v>97</v>
      </c>
      <c r="B1" s="74"/>
      <c r="C1" s="74"/>
      <c r="D1" s="74"/>
      <c r="E1" s="74"/>
      <c r="F1" s="74"/>
      <c r="G1" s="74"/>
      <c r="H1" s="74"/>
      <c r="I1" s="74"/>
    </row>
    <row r="2" spans="1:9" ht="24" customHeight="1">
      <c r="A2" s="74" t="s">
        <v>82</v>
      </c>
      <c r="B2" s="74"/>
      <c r="C2" s="74"/>
      <c r="D2" s="74"/>
      <c r="E2" s="74"/>
      <c r="F2" s="74"/>
      <c r="G2" s="74"/>
      <c r="H2" s="74"/>
      <c r="I2" s="74"/>
    </row>
    <row r="3" spans="1:9" ht="24" customHeight="1">
      <c r="A3" s="49" t="s">
        <v>133</v>
      </c>
      <c r="B3" s="74"/>
      <c r="C3" s="74"/>
      <c r="D3" s="74"/>
      <c r="E3" s="74"/>
      <c r="F3" s="74"/>
      <c r="G3" s="74"/>
      <c r="H3" s="74"/>
      <c r="I3" s="74"/>
    </row>
    <row r="4" spans="1:9" ht="24" customHeight="1">
      <c r="I4" s="51" t="s">
        <v>85</v>
      </c>
    </row>
    <row r="5" spans="1:9" ht="24" customHeight="1">
      <c r="C5" s="106" t="s">
        <v>79</v>
      </c>
      <c r="D5" s="106"/>
      <c r="E5" s="106"/>
      <c r="F5" s="106"/>
      <c r="G5" s="106"/>
      <c r="H5" s="106"/>
      <c r="I5" s="106"/>
    </row>
    <row r="6" spans="1:9" ht="24" customHeight="1">
      <c r="C6" s="82" t="s">
        <v>77</v>
      </c>
    </row>
    <row r="7" spans="1:9" s="82" customFormat="1" ht="24" customHeight="1">
      <c r="C7" s="82" t="s">
        <v>83</v>
      </c>
      <c r="E7" s="107" t="s">
        <v>0</v>
      </c>
      <c r="F7" s="107"/>
      <c r="G7" s="107"/>
      <c r="H7" s="78"/>
      <c r="I7" s="82" t="s">
        <v>3</v>
      </c>
    </row>
    <row r="8" spans="1:9" s="82" customFormat="1" ht="24" customHeight="1">
      <c r="C8" s="83" t="s">
        <v>1</v>
      </c>
      <c r="E8" s="83" t="s">
        <v>52</v>
      </c>
      <c r="G8" s="83" t="s">
        <v>2</v>
      </c>
      <c r="I8" s="84" t="s">
        <v>62</v>
      </c>
    </row>
    <row r="9" spans="1:9" ht="24" customHeight="1">
      <c r="A9" s="74" t="s">
        <v>115</v>
      </c>
      <c r="B9" s="85"/>
      <c r="C9" s="75">
        <v>352887880</v>
      </c>
      <c r="D9" s="75"/>
      <c r="E9" s="75">
        <v>35288788</v>
      </c>
      <c r="F9" s="75"/>
      <c r="G9" s="75">
        <v>1330475945</v>
      </c>
      <c r="H9" s="75"/>
      <c r="I9" s="86">
        <f>SUM(C9:G9)</f>
        <v>1718652613</v>
      </c>
    </row>
    <row r="10" spans="1:9" ht="24" customHeight="1">
      <c r="A10" s="78" t="s">
        <v>86</v>
      </c>
      <c r="B10" s="85"/>
      <c r="C10" s="86">
        <v>0</v>
      </c>
      <c r="D10" s="86"/>
      <c r="E10" s="86">
        <v>0</v>
      </c>
      <c r="F10" s="86"/>
      <c r="G10" s="86">
        <v>81932860</v>
      </c>
      <c r="H10" s="86"/>
      <c r="I10" s="86">
        <f>SUM(C10:G10)</f>
        <v>81932860</v>
      </c>
    </row>
    <row r="11" spans="1:9" ht="24" customHeight="1">
      <c r="A11" s="78" t="s">
        <v>90</v>
      </c>
      <c r="B11" s="85"/>
      <c r="C11" s="87">
        <v>0</v>
      </c>
      <c r="D11" s="86"/>
      <c r="E11" s="87">
        <v>0</v>
      </c>
      <c r="F11" s="86"/>
      <c r="G11" s="87">
        <v>0</v>
      </c>
      <c r="H11" s="86"/>
      <c r="I11" s="87">
        <f>SUM(C11:G11)</f>
        <v>0</v>
      </c>
    </row>
    <row r="12" spans="1:9" ht="24" customHeight="1">
      <c r="A12" s="78" t="s">
        <v>87</v>
      </c>
      <c r="B12" s="85"/>
      <c r="C12" s="86">
        <f>SUM(C10:C11)</f>
        <v>0</v>
      </c>
      <c r="D12" s="86"/>
      <c r="E12" s="86">
        <f>SUM(E10:E11)</f>
        <v>0</v>
      </c>
      <c r="F12" s="86"/>
      <c r="G12" s="86">
        <f>SUM(G10:G11)</f>
        <v>81932860</v>
      </c>
      <c r="H12" s="86"/>
      <c r="I12" s="86">
        <f>SUM(C12:G12)</f>
        <v>81932860</v>
      </c>
    </row>
    <row r="13" spans="1:9" ht="24" customHeight="1">
      <c r="A13" s="78" t="s">
        <v>139</v>
      </c>
      <c r="B13" s="85"/>
      <c r="C13" s="86">
        <v>0</v>
      </c>
      <c r="D13" s="86"/>
      <c r="E13" s="86">
        <v>0</v>
      </c>
      <c r="F13" s="86"/>
      <c r="G13" s="86">
        <v>-70576672</v>
      </c>
      <c r="H13" s="86"/>
      <c r="I13" s="87">
        <f>SUM(C13:G13)</f>
        <v>-70576672</v>
      </c>
    </row>
    <row r="14" spans="1:9" ht="24" customHeight="1" thickBot="1">
      <c r="A14" s="74" t="s">
        <v>116</v>
      </c>
      <c r="B14" s="74"/>
      <c r="C14" s="88">
        <f>SUM(C9:C11)+C13</f>
        <v>352887880</v>
      </c>
      <c r="D14" s="89"/>
      <c r="E14" s="88">
        <f>SUM(E9:E11)+E13</f>
        <v>35288788</v>
      </c>
      <c r="F14" s="89"/>
      <c r="G14" s="88">
        <f>SUM(G9:G11)+G13</f>
        <v>1341832133</v>
      </c>
      <c r="H14" s="89"/>
      <c r="I14" s="88">
        <f>SUM(I9:I11)+I13</f>
        <v>1730008801</v>
      </c>
    </row>
    <row r="15" spans="1:9" ht="24" customHeight="1" thickTop="1">
      <c r="I15" s="90"/>
    </row>
    <row r="16" spans="1:9" ht="24" customHeight="1">
      <c r="A16" s="74" t="s">
        <v>134</v>
      </c>
      <c r="B16" s="85"/>
      <c r="C16" s="75">
        <f>C14</f>
        <v>352887880</v>
      </c>
      <c r="D16" s="75"/>
      <c r="E16" s="75">
        <f>E14</f>
        <v>35288788</v>
      </c>
      <c r="F16" s="75"/>
      <c r="G16" s="75">
        <f>G14</f>
        <v>1341832133</v>
      </c>
      <c r="H16" s="75"/>
      <c r="I16" s="75">
        <f>I14</f>
        <v>1730008801</v>
      </c>
    </row>
    <row r="17" spans="1:9" ht="24" customHeight="1">
      <c r="A17" s="78" t="s">
        <v>86</v>
      </c>
      <c r="B17" s="85"/>
      <c r="C17" s="86">
        <v>0</v>
      </c>
      <c r="D17" s="86"/>
      <c r="E17" s="86">
        <v>0</v>
      </c>
      <c r="F17" s="86"/>
      <c r="G17" s="86">
        <f>PL!E23</f>
        <v>105705133</v>
      </c>
      <c r="H17" s="86"/>
      <c r="I17" s="86">
        <f>SUM(C17:G17)</f>
        <v>105705133</v>
      </c>
    </row>
    <row r="18" spans="1:9" ht="24" customHeight="1">
      <c r="A18" s="78" t="s">
        <v>90</v>
      </c>
      <c r="B18" s="85"/>
      <c r="C18" s="87">
        <v>0</v>
      </c>
      <c r="D18" s="86"/>
      <c r="E18" s="87">
        <v>0</v>
      </c>
      <c r="F18" s="86"/>
      <c r="G18" s="87">
        <v>0</v>
      </c>
      <c r="H18" s="86"/>
      <c r="I18" s="87">
        <f>SUM(C18:G18)</f>
        <v>0</v>
      </c>
    </row>
    <row r="19" spans="1:9" ht="24" customHeight="1">
      <c r="A19" s="78" t="s">
        <v>87</v>
      </c>
      <c r="B19" s="85"/>
      <c r="C19" s="86">
        <f>SUM(C17:C18)</f>
        <v>0</v>
      </c>
      <c r="D19" s="86"/>
      <c r="E19" s="86">
        <f>SUM(E17:E18)</f>
        <v>0</v>
      </c>
      <c r="F19" s="86"/>
      <c r="G19" s="86">
        <f>SUM(G17:G18)</f>
        <v>105705133</v>
      </c>
      <c r="H19" s="86"/>
      <c r="I19" s="86">
        <f>SUM(C19:G19)</f>
        <v>105705133</v>
      </c>
    </row>
    <row r="20" spans="1:9" ht="24" customHeight="1">
      <c r="A20" s="78" t="s">
        <v>139</v>
      </c>
      <c r="B20" s="85"/>
      <c r="C20" s="86">
        <v>0</v>
      </c>
      <c r="D20" s="86"/>
      <c r="E20" s="86">
        <v>0</v>
      </c>
      <c r="F20" s="86"/>
      <c r="G20" s="86">
        <v>-52932505</v>
      </c>
      <c r="H20" s="86"/>
      <c r="I20" s="87">
        <f>SUM(C20:G20)</f>
        <v>-52932505</v>
      </c>
    </row>
    <row r="21" spans="1:9" ht="24" customHeight="1" thickBot="1">
      <c r="A21" s="74" t="s">
        <v>135</v>
      </c>
      <c r="B21" s="74"/>
      <c r="C21" s="88">
        <f>SUM(C16:C20)-C19</f>
        <v>352887880</v>
      </c>
      <c r="D21" s="89"/>
      <c r="E21" s="88">
        <f>SUM(E16:E20)-E19</f>
        <v>35288788</v>
      </c>
      <c r="F21" s="89"/>
      <c r="G21" s="88">
        <f>SUM(G16:G20)-G19</f>
        <v>1394604761</v>
      </c>
      <c r="H21" s="89"/>
      <c r="I21" s="88">
        <f>SUM(I16:I20)-I19</f>
        <v>1782781429</v>
      </c>
    </row>
    <row r="22" spans="1:9" ht="24" customHeight="1" thickTop="1">
      <c r="I22" s="90"/>
    </row>
    <row r="23" spans="1:9" ht="24" customHeight="1">
      <c r="A23" s="68" t="s">
        <v>84</v>
      </c>
      <c r="B23" s="68"/>
      <c r="I23" s="91"/>
    </row>
  </sheetData>
  <mergeCells count="2">
    <mergeCell ref="C5:I5"/>
    <mergeCell ref="E7:G7"/>
  </mergeCells>
  <printOptions horizontalCentered="1"/>
  <pageMargins left="0.78740157480314998" right="0" top="0.78740157480314998" bottom="0.196850393700787" header="0.31496062992126" footer="0.31496062992126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3"/>
  <sheetViews>
    <sheetView showGridLines="0" view="pageBreakPreview" zoomScale="110" zoomScaleNormal="120" zoomScaleSheetLayoutView="110" workbookViewId="0"/>
  </sheetViews>
  <sheetFormatPr defaultColWidth="9.140625" defaultRowHeight="24" customHeight="1"/>
  <cols>
    <col min="1" max="1" width="40.7109375" style="53" customWidth="1"/>
    <col min="2" max="2" width="2.7109375" style="53" customWidth="1"/>
    <col min="3" max="3" width="18.7109375" style="53" customWidth="1"/>
    <col min="4" max="4" width="1.7109375" style="53" customWidth="1"/>
    <col min="5" max="5" width="18.7109375" style="53" customWidth="1"/>
    <col min="6" max="6" width="1.7109375" style="53" customWidth="1"/>
    <col min="7" max="7" width="18.7109375" style="53" customWidth="1"/>
    <col min="8" max="8" width="1.7109375" style="53" customWidth="1"/>
    <col min="9" max="9" width="18.7109375" style="53" customWidth="1"/>
    <col min="10" max="10" width="1.7109375" style="53" customWidth="1"/>
    <col min="11" max="16384" width="9.140625" style="53"/>
  </cols>
  <sheetData>
    <row r="1" spans="1:9" ht="24" customHeight="1">
      <c r="A1" s="49" t="s">
        <v>97</v>
      </c>
      <c r="B1" s="49"/>
      <c r="C1" s="49"/>
      <c r="D1" s="49"/>
      <c r="E1" s="49"/>
      <c r="F1" s="49"/>
      <c r="G1" s="49"/>
      <c r="H1" s="49"/>
      <c r="I1" s="49"/>
    </row>
    <row r="2" spans="1:9" ht="24" customHeight="1">
      <c r="A2" s="108" t="s">
        <v>81</v>
      </c>
      <c r="B2" s="108"/>
      <c r="C2" s="108"/>
      <c r="D2" s="108"/>
      <c r="E2" s="108"/>
      <c r="F2" s="108"/>
      <c r="G2" s="108"/>
      <c r="H2" s="108"/>
      <c r="I2" s="108"/>
    </row>
    <row r="3" spans="1:9" ht="24" customHeight="1">
      <c r="A3" s="49" t="s">
        <v>133</v>
      </c>
      <c r="B3" s="49"/>
      <c r="C3" s="49"/>
      <c r="D3" s="49"/>
      <c r="E3" s="49"/>
      <c r="F3" s="49"/>
      <c r="G3" s="49"/>
      <c r="H3" s="49"/>
      <c r="I3" s="49"/>
    </row>
    <row r="4" spans="1:9" ht="24" customHeight="1">
      <c r="I4" s="51" t="s">
        <v>85</v>
      </c>
    </row>
    <row r="5" spans="1:9" ht="24" customHeight="1">
      <c r="C5" s="111" t="s">
        <v>80</v>
      </c>
      <c r="D5" s="111"/>
      <c r="E5" s="111"/>
      <c r="F5" s="111"/>
      <c r="G5" s="111"/>
      <c r="H5" s="111"/>
      <c r="I5" s="111"/>
    </row>
    <row r="6" spans="1:9" ht="24" customHeight="1">
      <c r="C6" s="69" t="s">
        <v>77</v>
      </c>
      <c r="D6" s="70"/>
      <c r="E6" s="109"/>
      <c r="F6" s="109"/>
      <c r="G6" s="109"/>
      <c r="H6" s="70"/>
      <c r="I6" s="70"/>
    </row>
    <row r="7" spans="1:9" s="69" customFormat="1" ht="24" customHeight="1">
      <c r="C7" s="69" t="s">
        <v>78</v>
      </c>
      <c r="E7" s="110" t="s">
        <v>0</v>
      </c>
      <c r="F7" s="110"/>
      <c r="G7" s="110"/>
      <c r="H7" s="53"/>
      <c r="I7" s="72" t="s">
        <v>3</v>
      </c>
    </row>
    <row r="8" spans="1:9" s="69" customFormat="1" ht="24" customHeight="1">
      <c r="C8" s="71" t="s">
        <v>1</v>
      </c>
      <c r="E8" s="71" t="s">
        <v>52</v>
      </c>
      <c r="G8" s="71" t="s">
        <v>2</v>
      </c>
      <c r="I8" s="73" t="s">
        <v>62</v>
      </c>
    </row>
    <row r="9" spans="1:9" ht="24" customHeight="1">
      <c r="A9" s="74" t="s">
        <v>115</v>
      </c>
      <c r="B9" s="74"/>
      <c r="C9" s="75">
        <v>352887880</v>
      </c>
      <c r="D9" s="75"/>
      <c r="E9" s="75">
        <v>35288788</v>
      </c>
      <c r="F9" s="75"/>
      <c r="G9" s="75">
        <v>1328495949</v>
      </c>
      <c r="H9" s="75"/>
      <c r="I9" s="76">
        <f>SUM(C9:G9)</f>
        <v>1716672617</v>
      </c>
    </row>
    <row r="10" spans="1:9" ht="24" customHeight="1">
      <c r="A10" s="53" t="s">
        <v>86</v>
      </c>
      <c r="C10" s="76">
        <v>0</v>
      </c>
      <c r="D10" s="76"/>
      <c r="E10" s="76">
        <v>0</v>
      </c>
      <c r="F10" s="76"/>
      <c r="G10" s="76">
        <v>58626804</v>
      </c>
      <c r="H10" s="76"/>
      <c r="I10" s="76">
        <f>SUM(C10:G10)</f>
        <v>58626804</v>
      </c>
    </row>
    <row r="11" spans="1:9" ht="24" customHeight="1">
      <c r="A11" s="53" t="s">
        <v>90</v>
      </c>
      <c r="C11" s="77">
        <v>0</v>
      </c>
      <c r="D11" s="76"/>
      <c r="E11" s="77">
        <v>0</v>
      </c>
      <c r="F11" s="76"/>
      <c r="G11" s="77">
        <v>0</v>
      </c>
      <c r="H11" s="76"/>
      <c r="I11" s="77">
        <f>SUM(C11:G11)</f>
        <v>0</v>
      </c>
    </row>
    <row r="12" spans="1:9" ht="24" customHeight="1">
      <c r="A12" s="53" t="s">
        <v>87</v>
      </c>
      <c r="C12" s="76">
        <f>SUM(C10:C11)</f>
        <v>0</v>
      </c>
      <c r="D12" s="76"/>
      <c r="E12" s="76">
        <f>SUM(E10:E11)</f>
        <v>0</v>
      </c>
      <c r="F12" s="76"/>
      <c r="G12" s="76">
        <f>SUM(G10:G11)</f>
        <v>58626804</v>
      </c>
      <c r="H12" s="76"/>
      <c r="I12" s="76">
        <f>SUM(I10:I11)</f>
        <v>58626804</v>
      </c>
    </row>
    <row r="13" spans="1:9" ht="24" customHeight="1">
      <c r="A13" s="78" t="s">
        <v>139</v>
      </c>
      <c r="C13" s="76">
        <v>0</v>
      </c>
      <c r="D13" s="76"/>
      <c r="E13" s="76">
        <v>0</v>
      </c>
      <c r="F13" s="76"/>
      <c r="G13" s="76">
        <v>-70576672</v>
      </c>
      <c r="H13" s="76"/>
      <c r="I13" s="77">
        <f>SUM(C13:G13)</f>
        <v>-70576672</v>
      </c>
    </row>
    <row r="14" spans="1:9" ht="24" customHeight="1" thickBot="1">
      <c r="A14" s="49" t="s">
        <v>116</v>
      </c>
      <c r="B14" s="49"/>
      <c r="C14" s="79">
        <f>SUM(C9:C11)+C13</f>
        <v>352887880</v>
      </c>
      <c r="D14" s="76"/>
      <c r="E14" s="79">
        <f>SUM(E9:E11)</f>
        <v>35288788</v>
      </c>
      <c r="F14" s="76"/>
      <c r="G14" s="79">
        <f>SUM(G9:G11)+G13</f>
        <v>1316546081</v>
      </c>
      <c r="H14" s="76"/>
      <c r="I14" s="79">
        <f>SUM(I9:I11)+I13</f>
        <v>1704722749</v>
      </c>
    </row>
    <row r="15" spans="1:9" ht="24" customHeight="1" thickTop="1">
      <c r="C15" s="80"/>
      <c r="D15" s="80"/>
      <c r="E15" s="80"/>
      <c r="F15" s="80"/>
      <c r="G15" s="80"/>
      <c r="H15" s="80"/>
      <c r="I15" s="80"/>
    </row>
    <row r="16" spans="1:9" ht="24" customHeight="1">
      <c r="A16" s="74" t="s">
        <v>134</v>
      </c>
      <c r="B16" s="74"/>
      <c r="C16" s="75">
        <f>C14</f>
        <v>352887880</v>
      </c>
      <c r="D16" s="75"/>
      <c r="E16" s="75">
        <f>E14</f>
        <v>35288788</v>
      </c>
      <c r="F16" s="75"/>
      <c r="G16" s="75">
        <f>G14</f>
        <v>1316546081</v>
      </c>
      <c r="H16" s="75"/>
      <c r="I16" s="75">
        <f>I14</f>
        <v>1704722749</v>
      </c>
    </row>
    <row r="17" spans="1:9" ht="24" customHeight="1">
      <c r="A17" s="53" t="s">
        <v>86</v>
      </c>
      <c r="C17" s="76">
        <v>0</v>
      </c>
      <c r="D17" s="76"/>
      <c r="E17" s="76">
        <v>0</v>
      </c>
      <c r="F17" s="76"/>
      <c r="G17" s="76">
        <f>PL!I23</f>
        <v>96345225</v>
      </c>
      <c r="H17" s="76"/>
      <c r="I17" s="76">
        <f>SUM(C17:G17)</f>
        <v>96345225</v>
      </c>
    </row>
    <row r="18" spans="1:9" ht="24" customHeight="1">
      <c r="A18" s="53" t="s">
        <v>90</v>
      </c>
      <c r="C18" s="77">
        <v>0</v>
      </c>
      <c r="D18" s="76"/>
      <c r="E18" s="77">
        <v>0</v>
      </c>
      <c r="F18" s="76"/>
      <c r="G18" s="77">
        <v>0</v>
      </c>
      <c r="H18" s="76"/>
      <c r="I18" s="77">
        <f>SUM(C18:G18)</f>
        <v>0</v>
      </c>
    </row>
    <row r="19" spans="1:9" ht="24" customHeight="1">
      <c r="A19" s="53" t="s">
        <v>87</v>
      </c>
      <c r="C19" s="76">
        <f>SUM(C17:C18)</f>
        <v>0</v>
      </c>
      <c r="D19" s="76"/>
      <c r="E19" s="76">
        <f>SUM(E17:E18)</f>
        <v>0</v>
      </c>
      <c r="F19" s="76"/>
      <c r="G19" s="76">
        <f>SUM(G17:G18)</f>
        <v>96345225</v>
      </c>
      <c r="H19" s="76"/>
      <c r="I19" s="76">
        <f>SUM(I17:I18)</f>
        <v>96345225</v>
      </c>
    </row>
    <row r="20" spans="1:9" ht="24" customHeight="1">
      <c r="A20" s="78" t="s">
        <v>139</v>
      </c>
      <c r="C20" s="76">
        <v>0</v>
      </c>
      <c r="D20" s="76"/>
      <c r="E20" s="76">
        <v>0</v>
      </c>
      <c r="F20" s="76"/>
      <c r="G20" s="76">
        <f>Consolidated!G20</f>
        <v>-52932505</v>
      </c>
      <c r="H20" s="76"/>
      <c r="I20" s="77">
        <f>SUM(C20:G20)</f>
        <v>-52932505</v>
      </c>
    </row>
    <row r="21" spans="1:9" ht="24" customHeight="1" thickBot="1">
      <c r="A21" s="49" t="s">
        <v>135</v>
      </c>
      <c r="B21" s="49"/>
      <c r="C21" s="79">
        <f>SUM(C16:C20)-C19</f>
        <v>352887880</v>
      </c>
      <c r="D21" s="76"/>
      <c r="E21" s="79">
        <f>SUM(E16:E20)-E19</f>
        <v>35288788</v>
      </c>
      <c r="F21" s="76"/>
      <c r="G21" s="79">
        <f>SUM(G16:G20)-G19</f>
        <v>1359958801</v>
      </c>
      <c r="H21" s="76"/>
      <c r="I21" s="79">
        <f>SUM(I16:I20)-I19</f>
        <v>1748135469</v>
      </c>
    </row>
    <row r="22" spans="1:9" ht="24" customHeight="1" thickTop="1">
      <c r="C22" s="80"/>
      <c r="D22" s="80"/>
      <c r="E22" s="80"/>
      <c r="F22" s="80"/>
      <c r="G22" s="80"/>
      <c r="H22" s="80"/>
      <c r="I22" s="80"/>
    </row>
    <row r="23" spans="1:9" ht="24" customHeight="1">
      <c r="A23" s="68" t="s">
        <v>84</v>
      </c>
      <c r="B23" s="68"/>
      <c r="I23" s="81"/>
    </row>
  </sheetData>
  <mergeCells count="4">
    <mergeCell ref="A2:I2"/>
    <mergeCell ref="E6:G6"/>
    <mergeCell ref="E7:G7"/>
    <mergeCell ref="C5:I5"/>
  </mergeCells>
  <printOptions horizontalCentered="1"/>
  <pageMargins left="0.78740157480314998" right="0" top="0.78740157480314998" bottom="0.196850393700787" header="0.196850393700787" footer="0.196850393700787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4"/>
  <sheetViews>
    <sheetView showGridLines="0" view="pageBreakPreview" topLeftCell="A49" zoomScaleNormal="100" zoomScaleSheetLayoutView="100" workbookViewId="0">
      <selection activeCell="E65" sqref="E65:K65"/>
    </sheetView>
  </sheetViews>
  <sheetFormatPr defaultColWidth="10.7109375" defaultRowHeight="24" customHeight="1"/>
  <cols>
    <col min="1" max="1" width="45.7109375" style="48" customWidth="1"/>
    <col min="2" max="2" width="1.7109375" style="48" customWidth="1"/>
    <col min="3" max="3" width="8.7109375" style="48" customWidth="1"/>
    <col min="4" max="4" width="1.7109375" style="48" customWidth="1"/>
    <col min="5" max="5" width="15.7109375" style="48" customWidth="1"/>
    <col min="6" max="6" width="0.85546875" style="48" customWidth="1"/>
    <col min="7" max="7" width="15.7109375" style="48" customWidth="1"/>
    <col min="8" max="8" width="0.85546875" style="48" customWidth="1"/>
    <col min="9" max="9" width="15.7109375" style="48" customWidth="1"/>
    <col min="10" max="10" width="0.85546875" style="48" customWidth="1"/>
    <col min="11" max="11" width="15.7109375" style="48" customWidth="1"/>
    <col min="12" max="12" width="1.7109375" style="48" customWidth="1"/>
    <col min="13" max="16384" width="10.7109375" style="48"/>
  </cols>
  <sheetData>
    <row r="1" spans="1:11" ht="24" customHeight="1">
      <c r="A1" s="46" t="s">
        <v>97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4" customHeight="1">
      <c r="A2" s="49" t="s">
        <v>50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4" customHeight="1">
      <c r="A3" s="49" t="s">
        <v>133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" customHeight="1">
      <c r="B4" s="47"/>
      <c r="C4" s="47"/>
      <c r="D4" s="47"/>
      <c r="E4" s="47"/>
      <c r="F4" s="47"/>
      <c r="G4" s="47"/>
      <c r="H4" s="47"/>
      <c r="I4" s="50"/>
      <c r="J4" s="47"/>
      <c r="K4" s="51" t="s">
        <v>85</v>
      </c>
    </row>
    <row r="5" spans="1:11" ht="24" customHeight="1">
      <c r="B5" s="47"/>
      <c r="C5" s="47"/>
      <c r="D5" s="47"/>
      <c r="E5" s="105" t="s">
        <v>79</v>
      </c>
      <c r="F5" s="105"/>
      <c r="G5" s="105"/>
      <c r="H5" s="52"/>
      <c r="I5" s="105" t="s">
        <v>80</v>
      </c>
      <c r="J5" s="105"/>
      <c r="K5" s="105"/>
    </row>
    <row r="6" spans="1:11" ht="24" customHeight="1">
      <c r="A6" s="53"/>
      <c r="C6" s="54"/>
      <c r="D6" s="55"/>
      <c r="E6" s="56">
        <v>2024</v>
      </c>
      <c r="F6" s="56"/>
      <c r="G6" s="56">
        <v>2023</v>
      </c>
      <c r="H6" s="55"/>
      <c r="I6" s="56">
        <v>2024</v>
      </c>
      <c r="J6" s="56"/>
      <c r="K6" s="56">
        <v>2023</v>
      </c>
    </row>
    <row r="7" spans="1:11" ht="24" customHeight="1">
      <c r="A7" s="57" t="s">
        <v>64</v>
      </c>
      <c r="B7" s="58"/>
    </row>
    <row r="8" spans="1:11" ht="24" customHeight="1">
      <c r="A8" s="59" t="s">
        <v>120</v>
      </c>
      <c r="B8" s="60"/>
      <c r="D8" s="31"/>
      <c r="E8" s="31">
        <f>PL!E21</f>
        <v>133347444</v>
      </c>
      <c r="F8" s="31"/>
      <c r="G8" s="31">
        <f>PL!G21</f>
        <v>102979610</v>
      </c>
      <c r="H8" s="31"/>
      <c r="I8" s="31">
        <f>PL!I21</f>
        <v>121544520</v>
      </c>
      <c r="J8" s="31"/>
      <c r="K8" s="31">
        <f>PL!K21</f>
        <v>73744794</v>
      </c>
    </row>
    <row r="9" spans="1:11" ht="24" customHeight="1">
      <c r="A9" s="59" t="s">
        <v>121</v>
      </c>
      <c r="B9" s="60"/>
      <c r="D9" s="31"/>
      <c r="E9" s="31"/>
      <c r="F9" s="31"/>
      <c r="G9" s="31"/>
      <c r="H9" s="31"/>
      <c r="I9" s="31"/>
      <c r="J9" s="31"/>
      <c r="K9" s="31"/>
    </row>
    <row r="10" spans="1:11" ht="24" customHeight="1">
      <c r="A10" s="59" t="s">
        <v>58</v>
      </c>
      <c r="B10" s="60"/>
      <c r="D10" s="31"/>
      <c r="E10" s="31"/>
      <c r="F10" s="31"/>
      <c r="G10" s="31"/>
      <c r="H10" s="31"/>
      <c r="I10" s="31"/>
      <c r="J10" s="31"/>
      <c r="K10" s="31"/>
    </row>
    <row r="11" spans="1:11" ht="24" customHeight="1">
      <c r="A11" s="59" t="s">
        <v>59</v>
      </c>
      <c r="B11" s="60"/>
      <c r="C11" s="61"/>
      <c r="D11" s="62"/>
      <c r="E11" s="11">
        <v>39470799</v>
      </c>
      <c r="F11" s="59"/>
      <c r="G11" s="11">
        <v>38935050</v>
      </c>
      <c r="H11" s="59"/>
      <c r="I11" s="11">
        <v>31967070</v>
      </c>
      <c r="J11" s="59"/>
      <c r="K11" s="11">
        <v>34955190</v>
      </c>
    </row>
    <row r="12" spans="1:11" ht="24" customHeight="1">
      <c r="A12" s="59" t="s">
        <v>103</v>
      </c>
      <c r="B12" s="60"/>
      <c r="C12" s="61"/>
      <c r="D12" s="62"/>
      <c r="E12" s="11">
        <v>259369711</v>
      </c>
      <c r="F12" s="59"/>
      <c r="G12" s="11">
        <v>250287572</v>
      </c>
      <c r="H12" s="59"/>
      <c r="I12" s="11">
        <v>259369711</v>
      </c>
      <c r="J12" s="59"/>
      <c r="K12" s="11">
        <v>250287572</v>
      </c>
    </row>
    <row r="13" spans="1:11" ht="24" customHeight="1">
      <c r="A13" s="59" t="s">
        <v>130</v>
      </c>
      <c r="B13" s="60"/>
      <c r="C13" s="61"/>
      <c r="D13" s="62"/>
      <c r="E13" s="11">
        <v>-1331037</v>
      </c>
      <c r="F13" s="59"/>
      <c r="G13" s="11">
        <v>-605755</v>
      </c>
      <c r="H13" s="59"/>
      <c r="I13" s="11">
        <v>-1331037</v>
      </c>
      <c r="J13" s="59"/>
      <c r="K13" s="11">
        <v>-91755</v>
      </c>
    </row>
    <row r="14" spans="1:11" ht="24" customHeight="1">
      <c r="A14" s="59" t="s">
        <v>145</v>
      </c>
      <c r="B14" s="60"/>
      <c r="C14" s="61"/>
      <c r="D14" s="62"/>
      <c r="E14" s="11"/>
      <c r="F14" s="59"/>
      <c r="G14" s="11"/>
      <c r="H14" s="59"/>
      <c r="I14" s="11"/>
      <c r="J14" s="59"/>
      <c r="K14" s="11"/>
    </row>
    <row r="15" spans="1:11" ht="24" customHeight="1">
      <c r="A15" s="59" t="s">
        <v>146</v>
      </c>
      <c r="B15" s="60"/>
      <c r="C15" s="61"/>
      <c r="D15" s="62"/>
      <c r="E15" s="11">
        <v>11551390</v>
      </c>
      <c r="F15" s="59"/>
      <c r="G15" s="11">
        <v>-3906726</v>
      </c>
      <c r="H15" s="59"/>
      <c r="I15" s="11">
        <v>11551390</v>
      </c>
      <c r="J15" s="59"/>
      <c r="K15" s="11">
        <v>-3906726</v>
      </c>
    </row>
    <row r="16" spans="1:11" ht="24" customHeight="1">
      <c r="A16" s="59" t="s">
        <v>113</v>
      </c>
      <c r="B16" s="60"/>
      <c r="C16" s="61"/>
      <c r="D16" s="62"/>
      <c r="E16" s="12">
        <v>-418046</v>
      </c>
      <c r="F16" s="59"/>
      <c r="G16" s="12">
        <v>400565</v>
      </c>
      <c r="H16" s="59"/>
      <c r="I16" s="12">
        <v>-418046</v>
      </c>
      <c r="J16" s="59"/>
      <c r="K16" s="12">
        <v>400565</v>
      </c>
    </row>
    <row r="17" spans="1:11" ht="24" customHeight="1">
      <c r="A17" s="59" t="s">
        <v>153</v>
      </c>
      <c r="B17" s="60"/>
      <c r="D17" s="62"/>
      <c r="E17" s="12">
        <v>-1905058</v>
      </c>
      <c r="F17" s="59"/>
      <c r="G17" s="12">
        <v>338369</v>
      </c>
      <c r="H17" s="59"/>
      <c r="I17" s="12">
        <v>-544601</v>
      </c>
      <c r="J17" s="59"/>
      <c r="K17" s="12">
        <v>-12560</v>
      </c>
    </row>
    <row r="18" spans="1:11" ht="24" customHeight="1">
      <c r="A18" s="53" t="s">
        <v>104</v>
      </c>
      <c r="B18" s="60"/>
      <c r="D18" s="62"/>
      <c r="E18" s="8"/>
      <c r="F18" s="59"/>
      <c r="G18" s="8"/>
      <c r="H18" s="59"/>
      <c r="I18" s="8"/>
      <c r="J18" s="59"/>
      <c r="K18" s="8"/>
    </row>
    <row r="19" spans="1:11" ht="24" customHeight="1">
      <c r="A19" s="53" t="s">
        <v>126</v>
      </c>
      <c r="B19" s="60"/>
      <c r="D19" s="62"/>
      <c r="E19" s="12">
        <v>-363864</v>
      </c>
      <c r="F19" s="59"/>
      <c r="G19" s="12">
        <v>-190909</v>
      </c>
      <c r="H19" s="59"/>
      <c r="I19" s="12">
        <v>-363864</v>
      </c>
      <c r="J19" s="59"/>
      <c r="K19" s="12">
        <v>-190909</v>
      </c>
    </row>
    <row r="20" spans="1:11" ht="24" customHeight="1">
      <c r="A20" s="59" t="s">
        <v>45</v>
      </c>
      <c r="B20" s="60"/>
      <c r="D20" s="62"/>
      <c r="E20" s="12">
        <v>8007659</v>
      </c>
      <c r="F20" s="59"/>
      <c r="G20" s="12">
        <v>7212503</v>
      </c>
      <c r="H20" s="59"/>
      <c r="I20" s="12">
        <v>7388004</v>
      </c>
      <c r="J20" s="59"/>
      <c r="K20" s="12">
        <v>6695781</v>
      </c>
    </row>
    <row r="21" spans="1:11" ht="24" customHeight="1">
      <c r="A21" s="59" t="s">
        <v>111</v>
      </c>
      <c r="B21" s="60"/>
      <c r="D21" s="62"/>
      <c r="E21" s="12">
        <v>-6454875</v>
      </c>
      <c r="F21" s="59"/>
      <c r="G21" s="12">
        <v>-10411694</v>
      </c>
      <c r="H21" s="59"/>
      <c r="I21" s="12">
        <v>-11369927</v>
      </c>
      <c r="J21" s="59"/>
      <c r="K21" s="12">
        <v>-12719201</v>
      </c>
    </row>
    <row r="22" spans="1:11" ht="24" customHeight="1">
      <c r="A22" s="59" t="s">
        <v>112</v>
      </c>
      <c r="B22" s="60"/>
      <c r="D22" s="62"/>
      <c r="E22" s="12">
        <v>4494094</v>
      </c>
      <c r="F22" s="59"/>
      <c r="G22" s="12">
        <v>8258124</v>
      </c>
      <c r="H22" s="59"/>
      <c r="I22" s="12">
        <v>4494094</v>
      </c>
      <c r="J22" s="59"/>
      <c r="K22" s="12">
        <v>8258124</v>
      </c>
    </row>
    <row r="23" spans="1:11" ht="24" customHeight="1">
      <c r="A23" s="59" t="s">
        <v>108</v>
      </c>
      <c r="B23" s="60"/>
      <c r="D23" s="62"/>
      <c r="E23" s="13">
        <v>0</v>
      </c>
      <c r="F23" s="59"/>
      <c r="G23" s="13">
        <v>-11578906</v>
      </c>
      <c r="H23" s="59"/>
      <c r="I23" s="13">
        <v>0</v>
      </c>
      <c r="J23" s="59"/>
      <c r="K23" s="13">
        <v>-11578906</v>
      </c>
    </row>
    <row r="24" spans="1:11" ht="24" customHeight="1">
      <c r="A24" s="59" t="s">
        <v>76</v>
      </c>
      <c r="B24" s="60"/>
      <c r="D24" s="31"/>
      <c r="E24" s="8"/>
      <c r="G24" s="8"/>
      <c r="I24" s="8"/>
    </row>
    <row r="25" spans="1:11" ht="24" customHeight="1">
      <c r="A25" s="59" t="s">
        <v>30</v>
      </c>
      <c r="B25" s="60"/>
      <c r="D25" s="31"/>
      <c r="E25" s="31">
        <f>SUM(E8:E23)</f>
        <v>445768217</v>
      </c>
      <c r="F25" s="31"/>
      <c r="G25" s="31">
        <f>SUM(G8:G23)</f>
        <v>381717803</v>
      </c>
      <c r="H25" s="31"/>
      <c r="I25" s="31">
        <f>SUM(I8:I23)</f>
        <v>422287314</v>
      </c>
      <c r="J25" s="31"/>
      <c r="K25" s="31">
        <f>SUM(K8:K23)</f>
        <v>345841969</v>
      </c>
    </row>
    <row r="26" spans="1:11" ht="24" customHeight="1">
      <c r="A26" s="59" t="s">
        <v>67</v>
      </c>
      <c r="B26" s="60"/>
      <c r="D26" s="31"/>
      <c r="E26" s="31"/>
      <c r="F26" s="31"/>
      <c r="G26" s="31"/>
      <c r="H26" s="31"/>
      <c r="I26" s="31"/>
      <c r="J26" s="31"/>
      <c r="K26" s="31"/>
    </row>
    <row r="27" spans="1:11" ht="24" customHeight="1">
      <c r="A27" s="59" t="s">
        <v>47</v>
      </c>
      <c r="B27" s="60"/>
      <c r="D27" s="63"/>
      <c r="E27" s="11">
        <v>-7956006</v>
      </c>
      <c r="F27" s="64"/>
      <c r="G27" s="11">
        <v>-24316424</v>
      </c>
      <c r="H27" s="64"/>
      <c r="I27" s="11">
        <v>-18983426</v>
      </c>
      <c r="J27" s="64"/>
      <c r="K27" s="11">
        <v>4392759</v>
      </c>
    </row>
    <row r="28" spans="1:11" ht="24" customHeight="1">
      <c r="A28" s="59" t="s">
        <v>31</v>
      </c>
      <c r="B28" s="60"/>
      <c r="D28" s="63"/>
      <c r="E28" s="11">
        <v>-381503703</v>
      </c>
      <c r="F28" s="64"/>
      <c r="G28" s="11">
        <v>-189313140</v>
      </c>
      <c r="H28" s="64"/>
      <c r="I28" s="11">
        <v>-343243000</v>
      </c>
      <c r="J28" s="64"/>
      <c r="K28" s="11">
        <v>-191385776</v>
      </c>
    </row>
    <row r="29" spans="1:11" ht="24" customHeight="1">
      <c r="A29" s="59" t="s">
        <v>32</v>
      </c>
      <c r="B29" s="60"/>
      <c r="D29" s="63"/>
      <c r="E29" s="11">
        <v>-10164532</v>
      </c>
      <c r="F29" s="64"/>
      <c r="G29" s="11">
        <v>-19791698</v>
      </c>
      <c r="H29" s="64"/>
      <c r="I29" s="11">
        <v>-3011541</v>
      </c>
      <c r="J29" s="64"/>
      <c r="K29" s="11">
        <v>-9356180</v>
      </c>
    </row>
    <row r="30" spans="1:11" ht="24" customHeight="1">
      <c r="A30" s="59" t="s">
        <v>66</v>
      </c>
      <c r="B30" s="60"/>
      <c r="D30" s="62"/>
      <c r="E30" s="12">
        <v>-6114826</v>
      </c>
      <c r="F30" s="59"/>
      <c r="G30" s="12">
        <v>-6932119</v>
      </c>
      <c r="H30" s="59"/>
      <c r="I30" s="12">
        <v>-6114826</v>
      </c>
      <c r="J30" s="59"/>
      <c r="K30" s="12">
        <v>-6932119</v>
      </c>
    </row>
    <row r="31" spans="1:11" ht="24" customHeight="1">
      <c r="A31" s="59" t="s">
        <v>68</v>
      </c>
      <c r="B31" s="60"/>
      <c r="D31" s="62"/>
      <c r="E31" s="12"/>
      <c r="F31" s="59"/>
      <c r="G31" s="12"/>
      <c r="H31" s="59"/>
      <c r="I31" s="12"/>
      <c r="J31" s="59"/>
      <c r="K31" s="12"/>
    </row>
    <row r="32" spans="1:11" s="46" customFormat="1" ht="24" customHeight="1">
      <c r="A32" s="59" t="s">
        <v>48</v>
      </c>
      <c r="B32" s="60"/>
      <c r="C32" s="48"/>
      <c r="D32" s="62"/>
      <c r="E32" s="12">
        <v>-17825629</v>
      </c>
      <c r="F32" s="59"/>
      <c r="G32" s="12">
        <v>56527301</v>
      </c>
      <c r="H32" s="59"/>
      <c r="I32" s="12">
        <v>6332565</v>
      </c>
      <c r="J32" s="59"/>
      <c r="K32" s="12">
        <v>94600921</v>
      </c>
    </row>
    <row r="33" spans="1:11" ht="24" customHeight="1">
      <c r="A33" s="59" t="s">
        <v>33</v>
      </c>
      <c r="B33" s="60"/>
      <c r="D33" s="62"/>
      <c r="E33" s="12">
        <v>-178400</v>
      </c>
      <c r="F33" s="31"/>
      <c r="G33" s="12">
        <v>-335735</v>
      </c>
      <c r="H33" s="31"/>
      <c r="I33" s="12">
        <v>-206067</v>
      </c>
      <c r="J33" s="59"/>
      <c r="K33" s="12">
        <v>-420065</v>
      </c>
    </row>
    <row r="34" spans="1:11" ht="24" customHeight="1">
      <c r="A34" s="59" t="s">
        <v>105</v>
      </c>
      <c r="B34" s="60"/>
      <c r="D34" s="62"/>
      <c r="E34" s="40">
        <v>-1231200</v>
      </c>
      <c r="F34" s="62"/>
      <c r="G34" s="40">
        <v>0</v>
      </c>
      <c r="H34" s="62"/>
      <c r="I34" s="40">
        <v>-1231200</v>
      </c>
      <c r="J34" s="62"/>
      <c r="K34" s="40">
        <v>0</v>
      </c>
    </row>
    <row r="35" spans="1:11" ht="24" customHeight="1">
      <c r="A35" s="59" t="s">
        <v>64</v>
      </c>
      <c r="D35" s="31"/>
      <c r="E35" s="31">
        <f>SUM(E25:E34)</f>
        <v>20793921</v>
      </c>
      <c r="F35" s="31"/>
      <c r="G35" s="31">
        <f>SUM(G25:G34)</f>
        <v>197555988</v>
      </c>
      <c r="H35" s="31"/>
      <c r="I35" s="31">
        <f>SUM(I25:I34)</f>
        <v>55829819</v>
      </c>
      <c r="J35" s="31"/>
      <c r="K35" s="31">
        <f>SUM(K25:K34)</f>
        <v>236741509</v>
      </c>
    </row>
    <row r="36" spans="1:11" ht="24" customHeight="1">
      <c r="A36" s="59" t="s">
        <v>73</v>
      </c>
      <c r="D36" s="31"/>
      <c r="E36" s="31">
        <v>6257829</v>
      </c>
      <c r="F36" s="59"/>
      <c r="G36" s="31">
        <v>8542024</v>
      </c>
      <c r="H36" s="59"/>
      <c r="I36" s="31">
        <v>11173417</v>
      </c>
      <c r="J36" s="59"/>
      <c r="K36" s="31">
        <v>10849601</v>
      </c>
    </row>
    <row r="37" spans="1:11" ht="24" customHeight="1">
      <c r="A37" s="59" t="s">
        <v>34</v>
      </c>
      <c r="B37" s="60"/>
      <c r="D37" s="62"/>
      <c r="E37" s="31">
        <v>-27092826</v>
      </c>
      <c r="F37" s="59"/>
      <c r="G37" s="31">
        <v>-18309071</v>
      </c>
      <c r="H37" s="59"/>
      <c r="I37" s="31">
        <v>-22062254</v>
      </c>
      <c r="J37" s="59"/>
      <c r="K37" s="31">
        <v>-7654161</v>
      </c>
    </row>
    <row r="38" spans="1:11" ht="24" customHeight="1">
      <c r="A38" s="59" t="s">
        <v>127</v>
      </c>
      <c r="B38" s="60"/>
      <c r="D38" s="62"/>
      <c r="E38" s="31">
        <v>0</v>
      </c>
      <c r="F38" s="62"/>
      <c r="G38" s="31">
        <v>133450</v>
      </c>
      <c r="H38" s="62"/>
      <c r="I38" s="31">
        <v>0</v>
      </c>
      <c r="J38" s="62"/>
      <c r="K38" s="31">
        <v>0</v>
      </c>
    </row>
    <row r="39" spans="1:11" ht="24" customHeight="1">
      <c r="A39" s="57" t="s">
        <v>93</v>
      </c>
      <c r="D39" s="31"/>
      <c r="E39" s="33">
        <f>SUM(E35:E38)</f>
        <v>-41076</v>
      </c>
      <c r="F39" s="31"/>
      <c r="G39" s="33">
        <f>SUM(G35:G38)</f>
        <v>187922391</v>
      </c>
      <c r="H39" s="31"/>
      <c r="I39" s="33">
        <f>SUM(I35:I38)</f>
        <v>44940982</v>
      </c>
      <c r="J39" s="31"/>
      <c r="K39" s="33">
        <f>SUM(K35:K38)</f>
        <v>239936949</v>
      </c>
    </row>
    <row r="40" spans="1:11" ht="24" customHeight="1">
      <c r="A40" s="57"/>
      <c r="D40" s="31"/>
      <c r="E40" s="31"/>
      <c r="F40" s="31"/>
      <c r="G40" s="31"/>
      <c r="H40" s="31"/>
      <c r="I40" s="31"/>
      <c r="J40" s="31"/>
      <c r="K40" s="31"/>
    </row>
    <row r="41" spans="1:11" ht="24" customHeight="1">
      <c r="A41" s="59" t="s">
        <v>84</v>
      </c>
      <c r="D41" s="31"/>
      <c r="E41" s="31"/>
      <c r="F41" s="31"/>
      <c r="G41" s="31"/>
      <c r="H41" s="31"/>
      <c r="I41" s="31"/>
      <c r="J41" s="31"/>
      <c r="K41" s="31"/>
    </row>
    <row r="42" spans="1:11" ht="24" customHeight="1">
      <c r="A42" s="46" t="s">
        <v>97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ht="24" customHeight="1">
      <c r="A43" s="49" t="s">
        <v>51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ht="24" customHeight="1">
      <c r="A44" s="49" t="s">
        <v>133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ht="24" customHeight="1">
      <c r="B45" s="47"/>
      <c r="C45" s="47"/>
      <c r="D45" s="47"/>
      <c r="E45" s="47"/>
      <c r="F45" s="47"/>
      <c r="G45" s="47"/>
      <c r="H45" s="47"/>
      <c r="I45" s="50"/>
      <c r="J45" s="47"/>
      <c r="K45" s="51" t="s">
        <v>85</v>
      </c>
    </row>
    <row r="46" spans="1:11" ht="24" customHeight="1">
      <c r="B46" s="47"/>
      <c r="C46" s="47"/>
      <c r="D46" s="47"/>
      <c r="E46" s="105" t="s">
        <v>79</v>
      </c>
      <c r="F46" s="105"/>
      <c r="G46" s="105"/>
      <c r="H46" s="52"/>
      <c r="I46" s="105" t="s">
        <v>80</v>
      </c>
      <c r="J46" s="105"/>
      <c r="K46" s="105"/>
    </row>
    <row r="47" spans="1:11" ht="24" customHeight="1">
      <c r="A47" s="59"/>
      <c r="C47" s="54"/>
      <c r="D47" s="55"/>
      <c r="E47" s="65" t="s">
        <v>132</v>
      </c>
      <c r="F47" s="56"/>
      <c r="G47" s="65" t="s">
        <v>114</v>
      </c>
      <c r="H47" s="55"/>
      <c r="I47" s="65" t="s">
        <v>132</v>
      </c>
      <c r="J47" s="56"/>
      <c r="K47" s="65" t="s">
        <v>114</v>
      </c>
    </row>
    <row r="48" spans="1:11" ht="24" customHeight="1">
      <c r="A48" s="57" t="s">
        <v>60</v>
      </c>
      <c r="B48" s="58"/>
    </row>
    <row r="49" spans="1:11" ht="24" customHeight="1">
      <c r="A49" s="59" t="s">
        <v>147</v>
      </c>
      <c r="B49" s="58"/>
      <c r="D49" s="63"/>
      <c r="E49" s="11">
        <v>0</v>
      </c>
      <c r="F49" s="63"/>
      <c r="G49" s="11">
        <v>0</v>
      </c>
      <c r="H49" s="63"/>
      <c r="I49" s="11">
        <v>-50000000</v>
      </c>
      <c r="J49" s="63"/>
      <c r="K49" s="11">
        <v>0</v>
      </c>
    </row>
    <row r="50" spans="1:11" ht="24" customHeight="1">
      <c r="A50" s="59" t="s">
        <v>148</v>
      </c>
      <c r="B50" s="58"/>
      <c r="E50" s="11">
        <v>0</v>
      </c>
      <c r="F50" s="63"/>
      <c r="G50" s="11">
        <v>0</v>
      </c>
      <c r="H50" s="63"/>
      <c r="I50" s="11">
        <v>0</v>
      </c>
      <c r="J50" s="63"/>
      <c r="K50" s="11">
        <v>-50000000</v>
      </c>
    </row>
    <row r="51" spans="1:11" ht="24" customHeight="1">
      <c r="A51" s="59" t="s">
        <v>142</v>
      </c>
      <c r="B51" s="58"/>
      <c r="D51" s="63"/>
      <c r="E51" s="11">
        <v>405338276</v>
      </c>
      <c r="F51" s="63"/>
      <c r="G51" s="11">
        <v>102983019</v>
      </c>
      <c r="H51" s="63"/>
      <c r="I51" s="11">
        <v>405338276</v>
      </c>
      <c r="J51" s="63"/>
      <c r="K51" s="11">
        <v>102983019</v>
      </c>
    </row>
    <row r="52" spans="1:11" ht="24" customHeight="1">
      <c r="A52" s="59" t="s">
        <v>143</v>
      </c>
      <c r="B52" s="58"/>
      <c r="D52" s="63"/>
      <c r="E52" s="11" t="s">
        <v>140</v>
      </c>
      <c r="F52" s="63"/>
      <c r="G52" s="11" t="s">
        <v>141</v>
      </c>
      <c r="H52" s="63"/>
      <c r="I52" s="11">
        <v>-12499993</v>
      </c>
      <c r="J52" s="63"/>
      <c r="K52" s="11" t="s">
        <v>140</v>
      </c>
    </row>
    <row r="53" spans="1:11" ht="24" customHeight="1">
      <c r="A53" s="59" t="s">
        <v>72</v>
      </c>
      <c r="B53" s="58"/>
      <c r="D53" s="63"/>
      <c r="E53" s="11">
        <v>-47077779</v>
      </c>
      <c r="F53" s="63"/>
      <c r="G53" s="11">
        <v>-53551661</v>
      </c>
      <c r="H53" s="63"/>
      <c r="I53" s="11">
        <v>-32086713</v>
      </c>
      <c r="J53" s="63"/>
      <c r="K53" s="11">
        <v>-45605957</v>
      </c>
    </row>
    <row r="54" spans="1:11" ht="24" customHeight="1">
      <c r="A54" s="59" t="s">
        <v>61</v>
      </c>
      <c r="B54" s="58"/>
      <c r="D54" s="63"/>
      <c r="E54" s="11">
        <v>-11199780</v>
      </c>
      <c r="F54" s="63"/>
      <c r="G54" s="11">
        <v>-14987674</v>
      </c>
      <c r="H54" s="63"/>
      <c r="I54" s="11">
        <v>-11065580</v>
      </c>
      <c r="J54" s="63"/>
      <c r="K54" s="11">
        <v>-13028171</v>
      </c>
    </row>
    <row r="55" spans="1:11" ht="24" customHeight="1">
      <c r="A55" s="59" t="s">
        <v>100</v>
      </c>
      <c r="B55" s="60"/>
      <c r="D55" s="63"/>
      <c r="E55" s="11">
        <v>5039981</v>
      </c>
      <c r="F55" s="63"/>
      <c r="G55" s="11">
        <v>1463509</v>
      </c>
      <c r="H55" s="63"/>
      <c r="I55" s="11">
        <v>2367196</v>
      </c>
      <c r="J55" s="63"/>
      <c r="K55" s="11">
        <v>1450467</v>
      </c>
    </row>
    <row r="56" spans="1:11" ht="24" customHeight="1">
      <c r="A56" s="57" t="s">
        <v>129</v>
      </c>
      <c r="B56" s="60"/>
      <c r="D56" s="31"/>
      <c r="E56" s="33">
        <f>SUM(E49:E55)</f>
        <v>352100698</v>
      </c>
      <c r="F56" s="31"/>
      <c r="G56" s="33">
        <f>SUM(G49:G55)</f>
        <v>35907193</v>
      </c>
      <c r="H56" s="31"/>
      <c r="I56" s="33">
        <f>SUM(I49:I55)</f>
        <v>302053186</v>
      </c>
      <c r="J56" s="31"/>
      <c r="K56" s="33">
        <f>SUM(K49:K55)</f>
        <v>-4200642</v>
      </c>
    </row>
    <row r="57" spans="1:11" ht="24" customHeight="1">
      <c r="A57" s="57" t="s">
        <v>65</v>
      </c>
      <c r="B57" s="60"/>
      <c r="D57" s="31"/>
      <c r="E57" s="31"/>
      <c r="F57" s="31"/>
      <c r="G57" s="31"/>
      <c r="H57" s="31"/>
      <c r="I57" s="31"/>
      <c r="J57" s="31"/>
      <c r="K57" s="31"/>
    </row>
    <row r="58" spans="1:11" ht="24" customHeight="1">
      <c r="A58" s="59" t="s">
        <v>74</v>
      </c>
      <c r="B58" s="60"/>
      <c r="D58" s="31"/>
      <c r="E58" s="31">
        <v>-52887872</v>
      </c>
      <c r="F58" s="31"/>
      <c r="G58" s="31">
        <v>-70487362</v>
      </c>
      <c r="H58" s="31"/>
      <c r="I58" s="31">
        <v>-52887872</v>
      </c>
      <c r="J58" s="31"/>
      <c r="K58" s="31">
        <v>-70487362</v>
      </c>
    </row>
    <row r="59" spans="1:11" ht="24" customHeight="1">
      <c r="A59" s="59" t="s">
        <v>110</v>
      </c>
      <c r="B59" s="58"/>
      <c r="D59" s="31"/>
      <c r="E59" s="31">
        <v>-257920048</v>
      </c>
      <c r="F59" s="31"/>
      <c r="G59" s="31">
        <v>-229903188</v>
      </c>
      <c r="H59" s="31"/>
      <c r="I59" s="31">
        <v>-257920048</v>
      </c>
      <c r="J59" s="31"/>
      <c r="K59" s="31">
        <v>-229903188</v>
      </c>
    </row>
    <row r="60" spans="1:11" ht="24" customHeight="1">
      <c r="A60" s="59" t="s">
        <v>109</v>
      </c>
      <c r="B60" s="60"/>
      <c r="D60" s="31"/>
      <c r="E60" s="31">
        <v>-4302195</v>
      </c>
      <c r="F60" s="31"/>
      <c r="G60" s="31">
        <v>-8114893</v>
      </c>
      <c r="H60" s="31"/>
      <c r="I60" s="31">
        <v>-4302195</v>
      </c>
      <c r="J60" s="31"/>
      <c r="K60" s="31">
        <v>-8114893</v>
      </c>
    </row>
    <row r="61" spans="1:11" ht="24" customHeight="1">
      <c r="A61" s="57" t="s">
        <v>94</v>
      </c>
      <c r="D61" s="31"/>
      <c r="E61" s="33">
        <f>SUM(E58:E60)</f>
        <v>-315110115</v>
      </c>
      <c r="F61" s="31"/>
      <c r="G61" s="33">
        <f>SUM(G58:G60)</f>
        <v>-308505443</v>
      </c>
      <c r="H61" s="31"/>
      <c r="I61" s="33">
        <f>SUM(I58:I60)</f>
        <v>-315110115</v>
      </c>
      <c r="J61" s="31"/>
      <c r="K61" s="33">
        <f>SUM(K58:K60)</f>
        <v>-308505443</v>
      </c>
    </row>
    <row r="62" spans="1:11" ht="24" customHeight="1">
      <c r="A62" s="57" t="s">
        <v>144</v>
      </c>
      <c r="D62" s="31"/>
      <c r="E62" s="8">
        <f>E61+E56+E39</f>
        <v>36949507</v>
      </c>
      <c r="F62" s="31"/>
      <c r="G62" s="8">
        <f>G61+G56+G39</f>
        <v>-84675859</v>
      </c>
      <c r="H62" s="31"/>
      <c r="I62" s="8">
        <f>I61+I56+I39</f>
        <v>31884053</v>
      </c>
      <c r="J62" s="59"/>
      <c r="K62" s="8">
        <f>K61+K56+K39</f>
        <v>-72769136</v>
      </c>
    </row>
    <row r="63" spans="1:11" ht="24" customHeight="1">
      <c r="A63" s="59" t="s">
        <v>89</v>
      </c>
      <c r="D63" s="62"/>
      <c r="E63" s="13">
        <v>169004646</v>
      </c>
      <c r="F63" s="31"/>
      <c r="G63" s="13">
        <v>253680505</v>
      </c>
      <c r="H63" s="31"/>
      <c r="I63" s="13">
        <v>142732320</v>
      </c>
      <c r="J63" s="62"/>
      <c r="K63" s="13">
        <v>215501456</v>
      </c>
    </row>
    <row r="64" spans="1:11" ht="24" customHeight="1" thickBot="1">
      <c r="A64" s="57" t="s">
        <v>88</v>
      </c>
      <c r="D64" s="31"/>
      <c r="E64" s="66">
        <f>SUM(E62:E63)</f>
        <v>205954153</v>
      </c>
      <c r="F64" s="31"/>
      <c r="G64" s="66">
        <f>SUM(G62:G63)</f>
        <v>169004646</v>
      </c>
      <c r="H64" s="31"/>
      <c r="I64" s="66">
        <f>SUM(I62:I63)</f>
        <v>174616373</v>
      </c>
      <c r="J64" s="31"/>
      <c r="K64" s="66">
        <f>SUM(K62:K63)</f>
        <v>142732320</v>
      </c>
    </row>
    <row r="65" spans="1:12" s="46" customFormat="1" ht="24" customHeight="1" thickTop="1">
      <c r="A65" s="53"/>
      <c r="B65" s="48"/>
      <c r="C65" s="48"/>
      <c r="D65" s="31"/>
      <c r="E65" s="31"/>
      <c r="F65" s="31"/>
      <c r="G65" s="31"/>
      <c r="H65" s="31"/>
      <c r="I65" s="31"/>
      <c r="J65" s="31"/>
      <c r="K65" s="31"/>
    </row>
    <row r="66" spans="1:12" s="46" customFormat="1" ht="24" customHeight="1">
      <c r="A66" s="49" t="s">
        <v>91</v>
      </c>
      <c r="B66" s="48"/>
      <c r="C66" s="48"/>
      <c r="D66" s="31"/>
      <c r="E66" s="31"/>
      <c r="F66" s="31"/>
      <c r="G66" s="31"/>
      <c r="H66" s="31"/>
      <c r="I66" s="31"/>
      <c r="J66" s="31"/>
      <c r="K66" s="31"/>
    </row>
    <row r="67" spans="1:12" s="46" customFormat="1" ht="24" customHeight="1">
      <c r="A67" s="53" t="s">
        <v>92</v>
      </c>
      <c r="B67" s="48"/>
      <c r="C67" s="48"/>
      <c r="D67" s="31"/>
      <c r="E67" s="31"/>
      <c r="F67" s="31"/>
      <c r="G67" s="31"/>
      <c r="H67" s="31"/>
      <c r="I67" s="31"/>
      <c r="J67" s="31"/>
      <c r="K67" s="31"/>
    </row>
    <row r="68" spans="1:12" s="46" customFormat="1" ht="24" customHeight="1">
      <c r="A68" s="53" t="s">
        <v>122</v>
      </c>
      <c r="B68" s="48"/>
      <c r="C68" s="48"/>
      <c r="D68" s="31"/>
      <c r="E68" s="14">
        <v>740883</v>
      </c>
      <c r="F68" s="14"/>
      <c r="G68" s="14">
        <v>473860</v>
      </c>
      <c r="H68" s="14"/>
      <c r="I68" s="14">
        <v>677369</v>
      </c>
      <c r="J68" s="59"/>
      <c r="K68" s="14">
        <v>0</v>
      </c>
    </row>
    <row r="69" spans="1:12" s="46" customFormat="1" ht="24" customHeight="1">
      <c r="A69" s="53" t="s">
        <v>123</v>
      </c>
      <c r="B69" s="48"/>
      <c r="C69" s="48"/>
      <c r="D69" s="31"/>
      <c r="E69" s="14">
        <v>255377195</v>
      </c>
      <c r="F69" s="14"/>
      <c r="G69" s="14">
        <v>93521900</v>
      </c>
      <c r="H69" s="14"/>
      <c r="I69" s="14">
        <v>255377195</v>
      </c>
      <c r="J69" s="59"/>
      <c r="K69" s="14">
        <v>93521900</v>
      </c>
      <c r="L69" s="67"/>
    </row>
    <row r="70" spans="1:12" s="46" customFormat="1" ht="24" customHeight="1">
      <c r="A70" s="53" t="s">
        <v>128</v>
      </c>
      <c r="B70" s="48"/>
      <c r="C70" s="48"/>
      <c r="D70" s="48"/>
      <c r="E70" s="14"/>
      <c r="F70" s="31"/>
      <c r="G70" s="14"/>
      <c r="H70" s="31"/>
      <c r="I70" s="14"/>
      <c r="J70" s="62"/>
      <c r="K70" s="14"/>
      <c r="L70" s="67"/>
    </row>
    <row r="71" spans="1:12" s="46" customFormat="1" ht="24" customHeight="1">
      <c r="A71" s="53" t="s">
        <v>124</v>
      </c>
      <c r="B71" s="48"/>
      <c r="C71" s="48"/>
      <c r="D71" s="48"/>
      <c r="E71" s="14">
        <v>-128972</v>
      </c>
      <c r="F71" s="31"/>
      <c r="G71" s="14">
        <v>29413</v>
      </c>
      <c r="H71" s="31"/>
      <c r="I71" s="14">
        <v>-128972</v>
      </c>
      <c r="J71" s="62"/>
      <c r="K71" s="14">
        <v>29413</v>
      </c>
      <c r="L71" s="62"/>
    </row>
    <row r="72" spans="1:12" s="46" customFormat="1" ht="24" customHeight="1">
      <c r="A72" s="53"/>
      <c r="B72" s="48"/>
      <c r="C72" s="48"/>
      <c r="D72" s="31"/>
      <c r="E72" s="14"/>
      <c r="F72" s="14"/>
      <c r="G72" s="14"/>
      <c r="H72" s="14"/>
      <c r="I72" s="14"/>
      <c r="J72" s="59"/>
      <c r="K72" s="14"/>
    </row>
    <row r="73" spans="1:12" ht="24" customHeight="1">
      <c r="A73" s="68" t="s">
        <v>84</v>
      </c>
    </row>
    <row r="74" spans="1:12" ht="24" customHeight="1">
      <c r="A74" s="53"/>
    </row>
  </sheetData>
  <mergeCells count="4">
    <mergeCell ref="E5:G5"/>
    <mergeCell ref="I5:K5"/>
    <mergeCell ref="E46:G46"/>
    <mergeCell ref="I46:K46"/>
  </mergeCells>
  <printOptions horizontalCentered="1" gridLinesSet="0"/>
  <pageMargins left="0.78740157480314998" right="0" top="0.78740157480314998" bottom="0.196850393700787" header="0.196850393700787" footer="0.196850393700787"/>
  <pageSetup paperSize="9" scale="75" orientation="portrait" r:id="rId1"/>
  <rowBreaks count="1" manualBreakCount="1">
    <brk id="4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53B7032B05648865DB74AEF9B8B48" ma:contentTypeVersion="18" ma:contentTypeDescription="Create a new document." ma:contentTypeScope="" ma:versionID="00961fbdf3a4ccfe382d9f1d7009974e">
  <xsd:schema xmlns:xsd="http://www.w3.org/2001/XMLSchema" xmlns:xs="http://www.w3.org/2001/XMLSchema" xmlns:p="http://schemas.microsoft.com/office/2006/metadata/properties" xmlns:ns2="970d117f-37a3-4774-b14b-ec3273564968" xmlns:ns3="d612c232-a9a9-46f7-b773-521a07cb3903" xmlns:ns4="50c908b1-f277-4340-90a9-4611d0b0f078" targetNamespace="http://schemas.microsoft.com/office/2006/metadata/properties" ma:root="true" ma:fieldsID="4f851720a8b8a2d71fa48309d68ddcba" ns2:_="" ns3:_="" ns4:_="">
    <xsd:import namespace="970d117f-37a3-4774-b14b-ec3273564968"/>
    <xsd:import namespace="d612c232-a9a9-46f7-b773-521a07cb3903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Flow_SignoffStatu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d117f-37a3-4774-b14b-ec32735649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2c232-a9a9-46f7-b773-521a07cb390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39a9ab0-28d8-409f-88c5-9b14aab0a189}" ma:internalName="TaxCatchAll" ma:showField="CatchAllData" ma:web="d612c232-a9a9-46f7-b773-521a07cb39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70d117f-37a3-4774-b14b-ec3273564968" xsi:nil="true"/>
    <TaxCatchAll xmlns="50c908b1-f277-4340-90a9-4611d0b0f078" xsi:nil="true"/>
    <lcf76f155ced4ddcb4097134ff3c332f xmlns="970d117f-37a3-4774-b14b-ec327356496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014259-79D6-43C4-A6E9-50B2725308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d117f-37a3-4774-b14b-ec3273564968"/>
    <ds:schemaRef ds:uri="d612c232-a9a9-46f7-b773-521a07cb3903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528524-8EFA-43DB-8AD8-B1131FEB49D2}">
  <ds:schemaRefs>
    <ds:schemaRef ds:uri="http://schemas.microsoft.com/office/2006/metadata/properties"/>
    <ds:schemaRef ds:uri="http://schemas.microsoft.com/office/infopath/2007/PartnerControls"/>
    <ds:schemaRef ds:uri="970d117f-37a3-4774-b14b-ec3273564968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3832EB9F-A27F-47C8-9AAC-7D1D0C545C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CE_The Company</vt:lpstr>
      <vt:lpstr>CF</vt:lpstr>
      <vt:lpstr>BS!Print_Area</vt:lpstr>
      <vt:lpstr>'CE_The Company'!Print_Area</vt:lpstr>
      <vt:lpstr>CF!Print_Area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2025-02-27T04:20:02Z</cp:lastPrinted>
  <dcterms:created xsi:type="dcterms:W3CDTF">1997-08-05T09:22:53Z</dcterms:created>
  <dcterms:modified xsi:type="dcterms:W3CDTF">2025-02-27T04:20:16Z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0x010100B1153B7032B05648865DB74AEF9B8B48</vt:lpwstr>
  </property>
  <property fmtid="{D5CDD505-2E9C-101B-9397-08002B2CF9AE}" pid="3" name="MediaServiceImageTags">
    <vt:lpwstr/>
  </property>
</Properties>
</file>