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/>
  </bookViews>
  <sheets>
    <sheet name="BS" sheetId="1" r:id="rId1"/>
    <sheet name="PL" sheetId="2" r:id="rId2"/>
    <sheet name="CH-equit-66" sheetId="3" r:id="rId3"/>
    <sheet name="CH-equit-67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BS!$A$1:$H$68</definedName>
    <definedName name="_xlnm.Print_Area" localSheetId="4">CF!$A$1:$J$68</definedName>
    <definedName name="_xlnm.Print_Area" localSheetId="2">'CH-equit-66'!$A$1:$T$23</definedName>
    <definedName name="_xlnm.Print_Area" localSheetId="3">'CH-equit-67'!$A$1:$Q$22</definedName>
    <definedName name="_xlnm.Print_Area" localSheetId="1">PL!$A$1:$F$36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8" l="1"/>
  <c r="O15" i="10"/>
  <c r="O13" i="10"/>
  <c r="R16" i="3"/>
  <c r="R13" i="3"/>
  <c r="R11" i="3"/>
  <c r="T11" i="3" s="1"/>
  <c r="J54" i="8"/>
  <c r="J48" i="8"/>
  <c r="A3" i="3"/>
  <c r="I17" i="10"/>
  <c r="I18" i="10" s="1"/>
  <c r="G17" i="10"/>
  <c r="G18" i="10" s="1"/>
  <c r="A3" i="10"/>
  <c r="F31" i="2"/>
  <c r="P17" i="3" s="1"/>
  <c r="R17" i="3" s="1"/>
  <c r="F16" i="2"/>
  <c r="F19" i="2" s="1"/>
  <c r="F9" i="2"/>
  <c r="F11" i="2" s="1"/>
  <c r="Q13" i="10" l="1"/>
  <c r="F20" i="2"/>
  <c r="F22" i="2" s="1"/>
  <c r="N14" i="3" l="1"/>
  <c r="D31" i="2"/>
  <c r="R14" i="3"/>
  <c r="T13" i="3"/>
  <c r="H14" i="3"/>
  <c r="L14" i="3" s="1"/>
  <c r="M16" i="10" l="1"/>
  <c r="O16" i="10" s="1"/>
  <c r="T14" i="3"/>
  <c r="M17" i="10" l="1"/>
  <c r="F18" i="3"/>
  <c r="H18" i="3"/>
  <c r="J18" i="3"/>
  <c r="L18" i="3"/>
  <c r="M18" i="10" l="1"/>
  <c r="O17" i="10"/>
  <c r="O18" i="10" s="1"/>
  <c r="Q16" i="10"/>
  <c r="H40" i="1"/>
  <c r="F40" i="1"/>
  <c r="H23" i="1"/>
  <c r="H13" i="1"/>
  <c r="H54" i="8"/>
  <c r="H25" i="1" l="1"/>
  <c r="D16" i="2" l="1"/>
  <c r="D19" i="2" s="1"/>
  <c r="D9" i="2"/>
  <c r="D11" i="2" s="1"/>
  <c r="F23" i="1"/>
  <c r="D20" i="2" l="1"/>
  <c r="D22" i="2" s="1"/>
  <c r="H51" i="1"/>
  <c r="F51" i="1"/>
  <c r="H46" i="1"/>
  <c r="F46" i="1"/>
  <c r="P18" i="3" l="1"/>
  <c r="F52" i="1"/>
  <c r="H52" i="1"/>
  <c r="L19" i="3"/>
  <c r="J19" i="3"/>
  <c r="J20" i="3" s="1"/>
  <c r="H19" i="3"/>
  <c r="H20" i="3" s="1"/>
  <c r="F19" i="3"/>
  <c r="F20" i="3" s="1"/>
  <c r="H56" i="1" l="1"/>
  <c r="G11" i="10"/>
  <c r="G19" i="10" s="1"/>
  <c r="H59" i="1"/>
  <c r="I11" i="10"/>
  <c r="I19" i="10" s="1"/>
  <c r="L20" i="3"/>
  <c r="T17" i="3"/>
  <c r="R18" i="3"/>
  <c r="R19" i="3" s="1"/>
  <c r="R20" i="3" s="1"/>
  <c r="H48" i="8"/>
  <c r="F56" i="1" l="1"/>
  <c r="F59" i="1"/>
  <c r="P19" i="3"/>
  <c r="P20" i="3" l="1"/>
  <c r="H40" i="8"/>
  <c r="J39" i="8"/>
  <c r="H39" i="8"/>
  <c r="M11" i="10" l="1"/>
  <c r="O11" i="10" s="1"/>
  <c r="O19" i="10" s="1"/>
  <c r="A3" i="8"/>
  <c r="A37" i="8" s="1"/>
  <c r="D41" i="1"/>
  <c r="C5" i="2" s="1"/>
  <c r="F41" i="1"/>
  <c r="A38" i="1"/>
  <c r="M19" i="10" l="1"/>
  <c r="H61" i="1"/>
  <c r="F13" i="1"/>
  <c r="F25" i="1" s="1"/>
  <c r="F61" i="1" l="1"/>
  <c r="D24" i="2" l="1"/>
  <c r="H7" i="8" l="1"/>
  <c r="D32" i="2"/>
  <c r="K15" i="10"/>
  <c r="H21" i="8" l="1"/>
  <c r="H30" i="8" s="1"/>
  <c r="H32" i="8" s="1"/>
  <c r="H56" i="8" s="1"/>
  <c r="K17" i="10"/>
  <c r="K18" i="10" s="1"/>
  <c r="Q15" i="10"/>
  <c r="Q17" i="10" s="1"/>
  <c r="Q18" i="10" s="1"/>
  <c r="F24" i="2" l="1"/>
  <c r="F32" i="2" l="1"/>
  <c r="N16" i="3"/>
  <c r="J7" i="8"/>
  <c r="J21" i="8" s="1"/>
  <c r="J30" i="8" s="1"/>
  <c r="J32" i="8" s="1"/>
  <c r="J56" i="8" s="1"/>
  <c r="J58" i="8" s="1"/>
  <c r="H57" i="8" s="1"/>
  <c r="H58" i="8" s="1"/>
  <c r="N18" i="3" l="1"/>
  <c r="N19" i="3" s="1"/>
  <c r="N20" i="3" s="1"/>
  <c r="T16" i="3"/>
  <c r="T18" i="3" s="1"/>
  <c r="T19" i="3" s="1"/>
  <c r="T20" i="3" s="1"/>
  <c r="K11" i="10" l="1"/>
  <c r="H60" i="1"/>
  <c r="H62" i="1" s="1"/>
  <c r="H64" i="1" s="1"/>
  <c r="H70" i="1" s="1"/>
  <c r="Q11" i="10" l="1"/>
  <c r="Q19" i="10" s="1"/>
  <c r="K19" i="10"/>
  <c r="F60" i="1" s="1"/>
  <c r="F62" i="1" s="1"/>
  <c r="F64" i="1" s="1"/>
  <c r="F70" i="1" s="1"/>
</calcChain>
</file>

<file path=xl/sharedStrings.xml><?xml version="1.0" encoding="utf-8"?>
<sst xmlns="http://schemas.openxmlformats.org/spreadsheetml/2006/main" count="201" uniqueCount="145">
  <si>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</si>
  <si>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</si>
  <si>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</si>
  <si>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</si>
  <si>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</si>
  <si>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</si>
  <si>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</si>
  <si>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</si>
  <si>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</si>
  <si>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</si>
  <si>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</si>
  <si>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</si>
  <si>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</si>
  <si>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</si>
  <si>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</si>
  <si>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</si>
  <si>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</si>
  <si>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</si>
  <si>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</si>
  <si>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</si>
  <si>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</si>
  <si>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</si>
  <si>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</si>
  <si>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</si>
  <si>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</si>
  <si>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</si>
  <si>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</si>
  <si>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</si>
  <si>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</si>
  <si>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</si>
  <si>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</si>
  <si>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</si>
  <si>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</si>
  <si>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</si>
  <si>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</si>
  <si>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</si>
  <si>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</si>
  <si>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</si>
  <si>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</si>
  <si>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</si>
  <si>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</si>
  <si>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</si>
  <si>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</si>
  <si>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</si>
  <si>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</si>
  <si>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</si>
  <si>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</si>
  <si>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</si>
  <si>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</si>
  <si>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</si>
  <si>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</si>
  <si>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</si>
  <si>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</si>
  <si>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</si>
  <si>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</si>
  <si>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</si>
  <si>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</si>
  <si>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</si>
  <si>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</si>
  <si>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</si>
  <si>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</si>
  <si>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</si>
  <si>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</si>
  <si>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</si>
  <si>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</si>
  <si>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</si>
  <si>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</si>
  <si>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</si>
  <si>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</si>
  <si>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 xml:space="preserve">Non - cash transactions </t>
  </si>
  <si>
    <t>Notes to financial statements are parts of these financial statements.</t>
  </si>
  <si>
    <t>Revenue from rendering of services</t>
  </si>
  <si>
    <t>Employee benefits paid</t>
  </si>
  <si>
    <t>(in Baht)</t>
  </si>
  <si>
    <t>Other comprehensive income (loss) for the year net of income tax</t>
  </si>
  <si>
    <t>Total comprehensive income for the year</t>
  </si>
  <si>
    <t>Profit for the year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</si>
  <si>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</si>
  <si>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</si>
  <si>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</si>
  <si>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</si>
  <si>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</si>
  <si>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Dividends paid</t>
  </si>
  <si>
    <t>Changes in shareholders' equity</t>
  </si>
  <si>
    <t>Total changes in shareholders' equity</t>
  </si>
  <si>
    <t>Deferred tax assets</t>
  </si>
  <si>
    <t>Total revenue from sales and rendering of services</t>
  </si>
  <si>
    <t xml:space="preserve">Cost of rendering of services </t>
  </si>
  <si>
    <t>Gain from disposal of equipment</t>
  </si>
  <si>
    <t>Appropriated</t>
  </si>
  <si>
    <t xml:space="preserve">Treasury </t>
  </si>
  <si>
    <t>stock reserve</t>
  </si>
  <si>
    <t>Treasury stock</t>
  </si>
  <si>
    <t>Right-of-use assets</t>
  </si>
  <si>
    <t>Lease liabilities</t>
  </si>
  <si>
    <t xml:space="preserve">Current portion of lease liabilities </t>
  </si>
  <si>
    <t>Other current financial assets</t>
  </si>
  <si>
    <t>Other non-current financial assets</t>
  </si>
  <si>
    <t>in  other non-current</t>
  </si>
  <si>
    <t>financial assets</t>
  </si>
  <si>
    <t xml:space="preserve">  Components of other comprehensive income that will not be reclassified to profit or loss :-</t>
  </si>
  <si>
    <t xml:space="preserve">    Gains (losses) on measuring non-current financial assets</t>
  </si>
  <si>
    <t>Expected credit losses</t>
  </si>
  <si>
    <t>Loss from written- off of equipment</t>
  </si>
  <si>
    <t>Cash received from disposal equipment</t>
  </si>
  <si>
    <t>Lease liabilities payment</t>
  </si>
  <si>
    <t xml:space="preserve">   Transferring right-of use assets to property, plant, equipment </t>
  </si>
  <si>
    <t xml:space="preserve">    Income tax relating to components of other comprehensive income </t>
  </si>
  <si>
    <t xml:space="preserve">          that will be reclassified to profit or loss</t>
  </si>
  <si>
    <t>Other comprehensive income:-</t>
  </si>
  <si>
    <t>Basic earnings per share</t>
  </si>
  <si>
    <t>Cash paid for purchasing other current financial assets</t>
  </si>
  <si>
    <t>Unrealized (gain) loss from charging in value of other current financial assets</t>
  </si>
  <si>
    <t>Investment property</t>
  </si>
  <si>
    <t>Reversal of allowance for expected credit losses</t>
  </si>
  <si>
    <t>Loss from obsolete stock (reversal)</t>
  </si>
  <si>
    <t>For the year ended December 31, 2023</t>
  </si>
  <si>
    <t>Beginning balance 2023</t>
  </si>
  <si>
    <t>Ending balance 2023</t>
  </si>
  <si>
    <t xml:space="preserve">   Authorized share capital 282,300,000 ordinary shares of Baht 1 each</t>
  </si>
  <si>
    <t xml:space="preserve">   Issued and paid-up share capital 282,300,000 ordinary shares of Baht 1 each</t>
  </si>
  <si>
    <t xml:space="preserve">   Purchasing assets under finance lease </t>
  </si>
  <si>
    <t xml:space="preserve">   Treasury shares cancellation</t>
  </si>
  <si>
    <t xml:space="preserve">       Profit for the year</t>
  </si>
  <si>
    <t xml:space="preserve">       Other comprehensive income (loss) for the year</t>
  </si>
  <si>
    <t>Net Increase (decrease) in cash and cash equivalents</t>
  </si>
  <si>
    <t>Cash and cash equivalents as at January, 1</t>
  </si>
  <si>
    <t>Cash and cash equivalents as at December, 31</t>
  </si>
  <si>
    <t>As at December 31, 2024</t>
  </si>
  <si>
    <t>For the year ended December 31, 2024</t>
  </si>
  <si>
    <t>Ending balance 2024</t>
  </si>
  <si>
    <t>Beginning balance 2024</t>
  </si>
  <si>
    <t>Profit after adjustment affection profit (loss)</t>
  </si>
  <si>
    <t xml:space="preserve">   Profit for the year</t>
  </si>
  <si>
    <t xml:space="preserve">   Other comprehensive income (loss) for the year</t>
  </si>
  <si>
    <t>Profit from operating activities</t>
  </si>
  <si>
    <t>Distribution costs</t>
  </si>
  <si>
    <t xml:space="preserve">   Dividend paid</t>
  </si>
  <si>
    <t xml:space="preserve">       Dividend paid</t>
  </si>
  <si>
    <t xml:space="preserve">     Increase (Decrease) treasury stock</t>
  </si>
  <si>
    <t>Net cash provided by operating activities</t>
  </si>
  <si>
    <t>Net cash used in financing activities</t>
  </si>
  <si>
    <t>Net cash used in investing activities</t>
  </si>
  <si>
    <t>Cash received from selling other current financial assets</t>
  </si>
  <si>
    <t>Realized (gain) loss from selling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</si>
</sst>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</numFmts>
  <fonts count="7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i/>
      <sz val="15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5" fillId="34" borderId="2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3" fillId="0" borderId="0"/>
    <xf numFmtId="200" fontId="73" fillId="0" borderId="0"/>
    <xf numFmtId="201" fontId="73" fillId="0" borderId="0"/>
    <xf numFmtId="0" fontId="73" fillId="0" borderId="0"/>
    <xf numFmtId="0" fontId="27" fillId="0" borderId="19">
      <alignment horizontal="left" vertical="center"/>
    </xf>
    <xf numFmtId="0" fontId="32" fillId="7" borderId="20" applyNumberFormat="0" applyAlignment="0" applyProtection="0"/>
    <xf numFmtId="0" fontId="1" fillId="0" borderId="0"/>
    <xf numFmtId="0" fontId="74" fillId="0" borderId="0"/>
    <xf numFmtId="0" fontId="7" fillId="43" borderId="23" applyNumberFormat="0" applyFont="0" applyAlignment="0" applyProtection="0"/>
    <xf numFmtId="41" fontId="3" fillId="0" borderId="0" applyFont="0" applyFill="0" applyBorder="0" applyAlignment="0" applyProtection="0"/>
    <xf numFmtId="0" fontId="41" fillId="34" borderId="22" applyNumberFormat="0" applyAlignment="0" applyProtection="0"/>
    <xf numFmtId="0" fontId="75" fillId="0" borderId="0" applyNumberFormat="0" applyBorder="0" applyAlignment="0"/>
    <xf numFmtId="0" fontId="75" fillId="0" borderId="0" applyNumberFormat="0" applyBorder="0" applyAlignment="0"/>
    <xf numFmtId="0" fontId="46" fillId="0" borderId="21" applyNumberFormat="0" applyFill="0" applyAlignment="0" applyProtection="0"/>
  </cellStyleXfs>
  <cellXfs count="151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57" fillId="0" borderId="0" xfId="393" applyFont="1" applyAlignment="1">
      <alignment horizontal="center"/>
    </xf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59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9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8" fillId="0" borderId="0" xfId="352" applyFont="1" applyAlignment="1">
      <alignment horizontal="lef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191" fontId="5" fillId="0" borderId="0" xfId="393" applyNumberFormat="1" applyFo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1" fillId="0" borderId="0" xfId="393" applyFont="1"/>
    <xf numFmtId="0" fontId="62" fillId="0" borderId="0" xfId="352" applyFont="1"/>
    <xf numFmtId="0" fontId="61" fillId="0" borderId="0" xfId="393" applyFont="1" applyAlignment="1">
      <alignment horizontal="center"/>
    </xf>
    <xf numFmtId="0" fontId="63" fillId="0" borderId="0" xfId="393" applyFont="1"/>
    <xf numFmtId="0" fontId="63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192" fontId="63" fillId="0" borderId="0" xfId="195" applyNumberFormat="1" applyFont="1" applyFill="1" applyBorder="1" applyAlignment="1">
      <alignment horizontal="right"/>
    </xf>
    <xf numFmtId="191" fontId="61" fillId="0" borderId="0" xfId="195" applyNumberFormat="1" applyFont="1" applyFill="1" applyAlignment="1">
      <alignment horizontal="right"/>
    </xf>
    <xf numFmtId="189" fontId="67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Alignment="1">
      <alignment horizontal="right"/>
    </xf>
    <xf numFmtId="192" fontId="61" fillId="0" borderId="0" xfId="195" applyNumberFormat="1" applyFont="1" applyFill="1" applyBorder="1" applyAlignment="1">
      <alignment horizontal="right"/>
    </xf>
    <xf numFmtId="192" fontId="63" fillId="0" borderId="0" xfId="195" applyNumberFormat="1" applyFont="1" applyFill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90" fontId="4" fillId="0" borderId="5" xfId="393" applyNumberFormat="1" applyFont="1" applyBorder="1"/>
    <xf numFmtId="189" fontId="4" fillId="0" borderId="5" xfId="393" applyNumberFormat="1" applyFont="1" applyBorder="1"/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69" fillId="0" borderId="0" xfId="393" applyFont="1" applyAlignment="1">
      <alignment horizontal="center"/>
    </xf>
    <xf numFmtId="0" fontId="68" fillId="0" borderId="0" xfId="0" applyFont="1"/>
    <xf numFmtId="0" fontId="5" fillId="0" borderId="0" xfId="0" applyFont="1"/>
    <xf numFmtId="0" fontId="2" fillId="0" borderId="0" xfId="0" applyFont="1"/>
    <xf numFmtId="0" fontId="71" fillId="0" borderId="0" xfId="0" applyFont="1"/>
    <xf numFmtId="0" fontId="66" fillId="0" borderId="0" xfId="393" applyFont="1" applyAlignment="1">
      <alignment horizontal="center"/>
    </xf>
    <xf numFmtId="192" fontId="61" fillId="0" borderId="0" xfId="393" applyNumberFormat="1" applyFont="1" applyAlignment="1">
      <alignment horizontal="right"/>
    </xf>
    <xf numFmtId="192" fontId="63" fillId="0" borderId="0" xfId="393" applyNumberFormat="1" applyFont="1" applyAlignment="1">
      <alignment horizontal="right"/>
    </xf>
    <xf numFmtId="191" fontId="61" fillId="0" borderId="0" xfId="393" applyNumberFormat="1" applyFont="1" applyAlignment="1">
      <alignment horizontal="right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0" fontId="68" fillId="0" borderId="0" xfId="393" applyFont="1"/>
    <xf numFmtId="189" fontId="5" fillId="0" borderId="0" xfId="0" applyNumberFormat="1" applyFont="1"/>
    <xf numFmtId="192" fontId="65" fillId="0" borderId="0" xfId="393" applyNumberFormat="1" applyFont="1" applyAlignment="1">
      <alignment horizontal="right"/>
    </xf>
    <xf numFmtId="192" fontId="65" fillId="0" borderId="0" xfId="195" applyNumberFormat="1" applyFont="1" applyFill="1" applyAlignment="1">
      <alignment horizontal="right"/>
    </xf>
    <xf numFmtId="192" fontId="65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0" fontId="72" fillId="0" borderId="0" xfId="0" applyFont="1"/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2" fillId="0" borderId="17" xfId="195" applyNumberFormat="1" applyFont="1" applyFill="1" applyBorder="1" applyAlignment="1">
      <alignment horizontal="right"/>
    </xf>
    <xf numFmtId="192" fontId="65" fillId="0" borderId="17" xfId="393" applyNumberFormat="1" applyFont="1" applyBorder="1" applyAlignment="1">
      <alignment horizontal="right"/>
    </xf>
    <xf numFmtId="192" fontId="65" fillId="0" borderId="18" xfId="393" applyNumberFormat="1" applyFont="1" applyBorder="1" applyAlignment="1">
      <alignment horizontal="right"/>
    </xf>
    <xf numFmtId="192" fontId="4" fillId="0" borderId="19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192" fontId="4" fillId="0" borderId="5" xfId="312" applyNumberFormat="1" applyFont="1" applyBorder="1"/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2" fontId="4" fillId="0" borderId="18" xfId="312" applyNumberFormat="1" applyFont="1" applyBorder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4" fillId="0" borderId="0" xfId="0" applyFont="1" applyAlignment="1">
      <alignment horizontal="center"/>
    </xf>
    <xf numFmtId="192" fontId="65" fillId="0" borderId="24" xfId="393" applyNumberFormat="1" applyFont="1" applyBorder="1" applyAlignment="1">
      <alignment horizontal="right"/>
    </xf>
    <xf numFmtId="43" fontId="69" fillId="0" borderId="0" xfId="47" applyFont="1" applyAlignment="1">
      <alignment horizontal="center"/>
    </xf>
    <xf numFmtId="0" fontId="63" fillId="0" borderId="0" xfId="0" applyFont="1"/>
    <xf numFmtId="43" fontId="63" fillId="0" borderId="0" xfId="47" applyFont="1"/>
    <xf numFmtId="43" fontId="57" fillId="0" borderId="0" xfId="47" applyFont="1"/>
    <xf numFmtId="191" fontId="57" fillId="0" borderId="0" xfId="0" applyNumberFormat="1" applyFont="1"/>
    <xf numFmtId="206" fontId="5" fillId="0" borderId="0" xfId="393" applyNumberFormat="1" applyFont="1"/>
    <xf numFmtId="206" fontId="4" fillId="0" borderId="0" xfId="393" applyNumberFormat="1" applyFont="1"/>
    <xf numFmtId="206" fontId="4" fillId="0" borderId="0" xfId="47" applyNumberFormat="1" applyFont="1" applyFill="1" applyBorder="1" applyAlignment="1"/>
    <xf numFmtId="0" fontId="68" fillId="0" borderId="0" xfId="312" applyFont="1"/>
    <xf numFmtId="192" fontId="63" fillId="0" borderId="17" xfId="393" applyNumberFormat="1" applyFont="1" applyBorder="1" applyAlignment="1">
      <alignment horizontal="right"/>
    </xf>
    <xf numFmtId="43" fontId="63" fillId="0" borderId="17" xfId="47" applyFont="1" applyBorder="1"/>
    <xf numFmtId="206" fontId="5" fillId="0" borderId="17" xfId="393" applyNumberFormat="1" applyFont="1" applyBorder="1"/>
    <xf numFmtId="206" fontId="4" fillId="0" borderId="5" xfId="393" applyNumberFormat="1" applyFont="1" applyBorder="1"/>
    <xf numFmtId="206" fontId="4" fillId="0" borderId="19" xfId="393" applyNumberFormat="1" applyFont="1" applyBorder="1"/>
    <xf numFmtId="206" fontId="4" fillId="0" borderId="18" xfId="47" applyNumberFormat="1" applyFont="1" applyFill="1" applyBorder="1" applyAlignment="1"/>
    <xf numFmtId="0" fontId="6" fillId="0" borderId="0" xfId="393" applyFont="1"/>
    <xf numFmtId="206" fontId="77" fillId="0" borderId="0" xfId="393" applyNumberFormat="1" applyFont="1"/>
    <xf numFmtId="206" fontId="68" fillId="0" borderId="0" xfId="393" applyNumberFormat="1" applyFont="1"/>
    <xf numFmtId="206" fontId="4" fillId="0" borderId="17" xfId="393" applyNumberFormat="1" applyFont="1" applyBorder="1"/>
    <xf numFmtId="206" fontId="4" fillId="0" borderId="18" xfId="393" applyNumberFormat="1" applyFont="1" applyBorder="1"/>
    <xf numFmtId="193" fontId="4" fillId="0" borderId="16" xfId="393" applyNumberFormat="1" applyFont="1" applyBorder="1"/>
    <xf numFmtId="0" fontId="4" fillId="0" borderId="0" xfId="0" applyFont="1"/>
    <xf numFmtId="0" fontId="2" fillId="0" borderId="0" xfId="312" applyFont="1"/>
    <xf numFmtId="192" fontId="65" fillId="0" borderId="19" xfId="393" applyNumberFormat="1" applyFont="1" applyBorder="1" applyAlignment="1">
      <alignment horizontal="right"/>
    </xf>
    <xf numFmtId="0" fontId="8" fillId="0" borderId="0" xfId="393" applyFont="1" applyAlignment="1">
      <alignment horizontal="center"/>
    </xf>
    <xf numFmtId="0" fontId="70" fillId="0" borderId="0" xfId="393" applyFont="1" applyAlignment="1">
      <alignment horizontal="center"/>
    </xf>
    <xf numFmtId="0" fontId="58" fillId="0" borderId="17" xfId="0" applyFont="1" applyBorder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58" fillId="0" borderId="0" xfId="0" applyFont="1" applyAlignment="1">
      <alignment horizontal="center"/>
    </xf>
    <xf numFmtId="190" fontId="8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  <sheetName val="แนบ_8_ที่ดิน_อาคารและอุปกรณ1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0"/>
  <sheetViews>
    <sheetView tabSelected="1" view="pageBreakPreview" topLeftCell="A55" zoomScaleNormal="100" zoomScaleSheetLayoutView="100" workbookViewId="0">
      <selection activeCell="F60" sqref="F60"/>
    </sheetView>
  </sheetViews>
  <sheetFormatPr defaultColWidth="9" defaultRowHeight="23.25"/>
  <cols>
    <col min="1" max="1" width="38.25" style="70" customWidth="1"/>
    <col min="2" max="2" width="5.375" style="70" customWidth="1"/>
    <col min="3" max="3" width="13.75" style="70" customWidth="1"/>
    <col min="4" max="4" width="7.625" style="70" customWidth="1"/>
    <col min="5" max="5" width="1.125" style="70" customWidth="1"/>
    <col min="6" max="6" width="15" style="70" customWidth="1"/>
    <col min="7" max="7" width="1.375" style="70" customWidth="1"/>
    <col min="8" max="8" width="14.25" style="70" customWidth="1"/>
    <col min="9" max="9" width="12.75" style="70" customWidth="1"/>
    <col min="10" max="16384" width="9" style="70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128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9"/>
      <c r="F5" s="63">
        <v>2024</v>
      </c>
      <c r="G5" s="19"/>
      <c r="H5" s="63">
        <v>2023</v>
      </c>
      <c r="I5" s="7"/>
      <c r="J5" s="7"/>
      <c r="K5" s="7"/>
      <c r="L5" s="7"/>
    </row>
    <row r="6" spans="1:12">
      <c r="A6" s="2" t="s">
        <v>3</v>
      </c>
      <c r="C6" s="1"/>
      <c r="D6" s="81" t="s">
        <v>2</v>
      </c>
      <c r="E6" s="50"/>
      <c r="F6" s="143" t="s">
        <v>73</v>
      </c>
      <c r="G6" s="143"/>
      <c r="H6" s="143"/>
      <c r="I6" s="7"/>
      <c r="J6" s="7"/>
      <c r="K6" s="7"/>
      <c r="L6" s="7"/>
    </row>
    <row r="7" spans="1:12">
      <c r="A7" s="9" t="s">
        <v>4</v>
      </c>
      <c r="C7" s="24"/>
      <c r="D7" s="24"/>
      <c r="E7" s="3"/>
      <c r="F7" s="3"/>
      <c r="G7" s="3"/>
      <c r="H7" s="3"/>
      <c r="I7" s="3"/>
      <c r="J7" s="3"/>
      <c r="K7" s="3"/>
      <c r="L7" s="3"/>
    </row>
    <row r="8" spans="1:12">
      <c r="A8" s="5" t="s">
        <v>5</v>
      </c>
      <c r="C8" s="24"/>
      <c r="D8" s="24">
        <v>5</v>
      </c>
      <c r="E8" s="10"/>
      <c r="F8" s="10">
        <v>630255402</v>
      </c>
      <c r="G8" s="10"/>
      <c r="H8" s="10">
        <v>524349037</v>
      </c>
      <c r="I8" s="3"/>
      <c r="J8" s="3"/>
      <c r="K8" s="3"/>
      <c r="L8" s="3"/>
    </row>
    <row r="9" spans="1:12">
      <c r="A9" s="5" t="s">
        <v>77</v>
      </c>
      <c r="C9" s="24"/>
      <c r="D9" s="24">
        <v>6</v>
      </c>
      <c r="E9" s="10"/>
      <c r="F9" s="10">
        <v>308014591</v>
      </c>
      <c r="G9" s="10"/>
      <c r="H9" s="10">
        <v>390668160</v>
      </c>
      <c r="I9" s="10"/>
      <c r="J9" s="3"/>
      <c r="K9" s="3"/>
      <c r="L9" s="3"/>
    </row>
    <row r="10" spans="1:12">
      <c r="A10" s="5" t="s">
        <v>6</v>
      </c>
      <c r="C10" s="24"/>
      <c r="D10" s="24">
        <v>7</v>
      </c>
      <c r="E10" s="10"/>
      <c r="F10" s="10">
        <v>224298355</v>
      </c>
      <c r="G10" s="10"/>
      <c r="H10" s="10">
        <v>277190343</v>
      </c>
      <c r="I10" s="3"/>
      <c r="J10" s="3"/>
      <c r="K10" s="3"/>
      <c r="L10" s="3"/>
    </row>
    <row r="11" spans="1:12">
      <c r="A11" s="5" t="s">
        <v>96</v>
      </c>
      <c r="C11" s="24"/>
      <c r="D11" s="24">
        <v>8</v>
      </c>
      <c r="E11" s="10"/>
      <c r="F11" s="10">
        <v>899575579</v>
      </c>
      <c r="G11" s="10"/>
      <c r="H11" s="10">
        <v>646648463</v>
      </c>
      <c r="I11" s="3"/>
      <c r="J11" s="3"/>
      <c r="K11" s="3"/>
      <c r="L11" s="3"/>
    </row>
    <row r="12" spans="1:12">
      <c r="A12" s="5" t="s">
        <v>7</v>
      </c>
      <c r="C12" s="24"/>
      <c r="E12" s="10"/>
      <c r="F12" s="10">
        <v>34758107</v>
      </c>
      <c r="G12" s="10"/>
      <c r="H12" s="10">
        <v>28455775</v>
      </c>
      <c r="I12" s="3"/>
      <c r="J12" s="3"/>
      <c r="K12" s="3"/>
      <c r="L12" s="3"/>
    </row>
    <row r="13" spans="1:12">
      <c r="A13" s="2" t="s">
        <v>8</v>
      </c>
      <c r="C13" s="24"/>
      <c r="D13" s="24"/>
      <c r="E13" s="11"/>
      <c r="F13" s="64">
        <f>SUM(F8:F12)</f>
        <v>2096902034</v>
      </c>
      <c r="G13" s="11"/>
      <c r="H13" s="64">
        <f>SUM(H8:H12)</f>
        <v>1867311778</v>
      </c>
      <c r="I13" s="3"/>
      <c r="J13" s="3"/>
      <c r="K13" s="3"/>
      <c r="L13" s="3"/>
    </row>
    <row r="14" spans="1:12">
      <c r="A14" s="5"/>
      <c r="C14" s="24"/>
      <c r="D14" s="24"/>
      <c r="E14" s="12"/>
      <c r="F14" s="12"/>
      <c r="G14" s="12"/>
      <c r="H14" s="12"/>
      <c r="I14" s="3"/>
      <c r="J14" s="3"/>
      <c r="K14" s="3"/>
      <c r="L14" s="3"/>
    </row>
    <row r="15" spans="1:12">
      <c r="A15" s="9" t="s">
        <v>9</v>
      </c>
      <c r="C15" s="24"/>
      <c r="D15" s="24"/>
      <c r="E15" s="12"/>
      <c r="F15" s="12"/>
      <c r="G15" s="12"/>
      <c r="H15" s="12"/>
      <c r="I15" s="3"/>
      <c r="J15" s="3"/>
      <c r="K15" s="3"/>
      <c r="L15" s="3"/>
    </row>
    <row r="16" spans="1:12">
      <c r="A16" s="5" t="s">
        <v>97</v>
      </c>
      <c r="C16" s="24"/>
      <c r="D16" s="24">
        <v>9</v>
      </c>
      <c r="E16" s="13"/>
      <c r="F16" s="13">
        <v>42351535</v>
      </c>
      <c r="G16" s="13"/>
      <c r="H16" s="13">
        <v>54490510</v>
      </c>
      <c r="I16" s="3"/>
      <c r="J16" s="3"/>
      <c r="K16" s="3"/>
      <c r="L16" s="3"/>
    </row>
    <row r="17" spans="1:12">
      <c r="A17" s="5" t="s">
        <v>113</v>
      </c>
      <c r="C17" s="24"/>
      <c r="D17" s="24"/>
      <c r="E17" s="13"/>
      <c r="F17" s="13">
        <v>3739814</v>
      </c>
      <c r="G17" s="13"/>
      <c r="H17" s="13">
        <v>3814620</v>
      </c>
      <c r="I17" s="3"/>
      <c r="J17" s="3"/>
      <c r="K17" s="3"/>
      <c r="L17" s="3"/>
    </row>
    <row r="18" spans="1:12">
      <c r="A18" s="3" t="s">
        <v>10</v>
      </c>
      <c r="C18" s="24"/>
      <c r="D18" s="24">
        <v>10</v>
      </c>
      <c r="E18" s="13"/>
      <c r="F18" s="13">
        <v>596248475</v>
      </c>
      <c r="G18" s="13"/>
      <c r="H18" s="13">
        <v>529056125</v>
      </c>
      <c r="I18" s="3"/>
      <c r="J18" s="3"/>
      <c r="K18" s="3"/>
      <c r="L18" s="3"/>
    </row>
    <row r="19" spans="1:12">
      <c r="A19" s="3" t="s">
        <v>93</v>
      </c>
      <c r="C19" s="24"/>
      <c r="D19" s="24">
        <v>11.1</v>
      </c>
      <c r="E19" s="13"/>
      <c r="F19" s="13">
        <v>13059973</v>
      </c>
      <c r="G19" s="13"/>
      <c r="H19" s="13">
        <v>16783453</v>
      </c>
      <c r="I19" s="3"/>
      <c r="J19" s="3"/>
      <c r="K19" s="3"/>
      <c r="L19" s="3"/>
    </row>
    <row r="20" spans="1:12">
      <c r="A20" s="5" t="s">
        <v>79</v>
      </c>
      <c r="C20" s="24"/>
      <c r="D20" s="24">
        <v>27</v>
      </c>
      <c r="E20" s="13"/>
      <c r="F20" s="13">
        <v>23078161</v>
      </c>
      <c r="G20" s="13"/>
      <c r="H20" s="13">
        <v>22892121</v>
      </c>
      <c r="I20" s="3"/>
      <c r="J20" s="3"/>
      <c r="K20" s="3"/>
      <c r="L20" s="3"/>
    </row>
    <row r="21" spans="1:12">
      <c r="A21" s="5" t="s">
        <v>85</v>
      </c>
      <c r="C21" s="24"/>
      <c r="D21" s="24">
        <v>14</v>
      </c>
      <c r="E21" s="13"/>
      <c r="F21" s="13">
        <v>13641510</v>
      </c>
      <c r="G21" s="13"/>
      <c r="H21" s="13">
        <v>11147576</v>
      </c>
      <c r="I21" s="3"/>
      <c r="J21" s="3"/>
      <c r="K21" s="3"/>
      <c r="L21" s="3"/>
    </row>
    <row r="22" spans="1:12">
      <c r="A22" s="5" t="s">
        <v>11</v>
      </c>
      <c r="C22" s="24"/>
      <c r="D22" s="24">
        <v>12</v>
      </c>
      <c r="E22" s="13"/>
      <c r="F22" s="13">
        <v>879169</v>
      </c>
      <c r="G22" s="13"/>
      <c r="H22" s="13">
        <v>499045</v>
      </c>
      <c r="I22" s="3"/>
      <c r="J22" s="3"/>
      <c r="K22" s="3"/>
      <c r="L22" s="3"/>
    </row>
    <row r="23" spans="1:12">
      <c r="A23" s="2" t="s">
        <v>12</v>
      </c>
      <c r="C23" s="24"/>
      <c r="D23" s="24"/>
      <c r="E23" s="14"/>
      <c r="F23" s="65">
        <f>SUM(F16:F22)</f>
        <v>692998637</v>
      </c>
      <c r="G23" s="14"/>
      <c r="H23" s="65">
        <f>SUM(H16:H22)</f>
        <v>638683450</v>
      </c>
      <c r="I23" s="3"/>
      <c r="J23" s="3"/>
      <c r="K23" s="3"/>
      <c r="L23" s="3"/>
    </row>
    <row r="24" spans="1:12">
      <c r="A24" s="2"/>
      <c r="C24" s="24"/>
      <c r="D24" s="24"/>
      <c r="E24" s="14"/>
      <c r="F24" s="14"/>
      <c r="G24" s="14"/>
      <c r="H24" s="14"/>
      <c r="I24" s="3"/>
      <c r="J24" s="3"/>
      <c r="K24" s="3"/>
      <c r="L24" s="3"/>
    </row>
    <row r="25" spans="1:12" ht="24" thickBot="1">
      <c r="A25" s="2" t="s">
        <v>13</v>
      </c>
      <c r="B25" s="24"/>
      <c r="C25" s="24"/>
      <c r="E25" s="14"/>
      <c r="F25" s="66">
        <f>SUM(F13+F23)</f>
        <v>2789900671</v>
      </c>
      <c r="G25" s="14"/>
      <c r="H25" s="66">
        <f>SUM(H13+H23)</f>
        <v>2505995228</v>
      </c>
      <c r="I25" s="3"/>
      <c r="J25" s="3"/>
      <c r="K25" s="3"/>
      <c r="L25" s="3"/>
    </row>
    <row r="26" spans="1:12" ht="24" thickTop="1">
      <c r="A26" s="3"/>
      <c r="B26" s="3"/>
      <c r="C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67" t="s">
        <v>70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2" t="str">
        <f>+A3</f>
        <v>As at December 31, 2024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9"/>
      <c r="F40" s="63">
        <f>+F5</f>
        <v>2024</v>
      </c>
      <c r="G40" s="19"/>
      <c r="H40" s="63">
        <f>+H5</f>
        <v>2023</v>
      </c>
      <c r="I40" s="3"/>
      <c r="J40" s="3"/>
      <c r="K40" s="3"/>
      <c r="L40" s="3"/>
    </row>
    <row r="41" spans="1:12">
      <c r="A41" s="2" t="s">
        <v>14</v>
      </c>
      <c r="C41" s="1"/>
      <c r="D41" s="81" t="str">
        <f>+D6</f>
        <v>Note</v>
      </c>
      <c r="E41" s="50"/>
      <c r="F41" s="143" t="str">
        <f>+F6</f>
        <v>(in Baht)</v>
      </c>
      <c r="G41" s="143"/>
      <c r="H41" s="143"/>
      <c r="I41" s="7"/>
      <c r="J41" s="7"/>
      <c r="K41" s="7"/>
      <c r="L41" s="7"/>
    </row>
    <row r="42" spans="1:12">
      <c r="A42" s="9" t="s">
        <v>15</v>
      </c>
      <c r="C42" s="1"/>
      <c r="D42" s="1"/>
      <c r="E42" s="12"/>
      <c r="F42" s="12"/>
      <c r="G42" s="12"/>
      <c r="H42" s="12"/>
      <c r="I42" s="3"/>
      <c r="J42" s="3"/>
      <c r="K42" s="3"/>
      <c r="L42" s="3"/>
    </row>
    <row r="43" spans="1:12">
      <c r="A43" s="5" t="s">
        <v>78</v>
      </c>
      <c r="C43" s="1"/>
      <c r="D43" s="24">
        <v>13</v>
      </c>
      <c r="E43" s="15"/>
      <c r="F43" s="7">
        <v>295023860</v>
      </c>
      <c r="G43" s="15"/>
      <c r="H43" s="7">
        <v>263681928</v>
      </c>
    </row>
    <row r="44" spans="1:12">
      <c r="A44" s="3" t="s">
        <v>95</v>
      </c>
      <c r="C44" s="24"/>
      <c r="D44" s="24">
        <v>11.2</v>
      </c>
      <c r="E44" s="15"/>
      <c r="F44" s="7">
        <v>16772442</v>
      </c>
      <c r="G44" s="15"/>
      <c r="H44" s="7">
        <v>4833907</v>
      </c>
    </row>
    <row r="45" spans="1:12">
      <c r="A45" s="5" t="s">
        <v>16</v>
      </c>
      <c r="C45" s="24"/>
      <c r="D45" s="24"/>
      <c r="E45" s="15"/>
      <c r="F45" s="7">
        <v>34703752</v>
      </c>
      <c r="G45" s="15"/>
      <c r="H45" s="7">
        <v>20017267</v>
      </c>
    </row>
    <row r="46" spans="1:12">
      <c r="A46" s="2" t="s">
        <v>17</v>
      </c>
      <c r="C46" s="24"/>
      <c r="D46" s="24"/>
      <c r="E46" s="14"/>
      <c r="F46" s="65">
        <f>SUM(F43:F45)</f>
        <v>346500054</v>
      </c>
      <c r="G46" s="14"/>
      <c r="H46" s="65">
        <f>SUM(H43:H45)</f>
        <v>288533102</v>
      </c>
    </row>
    <row r="47" spans="1:12">
      <c r="A47" s="5"/>
      <c r="C47" s="24"/>
      <c r="D47" s="24"/>
      <c r="E47" s="13"/>
      <c r="F47" s="13"/>
      <c r="G47" s="13"/>
      <c r="H47" s="13"/>
    </row>
    <row r="48" spans="1:12">
      <c r="A48" s="9" t="s">
        <v>18</v>
      </c>
      <c r="C48" s="24"/>
      <c r="D48" s="24"/>
      <c r="E48" s="13"/>
      <c r="F48" s="13"/>
      <c r="G48" s="13"/>
      <c r="H48" s="13"/>
    </row>
    <row r="49" spans="1:12">
      <c r="A49" s="16" t="s">
        <v>94</v>
      </c>
      <c r="C49" s="24"/>
      <c r="D49" s="24">
        <v>11.2</v>
      </c>
      <c r="E49" s="13"/>
      <c r="F49" s="13">
        <v>50471176</v>
      </c>
      <c r="G49" s="13"/>
      <c r="H49" s="13">
        <v>19933813</v>
      </c>
    </row>
    <row r="50" spans="1:12">
      <c r="A50" s="5" t="s">
        <v>80</v>
      </c>
      <c r="C50" s="24"/>
      <c r="D50" s="24">
        <v>15</v>
      </c>
      <c r="E50" s="13"/>
      <c r="F50" s="13">
        <v>52600766</v>
      </c>
      <c r="G50" s="13"/>
      <c r="H50" s="13">
        <v>52498503</v>
      </c>
    </row>
    <row r="51" spans="1:12">
      <c r="A51" s="2" t="s">
        <v>19</v>
      </c>
      <c r="C51" s="24"/>
      <c r="D51" s="24"/>
      <c r="E51" s="14"/>
      <c r="F51" s="65">
        <f>SUM(F49:F50)</f>
        <v>103071942</v>
      </c>
      <c r="G51" s="12"/>
      <c r="H51" s="65">
        <f>SUM(H49:H50)</f>
        <v>72432316</v>
      </c>
    </row>
    <row r="52" spans="1:12">
      <c r="A52" s="2" t="s">
        <v>20</v>
      </c>
      <c r="B52" s="24"/>
      <c r="C52" s="24"/>
      <c r="E52" s="14"/>
      <c r="F52" s="65">
        <f>+F51+F46</f>
        <v>449571996</v>
      </c>
      <c r="G52" s="12"/>
      <c r="H52" s="65">
        <f>+H51+H46</f>
        <v>360965418</v>
      </c>
    </row>
    <row r="53" spans="1:12">
      <c r="A53" s="9" t="s">
        <v>21</v>
      </c>
      <c r="B53" s="24"/>
      <c r="C53" s="24"/>
      <c r="E53" s="12"/>
      <c r="F53" s="12"/>
      <c r="G53" s="12"/>
      <c r="H53" s="12"/>
      <c r="I53" s="3"/>
      <c r="J53" s="3"/>
      <c r="K53" s="3"/>
      <c r="L53" s="3"/>
    </row>
    <row r="54" spans="1:12">
      <c r="A54" s="5" t="s">
        <v>22</v>
      </c>
      <c r="B54" s="24"/>
      <c r="C54" s="24"/>
      <c r="E54" s="12"/>
      <c r="F54" s="12"/>
      <c r="G54" s="12"/>
      <c r="H54" s="12"/>
      <c r="I54" s="3"/>
      <c r="J54" s="3"/>
      <c r="K54" s="3"/>
      <c r="L54" s="3"/>
    </row>
    <row r="55" spans="1:12" ht="24" thickBot="1">
      <c r="A55" s="3" t="s">
        <v>119</v>
      </c>
      <c r="B55" s="24"/>
      <c r="C55" s="24"/>
      <c r="D55" s="24"/>
      <c r="E55" s="12"/>
      <c r="F55" s="17">
        <v>282300000</v>
      </c>
      <c r="G55" s="13"/>
      <c r="H55" s="17">
        <v>282300000</v>
      </c>
      <c r="I55" s="3"/>
      <c r="J55" s="3"/>
      <c r="K55" s="3"/>
      <c r="L55" s="3"/>
    </row>
    <row r="56" spans="1:12" ht="24" thickTop="1">
      <c r="A56" s="3" t="s">
        <v>120</v>
      </c>
      <c r="B56" s="24"/>
      <c r="C56" s="24"/>
      <c r="D56" s="24"/>
      <c r="E56" s="13"/>
      <c r="F56" s="13">
        <f>+'CH-equit-67'!G19</f>
        <v>282300000</v>
      </c>
      <c r="G56" s="13"/>
      <c r="H56" s="13">
        <f>+'CH-equit-66'!F20</f>
        <v>282300000</v>
      </c>
      <c r="I56" s="3"/>
      <c r="J56" s="3"/>
      <c r="K56" s="3"/>
      <c r="L56" s="3"/>
    </row>
    <row r="57" spans="1:12">
      <c r="A57" s="5" t="s">
        <v>23</v>
      </c>
      <c r="B57" s="24"/>
      <c r="C57" s="24"/>
      <c r="E57" s="13"/>
      <c r="F57" s="13"/>
      <c r="G57" s="13"/>
      <c r="H57" s="13"/>
      <c r="I57" s="3"/>
      <c r="J57" s="3"/>
      <c r="K57" s="3"/>
      <c r="L57" s="3"/>
    </row>
    <row r="58" spans="1:12">
      <c r="A58" s="5" t="s">
        <v>24</v>
      </c>
      <c r="B58" s="24"/>
      <c r="C58" s="24"/>
      <c r="E58" s="13"/>
      <c r="F58" s="13"/>
      <c r="G58" s="13"/>
      <c r="H58" s="13"/>
      <c r="I58" s="3"/>
      <c r="J58" s="3"/>
      <c r="K58" s="3"/>
      <c r="L58" s="3"/>
    </row>
    <row r="59" spans="1:12">
      <c r="A59" s="5" t="s">
        <v>25</v>
      </c>
      <c r="B59" s="24"/>
      <c r="C59" s="24"/>
      <c r="D59" s="24">
        <v>16</v>
      </c>
      <c r="E59" s="13"/>
      <c r="F59" s="13">
        <f>+'CH-equit-67'!I19</f>
        <v>30000000</v>
      </c>
      <c r="G59" s="13"/>
      <c r="H59" s="13">
        <f>+'CH-equit-66'!J20</f>
        <v>30000000</v>
      </c>
      <c r="I59" s="3"/>
      <c r="J59" s="3"/>
      <c r="K59" s="3"/>
      <c r="L59" s="3"/>
    </row>
    <row r="60" spans="1:12">
      <c r="A60" s="5" t="s">
        <v>26</v>
      </c>
      <c r="B60" s="24"/>
      <c r="C60" s="24"/>
      <c r="E60" s="13"/>
      <c r="F60" s="13">
        <f>+'CH-equit-67'!K19</f>
        <v>2046848519</v>
      </c>
      <c r="G60" s="13"/>
      <c r="H60" s="13">
        <f>+'CH-equit-66'!N20</f>
        <v>1841838474</v>
      </c>
      <c r="I60" s="3"/>
      <c r="J60" s="3"/>
      <c r="K60" s="3"/>
      <c r="L60" s="3"/>
    </row>
    <row r="61" spans="1:12">
      <c r="A61" s="5" t="s">
        <v>27</v>
      </c>
      <c r="B61" s="24"/>
      <c r="C61" s="24"/>
      <c r="E61" s="13"/>
      <c r="F61" s="13">
        <f>+'CH-equit-67'!O19</f>
        <v>-18819844</v>
      </c>
      <c r="G61" s="14"/>
      <c r="H61" s="13">
        <f>+'CH-equit-66'!R20</f>
        <v>-9108664</v>
      </c>
      <c r="I61" s="3"/>
      <c r="J61" s="3"/>
      <c r="K61" s="3"/>
      <c r="L61" s="3"/>
    </row>
    <row r="62" spans="1:12">
      <c r="A62" s="2" t="s">
        <v>28</v>
      </c>
      <c r="B62" s="24"/>
      <c r="C62" s="24"/>
      <c r="E62" s="14"/>
      <c r="F62" s="65">
        <f>SUM(F56:F61)</f>
        <v>2340328675</v>
      </c>
      <c r="G62" s="14"/>
      <c r="H62" s="65">
        <f>SUM(H56:H61)</f>
        <v>2145029810</v>
      </c>
      <c r="I62" s="3"/>
      <c r="J62" s="3"/>
      <c r="K62" s="3"/>
    </row>
    <row r="63" spans="1:12">
      <c r="A63" s="2"/>
      <c r="B63" s="24"/>
      <c r="C63" s="24"/>
      <c r="E63" s="14"/>
      <c r="F63" s="14"/>
      <c r="G63" s="14"/>
      <c r="H63" s="14"/>
      <c r="I63" s="3"/>
      <c r="J63" s="3"/>
      <c r="K63" s="3"/>
    </row>
    <row r="64" spans="1:12" ht="24" thickBot="1">
      <c r="A64" s="2" t="s">
        <v>29</v>
      </c>
      <c r="B64" s="24"/>
      <c r="C64" s="24"/>
      <c r="E64" s="14"/>
      <c r="F64" s="66">
        <f>+F62+F52</f>
        <v>2789900671</v>
      </c>
      <c r="G64" s="18"/>
      <c r="H64" s="66">
        <f>+H62+H52</f>
        <v>2505995228</v>
      </c>
      <c r="I64" s="13"/>
      <c r="J64" s="13"/>
      <c r="K64" s="13"/>
    </row>
    <row r="65" spans="1:11" ht="24" thickTop="1">
      <c r="A65" s="2"/>
      <c r="B65" s="24"/>
      <c r="C65" s="24"/>
      <c r="D65" s="18"/>
      <c r="E65" s="18"/>
      <c r="F65" s="14"/>
      <c r="G65" s="18"/>
      <c r="H65" s="18"/>
      <c r="I65" s="3"/>
      <c r="J65" s="3"/>
      <c r="K65" s="3"/>
    </row>
    <row r="66" spans="1:11">
      <c r="A66" s="2"/>
      <c r="B66" s="24"/>
      <c r="C66" s="24"/>
      <c r="D66" s="18"/>
      <c r="E66" s="18"/>
      <c r="F66" s="14"/>
      <c r="G66" s="18"/>
      <c r="H66" s="18"/>
      <c r="I66" s="3"/>
      <c r="J66" s="3"/>
      <c r="K66" s="3"/>
    </row>
    <row r="67" spans="1:11" ht="24" customHeight="1">
      <c r="A67" s="67" t="s">
        <v>70</v>
      </c>
      <c r="F67" s="18"/>
    </row>
    <row r="68" spans="1:11" ht="24" customHeight="1"/>
    <row r="70" spans="1:11">
      <c r="F70" s="83">
        <f>+F64-F25</f>
        <v>0</v>
      </c>
      <c r="G70" s="83"/>
      <c r="H70" s="83">
        <f>+H64-H25</f>
        <v>0</v>
      </c>
    </row>
  </sheetData>
  <mergeCells count="2">
    <mergeCell ref="F41:H41"/>
    <mergeCell ref="F6:H6"/>
  </mergeCells>
  <pageMargins left="0.78740157480314998" right="0.39370078740157499" top="0.59055118110236204" bottom="0.39370078740157499" header="0.31496062992126" footer="0.31496062992126"/>
  <pageSetup paperSize="9" scale="87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6"/>
  <sheetViews>
    <sheetView view="pageBreakPreview" topLeftCell="A19" zoomScaleNormal="100" zoomScaleSheetLayoutView="100" workbookViewId="0">
      <selection activeCell="F34" sqref="F34"/>
    </sheetView>
  </sheetViews>
  <sheetFormatPr defaultColWidth="9" defaultRowHeight="23.25"/>
  <cols>
    <col min="1" max="1" width="50.375" style="70" bestFit="1" customWidth="1"/>
    <col min="2" max="2" width="7.75" style="70" customWidth="1"/>
    <col min="3" max="3" width="8.25" style="70" customWidth="1"/>
    <col min="4" max="4" width="15.25" style="69" customWidth="1"/>
    <col min="5" max="5" width="1" style="70" customWidth="1"/>
    <col min="6" max="6" width="15.625" style="47" bestFit="1" customWidth="1"/>
    <col min="7" max="16384" width="9" style="70"/>
  </cols>
  <sheetData>
    <row r="1" spans="1:11" s="140" customFormat="1">
      <c r="A1" s="2" t="s">
        <v>0</v>
      </c>
      <c r="B1" s="4"/>
      <c r="C1" s="4"/>
      <c r="D1" s="4"/>
      <c r="E1" s="4"/>
      <c r="F1" s="20"/>
    </row>
    <row r="2" spans="1:11" s="140" customFormat="1">
      <c r="A2" s="2" t="s">
        <v>30</v>
      </c>
      <c r="B2" s="4"/>
      <c r="C2" s="4"/>
      <c r="D2" s="4"/>
      <c r="E2" s="4"/>
      <c r="F2" s="20"/>
    </row>
    <row r="3" spans="1:11" s="140" customFormat="1">
      <c r="A3" s="2" t="s">
        <v>129</v>
      </c>
      <c r="B3" s="4"/>
      <c r="C3" s="4"/>
      <c r="D3" s="4"/>
      <c r="E3" s="4"/>
      <c r="F3" s="20"/>
    </row>
    <row r="4" spans="1:11" s="140" customFormat="1">
      <c r="A4" s="2"/>
      <c r="B4" s="81"/>
      <c r="C4" s="81"/>
      <c r="D4" s="6">
        <v>2024</v>
      </c>
      <c r="E4" s="6"/>
      <c r="F4" s="6">
        <v>2023</v>
      </c>
    </row>
    <row r="5" spans="1:11" s="140" customFormat="1">
      <c r="A5" s="2"/>
      <c r="B5" s="81"/>
      <c r="C5" s="81" t="str">
        <f>+BS!D41</f>
        <v>Note</v>
      </c>
      <c r="D5" s="143" t="s">
        <v>73</v>
      </c>
      <c r="E5" s="143"/>
      <c r="F5" s="143"/>
    </row>
    <row r="6" spans="1:11">
      <c r="A6" s="9" t="s">
        <v>31</v>
      </c>
      <c r="B6" s="24"/>
      <c r="C6" s="24"/>
      <c r="D6" s="3"/>
      <c r="E6" s="3"/>
      <c r="F6" s="45"/>
    </row>
    <row r="7" spans="1:11">
      <c r="A7" s="5" t="s">
        <v>32</v>
      </c>
      <c r="B7" s="24"/>
      <c r="C7" s="24"/>
      <c r="D7" s="124">
        <v>1595766118</v>
      </c>
      <c r="E7" s="124"/>
      <c r="F7" s="124">
        <v>1369557518</v>
      </c>
    </row>
    <row r="8" spans="1:11">
      <c r="A8" s="5" t="s">
        <v>71</v>
      </c>
      <c r="B8" s="24"/>
      <c r="C8" s="24"/>
      <c r="D8" s="130">
        <v>598397585</v>
      </c>
      <c r="E8" s="124"/>
      <c r="F8" s="130">
        <v>472428897</v>
      </c>
    </row>
    <row r="9" spans="1:11">
      <c r="A9" s="5" t="s">
        <v>86</v>
      </c>
      <c r="B9" s="24"/>
      <c r="C9" s="24"/>
      <c r="D9" s="124">
        <f>SUM(D7:D8)</f>
        <v>2194163703</v>
      </c>
      <c r="E9" s="124"/>
      <c r="F9" s="124">
        <f>SUM(F7:F8)</f>
        <v>1841986415</v>
      </c>
    </row>
    <row r="10" spans="1:11">
      <c r="A10" s="5" t="s">
        <v>33</v>
      </c>
      <c r="B10" s="24"/>
      <c r="C10" s="24"/>
      <c r="D10" s="124">
        <v>26796253</v>
      </c>
      <c r="E10" s="124"/>
      <c r="F10" s="124">
        <v>17476650</v>
      </c>
    </row>
    <row r="11" spans="1:11">
      <c r="A11" s="2" t="s">
        <v>34</v>
      </c>
      <c r="B11" s="24"/>
      <c r="C11" s="24"/>
      <c r="D11" s="131">
        <f>SUM(D9:D10)</f>
        <v>2220959956</v>
      </c>
      <c r="E11" s="125"/>
      <c r="F11" s="131">
        <f>SUM(F9:F10)</f>
        <v>1859463065</v>
      </c>
    </row>
    <row r="12" spans="1:11" ht="3.75" customHeight="1">
      <c r="A12" s="5"/>
      <c r="B12" s="24"/>
      <c r="C12" s="24"/>
      <c r="D12" s="124"/>
      <c r="E12" s="124"/>
      <c r="F12" s="124"/>
    </row>
    <row r="13" spans="1:11">
      <c r="A13" s="9" t="s">
        <v>35</v>
      </c>
      <c r="B13" s="24"/>
      <c r="C13" s="24"/>
      <c r="D13" s="124"/>
      <c r="E13" s="124"/>
      <c r="F13" s="124"/>
    </row>
    <row r="14" spans="1:11">
      <c r="A14" s="5" t="s">
        <v>36</v>
      </c>
      <c r="B14" s="24"/>
      <c r="C14" s="24"/>
      <c r="D14" s="124">
        <v>-1143667358</v>
      </c>
      <c r="E14" s="124"/>
      <c r="F14" s="124">
        <v>-1072321692</v>
      </c>
    </row>
    <row r="15" spans="1:11">
      <c r="A15" s="5" t="s">
        <v>87</v>
      </c>
      <c r="B15" s="24"/>
      <c r="C15" s="24"/>
      <c r="D15" s="130">
        <v>-452162163</v>
      </c>
      <c r="E15" s="124"/>
      <c r="F15" s="130">
        <v>-399513516</v>
      </c>
    </row>
    <row r="16" spans="1:11">
      <c r="A16" s="5" t="s">
        <v>37</v>
      </c>
      <c r="B16" s="24"/>
      <c r="C16" s="24"/>
      <c r="D16" s="124">
        <f>SUM(D14:D15)</f>
        <v>-1595829521</v>
      </c>
      <c r="E16" s="124"/>
      <c r="F16" s="124">
        <f>SUM(F14:F15)</f>
        <v>-1471835208</v>
      </c>
      <c r="G16" s="3"/>
      <c r="I16" s="3"/>
      <c r="J16" s="3"/>
      <c r="K16" s="3"/>
    </row>
    <row r="17" spans="1:11">
      <c r="A17" s="5" t="s">
        <v>136</v>
      </c>
      <c r="B17" s="24"/>
      <c r="C17" s="24"/>
      <c r="D17" s="124">
        <v>-30481178</v>
      </c>
      <c r="E17" s="124"/>
      <c r="F17" s="124">
        <v>-30676632</v>
      </c>
      <c r="G17" s="46"/>
      <c r="I17" s="3"/>
      <c r="J17" s="3"/>
      <c r="K17" s="46"/>
    </row>
    <row r="18" spans="1:11">
      <c r="A18" s="5" t="s">
        <v>38</v>
      </c>
      <c r="B18" s="24"/>
      <c r="C18" s="24"/>
      <c r="D18" s="124">
        <v>-210161627</v>
      </c>
      <c r="E18" s="124"/>
      <c r="F18" s="124">
        <v>-170984866</v>
      </c>
      <c r="G18" s="3"/>
      <c r="I18" s="3"/>
      <c r="J18" s="3"/>
      <c r="K18" s="3"/>
    </row>
    <row r="19" spans="1:11">
      <c r="A19" s="2" t="s">
        <v>40</v>
      </c>
      <c r="B19" s="24"/>
      <c r="C19" s="24"/>
      <c r="D19" s="132">
        <f>SUM(D16:D18)</f>
        <v>-1836472326</v>
      </c>
      <c r="E19" s="125"/>
      <c r="F19" s="132">
        <f>SUM(F16:F18)</f>
        <v>-1673496706</v>
      </c>
      <c r="G19" s="3"/>
      <c r="I19" s="3"/>
      <c r="J19" s="3"/>
      <c r="K19" s="3"/>
    </row>
    <row r="20" spans="1:11">
      <c r="A20" s="140" t="s">
        <v>135</v>
      </c>
      <c r="B20" s="24"/>
      <c r="C20" s="24"/>
      <c r="D20" s="125">
        <f>+D11+D19</f>
        <v>384487630</v>
      </c>
      <c r="E20" s="125"/>
      <c r="F20" s="125">
        <f>+F11+F19</f>
        <v>185966359</v>
      </c>
      <c r="G20" s="3"/>
      <c r="I20" s="3"/>
      <c r="J20" s="3"/>
      <c r="K20" s="3"/>
    </row>
    <row r="21" spans="1:11">
      <c r="A21" s="5" t="s">
        <v>39</v>
      </c>
      <c r="B21" s="24"/>
      <c r="C21" s="24"/>
      <c r="D21" s="130">
        <v>-4446001</v>
      </c>
      <c r="E21" s="124"/>
      <c r="F21" s="130">
        <v>-2558517</v>
      </c>
      <c r="G21" s="3"/>
      <c r="I21" s="3"/>
      <c r="J21" s="3"/>
      <c r="K21" s="3"/>
    </row>
    <row r="22" spans="1:11">
      <c r="A22" s="2" t="s">
        <v>41</v>
      </c>
      <c r="B22" s="24"/>
      <c r="C22" s="24"/>
      <c r="D22" s="126">
        <f>SUM(D20:D21)</f>
        <v>380041629</v>
      </c>
      <c r="E22" s="126"/>
      <c r="F22" s="126">
        <f>SUM(F20:F21)</f>
        <v>183407842</v>
      </c>
      <c r="G22" s="3"/>
      <c r="I22" s="3"/>
      <c r="J22" s="3"/>
      <c r="K22" s="3"/>
    </row>
    <row r="23" spans="1:11">
      <c r="A23" s="5" t="s">
        <v>42</v>
      </c>
      <c r="B23" s="24"/>
      <c r="C23" s="24">
        <v>20.100000000000001</v>
      </c>
      <c r="D23" s="124">
        <v>-76226899</v>
      </c>
      <c r="E23" s="124"/>
      <c r="F23" s="124">
        <v>-36886096</v>
      </c>
      <c r="G23" s="3"/>
      <c r="I23" s="3"/>
      <c r="J23" s="3"/>
      <c r="K23" s="3"/>
    </row>
    <row r="24" spans="1:11" ht="24" thickBot="1">
      <c r="A24" s="2" t="s">
        <v>76</v>
      </c>
      <c r="B24" s="1"/>
      <c r="D24" s="133">
        <f>+D22+D23</f>
        <v>303814730</v>
      </c>
      <c r="E24" s="125"/>
      <c r="F24" s="133">
        <f>+F22+F23</f>
        <v>146521746</v>
      </c>
      <c r="G24" s="3"/>
      <c r="I24" s="3"/>
      <c r="J24" s="3"/>
      <c r="K24" s="3"/>
    </row>
    <row r="25" spans="1:11" ht="6" customHeight="1" thickTop="1">
      <c r="A25" s="2"/>
      <c r="B25" s="1"/>
      <c r="C25" s="134"/>
      <c r="D25" s="135"/>
      <c r="E25" s="125"/>
      <c r="F25" s="135"/>
      <c r="G25" s="3"/>
      <c r="I25" s="3"/>
      <c r="J25" s="3"/>
      <c r="K25" s="3"/>
    </row>
    <row r="26" spans="1:11" ht="21" customHeight="1">
      <c r="A26" s="2" t="s">
        <v>109</v>
      </c>
      <c r="B26" s="24"/>
      <c r="C26" s="24"/>
      <c r="D26" s="136"/>
      <c r="E26" s="124"/>
      <c r="F26" s="136"/>
    </row>
    <row r="27" spans="1:11" ht="20.25" customHeight="1">
      <c r="A27" s="2" t="s">
        <v>100</v>
      </c>
      <c r="B27" s="24"/>
      <c r="C27" s="24"/>
      <c r="D27" s="136"/>
      <c r="E27" s="124"/>
      <c r="F27" s="136"/>
    </row>
    <row r="28" spans="1:11" ht="22.5" customHeight="1">
      <c r="A28" s="5" t="s">
        <v>101</v>
      </c>
      <c r="B28" s="24"/>
      <c r="C28" s="24">
        <v>9</v>
      </c>
      <c r="D28" s="124">
        <v>-12138975.000000002</v>
      </c>
      <c r="E28" s="124"/>
      <c r="F28" s="124">
        <v>-29673050</v>
      </c>
    </row>
    <row r="29" spans="1:11" ht="22.5" customHeight="1">
      <c r="A29" s="5" t="s">
        <v>107</v>
      </c>
      <c r="B29" s="24"/>
      <c r="C29" s="24"/>
      <c r="D29" s="124"/>
      <c r="E29" s="124"/>
      <c r="F29" s="124"/>
    </row>
    <row r="30" spans="1:11" ht="22.5" customHeight="1">
      <c r="A30" s="5" t="s">
        <v>108</v>
      </c>
      <c r="B30" s="24"/>
      <c r="C30" s="24">
        <v>20.2</v>
      </c>
      <c r="D30" s="130">
        <v>2427795.0000000005</v>
      </c>
      <c r="E30" s="124"/>
      <c r="F30" s="130">
        <v>5934610</v>
      </c>
    </row>
    <row r="31" spans="1:11" ht="22.5" customHeight="1">
      <c r="A31" s="2" t="s">
        <v>74</v>
      </c>
      <c r="B31" s="24"/>
      <c r="C31" s="24"/>
      <c r="D31" s="137">
        <f>SUM(D28:D30)</f>
        <v>-9711180.0000000019</v>
      </c>
      <c r="E31" s="125"/>
      <c r="F31" s="137">
        <f>SUM(F28:F30)</f>
        <v>-23738440</v>
      </c>
    </row>
    <row r="32" spans="1:11" ht="22.5" customHeight="1" thickBot="1">
      <c r="A32" s="2" t="s">
        <v>75</v>
      </c>
      <c r="B32" s="24"/>
      <c r="C32" s="24"/>
      <c r="D32" s="138">
        <f>+D31+D24</f>
        <v>294103550</v>
      </c>
      <c r="E32" s="124"/>
      <c r="F32" s="138">
        <f>+F31+F24</f>
        <v>122783306</v>
      </c>
    </row>
    <row r="33" spans="1:6" ht="24.75" thickTop="1" thickBot="1">
      <c r="A33" s="2" t="s">
        <v>110</v>
      </c>
      <c r="B33" s="24"/>
      <c r="C33" s="24">
        <v>21</v>
      </c>
      <c r="D33" s="139">
        <v>1.08</v>
      </c>
      <c r="E33" s="12"/>
      <c r="F33" s="139">
        <v>0.52</v>
      </c>
    </row>
    <row r="34" spans="1:6" ht="18.75" customHeight="1" thickTop="1">
      <c r="A34" s="3"/>
      <c r="B34" s="3"/>
      <c r="C34" s="3"/>
      <c r="D34" s="82"/>
      <c r="E34" s="3"/>
    </row>
    <row r="35" spans="1:6" ht="24" customHeight="1">
      <c r="A35" s="67" t="s">
        <v>70</v>
      </c>
    </row>
    <row r="36" spans="1:6" ht="10.5" customHeight="1"/>
  </sheetData>
  <mergeCells count="1">
    <mergeCell ref="D5:F5"/>
  </mergeCells>
  <pageMargins left="0.69055118110236202" right="0.39370078740157499" top="0.59055118110236204" bottom="0.39370078740157499" header="0.31496062992126" footer="0.31496062992126"/>
  <pageSetup paperSize="9" scale="87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8"/>
  <sheetViews>
    <sheetView view="pageBreakPreview" topLeftCell="H1" zoomScaleNormal="100" zoomScaleSheetLayoutView="100" workbookViewId="0">
      <selection activeCell="V7" sqref="V7"/>
    </sheetView>
  </sheetViews>
  <sheetFormatPr defaultColWidth="9" defaultRowHeight="23.25"/>
  <cols>
    <col min="1" max="1" width="7.75" style="32" customWidth="1"/>
    <col min="2" max="2" width="22.25" style="32" customWidth="1"/>
    <col min="3" max="3" width="4.25" style="32" customWidth="1"/>
    <col min="4" max="4" width="6.375" style="32" customWidth="1"/>
    <col min="5" max="5" width="1.25" style="32" customWidth="1"/>
    <col min="6" max="6" width="13.375" style="32" customWidth="1"/>
    <col min="7" max="7" width="0.875" style="32" customWidth="1"/>
    <col min="8" max="8" width="12.375" style="32" customWidth="1"/>
    <col min="9" max="9" width="0.875" style="32" customWidth="1"/>
    <col min="10" max="10" width="12.625" style="32" customWidth="1"/>
    <col min="11" max="11" width="0.75" style="32" customWidth="1"/>
    <col min="12" max="12" width="11.75" style="32" customWidth="1"/>
    <col min="13" max="13" width="0.75" style="32" customWidth="1"/>
    <col min="14" max="14" width="14.75" style="32" customWidth="1"/>
    <col min="15" max="15" width="1.25" style="32" customWidth="1"/>
    <col min="16" max="16" width="16.125" style="32" customWidth="1"/>
    <col min="17" max="17" width="1.625" style="32" customWidth="1"/>
    <col min="18" max="18" width="15.75" style="32" customWidth="1"/>
    <col min="19" max="19" width="1" style="32" customWidth="1"/>
    <col min="20" max="20" width="15.25" style="32" customWidth="1"/>
    <col min="21" max="21" width="14.125" style="32" customWidth="1"/>
    <col min="22" max="23" width="14.75" style="32" bestFit="1" customWidth="1"/>
    <col min="24" max="16384" width="9" style="32"/>
  </cols>
  <sheetData>
    <row r="1" spans="1:28" s="25" customFormat="1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8" s="25" customFormat="1">
      <c r="A2" s="21" t="s">
        <v>43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8" s="25" customFormat="1">
      <c r="A3" s="22" t="str">
        <f>+PL!A3</f>
        <v>For the year ended December 31, 2024</v>
      </c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25" customFormat="1">
      <c r="A4" s="22"/>
      <c r="B4" s="21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s="25" customFormat="1">
      <c r="A5" s="22"/>
      <c r="B5" s="21"/>
      <c r="C5" s="22"/>
      <c r="H5" s="27"/>
      <c r="I5" s="27"/>
      <c r="J5" s="146" t="s">
        <v>23</v>
      </c>
      <c r="K5" s="146"/>
      <c r="L5" s="146"/>
      <c r="M5" s="146"/>
      <c r="N5" s="146"/>
      <c r="P5" s="147" t="s">
        <v>27</v>
      </c>
      <c r="Q5" s="147"/>
      <c r="R5" s="147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s="25" customFormat="1">
      <c r="A6" s="22"/>
      <c r="B6" s="21"/>
      <c r="C6" s="22"/>
      <c r="F6" s="27" t="s">
        <v>44</v>
      </c>
      <c r="H6" s="28" t="s">
        <v>90</v>
      </c>
      <c r="I6" s="27"/>
      <c r="J6" s="145" t="s">
        <v>89</v>
      </c>
      <c r="K6" s="145"/>
      <c r="L6" s="145"/>
      <c r="N6" s="27" t="s">
        <v>51</v>
      </c>
      <c r="P6" s="27" t="s">
        <v>45</v>
      </c>
      <c r="Q6" s="27"/>
      <c r="R6" s="27" t="s">
        <v>46</v>
      </c>
      <c r="S6" s="27"/>
      <c r="T6" s="27"/>
      <c r="U6" s="22"/>
      <c r="V6" s="22"/>
      <c r="W6" s="22"/>
      <c r="X6" s="22"/>
    </row>
    <row r="7" spans="1:28" s="25" customFormat="1">
      <c r="A7" s="22"/>
      <c r="B7" s="21"/>
      <c r="C7" s="26"/>
      <c r="F7" s="27" t="s">
        <v>47</v>
      </c>
      <c r="H7" s="25" t="s">
        <v>91</v>
      </c>
      <c r="I7" s="27"/>
      <c r="J7" s="28" t="s">
        <v>50</v>
      </c>
      <c r="L7" s="28" t="s">
        <v>90</v>
      </c>
      <c r="N7" s="27"/>
      <c r="O7" s="27"/>
      <c r="P7" s="27" t="s">
        <v>98</v>
      </c>
      <c r="Q7" s="27"/>
      <c r="R7" s="27" t="s">
        <v>48</v>
      </c>
      <c r="S7" s="27"/>
      <c r="T7" s="27" t="s">
        <v>46</v>
      </c>
      <c r="U7" s="22"/>
      <c r="V7" s="22"/>
      <c r="W7" s="22"/>
      <c r="X7" s="22"/>
    </row>
    <row r="8" spans="1:28" s="25" customFormat="1">
      <c r="A8" s="22"/>
      <c r="B8" s="21"/>
      <c r="C8" s="26"/>
      <c r="D8" s="56" t="s">
        <v>2</v>
      </c>
      <c r="F8" s="27" t="s">
        <v>49</v>
      </c>
      <c r="H8" s="27"/>
      <c r="I8" s="27"/>
      <c r="K8" s="27"/>
      <c r="L8" s="25" t="s">
        <v>91</v>
      </c>
      <c r="M8" s="28"/>
      <c r="O8" s="27"/>
      <c r="P8" s="27" t="s">
        <v>99</v>
      </c>
      <c r="Q8" s="27"/>
      <c r="R8" s="27" t="s">
        <v>52</v>
      </c>
      <c r="S8" s="27"/>
      <c r="T8" s="27" t="s">
        <v>53</v>
      </c>
      <c r="U8" s="22"/>
      <c r="V8" s="22"/>
      <c r="W8" s="22"/>
      <c r="X8" s="22"/>
    </row>
    <row r="9" spans="1:28" s="25" customFormat="1">
      <c r="A9" s="22"/>
      <c r="B9" s="21"/>
      <c r="C9" s="22"/>
      <c r="D9" s="72"/>
      <c r="E9" s="72"/>
      <c r="F9" s="144" t="s">
        <v>73</v>
      </c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22"/>
      <c r="V9" s="22"/>
    </row>
    <row r="10" spans="1:28">
      <c r="A10" s="21" t="s">
        <v>116</v>
      </c>
      <c r="B10" s="29"/>
      <c r="C10" s="29"/>
      <c r="D10"/>
      <c r="E10"/>
      <c r="F10" s="73"/>
      <c r="G10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59"/>
      <c r="U10" s="29"/>
      <c r="V10" s="29"/>
    </row>
    <row r="11" spans="1:28">
      <c r="A11" s="21" t="s">
        <v>117</v>
      </c>
      <c r="B11" s="51"/>
      <c r="C11" s="52"/>
      <c r="D11"/>
      <c r="E11"/>
      <c r="F11" s="84">
        <v>300000000</v>
      </c>
      <c r="G11"/>
      <c r="H11" s="84">
        <v>-103870931</v>
      </c>
      <c r="I11" s="84"/>
      <c r="J11" s="84">
        <v>30000000</v>
      </c>
      <c r="K11" s="85"/>
      <c r="L11" s="84">
        <v>103870931</v>
      </c>
      <c r="M11" s="85"/>
      <c r="N11" s="84">
        <v>1719961593</v>
      </c>
      <c r="O11" s="85"/>
      <c r="P11" s="84">
        <v>14629776</v>
      </c>
      <c r="Q11" s="85"/>
      <c r="R11" s="84">
        <f>+P11</f>
        <v>14629776</v>
      </c>
      <c r="S11" s="84"/>
      <c r="T11" s="86">
        <f>SUM(F11+H11+J11+L11+N11+R11)</f>
        <v>2064591369</v>
      </c>
      <c r="U11" s="33"/>
      <c r="V11" s="34"/>
      <c r="W11" s="123"/>
    </row>
    <row r="12" spans="1:28">
      <c r="A12" s="51" t="s">
        <v>83</v>
      </c>
      <c r="B12" s="51"/>
      <c r="C12" s="52"/>
      <c r="D12"/>
      <c r="E12"/>
      <c r="F12" s="84"/>
      <c r="G12"/>
      <c r="H12" s="84"/>
      <c r="I12" s="84"/>
      <c r="J12" s="84"/>
      <c r="K12" s="85"/>
      <c r="L12" s="85"/>
      <c r="M12" s="85"/>
      <c r="N12" s="84"/>
      <c r="O12" s="85"/>
      <c r="P12" s="84"/>
      <c r="Q12" s="85"/>
      <c r="R12" s="87"/>
      <c r="S12" s="84"/>
      <c r="T12" s="86"/>
      <c r="U12" s="33"/>
      <c r="V12" s="34"/>
      <c r="W12" s="123"/>
    </row>
    <row r="13" spans="1:28" customFormat="1">
      <c r="A13" s="54" t="s">
        <v>137</v>
      </c>
      <c r="B13" s="54"/>
      <c r="C13" s="52"/>
      <c r="D13" s="68">
        <v>17</v>
      </c>
      <c r="F13" s="87">
        <v>0</v>
      </c>
      <c r="H13" s="87">
        <v>0</v>
      </c>
      <c r="I13" s="89"/>
      <c r="J13" s="87">
        <v>0</v>
      </c>
      <c r="K13" s="89"/>
      <c r="L13" s="87">
        <v>0</v>
      </c>
      <c r="M13" s="89"/>
      <c r="N13" s="87">
        <v>-42344865</v>
      </c>
      <c r="O13" s="84"/>
      <c r="P13" s="87">
        <v>0</v>
      </c>
      <c r="Q13" s="89"/>
      <c r="R13" s="87">
        <f>+P13</f>
        <v>0</v>
      </c>
      <c r="S13" s="89"/>
      <c r="T13" s="88">
        <f>SUM(F13+H13+J13+L13+N13+R13)</f>
        <v>-42344865</v>
      </c>
      <c r="U13" s="74"/>
      <c r="V13" s="34"/>
      <c r="W13" s="123"/>
      <c r="X13" s="76"/>
      <c r="Y13" s="58"/>
      <c r="Z13" s="76"/>
    </row>
    <row r="14" spans="1:28">
      <c r="A14" s="54" t="s">
        <v>139</v>
      </c>
      <c r="B14" s="54"/>
      <c r="C14" s="52"/>
      <c r="D14" s="68"/>
      <c r="E14" s="74"/>
      <c r="F14" s="87">
        <v>-17700000</v>
      </c>
      <c r="G14" s="74"/>
      <c r="H14" s="87">
        <f>-+H11</f>
        <v>103870931</v>
      </c>
      <c r="I14" s="87"/>
      <c r="J14" s="87">
        <v>0</v>
      </c>
      <c r="K14" s="84"/>
      <c r="L14" s="87">
        <f>-H14</f>
        <v>-103870931</v>
      </c>
      <c r="M14" s="84"/>
      <c r="N14" s="87">
        <f>-+F14</f>
        <v>17700000</v>
      </c>
      <c r="O14" s="84"/>
      <c r="P14" s="87">
        <v>0</v>
      </c>
      <c r="Q14" s="84"/>
      <c r="R14" s="87">
        <f>SUM(P14:Q14)</f>
        <v>0</v>
      </c>
      <c r="S14" s="84"/>
      <c r="T14" s="88">
        <f>F14+J14+N14+R14+H14+L14</f>
        <v>0</v>
      </c>
      <c r="U14" s="33"/>
      <c r="V14" s="34"/>
      <c r="W14" s="123"/>
    </row>
    <row r="15" spans="1:28">
      <c r="A15" s="35" t="s">
        <v>54</v>
      </c>
      <c r="B15" s="22"/>
      <c r="C15" s="26"/>
      <c r="D15" s="55"/>
      <c r="E15"/>
      <c r="F15" s="87"/>
      <c r="G15"/>
      <c r="H15" s="70"/>
      <c r="I15" s="87"/>
      <c r="J15" s="87"/>
      <c r="K15" s="84"/>
      <c r="L15" s="70"/>
      <c r="M15" s="84"/>
      <c r="N15" s="70"/>
      <c r="O15" s="70"/>
      <c r="P15" s="87"/>
      <c r="Q15" s="84"/>
      <c r="R15" s="70"/>
      <c r="S15" s="84"/>
      <c r="T15" s="70"/>
      <c r="U15" s="33"/>
      <c r="V15" s="34"/>
      <c r="W15" s="123"/>
    </row>
    <row r="16" spans="1:28">
      <c r="A16" s="36" t="s">
        <v>133</v>
      </c>
      <c r="C16" s="30"/>
      <c r="D16"/>
      <c r="E16"/>
      <c r="F16" s="87">
        <v>0</v>
      </c>
      <c r="G16"/>
      <c r="H16" s="87">
        <v>0</v>
      </c>
      <c r="I16" s="87"/>
      <c r="J16" s="87">
        <v>0</v>
      </c>
      <c r="K16" s="90"/>
      <c r="L16" s="87">
        <v>0</v>
      </c>
      <c r="M16" s="85"/>
      <c r="N16" s="87">
        <f>+PL!F24</f>
        <v>146521746</v>
      </c>
      <c r="O16" s="85"/>
      <c r="P16" s="87">
        <v>0</v>
      </c>
      <c r="Q16" s="85"/>
      <c r="R16" s="87">
        <f>+P16</f>
        <v>0</v>
      </c>
      <c r="S16" s="84"/>
      <c r="T16" s="88">
        <f>SUM(F16+H16+J16+L16+N16+R16)</f>
        <v>146521746</v>
      </c>
      <c r="U16" s="48"/>
      <c r="V16" s="34"/>
      <c r="W16" s="123"/>
    </row>
    <row r="17" spans="1:24">
      <c r="A17" s="29" t="s">
        <v>134</v>
      </c>
      <c r="C17" s="29"/>
      <c r="D17"/>
      <c r="E17"/>
      <c r="F17" s="91">
        <v>0</v>
      </c>
      <c r="G17"/>
      <c r="H17" s="91">
        <v>0</v>
      </c>
      <c r="I17" s="87"/>
      <c r="J17" s="91">
        <v>0</v>
      </c>
      <c r="K17" s="88"/>
      <c r="L17" s="91">
        <v>0</v>
      </c>
      <c r="M17" s="86"/>
      <c r="N17" s="91">
        <v>0</v>
      </c>
      <c r="O17" s="86"/>
      <c r="P17" s="91">
        <f>+PL!F31</f>
        <v>-23738440</v>
      </c>
      <c r="Q17" s="88"/>
      <c r="R17" s="91">
        <f>+P17</f>
        <v>-23738440</v>
      </c>
      <c r="S17" s="87"/>
      <c r="T17" s="92">
        <f>SUM(F17+H17+J17+L17+N17+R17)</f>
        <v>-23738440</v>
      </c>
      <c r="U17" s="29"/>
      <c r="V17" s="34"/>
      <c r="W17" s="122"/>
    </row>
    <row r="18" spans="1:24">
      <c r="A18" s="35" t="s">
        <v>75</v>
      </c>
      <c r="B18" s="29"/>
      <c r="C18" s="29"/>
      <c r="D18"/>
      <c r="E18"/>
      <c r="F18" s="93">
        <f>SUM(F16:F17)</f>
        <v>0</v>
      </c>
      <c r="G18"/>
      <c r="H18" s="93">
        <f>SUM(H16:H17)</f>
        <v>0</v>
      </c>
      <c r="I18" s="84"/>
      <c r="J18" s="93">
        <f>SUM(J16:J17)</f>
        <v>0</v>
      </c>
      <c r="K18" s="86"/>
      <c r="L18" s="93">
        <f>SUM(L16:L17)</f>
        <v>0</v>
      </c>
      <c r="M18" s="86"/>
      <c r="N18" s="93">
        <f>SUM(N16:N17)</f>
        <v>146521746</v>
      </c>
      <c r="O18" s="86"/>
      <c r="P18" s="93">
        <f>SUM(P16:P17)</f>
        <v>-23738440</v>
      </c>
      <c r="Q18" s="86"/>
      <c r="R18" s="93">
        <f>SUM(R16:R17)</f>
        <v>-23738440</v>
      </c>
      <c r="S18" s="84"/>
      <c r="T18" s="93">
        <f>SUM(T16:T17)</f>
        <v>122783306</v>
      </c>
      <c r="U18" s="29"/>
      <c r="V18" s="34"/>
      <c r="W18" s="122"/>
    </row>
    <row r="19" spans="1:24">
      <c r="A19" s="51" t="s">
        <v>84</v>
      </c>
      <c r="B19" s="29"/>
      <c r="C19" s="29"/>
      <c r="D19"/>
      <c r="E19"/>
      <c r="F19" s="84">
        <f>SUM(F14+F13+F18)</f>
        <v>-17700000</v>
      </c>
      <c r="G19"/>
      <c r="H19" s="84">
        <f>SUM(H14+H13+H18)</f>
        <v>103870931</v>
      </c>
      <c r="I19" s="84"/>
      <c r="J19" s="84">
        <f>SUM(J14+J13+J18)</f>
        <v>0</v>
      </c>
      <c r="K19" s="84"/>
      <c r="L19" s="84">
        <f>SUM(L14+L13+L18)</f>
        <v>-103870931</v>
      </c>
      <c r="M19" s="84"/>
      <c r="N19" s="84">
        <f>SUM(N14+N13+N18)</f>
        <v>121876881</v>
      </c>
      <c r="O19" s="84"/>
      <c r="P19" s="84">
        <f>SUM(P14+P13+P18)</f>
        <v>-23738440</v>
      </c>
      <c r="Q19" s="84"/>
      <c r="R19" s="84">
        <f>SUM(R14+R13+R18)</f>
        <v>-23738440</v>
      </c>
      <c r="S19" s="84"/>
      <c r="T19" s="84">
        <f>SUM(T14+T13+T18)</f>
        <v>80438441</v>
      </c>
      <c r="U19" s="29"/>
      <c r="V19" s="34"/>
      <c r="W19" s="122"/>
    </row>
    <row r="20" spans="1:24" ht="24" thickBot="1">
      <c r="A20" s="21" t="s">
        <v>118</v>
      </c>
      <c r="B20" s="29"/>
      <c r="C20" s="26"/>
      <c r="D20"/>
      <c r="E20"/>
      <c r="F20" s="94">
        <f>SUM(F11+F19)</f>
        <v>282300000</v>
      </c>
      <c r="G20"/>
      <c r="H20" s="94">
        <f>SUM(H11+H19)</f>
        <v>0</v>
      </c>
      <c r="I20" s="84"/>
      <c r="J20" s="94">
        <f>SUM(J11+J19)</f>
        <v>30000000</v>
      </c>
      <c r="K20" s="84"/>
      <c r="L20" s="94">
        <f>SUM(L11+L19)</f>
        <v>0</v>
      </c>
      <c r="M20" s="84"/>
      <c r="N20" s="94">
        <f>SUM(N11+N19)</f>
        <v>1841838474</v>
      </c>
      <c r="O20" s="84"/>
      <c r="P20" s="94">
        <f>SUM(P11+P19)</f>
        <v>-9108664</v>
      </c>
      <c r="Q20" s="84"/>
      <c r="R20" s="94">
        <f>SUM(R11+R19)</f>
        <v>-9108664</v>
      </c>
      <c r="S20" s="84"/>
      <c r="T20" s="94">
        <f>SUM(T11+T19)</f>
        <v>2145029810</v>
      </c>
      <c r="U20" s="38"/>
      <c r="V20" s="34"/>
      <c r="W20" s="122"/>
    </row>
    <row r="21" spans="1:24" ht="24" thickTop="1">
      <c r="A21" s="36"/>
      <c r="B21" s="29"/>
      <c r="C21" s="29"/>
      <c r="D21" s="30"/>
      <c r="E21" s="30"/>
      <c r="F21" s="30"/>
      <c r="G21" s="30"/>
      <c r="H21" s="30"/>
      <c r="I21" s="30"/>
      <c r="J21" s="30"/>
      <c r="K21" s="30"/>
      <c r="M21" s="30"/>
      <c r="N21" s="30"/>
      <c r="O21" s="30"/>
      <c r="P21" s="37"/>
      <c r="Q21" s="30"/>
      <c r="R21" s="31"/>
      <c r="S21" s="29"/>
      <c r="T21" s="61"/>
      <c r="U21" s="29"/>
      <c r="V21" s="29"/>
      <c r="W21" s="29"/>
      <c r="X21" s="29"/>
    </row>
    <row r="22" spans="1:24" ht="24" customHeight="1">
      <c r="A22" s="29"/>
      <c r="B22" s="29"/>
      <c r="C22" s="29"/>
      <c r="D22" s="29"/>
      <c r="E22" s="29"/>
      <c r="F22" s="29"/>
      <c r="G22" s="29"/>
      <c r="H22" s="29"/>
      <c r="I22" s="29"/>
      <c r="J22" s="39"/>
      <c r="K22" s="39"/>
      <c r="L22" s="39"/>
      <c r="M22" s="29"/>
      <c r="N22" s="29"/>
      <c r="O22" s="29"/>
      <c r="P22" s="29"/>
      <c r="Q22" s="29"/>
      <c r="R22" s="29"/>
      <c r="S22" s="29"/>
      <c r="T22" s="61"/>
      <c r="U22" s="29"/>
      <c r="V22" s="29"/>
      <c r="W22" s="29"/>
      <c r="X22" s="29"/>
    </row>
    <row r="23" spans="1:24" ht="24" customHeight="1">
      <c r="A23" s="49" t="s">
        <v>70</v>
      </c>
      <c r="J23" s="39"/>
      <c r="K23" s="39"/>
      <c r="L23" s="39"/>
      <c r="T23" s="61"/>
    </row>
    <row r="24" spans="1:24" ht="24" customHeight="1"/>
    <row r="25" spans="1:24">
      <c r="A25" s="69"/>
      <c r="B25" s="3"/>
      <c r="D25" s="3"/>
      <c r="E25" s="3"/>
      <c r="F25" s="3"/>
      <c r="G25" s="3"/>
      <c r="H25" s="3"/>
      <c r="I25" s="3"/>
      <c r="J25" s="3"/>
      <c r="K25" s="3"/>
      <c r="L25" s="3"/>
      <c r="M25" s="3"/>
      <c r="O25" s="3"/>
    </row>
    <row r="35" spans="1:9">
      <c r="E35" s="32">
        <v>30000000</v>
      </c>
    </row>
    <row r="36" spans="1:9">
      <c r="E36" s="32">
        <v>53210626</v>
      </c>
      <c r="I36" s="32">
        <v>0</v>
      </c>
    </row>
    <row r="38" spans="1:9">
      <c r="A38" s="32" t="s">
        <v>92</v>
      </c>
    </row>
  </sheetData>
  <mergeCells count="4">
    <mergeCell ref="F9:T9"/>
    <mergeCell ref="J6:L6"/>
    <mergeCell ref="J5:N5"/>
    <mergeCell ref="P5:R5"/>
  </mergeCells>
  <printOptions horizontalCentered="1"/>
  <pageMargins left="0.3" right="0.3" top="0.74803149606299202" bottom="0.4" header="0.31496062992126" footer="0.31496062992126"/>
  <pageSetup paperSize="9" scale="82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6"/>
  <sheetViews>
    <sheetView view="pageBreakPreview" topLeftCell="E1" zoomScaleNormal="100" zoomScaleSheetLayoutView="100" workbookViewId="0">
      <selection activeCell="Q26" sqref="Q26"/>
    </sheetView>
  </sheetViews>
  <sheetFormatPr defaultColWidth="9" defaultRowHeight="23.25"/>
  <cols>
    <col min="1" max="1" width="7.75" style="32" customWidth="1"/>
    <col min="2" max="2" width="25" style="32" customWidth="1"/>
    <col min="3" max="3" width="4.25" style="32" customWidth="1"/>
    <col min="4" max="4" width="2.125" style="32" customWidth="1"/>
    <col min="5" max="5" width="6.375" style="32" customWidth="1"/>
    <col min="6" max="6" width="1.25" style="32" customWidth="1"/>
    <col min="7" max="7" width="16.125" style="32" customWidth="1"/>
    <col min="8" max="8" width="0.875" style="32" customWidth="1"/>
    <col min="9" max="9" width="12.625" style="32" customWidth="1"/>
    <col min="10" max="10" width="1" style="32" customWidth="1"/>
    <col min="11" max="11" width="14.25" style="32" customWidth="1"/>
    <col min="12" max="12" width="1.75" style="32" customWidth="1"/>
    <col min="13" max="13" width="16.125" style="32" customWidth="1"/>
    <col min="14" max="14" width="1.625" style="32" customWidth="1"/>
    <col min="15" max="15" width="16.125" style="32" customWidth="1"/>
    <col min="16" max="16" width="1.375" style="32" customWidth="1"/>
    <col min="17" max="17" width="15.25" style="32" customWidth="1"/>
    <col min="18" max="18" width="14.125" style="32" customWidth="1"/>
    <col min="19" max="20" width="14.75" style="32" bestFit="1" customWidth="1"/>
    <col min="21" max="16384" width="9" style="32"/>
  </cols>
  <sheetData>
    <row r="1" spans="1:25" s="25" customFormat="1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5" s="25" customFormat="1">
      <c r="A2" s="21" t="s">
        <v>43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5" s="25" customFormat="1">
      <c r="A3" s="22" t="str">
        <f>+PL!A3</f>
        <v>For the year ended December 31, 2024</v>
      </c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5" s="25" customFormat="1">
      <c r="A4" s="22"/>
      <c r="B4" s="21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5" s="25" customFormat="1">
      <c r="A5" s="22"/>
      <c r="B5" s="21"/>
      <c r="C5" s="22"/>
      <c r="D5" s="26"/>
      <c r="I5" s="146" t="s">
        <v>23</v>
      </c>
      <c r="J5" s="146"/>
      <c r="K5" s="146"/>
      <c r="M5" s="147" t="s">
        <v>27</v>
      </c>
      <c r="N5" s="147"/>
      <c r="O5" s="147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25" customFormat="1">
      <c r="A6" s="22"/>
      <c r="B6" s="21"/>
      <c r="C6" s="22"/>
      <c r="D6" s="26"/>
      <c r="G6" s="27" t="s">
        <v>44</v>
      </c>
      <c r="I6" s="145" t="s">
        <v>89</v>
      </c>
      <c r="J6" s="148"/>
      <c r="K6" s="27" t="s">
        <v>51</v>
      </c>
      <c r="M6" s="27" t="s">
        <v>45</v>
      </c>
      <c r="N6" s="27"/>
      <c r="O6" s="27" t="s">
        <v>46</v>
      </c>
      <c r="P6" s="27"/>
      <c r="Q6" s="27"/>
      <c r="R6" s="22"/>
      <c r="S6" s="22"/>
      <c r="T6" s="22"/>
      <c r="U6" s="22"/>
    </row>
    <row r="7" spans="1:25" s="25" customFormat="1">
      <c r="A7" s="22"/>
      <c r="B7" s="21"/>
      <c r="C7" s="26"/>
      <c r="D7" s="26"/>
      <c r="G7" s="27" t="s">
        <v>47</v>
      </c>
      <c r="I7" s="28" t="s">
        <v>50</v>
      </c>
      <c r="K7" s="27"/>
      <c r="L7" s="27"/>
      <c r="M7" s="27" t="s">
        <v>98</v>
      </c>
      <c r="N7" s="27"/>
      <c r="O7" s="27" t="s">
        <v>48</v>
      </c>
      <c r="P7" s="27"/>
      <c r="Q7" s="27" t="s">
        <v>46</v>
      </c>
      <c r="R7" s="22"/>
      <c r="S7" s="22"/>
      <c r="T7" s="22"/>
      <c r="U7" s="22"/>
    </row>
    <row r="8" spans="1:25" s="25" customFormat="1">
      <c r="A8" s="22"/>
      <c r="B8" s="21"/>
      <c r="C8" s="26"/>
      <c r="D8" s="26"/>
      <c r="E8" s="56" t="s">
        <v>2</v>
      </c>
      <c r="G8" s="27" t="s">
        <v>49</v>
      </c>
      <c r="J8" s="27"/>
      <c r="L8" s="27"/>
      <c r="M8" s="27" t="s">
        <v>99</v>
      </c>
      <c r="N8" s="27"/>
      <c r="O8" s="27" t="s">
        <v>52</v>
      </c>
      <c r="P8" s="27"/>
      <c r="Q8" s="27" t="s">
        <v>53</v>
      </c>
      <c r="R8" s="22"/>
      <c r="S8" s="22"/>
      <c r="T8" s="22"/>
      <c r="U8" s="22"/>
    </row>
    <row r="9" spans="1:25" s="25" customFormat="1">
      <c r="A9" s="22"/>
      <c r="B9" s="21"/>
      <c r="C9" s="22"/>
      <c r="D9" s="22"/>
      <c r="F9" s="72"/>
      <c r="G9" s="144" t="s">
        <v>73</v>
      </c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22"/>
      <c r="S9" s="22"/>
    </row>
    <row r="10" spans="1:25">
      <c r="A10" s="21" t="s">
        <v>129</v>
      </c>
      <c r="B10" s="29"/>
      <c r="C10" s="29"/>
      <c r="D10" s="29"/>
      <c r="F10"/>
      <c r="G10"/>
      <c r="H10"/>
      <c r="I10" s="73"/>
      <c r="J10" s="73"/>
      <c r="K10" s="73"/>
      <c r="L10" s="73"/>
      <c r="M10" s="73"/>
      <c r="N10" s="73"/>
      <c r="O10" s="73"/>
      <c r="P10" s="73"/>
      <c r="Q10" s="59"/>
      <c r="R10" s="29"/>
      <c r="S10" s="29"/>
    </row>
    <row r="11" spans="1:25">
      <c r="A11" s="21" t="s">
        <v>131</v>
      </c>
      <c r="B11" s="51"/>
      <c r="C11" s="52"/>
      <c r="D11" s="53"/>
      <c r="F11"/>
      <c r="G11" s="84">
        <f>+'CH-equit-66'!F20</f>
        <v>282300000</v>
      </c>
      <c r="H11"/>
      <c r="I11" s="84">
        <f>+'CH-equit-66'!J20</f>
        <v>30000000</v>
      </c>
      <c r="J11" s="85"/>
      <c r="K11" s="84">
        <f>+'CH-equit-66'!N20</f>
        <v>1841838474</v>
      </c>
      <c r="L11" s="85"/>
      <c r="M11" s="84">
        <f>+'CH-equit-66'!P20</f>
        <v>-9108664</v>
      </c>
      <c r="N11" s="60"/>
      <c r="O11" s="84">
        <f>+M11</f>
        <v>-9108664</v>
      </c>
      <c r="P11" s="84"/>
      <c r="Q11" s="86">
        <f>SUM(G11+I11+K11+O11)</f>
        <v>2145029810</v>
      </c>
      <c r="R11" s="33"/>
      <c r="S11" s="34"/>
    </row>
    <row r="12" spans="1:25">
      <c r="A12" s="51" t="s">
        <v>83</v>
      </c>
      <c r="B12" s="51"/>
      <c r="C12" s="52"/>
      <c r="D12" s="53"/>
      <c r="F12"/>
      <c r="G12" s="120"/>
      <c r="H12" s="120"/>
      <c r="I12" s="71"/>
      <c r="J12" s="87"/>
      <c r="K12" s="87"/>
      <c r="L12" s="87"/>
      <c r="M12" s="87"/>
      <c r="N12" s="62"/>
      <c r="O12" s="87"/>
      <c r="P12" s="84"/>
      <c r="Q12" s="86"/>
      <c r="R12" s="33"/>
      <c r="S12" s="34"/>
    </row>
    <row r="13" spans="1:25">
      <c r="A13" s="54" t="s">
        <v>138</v>
      </c>
      <c r="B13" s="54"/>
      <c r="C13" s="52"/>
      <c r="D13" s="55"/>
      <c r="E13" s="68">
        <v>17</v>
      </c>
      <c r="F13" s="74"/>
      <c r="G13" s="119">
        <v>0</v>
      </c>
      <c r="H13" s="75"/>
      <c r="I13" s="87">
        <v>0</v>
      </c>
      <c r="J13" s="87"/>
      <c r="K13" s="87">
        <v>-98804685</v>
      </c>
      <c r="L13" s="87"/>
      <c r="M13" s="87">
        <v>0</v>
      </c>
      <c r="N13" s="75"/>
      <c r="O13" s="87">
        <f>+M13</f>
        <v>0</v>
      </c>
      <c r="P13" s="84"/>
      <c r="Q13" s="88">
        <f>SUM(G13+I13+K13+O13)</f>
        <v>-98804685</v>
      </c>
      <c r="R13" s="33"/>
      <c r="S13" s="34"/>
    </row>
    <row r="14" spans="1:25">
      <c r="A14" s="35" t="s">
        <v>54</v>
      </c>
      <c r="B14" s="22"/>
      <c r="C14" s="26"/>
      <c r="D14" s="27"/>
      <c r="E14" s="55"/>
      <c r="F14"/>
      <c r="G14" s="121"/>
      <c r="H14" s="120"/>
      <c r="I14" s="120"/>
      <c r="J14" s="75"/>
      <c r="K14" s="120"/>
      <c r="L14" s="120"/>
      <c r="M14" s="120"/>
      <c r="N14" s="75"/>
      <c r="O14" s="70"/>
      <c r="P14" s="84"/>
      <c r="Q14" s="88"/>
      <c r="R14" s="48"/>
      <c r="S14" s="34"/>
    </row>
    <row r="15" spans="1:25">
      <c r="A15" s="36" t="s">
        <v>123</v>
      </c>
      <c r="C15" s="30"/>
      <c r="D15" s="8"/>
      <c r="E15"/>
      <c r="F15"/>
      <c r="G15" s="121">
        <v>0</v>
      </c>
      <c r="H15" s="120"/>
      <c r="I15" s="75">
        <v>0</v>
      </c>
      <c r="J15" s="62"/>
      <c r="K15" s="75">
        <f>+PL!D24</f>
        <v>303814730</v>
      </c>
      <c r="L15" s="62"/>
      <c r="M15" s="75">
        <v>0</v>
      </c>
      <c r="N15" s="62"/>
      <c r="O15" s="87">
        <f>+M15</f>
        <v>0</v>
      </c>
      <c r="P15" s="84"/>
      <c r="Q15" s="88">
        <f>SUM(G15+I15+K15+O15)</f>
        <v>303814730</v>
      </c>
      <c r="R15" s="48"/>
      <c r="S15" s="34"/>
    </row>
    <row r="16" spans="1:25">
      <c r="A16" s="29" t="s">
        <v>124</v>
      </c>
      <c r="C16" s="29"/>
      <c r="D16" s="29"/>
      <c r="E16"/>
      <c r="F16"/>
      <c r="G16" s="129">
        <v>0</v>
      </c>
      <c r="H16" s="120"/>
      <c r="I16" s="128">
        <v>0</v>
      </c>
      <c r="J16" s="57"/>
      <c r="K16" s="128">
        <v>0</v>
      </c>
      <c r="L16" s="57"/>
      <c r="M16" s="128">
        <f>+PL!D31</f>
        <v>-9711180.0000000019</v>
      </c>
      <c r="N16" s="57"/>
      <c r="O16" s="91">
        <f t="shared" ref="O16:O17" si="0">+M16</f>
        <v>-9711180.0000000019</v>
      </c>
      <c r="P16" s="87"/>
      <c r="Q16" s="92">
        <f>SUM(G16+I16+K16+O16)</f>
        <v>-9711180.0000000019</v>
      </c>
      <c r="R16" s="48"/>
      <c r="S16" s="34"/>
    </row>
    <row r="17" spans="1:23">
      <c r="A17" s="35" t="s">
        <v>75</v>
      </c>
      <c r="B17" s="29"/>
      <c r="C17" s="29"/>
      <c r="D17" s="29"/>
      <c r="E17"/>
      <c r="F17"/>
      <c r="G17" s="93">
        <f>SUM(G15:G16)</f>
        <v>0</v>
      </c>
      <c r="H17"/>
      <c r="I17" s="93">
        <f>SUM(I15:I16)</f>
        <v>0</v>
      </c>
      <c r="J17" s="86"/>
      <c r="K17" s="93">
        <f>SUM(K15:K16)</f>
        <v>303814730</v>
      </c>
      <c r="L17" s="86"/>
      <c r="M17" s="93">
        <f>SUM(M15:M16)</f>
        <v>-9711180.0000000019</v>
      </c>
      <c r="N17" s="86"/>
      <c r="O17" s="142">
        <f t="shared" si="0"/>
        <v>-9711180.0000000019</v>
      </c>
      <c r="P17" s="84"/>
      <c r="Q17" s="93">
        <f>SUM(Q15:Q16)</f>
        <v>294103550</v>
      </c>
      <c r="R17" s="29"/>
      <c r="S17" s="34"/>
    </row>
    <row r="18" spans="1:23">
      <c r="A18" s="51" t="s">
        <v>84</v>
      </c>
      <c r="B18" s="29"/>
      <c r="C18" s="26"/>
      <c r="D18" s="27"/>
      <c r="E18"/>
      <c r="F18"/>
      <c r="G18" s="84">
        <f>SUM(G13+G17)</f>
        <v>0</v>
      </c>
      <c r="H18"/>
      <c r="I18" s="84">
        <f>SUM(I13+I17)</f>
        <v>0</v>
      </c>
      <c r="J18" s="84"/>
      <c r="K18" s="84">
        <f>SUM(K13+K17)</f>
        <v>205010045</v>
      </c>
      <c r="L18" s="84"/>
      <c r="M18" s="84">
        <f>SUM(M13+M17)</f>
        <v>-9711180.0000000019</v>
      </c>
      <c r="N18" s="84"/>
      <c r="O18" s="84">
        <f>SUM(O13+O17)</f>
        <v>-9711180.0000000019</v>
      </c>
      <c r="P18" s="84"/>
      <c r="Q18" s="84">
        <f>SUM(Q13+Q17)</f>
        <v>195298865</v>
      </c>
      <c r="R18" s="29"/>
      <c r="S18" s="34"/>
    </row>
    <row r="19" spans="1:23" ht="24" thickBot="1">
      <c r="A19" s="21" t="s">
        <v>130</v>
      </c>
      <c r="B19" s="29"/>
      <c r="C19" s="29"/>
      <c r="D19" s="54"/>
      <c r="E19" s="30"/>
      <c r="F19" s="30"/>
      <c r="G19" s="118">
        <f>SUM(G11+G18)</f>
        <v>282300000</v>
      </c>
      <c r="H19"/>
      <c r="I19" s="118">
        <f>SUM(I11+I18)</f>
        <v>30000000</v>
      </c>
      <c r="J19" s="84"/>
      <c r="K19" s="118">
        <f>SUM(K11+K18)</f>
        <v>2046848519</v>
      </c>
      <c r="L19" s="84"/>
      <c r="M19" s="118">
        <f>SUM(M11+M18)</f>
        <v>-18819844</v>
      </c>
      <c r="N19" s="84"/>
      <c r="O19" s="118">
        <f>SUM(O11+O18)</f>
        <v>-18819844</v>
      </c>
      <c r="P19" s="84"/>
      <c r="Q19" s="118">
        <f>SUM(Q11+Q18)</f>
        <v>2340328675</v>
      </c>
      <c r="R19" s="29"/>
      <c r="S19" s="34"/>
      <c r="T19" s="29"/>
      <c r="U19" s="29"/>
    </row>
    <row r="20" spans="1:23" ht="24" customHeight="1" thickTop="1">
      <c r="A20" s="29"/>
      <c r="B20" s="29"/>
      <c r="C20" s="29"/>
      <c r="D20" s="54"/>
      <c r="E20" s="29"/>
      <c r="F20" s="29"/>
      <c r="G20" s="29"/>
      <c r="H20" s="29"/>
      <c r="I20" s="39"/>
      <c r="J20" s="3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 ht="24" customHeight="1">
      <c r="A21" s="49" t="s">
        <v>70</v>
      </c>
      <c r="D21"/>
      <c r="I21" s="39"/>
      <c r="J21" s="39"/>
    </row>
    <row r="22" spans="1:23" ht="24" customHeight="1"/>
    <row r="23" spans="1:23" ht="24" customHeight="1"/>
    <row r="24" spans="1:23" ht="24" customHeight="1"/>
    <row r="25" spans="1:23" ht="24" customHeight="1"/>
    <row r="26" spans="1:23">
      <c r="A26" s="69"/>
      <c r="B26" s="3"/>
      <c r="D26" s="3"/>
      <c r="E26" s="3"/>
      <c r="F26" s="3"/>
      <c r="G26" s="3"/>
      <c r="H26" s="3"/>
      <c r="I26" s="3"/>
      <c r="J26" s="3"/>
      <c r="L26" s="3"/>
    </row>
  </sheetData>
  <mergeCells count="4">
    <mergeCell ref="I5:K5"/>
    <mergeCell ref="M5:O5"/>
    <mergeCell ref="I6:J6"/>
    <mergeCell ref="G9:Q9"/>
  </mergeCells>
  <printOptions horizontalCentered="1"/>
  <pageMargins left="0.3" right="0.3" top="0.74803149606299202" bottom="0.4" header="0.31496062992126" footer="0.31496062992126"/>
  <pageSetup paperSize="9" scale="92" firstPageNumber="5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6"/>
  <sheetViews>
    <sheetView view="pageBreakPreview" zoomScaleNormal="110" zoomScaleSheetLayoutView="100" workbookViewId="0">
      <selection activeCell="K58" sqref="K58:M60"/>
    </sheetView>
  </sheetViews>
  <sheetFormatPr defaultColWidth="30.75" defaultRowHeight="23.25"/>
  <cols>
    <col min="1" max="1" width="33.25" style="41" customWidth="1"/>
    <col min="2" max="2" width="9.25" style="41" customWidth="1"/>
    <col min="3" max="3" width="2.25" style="41" customWidth="1"/>
    <col min="4" max="4" width="5" style="41" customWidth="1"/>
    <col min="5" max="5" width="1.25" style="41" customWidth="1"/>
    <col min="6" max="6" width="13" style="42" customWidth="1"/>
    <col min="7" max="7" width="2.625" style="41" customWidth="1"/>
    <col min="8" max="8" width="14.875" style="77" customWidth="1"/>
    <col min="9" max="9" width="1.25" style="78" customWidth="1"/>
    <col min="10" max="10" width="14.875" style="77" customWidth="1"/>
    <col min="11" max="11" width="14" style="41" customWidth="1"/>
    <col min="12" max="12" width="2.75" style="41" customWidth="1"/>
    <col min="13" max="13" width="15.875" style="41" customWidth="1"/>
    <col min="14" max="16384" width="30.75" style="41"/>
  </cols>
  <sheetData>
    <row r="1" spans="1:10" ht="23.25" customHeight="1">
      <c r="A1" s="40" t="s">
        <v>0</v>
      </c>
    </row>
    <row r="2" spans="1:10" ht="23.25" customHeight="1">
      <c r="A2" s="96" t="s">
        <v>55</v>
      </c>
      <c r="H2" s="78"/>
      <c r="J2" s="78"/>
    </row>
    <row r="3" spans="1:10" ht="21" customHeight="1">
      <c r="A3" s="96" t="str">
        <f>+'CH-equit-66'!A3</f>
        <v>For the year ended December 31, 2024</v>
      </c>
      <c r="H3" s="78"/>
      <c r="J3" s="78"/>
    </row>
    <row r="4" spans="1:10">
      <c r="B4" s="42"/>
      <c r="C4" s="42"/>
      <c r="D4" s="42"/>
      <c r="E4" s="42"/>
      <c r="F4" s="97"/>
      <c r="G4" s="98"/>
      <c r="H4" s="99">
        <v>2024</v>
      </c>
      <c r="I4" s="99"/>
      <c r="J4" s="99">
        <v>2023</v>
      </c>
    </row>
    <row r="5" spans="1:10" ht="23.25" customHeight="1">
      <c r="B5" s="42"/>
      <c r="C5" s="42"/>
      <c r="D5" s="42"/>
      <c r="E5" s="42"/>
      <c r="F5" s="97"/>
      <c r="G5" s="98"/>
      <c r="H5" s="149" t="s">
        <v>73</v>
      </c>
      <c r="I5" s="149"/>
      <c r="J5" s="149"/>
    </row>
    <row r="6" spans="1:10" ht="21.75" customHeight="1">
      <c r="A6" s="100" t="s">
        <v>56</v>
      </c>
      <c r="B6" s="42"/>
      <c r="C6" s="42"/>
      <c r="D6" s="42"/>
      <c r="E6" s="42"/>
      <c r="F6" s="101"/>
      <c r="G6" s="102"/>
      <c r="H6" s="78"/>
      <c r="J6" s="78"/>
    </row>
    <row r="7" spans="1:10" ht="21.75" customHeight="1">
      <c r="A7" s="41" t="s">
        <v>76</v>
      </c>
      <c r="B7" s="42"/>
      <c r="C7" s="42"/>
      <c r="D7" s="42"/>
      <c r="E7" s="42"/>
      <c r="F7" s="79"/>
      <c r="G7" s="43"/>
      <c r="H7" s="43">
        <f>+PL!D24</f>
        <v>303814730</v>
      </c>
      <c r="I7" s="43"/>
      <c r="J7" s="43">
        <f>+PL!F24</f>
        <v>146521746</v>
      </c>
    </row>
    <row r="8" spans="1:10" ht="21.75" customHeight="1">
      <c r="A8" s="98" t="s">
        <v>57</v>
      </c>
      <c r="B8" s="42"/>
      <c r="C8" s="42"/>
      <c r="D8" s="42"/>
      <c r="E8" s="42"/>
      <c r="F8" s="79"/>
      <c r="G8" s="43"/>
      <c r="H8" s="43"/>
      <c r="I8" s="43"/>
      <c r="J8" s="43"/>
    </row>
    <row r="9" spans="1:10" ht="21.75" customHeight="1">
      <c r="A9" s="41" t="s">
        <v>58</v>
      </c>
      <c r="B9" s="42"/>
      <c r="C9" s="42"/>
      <c r="D9" s="42"/>
      <c r="E9" s="42"/>
      <c r="F9" s="79"/>
      <c r="G9" s="43"/>
      <c r="H9" s="43">
        <v>51978699</v>
      </c>
      <c r="I9" s="43"/>
      <c r="J9" s="43">
        <v>55808654</v>
      </c>
    </row>
    <row r="10" spans="1:10" ht="21.75" customHeight="1">
      <c r="A10" s="41" t="s">
        <v>102</v>
      </c>
      <c r="B10" s="42"/>
      <c r="C10" s="42"/>
      <c r="D10" s="42"/>
      <c r="E10" s="42"/>
      <c r="F10" s="79"/>
      <c r="G10" s="43"/>
      <c r="H10" s="43">
        <v>6651917</v>
      </c>
      <c r="I10" s="43"/>
      <c r="J10" s="43">
        <v>1270081</v>
      </c>
    </row>
    <row r="11" spans="1:10" ht="21.75" customHeight="1">
      <c r="A11" s="41" t="s">
        <v>114</v>
      </c>
      <c r="B11" s="42"/>
      <c r="C11" s="42"/>
      <c r="D11" s="42"/>
      <c r="E11" s="42"/>
      <c r="F11" s="79"/>
      <c r="G11" s="43"/>
      <c r="H11" s="43">
        <v>-1603420</v>
      </c>
      <c r="I11" s="43"/>
      <c r="J11" s="43">
        <v>-155000</v>
      </c>
    </row>
    <row r="12" spans="1:10" ht="21.75" customHeight="1">
      <c r="A12" s="41" t="s">
        <v>115</v>
      </c>
      <c r="B12" s="42"/>
      <c r="C12" s="42"/>
      <c r="D12" s="42"/>
      <c r="E12" s="42"/>
      <c r="F12" s="79"/>
      <c r="G12" s="43"/>
      <c r="H12" s="43">
        <v>2035767</v>
      </c>
      <c r="I12" s="43"/>
      <c r="J12" s="43">
        <v>3156619</v>
      </c>
    </row>
    <row r="13" spans="1:10" ht="21.75" customHeight="1">
      <c r="A13" s="41" t="s">
        <v>103</v>
      </c>
      <c r="B13" s="42"/>
      <c r="C13" s="42"/>
      <c r="D13" s="42"/>
      <c r="E13" s="42"/>
      <c r="F13" s="79"/>
      <c r="G13" s="43"/>
      <c r="H13" s="43">
        <v>163735</v>
      </c>
      <c r="I13" s="43"/>
      <c r="J13" s="43">
        <v>374115</v>
      </c>
    </row>
    <row r="14" spans="1:10" ht="21.75" customHeight="1">
      <c r="A14" s="41" t="s">
        <v>112</v>
      </c>
      <c r="B14" s="42"/>
      <c r="C14" s="42"/>
      <c r="D14" s="42"/>
      <c r="E14" s="42"/>
      <c r="F14" s="79"/>
      <c r="G14" s="43"/>
      <c r="H14" s="43">
        <v>-8550699</v>
      </c>
      <c r="I14" s="43"/>
      <c r="J14" s="43">
        <v>-4145406</v>
      </c>
    </row>
    <row r="15" spans="1:10" ht="21.75" customHeight="1">
      <c r="A15" s="41" t="s">
        <v>144</v>
      </c>
      <c r="B15" s="42"/>
      <c r="C15" s="42"/>
      <c r="D15" s="42"/>
      <c r="E15" s="42"/>
      <c r="F15" s="79"/>
      <c r="G15" s="43"/>
      <c r="H15" s="43">
        <v>1584998</v>
      </c>
      <c r="I15" s="43"/>
      <c r="J15" s="43">
        <v>0</v>
      </c>
    </row>
    <row r="16" spans="1:10" ht="21.75" customHeight="1">
      <c r="A16" s="103" t="s">
        <v>88</v>
      </c>
      <c r="B16" s="42"/>
      <c r="C16" s="42"/>
      <c r="D16" s="42"/>
      <c r="E16" s="42"/>
      <c r="F16" s="79"/>
      <c r="G16" s="42"/>
      <c r="H16" s="43">
        <v>-393386</v>
      </c>
      <c r="I16" s="43"/>
      <c r="J16" s="43">
        <v>-196431</v>
      </c>
    </row>
    <row r="17" spans="1:10" ht="21.75" customHeight="1">
      <c r="A17" s="16" t="s">
        <v>59</v>
      </c>
      <c r="B17" s="42"/>
      <c r="C17" s="42"/>
      <c r="D17" s="42"/>
      <c r="E17" s="42"/>
      <c r="F17" s="79"/>
      <c r="G17" s="43"/>
      <c r="H17" s="43">
        <v>5267870</v>
      </c>
      <c r="I17" s="43"/>
      <c r="J17" s="43">
        <v>6352502</v>
      </c>
    </row>
    <row r="18" spans="1:10" ht="21.75" customHeight="1">
      <c r="A18" s="103" t="s">
        <v>60</v>
      </c>
      <c r="B18" s="42"/>
      <c r="C18" s="42"/>
      <c r="D18" s="42"/>
      <c r="E18" s="42"/>
      <c r="F18" s="79"/>
      <c r="G18" s="43"/>
      <c r="H18" s="43">
        <v>-14036842</v>
      </c>
      <c r="I18" s="43"/>
      <c r="J18" s="43">
        <v>-8177225</v>
      </c>
    </row>
    <row r="19" spans="1:10" ht="21.75" customHeight="1">
      <c r="A19" s="103" t="s">
        <v>61</v>
      </c>
      <c r="B19" s="42"/>
      <c r="C19" s="42"/>
      <c r="D19" s="42"/>
      <c r="E19" s="42"/>
      <c r="F19" s="79"/>
      <c r="G19" s="43"/>
      <c r="H19" s="43">
        <v>1936487</v>
      </c>
      <c r="I19" s="43"/>
      <c r="J19" s="43">
        <v>1183667</v>
      </c>
    </row>
    <row r="20" spans="1:10" ht="21.75" customHeight="1">
      <c r="A20" s="16" t="s">
        <v>42</v>
      </c>
      <c r="B20" s="42"/>
      <c r="C20" s="42"/>
      <c r="D20" s="42"/>
      <c r="E20" s="42"/>
      <c r="F20" s="79"/>
      <c r="G20" s="43"/>
      <c r="H20" s="104">
        <f>-PL!D23</f>
        <v>76226899</v>
      </c>
      <c r="I20" s="43"/>
      <c r="J20" s="104">
        <v>36886096</v>
      </c>
    </row>
    <row r="21" spans="1:10" ht="21.75" customHeight="1">
      <c r="A21" s="141" t="s">
        <v>132</v>
      </c>
      <c r="B21" s="42"/>
      <c r="C21" s="42"/>
      <c r="D21" s="42"/>
      <c r="E21" s="42"/>
      <c r="F21" s="79"/>
      <c r="G21" s="43"/>
      <c r="H21" s="43">
        <f>SUM(H7:H20)</f>
        <v>425076755</v>
      </c>
      <c r="I21" s="43"/>
      <c r="J21" s="43">
        <f>SUM(J7:J20)</f>
        <v>238879418</v>
      </c>
    </row>
    <row r="22" spans="1:10" ht="21.75" customHeight="1">
      <c r="A22" s="98" t="s">
        <v>62</v>
      </c>
      <c r="B22" s="42"/>
      <c r="C22" s="42"/>
      <c r="D22" s="42"/>
      <c r="E22" s="42"/>
      <c r="F22" s="79"/>
      <c r="G22" s="43"/>
      <c r="H22" s="43"/>
      <c r="I22" s="43"/>
      <c r="J22" s="43"/>
    </row>
    <row r="23" spans="1:10" ht="21.75" customHeight="1">
      <c r="A23" s="41" t="s">
        <v>79</v>
      </c>
      <c r="B23" s="42"/>
      <c r="C23" s="42"/>
      <c r="D23" s="42"/>
      <c r="E23" s="42"/>
      <c r="F23" s="105"/>
      <c r="G23" s="106"/>
      <c r="H23" s="43">
        <v>-186040</v>
      </c>
      <c r="I23" s="43"/>
      <c r="J23" s="43">
        <v>-94357</v>
      </c>
    </row>
    <row r="24" spans="1:10" ht="21.75" customHeight="1">
      <c r="A24" s="41" t="s">
        <v>77</v>
      </c>
      <c r="B24" s="42"/>
      <c r="C24" s="42"/>
      <c r="D24" s="42"/>
      <c r="E24" s="42"/>
      <c r="F24" s="79"/>
      <c r="G24" s="43"/>
      <c r="H24" s="43">
        <v>82622553</v>
      </c>
      <c r="I24" s="43"/>
      <c r="J24" s="43">
        <v>-91507630</v>
      </c>
    </row>
    <row r="25" spans="1:10" ht="21.75" customHeight="1">
      <c r="A25" s="41" t="s">
        <v>6</v>
      </c>
      <c r="B25" s="42"/>
      <c r="C25" s="42"/>
      <c r="D25" s="42"/>
      <c r="E25" s="42"/>
      <c r="F25" s="79"/>
      <c r="G25" s="43"/>
      <c r="H25" s="43">
        <v>50856220</v>
      </c>
      <c r="I25" s="43"/>
      <c r="J25" s="43">
        <v>69376461</v>
      </c>
    </row>
    <row r="26" spans="1:10" ht="21.75" customHeight="1">
      <c r="A26" s="41" t="s">
        <v>7</v>
      </c>
      <c r="B26" s="42"/>
      <c r="C26" s="42"/>
      <c r="D26" s="42"/>
      <c r="E26" s="42"/>
      <c r="F26" s="79"/>
      <c r="G26" s="43"/>
      <c r="H26" s="43">
        <v>-9686246</v>
      </c>
      <c r="I26" s="43"/>
      <c r="J26" s="43">
        <v>-7318572</v>
      </c>
    </row>
    <row r="27" spans="1:10" ht="21.75" customHeight="1">
      <c r="A27" s="41" t="s">
        <v>11</v>
      </c>
      <c r="B27" s="42"/>
      <c r="C27" s="42"/>
      <c r="D27" s="42"/>
      <c r="E27" s="42"/>
      <c r="F27" s="79"/>
      <c r="G27" s="43"/>
      <c r="H27" s="43">
        <v>-380125</v>
      </c>
      <c r="I27" s="43"/>
      <c r="J27" s="43">
        <v>-84747</v>
      </c>
    </row>
    <row r="28" spans="1:10" ht="21.75" customHeight="1">
      <c r="A28" s="41" t="s">
        <v>72</v>
      </c>
      <c r="B28" s="42"/>
      <c r="C28" s="42"/>
      <c r="D28" s="42"/>
      <c r="E28" s="42"/>
      <c r="F28" s="79"/>
      <c r="G28" s="43"/>
      <c r="H28" s="43">
        <v>-5165607</v>
      </c>
      <c r="I28" s="43"/>
      <c r="J28" s="43">
        <v>-9560400</v>
      </c>
    </row>
    <row r="29" spans="1:10" ht="21.75" customHeight="1">
      <c r="A29" s="41" t="s">
        <v>78</v>
      </c>
      <c r="B29" s="42"/>
      <c r="C29" s="42"/>
      <c r="D29" s="42"/>
      <c r="E29" s="42"/>
      <c r="F29" s="79"/>
      <c r="G29" s="43"/>
      <c r="H29" s="104">
        <v>31341933</v>
      </c>
      <c r="I29" s="43"/>
      <c r="J29" s="104">
        <v>73865365</v>
      </c>
    </row>
    <row r="30" spans="1:10" ht="21.75" customHeight="1">
      <c r="A30" s="16" t="s">
        <v>81</v>
      </c>
      <c r="B30" s="42"/>
      <c r="C30" s="42"/>
      <c r="D30" s="42"/>
      <c r="E30" s="42"/>
      <c r="F30" s="79"/>
      <c r="G30" s="43"/>
      <c r="H30" s="43">
        <f>SUM(H21:H29)</f>
        <v>574479443</v>
      </c>
      <c r="I30" s="43"/>
      <c r="J30" s="43">
        <f>SUM(J21:J29)</f>
        <v>273555538</v>
      </c>
    </row>
    <row r="31" spans="1:10" ht="21.75" customHeight="1">
      <c r="A31" s="16" t="s">
        <v>63</v>
      </c>
      <c r="B31" s="42"/>
      <c r="C31" s="42"/>
      <c r="D31" s="42"/>
      <c r="E31" s="42"/>
      <c r="F31" s="79"/>
      <c r="G31" s="43"/>
      <c r="H31" s="43">
        <v>-61606553</v>
      </c>
      <c r="I31" s="43"/>
      <c r="J31" s="43">
        <v>-28304664</v>
      </c>
    </row>
    <row r="32" spans="1:10" ht="21" customHeight="1">
      <c r="A32" s="107" t="s">
        <v>140</v>
      </c>
      <c r="B32" s="42"/>
      <c r="C32" s="42"/>
      <c r="D32" s="42"/>
      <c r="E32" s="42"/>
      <c r="F32" s="80"/>
      <c r="G32" s="44"/>
      <c r="H32" s="108">
        <f>SUM(H30:H31)</f>
        <v>512872890</v>
      </c>
      <c r="I32" s="43"/>
      <c r="J32" s="108">
        <f>SUM(J30:J31)</f>
        <v>245250874</v>
      </c>
    </row>
    <row r="33" spans="1:10" ht="15" customHeight="1">
      <c r="A33" s="107"/>
      <c r="B33" s="42"/>
      <c r="C33" s="42"/>
      <c r="D33" s="42"/>
      <c r="E33" s="42"/>
      <c r="F33" s="80"/>
      <c r="G33" s="44"/>
      <c r="H33" s="44"/>
      <c r="I33" s="43"/>
      <c r="J33" s="44"/>
    </row>
    <row r="34" spans="1:10" ht="23.25" customHeight="1">
      <c r="A34" s="67" t="s">
        <v>70</v>
      </c>
      <c r="B34" s="42"/>
      <c r="C34" s="42"/>
      <c r="D34" s="42"/>
      <c r="E34" s="42"/>
      <c r="F34" s="79"/>
      <c r="G34" s="43"/>
      <c r="H34" s="43"/>
      <c r="I34" s="43"/>
      <c r="J34" s="43"/>
    </row>
    <row r="35" spans="1:10" ht="23.25" customHeight="1">
      <c r="A35" s="40" t="s">
        <v>0</v>
      </c>
      <c r="H35" s="43"/>
      <c r="I35" s="43"/>
      <c r="J35" s="43"/>
    </row>
    <row r="36" spans="1:10" ht="23.25" customHeight="1">
      <c r="A36" s="96" t="s">
        <v>55</v>
      </c>
      <c r="H36" s="43"/>
      <c r="I36" s="43"/>
      <c r="J36" s="43"/>
    </row>
    <row r="37" spans="1:10" ht="23.25" customHeight="1">
      <c r="A37" s="96" t="str">
        <f>+A3</f>
        <v>For the year ended December 31, 2024</v>
      </c>
      <c r="H37" s="43"/>
      <c r="I37" s="43"/>
      <c r="J37" s="43"/>
    </row>
    <row r="38" spans="1:10" ht="23.25" customHeight="1">
      <c r="A38" s="96"/>
      <c r="H38" s="43"/>
      <c r="I38" s="43"/>
      <c r="J38" s="43"/>
    </row>
    <row r="39" spans="1:10" ht="23.25" customHeight="1">
      <c r="F39" s="109"/>
      <c r="G39" s="99"/>
      <c r="H39" s="99">
        <f>+H4</f>
        <v>2024</v>
      </c>
      <c r="I39" s="99"/>
      <c r="J39" s="99">
        <f>+J4</f>
        <v>2023</v>
      </c>
    </row>
    <row r="40" spans="1:10" ht="23.25" customHeight="1">
      <c r="E40" s="97"/>
      <c r="F40" s="109"/>
      <c r="G40" s="99"/>
      <c r="H40" s="150" t="str">
        <f>+H5</f>
        <v>(in Baht)</v>
      </c>
      <c r="I40" s="150"/>
      <c r="J40" s="150"/>
    </row>
    <row r="41" spans="1:10" ht="6.75" customHeight="1">
      <c r="A41" s="107"/>
      <c r="B41" s="42"/>
      <c r="C41" s="42"/>
      <c r="D41" s="42"/>
      <c r="E41" s="42"/>
      <c r="F41" s="80"/>
      <c r="G41" s="44"/>
      <c r="H41" s="44"/>
      <c r="I41" s="44"/>
      <c r="J41" s="44"/>
    </row>
    <row r="42" spans="1:10" ht="23.25" customHeight="1">
      <c r="A42" s="100" t="s">
        <v>64</v>
      </c>
      <c r="B42" s="42"/>
      <c r="C42" s="42"/>
      <c r="D42" s="42"/>
      <c r="E42" s="42"/>
      <c r="F42" s="79"/>
      <c r="G42" s="43"/>
      <c r="H42" s="43"/>
      <c r="I42" s="43"/>
      <c r="J42" s="43"/>
    </row>
    <row r="43" spans="1:10" ht="23.25" customHeight="1">
      <c r="A43" s="41" t="s">
        <v>65</v>
      </c>
      <c r="B43" s="42"/>
      <c r="C43" s="42"/>
      <c r="D43" s="42"/>
      <c r="E43" s="42"/>
      <c r="F43" s="79"/>
      <c r="G43" s="43"/>
      <c r="H43" s="43">
        <v>12403275</v>
      </c>
      <c r="I43" s="43"/>
      <c r="J43" s="43">
        <v>7457596</v>
      </c>
    </row>
    <row r="44" spans="1:10" ht="23.25" customHeight="1">
      <c r="A44" s="41" t="s">
        <v>111</v>
      </c>
      <c r="B44" s="42"/>
      <c r="C44" s="42"/>
      <c r="D44" s="42"/>
      <c r="E44" s="42"/>
      <c r="F44" s="105"/>
      <c r="G44" s="106"/>
      <c r="H44" s="43">
        <v>-254376697</v>
      </c>
      <c r="I44" s="43"/>
      <c r="J44" s="43">
        <v>-302171626</v>
      </c>
    </row>
    <row r="45" spans="1:10" ht="23.25" customHeight="1">
      <c r="A45" s="41" t="s">
        <v>104</v>
      </c>
      <c r="B45" s="42"/>
      <c r="C45" s="42"/>
      <c r="D45" s="42"/>
      <c r="E45" s="42"/>
      <c r="F45" s="79"/>
      <c r="G45" s="43"/>
      <c r="H45" s="43">
        <v>2902008</v>
      </c>
      <c r="I45" s="43"/>
      <c r="J45" s="43">
        <v>196444</v>
      </c>
    </row>
    <row r="46" spans="1:10" ht="23.25" customHeight="1">
      <c r="A46" s="41" t="s">
        <v>143</v>
      </c>
      <c r="B46" s="42"/>
      <c r="C46" s="42"/>
      <c r="D46" s="42"/>
      <c r="E46" s="42"/>
      <c r="F46" s="105"/>
      <c r="G46" s="106"/>
      <c r="H46" s="43">
        <v>8415281</v>
      </c>
      <c r="I46" s="43"/>
      <c r="J46" s="43">
        <v>0</v>
      </c>
    </row>
    <row r="47" spans="1:10" ht="23.25" customHeight="1">
      <c r="A47" s="41" t="s">
        <v>66</v>
      </c>
      <c r="B47" s="42"/>
      <c r="C47" s="42"/>
      <c r="D47" s="42"/>
      <c r="E47" s="42"/>
      <c r="F47" s="79"/>
      <c r="G47" s="43"/>
      <c r="H47" s="43">
        <v>-67301326</v>
      </c>
      <c r="I47" s="43"/>
      <c r="J47" s="43">
        <v>-32736195</v>
      </c>
    </row>
    <row r="48" spans="1:10" ht="23.25" customHeight="1">
      <c r="A48" s="40" t="s">
        <v>142</v>
      </c>
      <c r="B48" s="42"/>
      <c r="C48" s="42"/>
      <c r="D48" s="42"/>
      <c r="E48" s="42"/>
      <c r="F48" s="80"/>
      <c r="G48" s="44"/>
      <c r="H48" s="95">
        <f>SUM(H43:H47)</f>
        <v>-297957459</v>
      </c>
      <c r="I48" s="43"/>
      <c r="J48" s="95">
        <f>SUM(J43:J47)</f>
        <v>-327253781</v>
      </c>
    </row>
    <row r="49" spans="1:13" ht="6" customHeight="1">
      <c r="A49" s="40"/>
      <c r="B49" s="42"/>
      <c r="C49" s="42"/>
      <c r="D49" s="42"/>
      <c r="E49" s="42"/>
      <c r="F49" s="80"/>
      <c r="G49" s="44"/>
      <c r="H49" s="43"/>
      <c r="I49" s="43"/>
      <c r="J49" s="43"/>
    </row>
    <row r="50" spans="1:13" ht="23.25" customHeight="1">
      <c r="A50" s="100" t="s">
        <v>67</v>
      </c>
      <c r="B50" s="42"/>
      <c r="C50" s="42"/>
      <c r="D50" s="42"/>
      <c r="E50" s="42"/>
      <c r="F50" s="79"/>
      <c r="G50" s="43"/>
      <c r="H50" s="43"/>
      <c r="I50" s="43"/>
      <c r="J50" s="43"/>
    </row>
    <row r="51" spans="1:13" ht="23.25" customHeight="1">
      <c r="A51" s="16" t="s">
        <v>68</v>
      </c>
      <c r="B51" s="42"/>
      <c r="C51" s="42"/>
      <c r="D51" s="42"/>
      <c r="E51" s="42"/>
      <c r="F51" s="79"/>
      <c r="G51" s="43"/>
      <c r="H51" s="43">
        <v>-1936487</v>
      </c>
      <c r="I51" s="43"/>
      <c r="J51" s="43">
        <v>-1183667</v>
      </c>
    </row>
    <row r="52" spans="1:13" ht="23.25" customHeight="1">
      <c r="A52" s="16" t="s">
        <v>105</v>
      </c>
      <c r="B52" s="42"/>
      <c r="C52" s="42"/>
      <c r="D52" s="42"/>
      <c r="E52" s="42"/>
      <c r="F52" s="105"/>
      <c r="G52" s="43"/>
      <c r="H52" s="43">
        <v>-8267894</v>
      </c>
      <c r="I52" s="43"/>
      <c r="J52" s="43">
        <v>-2790985</v>
      </c>
    </row>
    <row r="53" spans="1:13" ht="23.25" customHeight="1">
      <c r="A53" s="16" t="s">
        <v>82</v>
      </c>
      <c r="B53" s="42"/>
      <c r="C53" s="42"/>
      <c r="D53" s="42"/>
      <c r="E53" s="42"/>
      <c r="F53" s="105"/>
      <c r="G53" s="43"/>
      <c r="H53" s="43">
        <v>-98804685</v>
      </c>
      <c r="I53" s="43"/>
      <c r="J53" s="43">
        <v>-42344865</v>
      </c>
    </row>
    <row r="54" spans="1:13" ht="23.25" customHeight="1">
      <c r="A54" s="96" t="s">
        <v>141</v>
      </c>
      <c r="B54" s="99"/>
      <c r="C54" s="99"/>
      <c r="D54" s="99"/>
      <c r="E54" s="99"/>
      <c r="F54" s="110"/>
      <c r="G54" s="111"/>
      <c r="H54" s="108">
        <f>SUM(H51:H53)</f>
        <v>-109009066</v>
      </c>
      <c r="I54" s="43"/>
      <c r="J54" s="108">
        <f>SUM(J51:J53)</f>
        <v>-46319517</v>
      </c>
    </row>
    <row r="55" spans="1:13" ht="9" customHeight="1">
      <c r="A55" s="96"/>
      <c r="B55" s="99"/>
      <c r="C55" s="99"/>
      <c r="D55" s="99"/>
      <c r="E55" s="99"/>
      <c r="F55" s="110"/>
      <c r="G55" s="111"/>
      <c r="H55" s="44"/>
      <c r="I55" s="43"/>
      <c r="J55" s="44"/>
    </row>
    <row r="56" spans="1:13" ht="23.25" customHeight="1">
      <c r="A56" s="40" t="s">
        <v>125</v>
      </c>
      <c r="B56" s="42"/>
      <c r="C56" s="42"/>
      <c r="D56" s="42"/>
      <c r="E56" s="42"/>
      <c r="F56" s="80"/>
      <c r="G56" s="44"/>
      <c r="H56" s="44">
        <f>SUM(H32+H48+H54)</f>
        <v>105906365</v>
      </c>
      <c r="I56" s="43"/>
      <c r="J56" s="44">
        <f>SUM(J32+J48+J54)</f>
        <v>-128322424</v>
      </c>
    </row>
    <row r="57" spans="1:13" ht="23.25" customHeight="1">
      <c r="A57" s="103" t="s">
        <v>126</v>
      </c>
      <c r="B57" s="42"/>
      <c r="C57" s="42"/>
      <c r="D57" s="42"/>
      <c r="E57" s="42"/>
      <c r="F57" s="112"/>
      <c r="G57" s="113"/>
      <c r="H57" s="43">
        <f>+J58</f>
        <v>524349037</v>
      </c>
      <c r="I57" s="43"/>
      <c r="J57" s="43">
        <v>652671461</v>
      </c>
    </row>
    <row r="58" spans="1:13" ht="23.25" customHeight="1" thickBot="1">
      <c r="A58" s="40" t="s">
        <v>127</v>
      </c>
      <c r="B58" s="42"/>
      <c r="C58" s="42"/>
      <c r="D58" s="42"/>
      <c r="E58" s="42"/>
      <c r="F58" s="110"/>
      <c r="G58" s="111"/>
      <c r="H58" s="114">
        <f>SUM(H56:H57)</f>
        <v>630255402</v>
      </c>
      <c r="I58" s="43"/>
      <c r="J58" s="114">
        <f>SUM(J56:J57)</f>
        <v>524349037</v>
      </c>
      <c r="M58" s="43"/>
    </row>
    <row r="59" spans="1:13" ht="7.5" customHeight="1" thickTop="1">
      <c r="F59" s="112"/>
      <c r="G59" s="113"/>
      <c r="J59" s="115"/>
    </row>
    <row r="60" spans="1:13" ht="22.9" customHeight="1">
      <c r="A60" s="40" t="s">
        <v>69</v>
      </c>
      <c r="F60" s="112"/>
      <c r="G60" s="113"/>
      <c r="J60" s="78"/>
    </row>
    <row r="61" spans="1:13" ht="23.25" customHeight="1">
      <c r="A61" s="41" t="s">
        <v>121</v>
      </c>
      <c r="H61" s="116">
        <v>51322290</v>
      </c>
      <c r="J61" s="116">
        <v>6726095</v>
      </c>
    </row>
    <row r="62" spans="1:13" ht="23.25" customHeight="1">
      <c r="A62" s="41" t="s">
        <v>106</v>
      </c>
      <c r="B62" s="3"/>
      <c r="C62" s="3"/>
      <c r="D62" s="3"/>
      <c r="E62" s="3"/>
      <c r="F62" s="117"/>
      <c r="G62" s="3"/>
      <c r="H62" s="77">
        <v>139326</v>
      </c>
      <c r="J62" s="77">
        <v>109904</v>
      </c>
    </row>
    <row r="63" spans="1:13">
      <c r="A63" s="29" t="s">
        <v>122</v>
      </c>
      <c r="B63" s="3"/>
      <c r="C63" s="3"/>
      <c r="D63" s="3"/>
      <c r="E63" s="3"/>
      <c r="F63" s="117"/>
      <c r="G63" s="3"/>
      <c r="H63" s="77">
        <v>0</v>
      </c>
      <c r="J63" s="77">
        <v>17700000</v>
      </c>
    </row>
    <row r="64" spans="1:13">
      <c r="A64" s="127"/>
      <c r="B64" s="3"/>
      <c r="C64" s="3"/>
      <c r="D64" s="3"/>
      <c r="E64" s="3"/>
      <c r="F64" s="117"/>
      <c r="G64" s="3"/>
    </row>
    <row r="65" spans="1:7">
      <c r="A65" s="127"/>
      <c r="B65" s="3"/>
      <c r="C65" s="3"/>
      <c r="D65" s="3"/>
      <c r="E65" s="3"/>
      <c r="F65" s="117"/>
      <c r="G65" s="3"/>
    </row>
    <row r="66" spans="1:7" ht="23.25" customHeight="1">
      <c r="A66" s="67" t="s">
        <v>70</v>
      </c>
      <c r="B66" s="3"/>
      <c r="C66" s="3"/>
      <c r="D66" s="3"/>
      <c r="E66" s="3"/>
      <c r="F66" s="1"/>
      <c r="G66" s="3"/>
    </row>
  </sheetData>
  <mergeCells count="2">
    <mergeCell ref="H5:J5"/>
    <mergeCell ref="H40:J40"/>
  </mergeCells>
  <pageMargins left="0.70866141732283505" right="0.4" top="0.7" bottom="0.4" header="0.31496062992126" footer="0.31496062992126"/>
  <pageSetup paperSize="9" scale="87" firstPageNumber="6" orientation="portrait" useFirstPageNumber="1" r:id="rId1"/>
  <headerFooter>
    <oddFooter>&amp;R&amp;"+,Regular" &amp;P</oddFooter>
  </headerFooter>
  <rowBreaks count="1" manualBreakCount="1">
    <brk id="3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8f15cb-c5f3-4dda-8331-16ee6eeb2fc4">
      <Terms xmlns="http://schemas.microsoft.com/office/infopath/2007/PartnerControls"/>
    </lcf76f155ced4ddcb4097134ff3c332f>
    <Preparer_x0020_Sign_x002d_off xmlns="ac8f15cb-c5f3-4dda-8331-16ee6eeb2fc4" xsi:nil="true"/>
    <Reviewer_x0020_Sign_x002d_off xmlns="ac8f15cb-c5f3-4dda-8331-16ee6eeb2fc4" xsi:nil="true"/>
    <TaxCatchAll xmlns="be28f574-2ba3-4bb6-886c-f3fb8e6d64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4505F050D2DE46838B276A10EF7388" ma:contentTypeVersion="13" ma:contentTypeDescription="Create a new document." ma:contentTypeScope="" ma:versionID="c94bb647d7247409a9a5d7205a98ab20">
  <xsd:schema xmlns:xsd="http://www.w3.org/2001/XMLSchema" xmlns:xs="http://www.w3.org/2001/XMLSchema" xmlns:p="http://schemas.microsoft.com/office/2006/metadata/properties" xmlns:ns2="ac8f15cb-c5f3-4dda-8331-16ee6eeb2fc4" xmlns:ns3="be28f574-2ba3-4bb6-886c-f3fb8e6d64ba" targetNamespace="http://schemas.microsoft.com/office/2006/metadata/properties" ma:root="true" ma:fieldsID="3d81dfdead0c08b12282aa6d1122aae6" ns2:_="" ns3:_="">
    <xsd:import namespace="ac8f15cb-c5f3-4dda-8331-16ee6eeb2fc4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f15cb-c5f3-4dda-8331-16ee6eeb2f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fa83575-db2f-4bf2-bd1f-32f555f98543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C3D74B-A608-483C-BB98-22C5B3EB3A5E}">
  <ds:schemaRefs>
    <ds:schemaRef ds:uri="http://schemas.microsoft.com/office/2006/metadata/properties"/>
    <ds:schemaRef ds:uri="http://schemas.microsoft.com/office/infopath/2007/PartnerControls"/>
    <ds:schemaRef ds:uri="ac8f15cb-c5f3-4dda-8331-16ee6eeb2fc4"/>
    <ds:schemaRef ds:uri="be28f574-2ba3-4bb6-886c-f3fb8e6d64ba"/>
  </ds:schemaRefs>
</ds:datastoreItem>
</file>

<file path=customXml/itemProps2.xml><?xml version="1.0" encoding="utf-8"?>
<ds:datastoreItem xmlns:ds="http://schemas.openxmlformats.org/officeDocument/2006/customXml" ds:itemID="{695B6933-BC1F-4FFF-87BF-312A44B648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94CF7E-1280-4925-A066-12B88C186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8f15cb-c5f3-4dda-8331-16ee6eeb2fc4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CH-equit-66</vt:lpstr>
      <vt:lpstr>CH-equit-67</vt:lpstr>
      <vt:lpstr>CF</vt:lpstr>
      <vt:lpstr>BS!Print_Area</vt:lpstr>
      <vt:lpstr>CF!Print_Area</vt:lpstr>
      <vt:lpstr>'CH-equit-66'!Print_Area</vt:lpstr>
      <vt:lpstr>'CH-equit-67'!Print_Area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2025-02-19T08:21:41Z</cp:lastPrinted>
  <dcterms:created xsi:type="dcterms:W3CDTF">2016-04-26T10:11:54Z</dcterms:created>
  <dcterms:modified xsi:type="dcterms:W3CDTF">2025-02-19T09:46:45Z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0x0101009D4505F050D2DE46838B276A10EF7388</vt:lpwstr>
  </property>
</Properties>
</file>