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esktop/SAWANG_ส่งลูกค้า/SET_Format/Thai/"/>
    </mc:Choice>
  </mc:AlternateContent>
  <xr:revisionPtr revIDLastSave="365" documentId="13_ncr:1_{174E6A15-2E3B-45AC-B12B-F39B05A773B1}" xr6:coauthVersionLast="47" xr6:coauthVersionMax="47" xr10:uidLastSave="{EA7ED6A9-CDFE-4273-9E83-5C77B37D9D68}"/>
  <bookViews>
    <workbookView xWindow="-120" yWindow="-120" windowWidth="20730" windowHeight="1104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" sheetId="13" r:id="rId3"/>
    <sheet name="SHA-THA" sheetId="3" r:id="rId4"/>
    <sheet name="CF-THA" sheetId="5" r:id="rId5"/>
    <sheet name="CF-THA (2)" sheetId="6" r:id="rId6"/>
  </sheets>
  <definedNames>
    <definedName name="_xlnm.Print_Area" localSheetId="4">'CF-THA'!$A$1:$J$36</definedName>
    <definedName name="_xlnm.Print_Area" localSheetId="5">'CF-THA (2)'!$A$1:$J$24</definedName>
    <definedName name="_xlnm.Print_Area" localSheetId="3">'SHA-THA'!$A$1:$P$22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6" l="1"/>
  <c r="H16" i="6"/>
  <c r="J34" i="5"/>
  <c r="H34" i="5"/>
  <c r="J11" i="5"/>
  <c r="H11" i="5"/>
  <c r="J9" i="5"/>
  <c r="H9" i="5"/>
  <c r="H21" i="5" l="1"/>
  <c r="J21" i="5"/>
  <c r="J29" i="5"/>
  <c r="J24" i="5"/>
  <c r="H20" i="6" l="1"/>
  <c r="N19" i="3" l="1"/>
  <c r="J14" i="1"/>
  <c r="H14" i="1"/>
  <c r="J26" i="13"/>
  <c r="H26" i="13"/>
  <c r="J21" i="13"/>
  <c r="J19" i="13"/>
  <c r="J17" i="13"/>
  <c r="J12" i="13"/>
  <c r="J10" i="13"/>
  <c r="H10" i="13"/>
  <c r="H12" i="13" s="1"/>
  <c r="H17" i="13" s="1"/>
  <c r="H19" i="13" s="1"/>
  <c r="H21" i="13" s="1"/>
  <c r="N18" i="3" s="1"/>
  <c r="J40" i="1" l="1"/>
  <c r="H40" i="1"/>
  <c r="J21" i="1"/>
  <c r="H21" i="1"/>
  <c r="A28" i="1" l="1"/>
  <c r="J12" i="6" l="1"/>
  <c r="H12" i="6"/>
  <c r="L14" i="3" l="1"/>
  <c r="J50" i="1" s="1"/>
  <c r="J14" i="3"/>
  <c r="J48" i="1" s="1"/>
  <c r="H14" i="3"/>
  <c r="J47" i="1" s="1"/>
  <c r="J36" i="1" l="1"/>
  <c r="H36" i="1"/>
  <c r="F21" i="6" l="1"/>
  <c r="H7" i="5" l="1"/>
  <c r="J7" i="5"/>
  <c r="P13" i="3" l="1"/>
  <c r="P19" i="3"/>
  <c r="J16" i="3" l="1"/>
  <c r="J20" i="3" s="1"/>
  <c r="H48" i="1" s="1"/>
  <c r="H16" i="3"/>
  <c r="H20" i="3" s="1"/>
  <c r="H47" i="1" s="1"/>
  <c r="P10" i="3"/>
  <c r="L16" i="3" l="1"/>
  <c r="J41" i="1"/>
  <c r="J22" i="1"/>
  <c r="H50" i="1" l="1"/>
  <c r="L20" i="3"/>
  <c r="H32" i="5"/>
  <c r="J27" i="13" l="1"/>
  <c r="H27" i="13"/>
  <c r="P18" i="3"/>
  <c r="N14" i="3"/>
  <c r="P12" i="3"/>
  <c r="P14" i="3" s="1"/>
  <c r="J7" i="6"/>
  <c r="H7" i="6"/>
  <c r="J7" i="13"/>
  <c r="H7" i="13"/>
  <c r="H31" i="1"/>
  <c r="J31" i="1"/>
  <c r="A5" i="3"/>
  <c r="A5" i="5" s="1"/>
  <c r="A5" i="6" s="1"/>
  <c r="A29" i="1"/>
  <c r="J32" i="5" l="1"/>
  <c r="J19" i="6" s="1"/>
  <c r="J21" i="6" s="1"/>
  <c r="J51" i="1"/>
  <c r="J52" i="1" s="1"/>
  <c r="J53" i="1" s="1"/>
  <c r="J54" i="1" s="1"/>
  <c r="N16" i="3"/>
  <c r="H41" i="1"/>
  <c r="H22" i="1"/>
  <c r="N20" i="3" l="1"/>
  <c r="H51" i="1" s="1"/>
  <c r="P16" i="3"/>
  <c r="P20" i="3" s="1"/>
  <c r="J22" i="6"/>
  <c r="J30" i="13"/>
  <c r="H30" i="13"/>
  <c r="H19" i="6" l="1"/>
  <c r="H21" i="6" s="1"/>
  <c r="H22" i="6" s="1"/>
  <c r="H52" i="1" l="1"/>
  <c r="H53" i="1" s="1"/>
  <c r="H54" i="1" s="1"/>
</calcChain>
</file>

<file path=xl/sharedStrings.xml><?xml version="1.0" encoding="utf-8"?>
<sst xmlns="http://schemas.openxmlformats.org/spreadsheetml/2006/main" count="152" uniqueCount="115">
  <si>
    <t>บริษัท สว่างเอ็กซ์ปอร์ต จำกัด (มหาชน)</t>
  </si>
  <si>
    <t>ณ วันที่ 31 ธันวาคม พ.ศ. 2567</t>
  </si>
  <si>
    <t>หน่วย : บาท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</si>
  <si>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</si>
  <si>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</si>
  <si>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</si>
  <si>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</si>
  <si>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</si>
  <si>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</si>
  <si>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</si>
  <si>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</si>
  <si>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</si>
  <si>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</si>
  <si>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</si>
  <si>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</si>
  <si>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</si>
  <si>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</si>
  <si>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</si>
  <si>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</si>
  <si>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</si>
  <si>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</si>
  <si>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</si>
  <si>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</si>
  <si>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</si>
  <si>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</si>
  <si>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</si>
  <si>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</si>
  <si>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</si>
  <si>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</si>
  <si>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</si>
  <si>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</si>
  <si>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</si>
  <si>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</si>
  <si>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</si>
  <si>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</si>
  <si>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ส่วนเกินมูลค่าหุ้นสามัญ</t>
  </si>
  <si>
    <t>กำไร (ขาดทุน) 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</si>
  <si>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</si>
  <si>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</si>
  <si>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</si>
  <si>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</si>
  <si>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</si>
  <si>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</si>
  <si>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</si>
  <si>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</si>
  <si>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</si>
  <si>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</si>
  <si>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</si>
  <si>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</si>
  <si>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ขาดทุนจากการลดมูลค่าสินค้าคงเหลือ</t>
  </si>
  <si>
    <t>ขาดทุนจากการเลิกใช้สินทรัพย์ไม่มีตัวตน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</si>
  <si>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</si>
  <si>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</si>
  <si>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</si>
  <si>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</si>
  <si>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</si>
  <si>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</si>
  <si>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</si>
  <si>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>ภาษีเงินได้ที่เกี่ยวข้อง</t>
  </si>
  <si>
    <t>กำไรเบ็ดเสร็จอื่นสำหรับปี-สุทธิจากภาษี</t>
  </si>
  <si>
    <t>ขาดทุนต่อหุ้น</t>
  </si>
  <si>
    <t>ขาดทุนต่อหุ้นขั้นพื้นฐาน</t>
  </si>
  <si>
    <t>งบแสดงการเปลี่ยนแปลงส่วนของผู้ถือหุ้น</t>
  </si>
  <si>
    <t>ส่วนเกินมูลค่า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</si>
  <si>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</si>
  <si>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</si>
  <si>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</si>
  <si>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</si>
  <si>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2566</t>
  </si>
  <si>
    <t>ยอดคงเหลือ ณ 31 ธันวาคม 2566</t>
  </si>
  <si>
    <t>ยอดคงเหลือ ณ 1 มกราคม 2567</t>
  </si>
  <si>
    <t>ยอดคงเหลือ ณ 31 ธันวาคม 2567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</si>
  <si>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</si>
  <si>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</si>
  <si>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</si>
  <si>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</si>
  <si>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ภาษีเงินได้ถูกหัก ณ ที่จ่ายตัดจำหน่าย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</si>
  <si>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</si>
  <si>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</si>
  <si>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</si>
  <si>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</si>
  <si>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</si>
  <si>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</si>
  <si>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</si>
  <si>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</si>
  <si>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</si>
  <si>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</si>
  <si>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</si>
  <si>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</si>
  <si>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</si>
  <si>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</si>
  <si>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ผลกระทบจากอัตราแลกเปลี่ยนต่อเงินสด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</si>
  <si>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</si>
  <si>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</si>
  <si>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</si>
  <si>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งบฐานะการเงิน</t>
  </si>
  <si>
    <t>ลูกหนี้ไม่หมุนเวียนอื่น</t>
  </si>
  <si>
    <t>เงินประกันการเช่า</t>
  </si>
  <si>
    <t>(กำไร) ขาดทุนจากอัตราแลกเปลี่ยนที่ยังไม่เกิดขึ้น</t>
  </si>
  <si>
    <t>เงินเบิกเกินบัญชีธนาคารเพิ่มขึ้น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</si>
  <si>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</si>
  <si>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</si>
  <si>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ทุนที่ออกและชำระแล้ว</t>
  </si>
  <si>
    <t>ค่าใช้จ่ายภาษีเงินได้</t>
  </si>
  <si>
    <t>ทุนที่ออก</t>
  </si>
  <si>
    <t>รายการปรับกระทบขาดทุนเป็นเงินสดรับ(จ่าย)</t>
  </si>
  <si>
    <t>เงินสดจ่ายซื้ออุปกรณ์</t>
  </si>
  <si>
    <t>จัดสรรแล้ว - สำรองตามกฎหมาย</t>
  </si>
  <si>
    <t>กำไร (ขาดทุน) เบ็ดเสร็จรวมสำหรับปี</t>
  </si>
  <si>
    <t>กำไรขาดทุนเบ็ดเสร็จรวมสำหรับปี 2566</t>
  </si>
  <si>
    <t>กำไรขาดทุนเบ็ดเสร็จรวมสำหรับปี 2567</t>
  </si>
  <si>
    <t>กำไร (ขาดทุน) เบ็ดเสร็จอื่น</t>
  </si>
  <si>
    <t>จัดสรรแล้ว</t>
  </si>
  <si>
    <t>เงินสดรับจากการขายอุปกรณ์</t>
  </si>
  <si>
    <t>10 และ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</si>
</sst>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  <numFmt numFmtId="172" formatCode="#,##0_);[Red]\(#,##0\)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164" fontId="4" fillId="0" borderId="0" xfId="0" applyNumberFormat="1" applyFont="1"/>
    <xf numFmtId="166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0" xfId="0" applyNumberFormat="1" applyFont="1"/>
    <xf numFmtId="164" fontId="5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/>
    </xf>
    <xf numFmtId="43" fontId="4" fillId="0" borderId="0" xfId="0" applyNumberFormat="1" applyFont="1" applyAlignment="1">
      <alignment horizontal="left"/>
    </xf>
    <xf numFmtId="164" fontId="4" fillId="0" borderId="2" xfId="0" applyNumberFormat="1" applyFont="1" applyBorder="1"/>
    <xf numFmtId="164" fontId="5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Continuous"/>
    </xf>
    <xf numFmtId="0" fontId="4" fillId="0" borderId="0" xfId="0" applyFont="1"/>
    <xf numFmtId="38" fontId="4" fillId="0" borderId="0" xfId="0" applyNumberFormat="1" applyFont="1"/>
    <xf numFmtId="38" fontId="4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0" xfId="0" applyFont="1"/>
    <xf numFmtId="166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/>
    </xf>
    <xf numFmtId="43" fontId="4" fillId="0" borderId="0" xfId="1" applyFont="1" applyFill="1" applyBorder="1"/>
    <xf numFmtId="43" fontId="4" fillId="0" borderId="0" xfId="1" applyFont="1" applyFill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38" fontId="5" fillId="0" borderId="2" xfId="0" applyNumberFormat="1" applyFont="1" applyBorder="1" applyAlignment="1">
      <alignment horizontal="center"/>
    </xf>
    <xf numFmtId="43" fontId="4" fillId="0" borderId="0" xfId="1" applyFont="1" applyAlignment="1">
      <alignment horizontal="right"/>
    </xf>
    <xf numFmtId="169" fontId="4" fillId="0" borderId="1" xfId="0" applyNumberFormat="1" applyFont="1" applyBorder="1" applyAlignment="1">
      <alignment horizontal="right"/>
    </xf>
    <xf numFmtId="49" fontId="8" fillId="0" borderId="2" xfId="0" quotePrefix="1" applyNumberFormat="1" applyFont="1" applyBorder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37" fontId="4" fillId="0" borderId="0" xfId="0" applyNumberFormat="1" applyFont="1"/>
    <xf numFmtId="169" fontId="4" fillId="0" borderId="3" xfId="0" applyNumberFormat="1" applyFont="1" applyBorder="1" applyAlignment="1">
      <alignment horizontal="right"/>
    </xf>
    <xf numFmtId="49" fontId="5" fillId="0" borderId="2" xfId="0" quotePrefix="1" applyNumberFormat="1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169" fontId="4" fillId="0" borderId="4" xfId="0" applyNumberFormat="1" applyFont="1" applyBorder="1" applyAlignment="1">
      <alignment horizontal="right"/>
    </xf>
    <xf numFmtId="168" fontId="4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left" indent="6"/>
    </xf>
    <xf numFmtId="169" fontId="4" fillId="0" borderId="2" xfId="0" applyNumberFormat="1" applyFont="1" applyBorder="1" applyAlignment="1">
      <alignment horizontal="right"/>
    </xf>
    <xf numFmtId="169" fontId="4" fillId="0" borderId="2" xfId="0" applyNumberFormat="1" applyFont="1" applyBorder="1"/>
    <xf numFmtId="167" fontId="4" fillId="0" borderId="2" xfId="1" applyNumberFormat="1" applyFont="1" applyFill="1" applyBorder="1"/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4" fontId="6" fillId="0" borderId="0" xfId="0" applyNumberFormat="1" applyFont="1"/>
    <xf numFmtId="166" fontId="4" fillId="0" borderId="2" xfId="0" applyNumberFormat="1" applyFont="1" applyBorder="1"/>
    <xf numFmtId="166" fontId="4" fillId="0" borderId="0" xfId="0" quotePrefix="1" applyNumberFormat="1" applyFont="1" applyAlignment="1">
      <alignment horizontal="center"/>
    </xf>
    <xf numFmtId="171" fontId="4" fillId="0" borderId="0" xfId="1" applyNumberFormat="1" applyFont="1" applyFill="1"/>
    <xf numFmtId="169" fontId="4" fillId="0" borderId="5" xfId="0" applyNumberFormat="1" applyFont="1" applyBorder="1"/>
    <xf numFmtId="169" fontId="4" fillId="0" borderId="1" xfId="0" applyNumberFormat="1" applyFont="1" applyBorder="1"/>
    <xf numFmtId="38" fontId="5" fillId="0" borderId="2" xfId="0" quotePrefix="1" applyNumberFormat="1" applyFont="1" applyBorder="1" applyAlignment="1">
      <alignment horizontal="center"/>
    </xf>
    <xf numFmtId="164" fontId="5" fillId="0" borderId="0" xfId="3" applyNumberFormat="1" applyFont="1"/>
    <xf numFmtId="164" fontId="4" fillId="0" borderId="0" xfId="3" applyNumberFormat="1" applyFont="1"/>
    <xf numFmtId="172" fontId="4" fillId="0" borderId="0" xfId="0" applyNumberFormat="1" applyFont="1"/>
    <xf numFmtId="172" fontId="4" fillId="0" borderId="1" xfId="0" applyNumberFormat="1" applyFont="1" applyBorder="1"/>
    <xf numFmtId="172" fontId="4" fillId="0" borderId="0" xfId="3" applyNumberFormat="1" applyFont="1"/>
    <xf numFmtId="172" fontId="4" fillId="0" borderId="1" xfId="3" applyNumberFormat="1" applyFont="1" applyBorder="1"/>
    <xf numFmtId="172" fontId="4" fillId="0" borderId="2" xfId="0" applyNumberFormat="1" applyFont="1" applyBorder="1"/>
    <xf numFmtId="172" fontId="4" fillId="0" borderId="3" xfId="0" applyNumberFormat="1" applyFont="1" applyBorder="1"/>
    <xf numFmtId="171" fontId="4" fillId="0" borderId="0" xfId="1" applyNumberFormat="1" applyFont="1" applyFill="1" applyAlignment="1">
      <alignment horizontal="right"/>
    </xf>
    <xf numFmtId="43" fontId="4" fillId="0" borderId="2" xfId="1" applyFont="1" applyBorder="1"/>
    <xf numFmtId="43" fontId="4" fillId="0" borderId="0" xfId="1" applyFont="1"/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ปกติ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zoomScaleNormal="100" workbookViewId="0">
      <selection activeCell="H12" sqref="H12"/>
    </sheetView>
  </sheetViews>
  <sheetFormatPr defaultColWidth="2.83203125" defaultRowHeight="21" customHeight="1" x14ac:dyDescent="0.45"/>
  <cols>
    <col min="1" max="4" width="2.83203125" style="1" customWidth="1"/>
    <col min="5" max="5" width="48.83203125" style="1" customWidth="1"/>
    <col min="6" max="6" width="14.83203125" style="1" customWidth="1"/>
    <col min="7" max="7" width="3.83203125" style="1" customWidth="1"/>
    <col min="8" max="8" width="16.83203125" style="12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70">
        <v>1</v>
      </c>
      <c r="B1" s="70"/>
      <c r="C1" s="70"/>
      <c r="D1" s="70"/>
      <c r="E1" s="70"/>
      <c r="F1" s="70"/>
      <c r="G1" s="70"/>
      <c r="H1" s="70"/>
      <c r="I1" s="70"/>
      <c r="J1" s="70"/>
    </row>
    <row r="3" spans="1:10" ht="25.5" customHeight="1" x14ac:dyDescent="0.55000000000000004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25.5" customHeight="1" x14ac:dyDescent="0.55000000000000004">
      <c r="A4" s="71" t="s">
        <v>95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25.5" customHeight="1" x14ac:dyDescent="0.55000000000000004">
      <c r="A5" s="71" t="s">
        <v>1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ht="21" customHeight="1" x14ac:dyDescent="0.45">
      <c r="H6" s="1"/>
      <c r="J6" s="6" t="s">
        <v>2</v>
      </c>
    </row>
    <row r="7" spans="1:10" ht="21" customHeight="1" x14ac:dyDescent="0.5">
      <c r="A7" s="7"/>
      <c r="B7" s="7"/>
      <c r="C7" s="7"/>
      <c r="D7" s="7"/>
      <c r="E7" s="7"/>
      <c r="F7" s="8" t="s">
        <v>3</v>
      </c>
      <c r="G7" s="7"/>
      <c r="H7" s="35" t="s">
        <v>4</v>
      </c>
      <c r="I7" s="19"/>
      <c r="J7" s="36" t="s">
        <v>5</v>
      </c>
    </row>
    <row r="8" spans="1:10" ht="21" customHeight="1" x14ac:dyDescent="0.45">
      <c r="A8" s="9" t="s">
        <v>6</v>
      </c>
      <c r="B8" s="7"/>
      <c r="C8" s="7"/>
      <c r="D8" s="7"/>
      <c r="E8" s="7"/>
      <c r="F8" s="10"/>
      <c r="G8" s="7"/>
      <c r="H8" s="37"/>
      <c r="I8" s="19"/>
    </row>
    <row r="9" spans="1:10" ht="21" customHeight="1" x14ac:dyDescent="0.45">
      <c r="A9" s="5" t="s">
        <v>7</v>
      </c>
      <c r="F9" s="2"/>
      <c r="H9" s="38"/>
    </row>
    <row r="10" spans="1:10" ht="21" customHeight="1" x14ac:dyDescent="0.45">
      <c r="B10" s="1" t="s">
        <v>8</v>
      </c>
      <c r="F10" s="2">
        <v>5</v>
      </c>
      <c r="H10" s="3">
        <v>2556010</v>
      </c>
      <c r="I10" s="4"/>
      <c r="J10" s="3">
        <v>5989804</v>
      </c>
    </row>
    <row r="11" spans="1:10" ht="21" customHeight="1" x14ac:dyDescent="0.45">
      <c r="B11" s="1" t="s">
        <v>9</v>
      </c>
      <c r="F11" s="2">
        <v>6</v>
      </c>
      <c r="H11" s="3">
        <v>14323123</v>
      </c>
      <c r="I11" s="4"/>
      <c r="J11" s="3">
        <v>6011017</v>
      </c>
    </row>
    <row r="12" spans="1:10" ht="21" customHeight="1" x14ac:dyDescent="0.45">
      <c r="B12" s="1" t="s">
        <v>10</v>
      </c>
      <c r="F12" s="2">
        <v>7</v>
      </c>
      <c r="H12" s="3">
        <v>199392070</v>
      </c>
      <c r="I12" s="4"/>
      <c r="J12" s="3">
        <v>242773978</v>
      </c>
    </row>
    <row r="13" spans="1:10" ht="21" customHeight="1" x14ac:dyDescent="0.45">
      <c r="B13" s="1" t="s">
        <v>11</v>
      </c>
      <c r="F13" s="2"/>
      <c r="H13" s="3">
        <v>36438</v>
      </c>
      <c r="I13" s="4"/>
      <c r="J13" s="3">
        <v>38267</v>
      </c>
    </row>
    <row r="14" spans="1:10" ht="21" customHeight="1" x14ac:dyDescent="0.45">
      <c r="A14" s="5" t="s">
        <v>12</v>
      </c>
      <c r="F14" s="2"/>
      <c r="H14" s="34">
        <f>SUM(H10:H13)</f>
        <v>216307641</v>
      </c>
      <c r="I14" s="4"/>
      <c r="J14" s="34">
        <f>SUM(J10:J13)</f>
        <v>254813066</v>
      </c>
    </row>
    <row r="15" spans="1:10" ht="21" customHeight="1" x14ac:dyDescent="0.45">
      <c r="A15" s="5" t="s">
        <v>13</v>
      </c>
      <c r="F15" s="2"/>
      <c r="H15" s="3"/>
      <c r="I15" s="4"/>
      <c r="J15" s="3"/>
    </row>
    <row r="16" spans="1:10" ht="21" customHeight="1" x14ac:dyDescent="0.45">
      <c r="B16" s="1" t="s">
        <v>96</v>
      </c>
      <c r="F16" s="2">
        <v>8</v>
      </c>
      <c r="H16" s="3">
        <v>961722</v>
      </c>
      <c r="I16" s="4"/>
      <c r="J16" s="3">
        <v>943991</v>
      </c>
    </row>
    <row r="17" spans="1:10" ht="21" customHeight="1" x14ac:dyDescent="0.45">
      <c r="B17" s="1" t="s">
        <v>14</v>
      </c>
      <c r="F17" s="2">
        <v>9</v>
      </c>
      <c r="H17" s="12">
        <v>52793073</v>
      </c>
      <c r="I17" s="4"/>
      <c r="J17" s="12">
        <v>52793073</v>
      </c>
    </row>
    <row r="18" spans="1:10" ht="21" customHeight="1" x14ac:dyDescent="0.45">
      <c r="B18" s="11" t="s">
        <v>15</v>
      </c>
      <c r="F18" s="2">
        <v>10</v>
      </c>
      <c r="H18" s="3">
        <v>21288845</v>
      </c>
      <c r="I18" s="4"/>
      <c r="J18" s="3">
        <v>22766320</v>
      </c>
    </row>
    <row r="19" spans="1:10" ht="21" customHeight="1" x14ac:dyDescent="0.45">
      <c r="B19" s="11" t="s">
        <v>16</v>
      </c>
      <c r="F19" s="2">
        <v>11</v>
      </c>
      <c r="H19" s="3">
        <v>3898</v>
      </c>
      <c r="I19" s="4"/>
      <c r="J19" s="3">
        <v>15062</v>
      </c>
    </row>
    <row r="20" spans="1:10" ht="21" customHeight="1" x14ac:dyDescent="0.45">
      <c r="B20" s="11" t="s">
        <v>17</v>
      </c>
      <c r="F20" s="2">
        <v>15</v>
      </c>
      <c r="H20" s="3">
        <v>4040191</v>
      </c>
      <c r="I20" s="4"/>
      <c r="J20" s="3">
        <v>4297833</v>
      </c>
    </row>
    <row r="21" spans="1:10" ht="21" customHeight="1" x14ac:dyDescent="0.45">
      <c r="A21" s="5" t="s">
        <v>18</v>
      </c>
      <c r="F21" s="2"/>
      <c r="H21" s="34">
        <f>SUM(H16:H20)</f>
        <v>79087729</v>
      </c>
      <c r="I21" s="4"/>
      <c r="J21" s="34">
        <f>SUM(J16:J20)</f>
        <v>80816279</v>
      </c>
    </row>
    <row r="22" spans="1:10" ht="21" customHeight="1" thickBot="1" x14ac:dyDescent="0.5">
      <c r="A22" s="5" t="s">
        <v>19</v>
      </c>
      <c r="F22" s="2"/>
      <c r="H22" s="39">
        <f>SUM(H14+H21)</f>
        <v>295395370</v>
      </c>
      <c r="I22" s="4"/>
      <c r="J22" s="39">
        <f>SUM(J14+J21)</f>
        <v>335629345</v>
      </c>
    </row>
    <row r="23" spans="1:10" ht="21" customHeight="1" thickTop="1" x14ac:dyDescent="0.45"/>
    <row r="24" spans="1:10" ht="21" customHeight="1" x14ac:dyDescent="0.45">
      <c r="A24" s="69" t="s">
        <v>20</v>
      </c>
      <c r="B24" s="69"/>
      <c r="C24" s="69"/>
      <c r="D24" s="69"/>
      <c r="E24" s="69"/>
      <c r="F24" s="69"/>
      <c r="G24" s="69"/>
      <c r="H24" s="69"/>
      <c r="I24" s="69"/>
    </row>
    <row r="25" spans="1:10" ht="21" customHeight="1" x14ac:dyDescent="0.45">
      <c r="A25" s="70">
        <v>2</v>
      </c>
      <c r="B25" s="70"/>
      <c r="C25" s="70"/>
      <c r="D25" s="70"/>
      <c r="E25" s="70"/>
      <c r="F25" s="70"/>
      <c r="G25" s="70"/>
      <c r="H25" s="70"/>
      <c r="I25" s="70"/>
      <c r="J25" s="70"/>
    </row>
    <row r="27" spans="1:10" ht="25.5" customHeight="1" x14ac:dyDescent="0.55000000000000004">
      <c r="A27" s="71" t="s">
        <v>0</v>
      </c>
      <c r="B27" s="71"/>
      <c r="C27" s="71"/>
      <c r="D27" s="71"/>
      <c r="E27" s="71"/>
      <c r="F27" s="71"/>
      <c r="G27" s="71"/>
      <c r="H27" s="71"/>
      <c r="I27" s="71"/>
      <c r="J27" s="71"/>
    </row>
    <row r="28" spans="1:10" ht="25.5" customHeight="1" x14ac:dyDescent="0.55000000000000004">
      <c r="A28" s="71" t="str">
        <f>A4</f>
        <v>งบฐานะการเงิน</v>
      </c>
      <c r="B28" s="71"/>
      <c r="C28" s="71"/>
      <c r="D28" s="71"/>
      <c r="E28" s="71"/>
      <c r="F28" s="71"/>
      <c r="G28" s="71"/>
      <c r="H28" s="71"/>
      <c r="I28" s="71"/>
      <c r="J28" s="71"/>
    </row>
    <row r="29" spans="1:10" ht="25.5" customHeight="1" x14ac:dyDescent="0.55000000000000004">
      <c r="A29" s="71" t="str">
        <f>A5</f>
        <v>ณ วันที่ 31 ธันวาคม พ.ศ. 2567</v>
      </c>
      <c r="B29" s="71"/>
      <c r="C29" s="71"/>
      <c r="D29" s="71"/>
      <c r="E29" s="71"/>
      <c r="F29" s="71"/>
      <c r="G29" s="71"/>
      <c r="H29" s="71"/>
      <c r="I29" s="71"/>
      <c r="J29" s="71"/>
    </row>
    <row r="30" spans="1:10" ht="21" customHeight="1" x14ac:dyDescent="0.45">
      <c r="H30" s="1"/>
      <c r="J30" s="6" t="s">
        <v>2</v>
      </c>
    </row>
    <row r="31" spans="1:10" ht="21" customHeight="1" x14ac:dyDescent="0.45">
      <c r="A31" s="7"/>
      <c r="B31" s="7"/>
      <c r="C31" s="7"/>
      <c r="D31" s="7"/>
      <c r="E31" s="7"/>
      <c r="F31" s="8" t="s">
        <v>3</v>
      </c>
      <c r="G31" s="7"/>
      <c r="H31" s="40" t="str">
        <f>H7</f>
        <v>2567</v>
      </c>
      <c r="I31" s="19"/>
      <c r="J31" s="36" t="str">
        <f>J7</f>
        <v>2566</v>
      </c>
    </row>
    <row r="32" spans="1:10" ht="21" customHeight="1" x14ac:dyDescent="0.45">
      <c r="A32" s="5" t="s">
        <v>21</v>
      </c>
      <c r="B32" s="7"/>
      <c r="C32" s="7"/>
      <c r="D32" s="7"/>
      <c r="E32" s="7"/>
      <c r="F32" s="10"/>
      <c r="G32" s="7"/>
      <c r="H32" s="10"/>
      <c r="I32" s="10"/>
    </row>
    <row r="33" spans="1:10" ht="21" customHeight="1" x14ac:dyDescent="0.45">
      <c r="A33" s="5" t="s">
        <v>22</v>
      </c>
      <c r="H33" s="41"/>
    </row>
    <row r="34" spans="1:10" ht="21" customHeight="1" x14ac:dyDescent="0.45">
      <c r="A34" s="5"/>
      <c r="B34" s="1" t="s">
        <v>23</v>
      </c>
      <c r="F34" s="14">
        <v>20.100000000000001</v>
      </c>
      <c r="H34" s="66">
        <v>228538</v>
      </c>
      <c r="J34" s="33">
        <v>0</v>
      </c>
    </row>
    <row r="35" spans="1:10" ht="21" customHeight="1" x14ac:dyDescent="0.45">
      <c r="B35" s="1" t="s">
        <v>24</v>
      </c>
      <c r="F35" s="2">
        <v>12</v>
      </c>
      <c r="H35" s="3">
        <v>2358128</v>
      </c>
      <c r="I35" s="4"/>
      <c r="J35" s="3">
        <v>5771771</v>
      </c>
    </row>
    <row r="36" spans="1:10" ht="21" customHeight="1" x14ac:dyDescent="0.45">
      <c r="A36" s="5" t="s">
        <v>25</v>
      </c>
      <c r="H36" s="34">
        <f>SUM(H34:H35)</f>
        <v>2586666</v>
      </c>
      <c r="I36" s="4"/>
      <c r="J36" s="34">
        <f>SUM(J34:J35)</f>
        <v>5771771</v>
      </c>
    </row>
    <row r="37" spans="1:10" ht="21" customHeight="1" x14ac:dyDescent="0.45">
      <c r="A37" s="5" t="s">
        <v>26</v>
      </c>
      <c r="H37" s="3"/>
      <c r="I37" s="4"/>
      <c r="J37" s="3"/>
    </row>
    <row r="38" spans="1:10" ht="21" customHeight="1" x14ac:dyDescent="0.45">
      <c r="B38" s="1" t="s">
        <v>97</v>
      </c>
      <c r="F38" s="42">
        <v>4.3</v>
      </c>
      <c r="H38" s="3">
        <v>25000</v>
      </c>
      <c r="I38" s="4"/>
      <c r="J38" s="66">
        <v>25000</v>
      </c>
    </row>
    <row r="39" spans="1:10" ht="21" customHeight="1" x14ac:dyDescent="0.45">
      <c r="B39" s="1" t="s">
        <v>27</v>
      </c>
      <c r="F39" s="13">
        <v>13</v>
      </c>
      <c r="H39" s="3">
        <v>20078707</v>
      </c>
      <c r="I39" s="4"/>
      <c r="J39" s="3">
        <v>21489167</v>
      </c>
    </row>
    <row r="40" spans="1:10" ht="21" customHeight="1" x14ac:dyDescent="0.45">
      <c r="A40" s="5" t="s">
        <v>28</v>
      </c>
      <c r="H40" s="34">
        <f>SUM(H38:H39)</f>
        <v>20103707</v>
      </c>
      <c r="I40" s="4"/>
      <c r="J40" s="34">
        <f>SUM(J38:J39)</f>
        <v>21514167</v>
      </c>
    </row>
    <row r="41" spans="1:10" ht="21" customHeight="1" x14ac:dyDescent="0.45">
      <c r="A41" s="5" t="s">
        <v>29</v>
      </c>
      <c r="H41" s="34">
        <f>SUM(H36+H40)</f>
        <v>22690373</v>
      </c>
      <c r="I41" s="4"/>
      <c r="J41" s="34">
        <f>SUM(J36+J40)</f>
        <v>27285938</v>
      </c>
    </row>
    <row r="42" spans="1:10" ht="21" customHeight="1" x14ac:dyDescent="0.45">
      <c r="A42" s="5" t="s">
        <v>30</v>
      </c>
      <c r="H42" s="3"/>
      <c r="I42" s="4"/>
      <c r="J42" s="3"/>
    </row>
    <row r="43" spans="1:10" ht="21" customHeight="1" x14ac:dyDescent="0.45">
      <c r="B43" s="1" t="s">
        <v>31</v>
      </c>
      <c r="F43" s="13"/>
      <c r="H43" s="3"/>
      <c r="I43" s="4"/>
      <c r="J43" s="3"/>
    </row>
    <row r="44" spans="1:10" ht="21" customHeight="1" x14ac:dyDescent="0.45">
      <c r="C44" s="1" t="s">
        <v>32</v>
      </c>
      <c r="H44" s="3"/>
      <c r="I44" s="4"/>
      <c r="J44" s="3"/>
    </row>
    <row r="45" spans="1:10" ht="21" customHeight="1" thickBot="1" x14ac:dyDescent="0.5">
      <c r="D45" s="11" t="s">
        <v>33</v>
      </c>
      <c r="H45" s="43">
        <v>252000000</v>
      </c>
      <c r="I45" s="4"/>
      <c r="J45" s="43">
        <v>252000000</v>
      </c>
    </row>
    <row r="46" spans="1:10" ht="21" customHeight="1" thickTop="1" x14ac:dyDescent="0.45">
      <c r="C46" s="1" t="s">
        <v>102</v>
      </c>
      <c r="H46" s="3"/>
      <c r="I46" s="4"/>
      <c r="J46" s="3"/>
    </row>
    <row r="47" spans="1:10" ht="21" customHeight="1" x14ac:dyDescent="0.45">
      <c r="D47" s="11" t="s">
        <v>34</v>
      </c>
      <c r="H47" s="3">
        <f>'SHA-THA'!H20</f>
        <v>240000000</v>
      </c>
      <c r="I47" s="4"/>
      <c r="J47" s="3">
        <f>'SHA-THA'!H14</f>
        <v>240000000</v>
      </c>
    </row>
    <row r="48" spans="1:10" ht="21" customHeight="1" x14ac:dyDescent="0.45">
      <c r="B48" s="1" t="s">
        <v>35</v>
      </c>
      <c r="H48" s="3">
        <f>'SHA-THA'!J20</f>
        <v>62050000</v>
      </c>
      <c r="I48" s="4"/>
      <c r="J48" s="3">
        <f>'SHA-THA'!J14</f>
        <v>62050000</v>
      </c>
    </row>
    <row r="49" spans="1:10" ht="21" customHeight="1" x14ac:dyDescent="0.45">
      <c r="B49" s="1" t="s">
        <v>36</v>
      </c>
      <c r="H49" s="3"/>
      <c r="I49" s="4"/>
      <c r="J49" s="3"/>
    </row>
    <row r="50" spans="1:10" ht="21" customHeight="1" x14ac:dyDescent="0.45">
      <c r="C50" s="1" t="s">
        <v>107</v>
      </c>
      <c r="F50" s="14">
        <v>14.1</v>
      </c>
      <c r="H50" s="3">
        <f>'SHA-THA'!L20</f>
        <v>26659535</v>
      </c>
      <c r="I50" s="4"/>
      <c r="J50" s="3">
        <f>'SHA-THA'!L14</f>
        <v>26659535</v>
      </c>
    </row>
    <row r="51" spans="1:10" ht="21" customHeight="1" x14ac:dyDescent="0.45">
      <c r="C51" s="1" t="s">
        <v>37</v>
      </c>
      <c r="H51" s="3">
        <f>'SHA-THA'!N20</f>
        <v>-56004538</v>
      </c>
      <c r="I51" s="4"/>
      <c r="J51" s="3">
        <f>'SHA-THA'!N14</f>
        <v>-20366128</v>
      </c>
    </row>
    <row r="52" spans="1:10" ht="21" customHeight="1" x14ac:dyDescent="0.45">
      <c r="A52" s="5" t="s">
        <v>38</v>
      </c>
      <c r="H52" s="34">
        <f>SUM(H47:H51)</f>
        <v>272704997</v>
      </c>
      <c r="I52" s="4"/>
      <c r="J52" s="34">
        <f>SUM(J47:J51)</f>
        <v>308343407</v>
      </c>
    </row>
    <row r="53" spans="1:10" ht="21" customHeight="1" thickBot="1" x14ac:dyDescent="0.5">
      <c r="A53" s="5" t="s">
        <v>39</v>
      </c>
      <c r="H53" s="39">
        <f>SUM(H41,H52)</f>
        <v>295395370</v>
      </c>
      <c r="I53" s="4"/>
      <c r="J53" s="39">
        <f>SUM(J41,J52)</f>
        <v>335629345</v>
      </c>
    </row>
    <row r="54" spans="1:10" ht="21" customHeight="1" thickTop="1" x14ac:dyDescent="0.45">
      <c r="H54" s="44" t="str">
        <f>IF(H22=H53,"",H22-H53)</f>
        <v/>
      </c>
      <c r="I54" s="4"/>
      <c r="J54" s="44" t="str">
        <f>IF(J22=J53,"",J22-J53)</f>
        <v/>
      </c>
    </row>
    <row r="55" spans="1:10" ht="21" customHeight="1" x14ac:dyDescent="0.45">
      <c r="A55" s="69" t="s">
        <v>20</v>
      </c>
      <c r="B55" s="69"/>
      <c r="C55" s="69"/>
      <c r="D55" s="69"/>
      <c r="E55" s="69"/>
      <c r="F55" s="69"/>
      <c r="G55" s="69"/>
      <c r="H55" s="69"/>
      <c r="I55" s="69"/>
    </row>
  </sheetData>
  <mergeCells count="10">
    <mergeCell ref="A55:I55"/>
    <mergeCell ref="A24:I24"/>
    <mergeCell ref="A1:J1"/>
    <mergeCell ref="A3:J3"/>
    <mergeCell ref="A4:J4"/>
    <mergeCell ref="A5:J5"/>
    <mergeCell ref="A25:J25"/>
    <mergeCell ref="A27:J27"/>
    <mergeCell ref="A28:J28"/>
    <mergeCell ref="A29:J29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5" orientation="portrait" blackAndWhite="1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2"/>
  <sheetViews>
    <sheetView topLeftCell="A9" zoomScale="98" zoomScaleNormal="100" workbookViewId="0">
      <selection activeCell="H12" sqref="H12"/>
    </sheetView>
  </sheetViews>
  <sheetFormatPr defaultColWidth="2.83203125" defaultRowHeight="21" customHeight="1" x14ac:dyDescent="0.45"/>
  <cols>
    <col min="1" max="4" width="2.83203125" style="1" customWidth="1"/>
    <col min="5" max="5" width="52.1640625" style="1" customWidth="1"/>
    <col min="6" max="6" width="13.83203125" style="1" customWidth="1"/>
    <col min="7" max="7" width="3.83203125" style="1" customWidth="1"/>
    <col min="8" max="8" width="16.83203125" style="12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70">
        <v>3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21" customHeight="1" x14ac:dyDescent="0.45">
      <c r="A2" s="11"/>
      <c r="B2" s="11"/>
      <c r="C2" s="11"/>
      <c r="D2" s="11"/>
      <c r="E2" s="11"/>
      <c r="F2" s="11"/>
      <c r="G2" s="11"/>
      <c r="H2" s="45"/>
      <c r="I2" s="11"/>
      <c r="J2" s="6"/>
    </row>
    <row r="3" spans="1:10" ht="25.5" customHeight="1" x14ac:dyDescent="0.55000000000000004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25.5" customHeight="1" x14ac:dyDescent="0.55000000000000004">
      <c r="A4" s="71" t="s">
        <v>40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25.5" x14ac:dyDescent="0.55000000000000004">
      <c r="A5" s="71" t="s">
        <v>41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ht="21" customHeight="1" x14ac:dyDescent="0.45">
      <c r="A6" s="72" t="s">
        <v>2</v>
      </c>
      <c r="B6" s="72"/>
      <c r="C6" s="72"/>
      <c r="D6" s="72"/>
      <c r="E6" s="72"/>
      <c r="F6" s="72"/>
      <c r="G6" s="72"/>
      <c r="H6" s="72"/>
      <c r="I6" s="72"/>
      <c r="J6" s="72"/>
    </row>
    <row r="7" spans="1:10" ht="21" customHeight="1" x14ac:dyDescent="0.45">
      <c r="A7" s="7"/>
      <c r="B7" s="7"/>
      <c r="C7" s="7"/>
      <c r="D7" s="7"/>
      <c r="E7" s="7"/>
      <c r="F7" s="8" t="s">
        <v>3</v>
      </c>
      <c r="G7" s="7"/>
      <c r="H7" s="40" t="str">
        <f>'SFP-THA'!H7</f>
        <v>2567</v>
      </c>
      <c r="I7" s="19"/>
      <c r="J7" s="36" t="str">
        <f>'SFP-THA'!J7</f>
        <v>2566</v>
      </c>
    </row>
    <row r="8" spans="1:10" ht="21" customHeight="1" x14ac:dyDescent="0.45">
      <c r="A8" s="1" t="s">
        <v>42</v>
      </c>
      <c r="B8" s="7"/>
      <c r="C8" s="7"/>
      <c r="D8" s="7"/>
      <c r="E8" s="7"/>
      <c r="F8" s="10"/>
      <c r="G8" s="7"/>
      <c r="H8" s="3">
        <v>106280660</v>
      </c>
      <c r="I8" s="19"/>
      <c r="J8" s="3">
        <v>119709503</v>
      </c>
    </row>
    <row r="9" spans="1:10" ht="21" customHeight="1" x14ac:dyDescent="0.45">
      <c r="A9" s="1" t="s">
        <v>43</v>
      </c>
      <c r="B9" s="7"/>
      <c r="C9" s="7"/>
      <c r="D9" s="7"/>
      <c r="E9" s="7"/>
      <c r="F9" s="10"/>
      <c r="G9" s="7"/>
      <c r="H9" s="46">
        <v>-78900932</v>
      </c>
      <c r="I9" s="19"/>
      <c r="J9" s="46">
        <v>-96106542</v>
      </c>
    </row>
    <row r="10" spans="1:10" ht="21" customHeight="1" x14ac:dyDescent="0.45">
      <c r="A10" s="1" t="s">
        <v>44</v>
      </c>
      <c r="B10" s="7"/>
      <c r="C10" s="7"/>
      <c r="D10" s="7"/>
      <c r="E10" s="7"/>
      <c r="F10" s="10"/>
      <c r="G10" s="7"/>
      <c r="H10" s="4">
        <f>SUM(H8:H9)</f>
        <v>27379728</v>
      </c>
      <c r="I10" s="19"/>
      <c r="J10" s="4">
        <f>SUM(J8:J9)</f>
        <v>23602961</v>
      </c>
    </row>
    <row r="11" spans="1:10" ht="21" customHeight="1" x14ac:dyDescent="0.45">
      <c r="A11" s="1" t="s">
        <v>45</v>
      </c>
      <c r="B11" s="7"/>
      <c r="C11" s="7"/>
      <c r="D11" s="7"/>
      <c r="E11" s="7"/>
      <c r="F11" s="13"/>
      <c r="G11" s="7"/>
      <c r="H11" s="47">
        <v>290398</v>
      </c>
      <c r="I11" s="19"/>
      <c r="J11" s="47">
        <v>181686</v>
      </c>
    </row>
    <row r="12" spans="1:10" ht="21" customHeight="1" x14ac:dyDescent="0.45">
      <c r="A12" s="1" t="s">
        <v>46</v>
      </c>
      <c r="B12" s="7"/>
      <c r="C12" s="7"/>
      <c r="D12" s="7"/>
      <c r="E12" s="7"/>
      <c r="F12" s="13"/>
      <c r="G12" s="7"/>
      <c r="H12" s="4">
        <f>SUM(H10:H11)</f>
        <v>27670126</v>
      </c>
      <c r="I12" s="19"/>
      <c r="J12" s="4">
        <f>SUM(J10:J11)</f>
        <v>23784647</v>
      </c>
    </row>
    <row r="13" spans="1:10" ht="21" customHeight="1" x14ac:dyDescent="0.45">
      <c r="A13" s="1" t="s">
        <v>47</v>
      </c>
      <c r="B13" s="7"/>
      <c r="C13" s="7"/>
      <c r="D13" s="7"/>
      <c r="E13" s="7"/>
      <c r="F13" s="13"/>
      <c r="G13" s="7"/>
      <c r="H13" s="4">
        <v>-11339471</v>
      </c>
      <c r="I13" s="19"/>
      <c r="J13" s="4">
        <v>-11760852</v>
      </c>
    </row>
    <row r="14" spans="1:10" ht="21" customHeight="1" x14ac:dyDescent="0.45">
      <c r="A14" s="1" t="s">
        <v>48</v>
      </c>
      <c r="B14" s="7"/>
      <c r="C14" s="7"/>
      <c r="D14" s="7"/>
      <c r="E14" s="7"/>
      <c r="F14" s="13"/>
      <c r="G14" s="7"/>
      <c r="H14" s="4">
        <v>-30502814</v>
      </c>
      <c r="I14" s="19"/>
      <c r="J14" s="4">
        <v>-21163216</v>
      </c>
    </row>
    <row r="15" spans="1:10" ht="21" customHeight="1" x14ac:dyDescent="0.45">
      <c r="A15" s="1" t="s">
        <v>49</v>
      </c>
      <c r="B15" s="7"/>
      <c r="C15" s="7"/>
      <c r="D15" s="7"/>
      <c r="E15" s="7"/>
      <c r="F15" s="13">
        <v>7</v>
      </c>
      <c r="G15" s="7"/>
      <c r="H15" s="4">
        <v>-21326744</v>
      </c>
      <c r="I15" s="19"/>
      <c r="J15" s="4">
        <v>-1404624</v>
      </c>
    </row>
    <row r="16" spans="1:10" ht="21" customHeight="1" x14ac:dyDescent="0.45">
      <c r="A16" s="1" t="s">
        <v>50</v>
      </c>
      <c r="B16" s="7"/>
      <c r="C16" s="7"/>
      <c r="D16" s="7"/>
      <c r="E16" s="7"/>
      <c r="F16" s="13">
        <v>11</v>
      </c>
      <c r="G16" s="7"/>
      <c r="H16" s="67">
        <v>0</v>
      </c>
      <c r="I16" s="19"/>
      <c r="J16" s="48">
        <v>-2732957</v>
      </c>
    </row>
    <row r="17" spans="1:10" ht="21" customHeight="1" x14ac:dyDescent="0.45">
      <c r="A17" s="1" t="s">
        <v>51</v>
      </c>
      <c r="C17" s="7"/>
      <c r="D17" s="7"/>
      <c r="E17" s="7"/>
      <c r="F17" s="10"/>
      <c r="G17" s="7"/>
      <c r="H17" s="3">
        <f>SUM(H12:H16)</f>
        <v>-35498903</v>
      </c>
      <c r="I17" s="15"/>
      <c r="J17" s="3">
        <f>SUM(J12:J16)</f>
        <v>-13277002</v>
      </c>
    </row>
    <row r="18" spans="1:10" ht="21" customHeight="1" x14ac:dyDescent="0.45">
      <c r="A18" s="1" t="s">
        <v>52</v>
      </c>
      <c r="C18" s="7"/>
      <c r="D18" s="7"/>
      <c r="E18" s="7"/>
      <c r="F18" s="10"/>
      <c r="G18" s="7"/>
      <c r="H18" s="46">
        <v>-4111</v>
      </c>
      <c r="I18" s="15"/>
      <c r="J18" s="46">
        <v>-80802</v>
      </c>
    </row>
    <row r="19" spans="1:10" ht="21" customHeight="1" x14ac:dyDescent="0.45">
      <c r="A19" s="1" t="s">
        <v>53</v>
      </c>
      <c r="C19" s="7"/>
      <c r="D19" s="7"/>
      <c r="E19" s="7"/>
      <c r="F19" s="10"/>
      <c r="G19" s="7"/>
      <c r="H19" s="3">
        <f>SUM(H17:H18)</f>
        <v>-35503014</v>
      </c>
      <c r="I19" s="15"/>
      <c r="J19" s="3">
        <f>SUM(J17:J18)</f>
        <v>-13357804</v>
      </c>
    </row>
    <row r="20" spans="1:10" ht="21" customHeight="1" x14ac:dyDescent="0.45">
      <c r="A20" s="1" t="s">
        <v>103</v>
      </c>
      <c r="B20" s="7"/>
      <c r="C20" s="7"/>
      <c r="D20" s="7"/>
      <c r="E20" s="7"/>
      <c r="F20" s="13">
        <v>15</v>
      </c>
      <c r="G20" s="7"/>
      <c r="H20" s="47">
        <v>-233193</v>
      </c>
      <c r="I20" s="19"/>
      <c r="J20" s="47">
        <v>-216869</v>
      </c>
    </row>
    <row r="21" spans="1:10" ht="21" customHeight="1" x14ac:dyDescent="0.45">
      <c r="A21" s="1" t="s">
        <v>54</v>
      </c>
      <c r="C21" s="7"/>
      <c r="D21" s="7"/>
      <c r="E21" s="7"/>
      <c r="F21" s="10"/>
      <c r="G21" s="7"/>
      <c r="H21" s="34">
        <f>SUM(H19:H20)</f>
        <v>-35736207</v>
      </c>
      <c r="I21" s="15"/>
      <c r="J21" s="34">
        <f>SUM(J19:J20)</f>
        <v>-13574673</v>
      </c>
    </row>
    <row r="22" spans="1:10" ht="21" customHeight="1" x14ac:dyDescent="0.45">
      <c r="A22" s="1" t="s">
        <v>55</v>
      </c>
      <c r="C22" s="7"/>
      <c r="D22" s="7"/>
      <c r="E22" s="7"/>
      <c r="F22" s="2"/>
      <c r="G22" s="7"/>
      <c r="H22" s="3"/>
      <c r="I22" s="15"/>
      <c r="J22" s="3"/>
    </row>
    <row r="23" spans="1:10" ht="21" customHeight="1" x14ac:dyDescent="0.45">
      <c r="A23" s="1" t="s">
        <v>56</v>
      </c>
      <c r="C23" s="7"/>
      <c r="D23" s="7"/>
      <c r="E23" s="7"/>
      <c r="F23" s="2"/>
      <c r="G23" s="7"/>
      <c r="H23" s="3"/>
      <c r="I23" s="15"/>
      <c r="J23" s="3"/>
    </row>
    <row r="24" spans="1:10" ht="21" customHeight="1" x14ac:dyDescent="0.45">
      <c r="B24" s="1" t="s">
        <v>57</v>
      </c>
      <c r="C24" s="7"/>
      <c r="D24" s="7"/>
      <c r="E24" s="7"/>
      <c r="F24" s="2">
        <v>13</v>
      </c>
      <c r="G24" s="7"/>
      <c r="H24" s="4">
        <v>122246</v>
      </c>
      <c r="I24" s="16"/>
      <c r="J24" s="4">
        <v>76550</v>
      </c>
    </row>
    <row r="25" spans="1:10" ht="21" customHeight="1" x14ac:dyDescent="0.45">
      <c r="B25" s="1" t="s">
        <v>58</v>
      </c>
      <c r="D25" s="7"/>
      <c r="E25" s="7"/>
      <c r="F25" s="2">
        <v>15</v>
      </c>
      <c r="G25" s="7"/>
      <c r="H25" s="47">
        <v>-24449</v>
      </c>
      <c r="I25" s="16"/>
      <c r="J25" s="47">
        <v>-15310</v>
      </c>
    </row>
    <row r="26" spans="1:10" ht="21" customHeight="1" x14ac:dyDescent="0.45">
      <c r="A26" s="1" t="s">
        <v>59</v>
      </c>
      <c r="D26" s="7"/>
      <c r="E26" s="7"/>
      <c r="F26" s="2"/>
      <c r="G26" s="7"/>
      <c r="H26" s="4">
        <f>SUM(H24:H25)</f>
        <v>97797</v>
      </c>
      <c r="I26" s="16"/>
      <c r="J26" s="4">
        <f>SUM(J24:J25)</f>
        <v>61240</v>
      </c>
    </row>
    <row r="27" spans="1:10" ht="21" customHeight="1" thickBot="1" x14ac:dyDescent="0.5">
      <c r="A27" s="1" t="s">
        <v>108</v>
      </c>
      <c r="C27" s="7"/>
      <c r="D27" s="7"/>
      <c r="E27" s="7"/>
      <c r="F27" s="10"/>
      <c r="G27" s="7"/>
      <c r="H27" s="39">
        <f>SUM(H21+H26)</f>
        <v>-35638410</v>
      </c>
      <c r="I27" s="15"/>
      <c r="J27" s="39">
        <f>SUM(J21+J26)</f>
        <v>-13513433</v>
      </c>
    </row>
    <row r="28" spans="1:10" ht="21" customHeight="1" thickTop="1" x14ac:dyDescent="0.45">
      <c r="A28" s="7"/>
      <c r="C28" s="7"/>
      <c r="D28" s="7"/>
      <c r="E28" s="7"/>
      <c r="F28" s="10"/>
      <c r="G28" s="7"/>
      <c r="H28" s="37"/>
      <c r="I28" s="19"/>
      <c r="J28" s="37"/>
    </row>
    <row r="29" spans="1:10" ht="21.75" x14ac:dyDescent="0.45">
      <c r="A29" s="11" t="s">
        <v>60</v>
      </c>
      <c r="C29" s="7"/>
      <c r="D29" s="7"/>
      <c r="E29" s="7"/>
      <c r="F29" s="10"/>
      <c r="G29" s="7"/>
      <c r="H29" s="37"/>
      <c r="I29" s="19"/>
      <c r="J29" s="37"/>
    </row>
    <row r="30" spans="1:10" ht="24.75" customHeight="1" thickBot="1" x14ac:dyDescent="0.5">
      <c r="B30" s="1" t="s">
        <v>61</v>
      </c>
      <c r="C30" s="11"/>
      <c r="D30" s="11"/>
      <c r="E30" s="11"/>
      <c r="F30" s="2">
        <v>16</v>
      </c>
      <c r="G30" s="11"/>
      <c r="H30" s="49">
        <f>H21/24000000</f>
        <v>-1.4890086250000001</v>
      </c>
      <c r="I30" s="50"/>
      <c r="J30" s="49">
        <f>J21/24000000</f>
        <v>-0.56561137500000003</v>
      </c>
    </row>
    <row r="31" spans="1:10" ht="21" customHeight="1" thickTop="1" x14ac:dyDescent="0.45">
      <c r="A31" s="11"/>
      <c r="B31" s="11"/>
      <c r="C31" s="11"/>
      <c r="D31" s="11"/>
      <c r="E31" s="11"/>
      <c r="F31" s="11"/>
      <c r="G31" s="11"/>
      <c r="H31" s="26"/>
      <c r="I31" s="11"/>
      <c r="J31" s="11"/>
    </row>
    <row r="32" spans="1:10" ht="24" customHeight="1" x14ac:dyDescent="0.45">
      <c r="A32" s="11" t="s">
        <v>20</v>
      </c>
      <c r="B32" s="11"/>
      <c r="C32" s="11"/>
      <c r="D32" s="11"/>
      <c r="E32" s="11"/>
      <c r="F32" s="11"/>
      <c r="G32" s="11"/>
      <c r="H32" s="26"/>
      <c r="I32" s="11"/>
      <c r="J32" s="12"/>
    </row>
  </sheetData>
  <mergeCells count="5">
    <mergeCell ref="A1:J1"/>
    <mergeCell ref="A3:J3"/>
    <mergeCell ref="A4:J4"/>
    <mergeCell ref="A5:J5"/>
    <mergeCell ref="A6:J6"/>
  </mergeCells>
  <pageMargins left="0.78740157480314998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"/>
  <sheetViews>
    <sheetView zoomScaleNormal="100" workbookViewId="0">
      <selection activeCell="H12" sqref="H12"/>
    </sheetView>
  </sheetViews>
  <sheetFormatPr defaultColWidth="2.83203125" defaultRowHeight="24" customHeight="1" x14ac:dyDescent="0.45"/>
  <cols>
    <col min="1" max="4" width="2.83203125" style="1" customWidth="1"/>
    <col min="5" max="5" width="29.33203125" style="1" customWidth="1"/>
    <col min="6" max="6" width="10" style="1" customWidth="1"/>
    <col min="7" max="7" width="1.83203125" style="1" customWidth="1"/>
    <col min="8" max="8" width="17.5" style="12" bestFit="1" customWidth="1"/>
    <col min="9" max="9" width="1.83203125" style="1" customWidth="1"/>
    <col min="10" max="10" width="15.6640625" style="1" customWidth="1"/>
    <col min="11" max="11" width="1.83203125" style="1" customWidth="1"/>
    <col min="12" max="12" width="19.33203125" style="1" bestFit="1" customWidth="1"/>
    <col min="13" max="13" width="1.83203125" style="1" customWidth="1"/>
    <col min="14" max="14" width="15.6640625" style="1" customWidth="1"/>
    <col min="15" max="15" width="1.83203125" style="1" customWidth="1"/>
    <col min="16" max="16" width="16.5" style="1" bestFit="1" customWidth="1"/>
    <col min="17" max="16384" width="2.83203125" style="1"/>
  </cols>
  <sheetData>
    <row r="1" spans="1:17" ht="24" customHeight="1" x14ac:dyDescent="0.45">
      <c r="A1" s="70">
        <v>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7" s="20" customFormat="1" ht="21.75" x14ac:dyDescent="0.4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7" ht="25.5" x14ac:dyDescent="0.55000000000000004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10"/>
    </row>
    <row r="4" spans="1:17" s="20" customFormat="1" ht="25.5" x14ac:dyDescent="0.55000000000000004">
      <c r="A4" s="75" t="s">
        <v>62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13"/>
    </row>
    <row r="5" spans="1:17" s="51" customFormat="1" ht="25.5" x14ac:dyDescent="0.55000000000000004">
      <c r="A5" s="74" t="str">
        <f>'SCI-THA'!A5:J5</f>
        <v>สำหรับปีสิ้นสุดวันที่ 31 ธันวาคม พ.ศ. 2567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7" s="20" customFormat="1" ht="21.75" x14ac:dyDescent="0.45">
      <c r="D6" s="21"/>
      <c r="F6" s="21"/>
      <c r="H6" s="21"/>
      <c r="P6" s="22" t="s">
        <v>2</v>
      </c>
    </row>
    <row r="7" spans="1:17" s="20" customFormat="1" ht="21.75" x14ac:dyDescent="0.45">
      <c r="D7" s="21"/>
      <c r="F7" s="21"/>
      <c r="H7" s="21"/>
      <c r="L7" s="73" t="s">
        <v>36</v>
      </c>
      <c r="M7" s="73"/>
      <c r="N7" s="73"/>
    </row>
    <row r="8" spans="1:17" ht="24" customHeight="1" x14ac:dyDescent="0.45">
      <c r="F8" s="10"/>
      <c r="H8" s="23" t="s">
        <v>104</v>
      </c>
      <c r="J8" s="18" t="s">
        <v>63</v>
      </c>
      <c r="L8" s="18" t="s">
        <v>112</v>
      </c>
      <c r="N8" s="18" t="s">
        <v>37</v>
      </c>
      <c r="P8" s="18" t="s">
        <v>64</v>
      </c>
    </row>
    <row r="9" spans="1:17" ht="24" customHeight="1" x14ac:dyDescent="0.45">
      <c r="F9" s="18"/>
      <c r="H9" s="24" t="s">
        <v>65</v>
      </c>
      <c r="J9" s="8" t="s">
        <v>66</v>
      </c>
      <c r="L9" s="8" t="s">
        <v>67</v>
      </c>
      <c r="N9" s="17"/>
      <c r="P9" s="8" t="s">
        <v>30</v>
      </c>
    </row>
    <row r="10" spans="1:17" ht="24" customHeight="1" x14ac:dyDescent="0.45">
      <c r="A10" s="25" t="s">
        <v>68</v>
      </c>
      <c r="H10" s="12">
        <v>240000000</v>
      </c>
      <c r="J10" s="12">
        <v>62050000</v>
      </c>
      <c r="K10" s="12"/>
      <c r="L10" s="12">
        <v>26659535</v>
      </c>
      <c r="M10" s="12"/>
      <c r="N10" s="12">
        <v>-6852695</v>
      </c>
      <c r="O10" s="12"/>
      <c r="P10" s="12">
        <f>SUM(H10:O10)</f>
        <v>321856840</v>
      </c>
    </row>
    <row r="11" spans="1:17" ht="24" customHeight="1" x14ac:dyDescent="0.45">
      <c r="A11" s="20" t="s">
        <v>109</v>
      </c>
      <c r="H11" s="28"/>
      <c r="J11" s="28"/>
      <c r="K11" s="12"/>
      <c r="L11" s="28"/>
      <c r="M11" s="12"/>
      <c r="N11" s="12"/>
      <c r="O11" s="12"/>
      <c r="P11" s="12"/>
    </row>
    <row r="12" spans="1:17" ht="24" customHeight="1" x14ac:dyDescent="0.45">
      <c r="A12" s="20"/>
      <c r="B12" s="1" t="s">
        <v>54</v>
      </c>
      <c r="H12" s="28">
        <v>0</v>
      </c>
      <c r="J12" s="28">
        <v>0</v>
      </c>
      <c r="K12" s="12"/>
      <c r="L12" s="28">
        <v>0</v>
      </c>
      <c r="M12" s="12"/>
      <c r="N12" s="12">
        <v>-13574673</v>
      </c>
      <c r="O12" s="12"/>
      <c r="P12" s="12">
        <f>SUM(H12:O12)</f>
        <v>-13574673</v>
      </c>
    </row>
    <row r="13" spans="1:17" ht="24" customHeight="1" x14ac:dyDescent="0.45">
      <c r="A13" s="20"/>
      <c r="B13" s="1" t="s">
        <v>111</v>
      </c>
      <c r="H13" s="28">
        <v>0</v>
      </c>
      <c r="J13" s="28">
        <v>0</v>
      </c>
      <c r="K13" s="12"/>
      <c r="L13" s="28">
        <v>0</v>
      </c>
      <c r="M13" s="12"/>
      <c r="N13" s="12">
        <v>61240</v>
      </c>
      <c r="O13" s="12"/>
      <c r="P13" s="52">
        <f>SUM(H13:O13)</f>
        <v>61240</v>
      </c>
    </row>
    <row r="14" spans="1:17" ht="24" customHeight="1" thickBot="1" x14ac:dyDescent="0.5">
      <c r="A14" s="25" t="s">
        <v>69</v>
      </c>
      <c r="H14" s="39">
        <f>SUM(H10:H13)</f>
        <v>240000000</v>
      </c>
      <c r="I14" s="3"/>
      <c r="J14" s="39">
        <f>SUM(J10:J13)</f>
        <v>62050000</v>
      </c>
      <c r="K14" s="3"/>
      <c r="L14" s="39">
        <f>SUM(L10:L13)</f>
        <v>26659535</v>
      </c>
      <c r="M14" s="3"/>
      <c r="N14" s="39">
        <f>SUM(N10:N13)</f>
        <v>-20366128</v>
      </c>
      <c r="O14" s="3"/>
      <c r="P14" s="39">
        <f>SUM(P10:P13)</f>
        <v>308343407</v>
      </c>
    </row>
    <row r="15" spans="1:17" ht="24" customHeight="1" thickTop="1" x14ac:dyDescent="0.45">
      <c r="A15" s="25"/>
      <c r="H15" s="3"/>
      <c r="I15" s="3"/>
      <c r="J15" s="3"/>
      <c r="K15" s="3"/>
      <c r="L15" s="3"/>
      <c r="M15" s="3"/>
      <c r="N15" s="3"/>
      <c r="O15" s="3"/>
      <c r="P15" s="3"/>
    </row>
    <row r="16" spans="1:17" ht="24" customHeight="1" x14ac:dyDescent="0.45">
      <c r="A16" s="25" t="s">
        <v>70</v>
      </c>
      <c r="H16" s="3">
        <f>H14</f>
        <v>240000000</v>
      </c>
      <c r="I16" s="3"/>
      <c r="J16" s="3">
        <f>J14</f>
        <v>62050000</v>
      </c>
      <c r="K16" s="3"/>
      <c r="L16" s="3">
        <f>L14</f>
        <v>26659535</v>
      </c>
      <c r="M16" s="3"/>
      <c r="N16" s="3">
        <f>N14</f>
        <v>-20366128</v>
      </c>
      <c r="O16" s="3"/>
      <c r="P16" s="3">
        <f>SUM(H16:O16)</f>
        <v>308343407</v>
      </c>
    </row>
    <row r="17" spans="1:16" ht="24" customHeight="1" x14ac:dyDescent="0.45">
      <c r="A17" s="20" t="s">
        <v>110</v>
      </c>
      <c r="H17" s="30"/>
      <c r="I17" s="3"/>
      <c r="J17" s="30"/>
      <c r="K17" s="3"/>
      <c r="L17" s="28"/>
      <c r="M17" s="3"/>
      <c r="N17" s="3"/>
      <c r="O17" s="3"/>
      <c r="P17" s="3"/>
    </row>
    <row r="18" spans="1:16" ht="24" customHeight="1" x14ac:dyDescent="0.45">
      <c r="A18" s="20"/>
      <c r="B18" s="1" t="s">
        <v>54</v>
      </c>
      <c r="H18" s="30">
        <v>0</v>
      </c>
      <c r="I18" s="3"/>
      <c r="J18" s="30">
        <v>0</v>
      </c>
      <c r="K18" s="3"/>
      <c r="L18" s="28">
        <v>0</v>
      </c>
      <c r="M18" s="3"/>
      <c r="N18" s="3">
        <f>'SCI-THA'!H21</f>
        <v>-35736207</v>
      </c>
      <c r="O18" s="3"/>
      <c r="P18" s="3">
        <f>SUM(H18:O18)</f>
        <v>-35736207</v>
      </c>
    </row>
    <row r="19" spans="1:16" ht="24" customHeight="1" x14ac:dyDescent="0.45">
      <c r="A19" s="20"/>
      <c r="B19" s="1" t="s">
        <v>111</v>
      </c>
      <c r="H19" s="30">
        <v>0</v>
      </c>
      <c r="I19" s="3"/>
      <c r="J19" s="30">
        <v>0</v>
      </c>
      <c r="K19" s="3"/>
      <c r="L19" s="28">
        <v>0</v>
      </c>
      <c r="M19" s="3"/>
      <c r="N19" s="3">
        <f>'SCI-THA'!H26</f>
        <v>97797</v>
      </c>
      <c r="O19" s="3"/>
      <c r="P19" s="3">
        <f>SUM(H19:O19)</f>
        <v>97797</v>
      </c>
    </row>
    <row r="20" spans="1:16" ht="24" customHeight="1" thickBot="1" x14ac:dyDescent="0.5">
      <c r="A20" s="25" t="s">
        <v>71</v>
      </c>
      <c r="H20" s="39">
        <f>SUM(H16:H19)</f>
        <v>240000000</v>
      </c>
      <c r="I20" s="3"/>
      <c r="J20" s="39">
        <f>SUM(J16:J19)</f>
        <v>62050000</v>
      </c>
      <c r="K20" s="3"/>
      <c r="L20" s="39">
        <f>SUM(L16:L19)</f>
        <v>26659535</v>
      </c>
      <c r="M20" s="3"/>
      <c r="N20" s="39">
        <f>SUM(N16:N19)</f>
        <v>-56004538</v>
      </c>
      <c r="O20" s="3"/>
      <c r="P20" s="39">
        <f>SUM(P16:P19)</f>
        <v>272704997</v>
      </c>
    </row>
    <row r="21" spans="1:16" ht="24" customHeight="1" thickTop="1" x14ac:dyDescent="0.45">
      <c r="A21" s="20"/>
      <c r="H21" s="3"/>
      <c r="I21" s="3"/>
      <c r="J21" s="3"/>
      <c r="K21" s="3"/>
      <c r="L21" s="3"/>
      <c r="M21" s="3"/>
      <c r="N21" s="3"/>
      <c r="O21" s="3"/>
      <c r="P21" s="3"/>
    </row>
    <row r="22" spans="1:16" ht="24" customHeight="1" x14ac:dyDescent="0.45">
      <c r="A22" s="20" t="s">
        <v>20</v>
      </c>
    </row>
  </sheetData>
  <mergeCells count="6">
    <mergeCell ref="A1:P1"/>
    <mergeCell ref="L7:N7"/>
    <mergeCell ref="A5:P5"/>
    <mergeCell ref="A4:P4"/>
    <mergeCell ref="A3:P3"/>
    <mergeCell ref="A2:P2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7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8"/>
  <sheetViews>
    <sheetView topLeftCell="A30" zoomScaleNormal="100" workbookViewId="0">
      <selection activeCell="H12" sqref="H12"/>
    </sheetView>
  </sheetViews>
  <sheetFormatPr defaultColWidth="2.83203125" defaultRowHeight="24" customHeight="1" x14ac:dyDescent="0.45"/>
  <cols>
    <col min="1" max="4" width="2.83203125" style="1" customWidth="1"/>
    <col min="5" max="5" width="54.83203125" style="1" customWidth="1"/>
    <col min="6" max="6" width="11.83203125" style="1" customWidth="1"/>
    <col min="7" max="7" width="3.83203125" style="1" customWidth="1"/>
    <col min="8" max="8" width="16.83203125" style="12" customWidth="1"/>
    <col min="9" max="9" width="1.83203125" style="1" customWidth="1"/>
    <col min="10" max="10" width="16.83203125" style="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1" ht="24" customHeight="1" x14ac:dyDescent="0.45">
      <c r="A1" s="70">
        <v>5</v>
      </c>
      <c r="B1" s="70"/>
      <c r="C1" s="70"/>
      <c r="D1" s="70"/>
      <c r="E1" s="70"/>
      <c r="F1" s="70"/>
      <c r="G1" s="70"/>
      <c r="H1" s="70"/>
      <c r="I1" s="70"/>
      <c r="J1" s="70"/>
    </row>
    <row r="2" spans="1:11" ht="24" customHeight="1" x14ac:dyDescent="0.4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1" ht="25.5" customHeight="1" x14ac:dyDescent="0.55000000000000004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</row>
    <row r="4" spans="1:11" ht="25.5" customHeight="1" x14ac:dyDescent="0.55000000000000004">
      <c r="A4" s="71" t="s">
        <v>72</v>
      </c>
      <c r="B4" s="71"/>
      <c r="C4" s="71"/>
      <c r="D4" s="71"/>
      <c r="E4" s="71"/>
      <c r="F4" s="71"/>
      <c r="G4" s="71"/>
      <c r="H4" s="71"/>
      <c r="I4" s="71"/>
      <c r="J4" s="71"/>
    </row>
    <row r="5" spans="1:11" ht="25.5" customHeight="1" x14ac:dyDescent="0.55000000000000004">
      <c r="A5" s="71" t="str">
        <f>'SHA-THA'!A5:P5</f>
        <v>สำหรับปีสิ้นสุดวันที่ 31 ธันวาคม พ.ศ. 2567</v>
      </c>
      <c r="B5" s="71"/>
      <c r="C5" s="71"/>
      <c r="D5" s="71"/>
      <c r="E5" s="71"/>
      <c r="F5" s="71"/>
      <c r="G5" s="71"/>
      <c r="H5" s="71"/>
      <c r="I5" s="71"/>
      <c r="J5" s="71"/>
      <c r="K5" s="51"/>
    </row>
    <row r="6" spans="1:11" ht="24" customHeight="1" x14ac:dyDescent="0.45">
      <c r="A6" s="72" t="s">
        <v>2</v>
      </c>
      <c r="B6" s="77"/>
      <c r="C6" s="77"/>
      <c r="D6" s="77"/>
      <c r="E6" s="77"/>
      <c r="F6" s="77"/>
      <c r="G6" s="77"/>
      <c r="H6" s="77"/>
      <c r="I6" s="77"/>
      <c r="J6" s="77"/>
    </row>
    <row r="7" spans="1:11" ht="24" customHeight="1" x14ac:dyDescent="0.45">
      <c r="A7" s="7"/>
      <c r="B7" s="7"/>
      <c r="C7" s="7"/>
      <c r="D7" s="7"/>
      <c r="E7" s="7"/>
      <c r="F7" s="8" t="s">
        <v>3</v>
      </c>
      <c r="G7" s="7"/>
      <c r="H7" s="40" t="str">
        <f>'SFP-THA'!H7</f>
        <v>2567</v>
      </c>
      <c r="I7" s="27"/>
      <c r="J7" s="36" t="str">
        <f>'SFP-THA'!J7</f>
        <v>2566</v>
      </c>
    </row>
    <row r="8" spans="1:11" ht="24" customHeight="1" x14ac:dyDescent="0.45">
      <c r="A8" s="5" t="s">
        <v>73</v>
      </c>
      <c r="H8" s="38"/>
      <c r="I8" s="12"/>
      <c r="J8" s="38"/>
      <c r="K8" s="38"/>
    </row>
    <row r="9" spans="1:11" ht="24" customHeight="1" x14ac:dyDescent="0.45">
      <c r="B9" s="1" t="s">
        <v>54</v>
      </c>
      <c r="H9" s="4">
        <f>'SCI-THA'!H21</f>
        <v>-35736207</v>
      </c>
      <c r="I9" s="12"/>
      <c r="J9" s="4">
        <f>'SCI-THA'!J21</f>
        <v>-13574673</v>
      </c>
    </row>
    <row r="10" spans="1:11" ht="24" customHeight="1" x14ac:dyDescent="0.45">
      <c r="B10" s="1" t="s">
        <v>105</v>
      </c>
      <c r="I10" s="12"/>
      <c r="J10" s="12"/>
    </row>
    <row r="11" spans="1:11" ht="24" customHeight="1" x14ac:dyDescent="0.45">
      <c r="C11" s="1" t="s">
        <v>103</v>
      </c>
      <c r="H11" s="12">
        <f>-'SCI-THA'!H20</f>
        <v>233193</v>
      </c>
      <c r="I11" s="12"/>
      <c r="J11" s="12">
        <f>-'SCI-THA'!J20</f>
        <v>216869</v>
      </c>
    </row>
    <row r="12" spans="1:11" ht="24" customHeight="1" x14ac:dyDescent="0.45">
      <c r="C12" s="1" t="s">
        <v>74</v>
      </c>
      <c r="F12" s="10" t="s">
        <v>114</v>
      </c>
      <c r="H12" s="12">
        <v>2372556</v>
      </c>
      <c r="I12" s="12"/>
      <c r="J12" s="12">
        <v>2760788</v>
      </c>
    </row>
    <row r="13" spans="1:11" ht="24" customHeight="1" x14ac:dyDescent="0.45">
      <c r="C13" s="1" t="s">
        <v>49</v>
      </c>
      <c r="F13" s="2">
        <v>7</v>
      </c>
      <c r="H13" s="12">
        <v>21326744</v>
      </c>
      <c r="I13" s="12"/>
      <c r="J13" s="12">
        <v>1404624</v>
      </c>
    </row>
    <row r="14" spans="1:11" ht="24" customHeight="1" x14ac:dyDescent="0.45">
      <c r="C14" s="1" t="s">
        <v>98</v>
      </c>
      <c r="H14" s="4">
        <v>-23526</v>
      </c>
      <c r="I14" s="12"/>
      <c r="J14" s="4">
        <v>64357</v>
      </c>
    </row>
    <row r="15" spans="1:11" ht="24" customHeight="1" x14ac:dyDescent="0.45">
      <c r="C15" s="1" t="s">
        <v>75</v>
      </c>
      <c r="H15" s="4">
        <v>-46728</v>
      </c>
      <c r="I15" s="12"/>
      <c r="J15" s="4">
        <v>-10417</v>
      </c>
    </row>
    <row r="16" spans="1:11" ht="24" customHeight="1" x14ac:dyDescent="0.45">
      <c r="C16" s="1" t="s">
        <v>50</v>
      </c>
      <c r="F16" s="2">
        <v>11</v>
      </c>
      <c r="H16" s="68">
        <v>0</v>
      </c>
      <c r="I16" s="12"/>
      <c r="J16" s="54">
        <v>2732957</v>
      </c>
    </row>
    <row r="17" spans="2:10" ht="24" customHeight="1" x14ac:dyDescent="0.45">
      <c r="C17" s="1" t="s">
        <v>76</v>
      </c>
      <c r="F17" s="2"/>
      <c r="H17" s="4">
        <v>133</v>
      </c>
      <c r="I17" s="12"/>
      <c r="J17" s="4">
        <v>980</v>
      </c>
    </row>
    <row r="18" spans="2:10" ht="24" customHeight="1" x14ac:dyDescent="0.45">
      <c r="C18" s="1" t="s">
        <v>77</v>
      </c>
      <c r="F18" s="53">
        <v>13</v>
      </c>
      <c r="H18" s="4">
        <v>1437918</v>
      </c>
      <c r="I18" s="12"/>
      <c r="J18" s="4">
        <v>1520992</v>
      </c>
    </row>
    <row r="19" spans="2:10" ht="24" customHeight="1" x14ac:dyDescent="0.45">
      <c r="C19" s="1" t="s">
        <v>78</v>
      </c>
      <c r="H19" s="4">
        <v>-30692</v>
      </c>
      <c r="I19" s="12"/>
      <c r="J19" s="4">
        <v>-13634</v>
      </c>
    </row>
    <row r="20" spans="2:10" ht="24" customHeight="1" x14ac:dyDescent="0.45">
      <c r="C20" s="1" t="s">
        <v>79</v>
      </c>
      <c r="H20" s="47">
        <v>4111</v>
      </c>
      <c r="I20" s="12"/>
      <c r="J20" s="47">
        <v>80802</v>
      </c>
    </row>
    <row r="21" spans="2:10" ht="24" customHeight="1" x14ac:dyDescent="0.45">
      <c r="H21" s="4">
        <f>SUM(H9:H20)</f>
        <v>-10462498</v>
      </c>
      <c r="I21" s="12"/>
      <c r="J21" s="4">
        <f>SUM(J9:J20)</f>
        <v>-4816355</v>
      </c>
    </row>
    <row r="22" spans="2:10" ht="24" customHeight="1" x14ac:dyDescent="0.45">
      <c r="B22" s="1" t="s">
        <v>80</v>
      </c>
      <c r="I22" s="12"/>
      <c r="J22" s="12"/>
    </row>
    <row r="23" spans="2:10" ht="24" customHeight="1" x14ac:dyDescent="0.45">
      <c r="C23" s="1" t="s">
        <v>81</v>
      </c>
      <c r="I23" s="12"/>
      <c r="J23" s="12"/>
    </row>
    <row r="24" spans="2:10" ht="24" customHeight="1" x14ac:dyDescent="0.45">
      <c r="D24" s="1" t="s">
        <v>9</v>
      </c>
      <c r="H24" s="4">
        <v>-8280562</v>
      </c>
      <c r="I24" s="12"/>
      <c r="J24" s="4">
        <f>7228063+119622</f>
        <v>7347685</v>
      </c>
    </row>
    <row r="25" spans="2:10" ht="24" customHeight="1" x14ac:dyDescent="0.45">
      <c r="D25" s="1" t="s">
        <v>10</v>
      </c>
      <c r="H25" s="4">
        <v>22055164</v>
      </c>
      <c r="I25" s="12"/>
      <c r="J25" s="4">
        <v>5058008</v>
      </c>
    </row>
    <row r="26" spans="2:10" ht="24" customHeight="1" x14ac:dyDescent="0.45">
      <c r="D26" s="1" t="s">
        <v>11</v>
      </c>
      <c r="H26" s="4">
        <v>1829</v>
      </c>
      <c r="I26" s="12"/>
      <c r="J26" s="4">
        <v>-2642</v>
      </c>
    </row>
    <row r="27" spans="2:10" ht="24" customHeight="1" x14ac:dyDescent="0.45">
      <c r="D27" s="1" t="s">
        <v>96</v>
      </c>
      <c r="H27" s="4">
        <v>-17731</v>
      </c>
      <c r="I27" s="12"/>
      <c r="J27" s="4">
        <v>-137288</v>
      </c>
    </row>
    <row r="28" spans="2:10" ht="24" customHeight="1" x14ac:dyDescent="0.45">
      <c r="C28" s="1" t="s">
        <v>82</v>
      </c>
      <c r="I28" s="12"/>
      <c r="J28" s="12"/>
    </row>
    <row r="29" spans="2:10" ht="24" customHeight="1" x14ac:dyDescent="0.45">
      <c r="D29" s="1" t="s">
        <v>24</v>
      </c>
      <c r="H29" s="4">
        <v>-3413643</v>
      </c>
      <c r="I29" s="12"/>
      <c r="J29" s="4">
        <f>1006750+227098</f>
        <v>1233848</v>
      </c>
    </row>
    <row r="30" spans="2:10" ht="24" customHeight="1" x14ac:dyDescent="0.45">
      <c r="D30" s="1" t="s">
        <v>97</v>
      </c>
      <c r="H30" s="29">
        <v>0</v>
      </c>
      <c r="I30" s="12"/>
      <c r="J30" s="4">
        <v>25000</v>
      </c>
    </row>
    <row r="31" spans="2:10" ht="24" customHeight="1" x14ac:dyDescent="0.45">
      <c r="D31" s="1" t="s">
        <v>27</v>
      </c>
      <c r="F31" s="53">
        <v>13</v>
      </c>
      <c r="H31" s="4">
        <v>-2726132</v>
      </c>
      <c r="I31" s="12"/>
      <c r="J31" s="4">
        <v>-2605333</v>
      </c>
    </row>
    <row r="32" spans="2:10" ht="24" customHeight="1" x14ac:dyDescent="0.45">
      <c r="E32" s="1" t="s">
        <v>83</v>
      </c>
      <c r="H32" s="55">
        <f>SUM(H21:H31)</f>
        <v>-2843573</v>
      </c>
      <c r="I32" s="12"/>
      <c r="J32" s="55">
        <f>SUM(J21:J31)</f>
        <v>6102923</v>
      </c>
    </row>
    <row r="33" spans="1:10" ht="24" customHeight="1" x14ac:dyDescent="0.45">
      <c r="C33" s="1" t="s">
        <v>85</v>
      </c>
      <c r="H33" s="4">
        <v>-6489</v>
      </c>
      <c r="I33" s="12"/>
      <c r="J33" s="4">
        <v>-2453</v>
      </c>
    </row>
    <row r="34" spans="1:10" ht="24" customHeight="1" x14ac:dyDescent="0.45">
      <c r="A34" s="5" t="s">
        <v>86</v>
      </c>
      <c r="H34" s="56">
        <f>SUM(H32:H33)</f>
        <v>-2850062</v>
      </c>
      <c r="I34" s="21"/>
      <c r="J34" s="56">
        <f>SUM(J32:J33)</f>
        <v>6100470</v>
      </c>
    </row>
    <row r="35" spans="1:10" ht="24" customHeight="1" x14ac:dyDescent="0.45">
      <c r="I35" s="21"/>
      <c r="J35" s="21"/>
    </row>
    <row r="36" spans="1:10" ht="24" customHeight="1" x14ac:dyDescent="0.45">
      <c r="A36" s="69" t="s">
        <v>20</v>
      </c>
      <c r="B36" s="69"/>
      <c r="C36" s="69"/>
      <c r="D36" s="69"/>
      <c r="E36" s="69"/>
      <c r="F36" s="69"/>
      <c r="G36" s="69"/>
      <c r="H36" s="69"/>
      <c r="I36" s="69"/>
      <c r="J36" s="69"/>
    </row>
    <row r="38" spans="1:10" ht="24" customHeight="1" x14ac:dyDescent="0.45">
      <c r="J38" s="12"/>
    </row>
  </sheetData>
  <mergeCells count="7">
    <mergeCell ref="A1:J1"/>
    <mergeCell ref="A36:J36"/>
    <mergeCell ref="A2:J2"/>
    <mergeCell ref="A5:J5"/>
    <mergeCell ref="A6:J6"/>
    <mergeCell ref="A4:J4"/>
    <mergeCell ref="A3:J3"/>
  </mergeCells>
  <phoneticPr fontId="2" type="noConversion"/>
  <pageMargins left="0.78740157480314998" right="0.39370078740157499" top="0.39370078740157499" bottom="0.39370078740157499" header="0.31496062992126" footer="0.23622047244094499"/>
  <pageSetup paperSize="9" scale="9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3"/>
  <sheetViews>
    <sheetView topLeftCell="A12" zoomScaleNormal="100" workbookViewId="0">
      <selection activeCell="H12" sqref="H12"/>
    </sheetView>
  </sheetViews>
  <sheetFormatPr defaultColWidth="2.83203125" defaultRowHeight="24" customHeight="1" x14ac:dyDescent="0.45"/>
  <cols>
    <col min="1" max="4" width="2.83203125" style="1" customWidth="1"/>
    <col min="5" max="5" width="45.6640625" style="1" customWidth="1"/>
    <col min="6" max="6" width="11.83203125" style="1" customWidth="1"/>
    <col min="7" max="7" width="3.83203125" style="1" customWidth="1"/>
    <col min="8" max="8" width="16.83203125" style="21" customWidth="1"/>
    <col min="9" max="9" width="1.83203125" style="1" customWidth="1"/>
    <col min="10" max="10" width="16.83203125" style="21" customWidth="1"/>
    <col min="11" max="11" width="2" style="1" customWidth="1"/>
    <col min="12" max="12" width="18.5" style="1" customWidth="1"/>
    <col min="13" max="13" width="1.6640625" style="1" customWidth="1"/>
    <col min="14" max="14" width="21" style="1" customWidth="1"/>
    <col min="15" max="15" width="2.1640625" style="1" customWidth="1"/>
    <col min="16" max="16" width="19.83203125" style="1" customWidth="1"/>
    <col min="17" max="17" width="1.6640625" style="1" customWidth="1"/>
    <col min="18" max="18" width="18.1640625" style="1" customWidth="1"/>
    <col min="19" max="16384" width="2.83203125" style="1"/>
  </cols>
  <sheetData>
    <row r="1" spans="1:10" ht="24" customHeight="1" x14ac:dyDescent="0.45">
      <c r="A1" s="70">
        <v>6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24" customHeight="1" x14ac:dyDescent="0.4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ht="25.5" customHeight="1" x14ac:dyDescent="0.55000000000000004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25.5" customHeight="1" x14ac:dyDescent="0.55000000000000004">
      <c r="A4" s="71" t="s">
        <v>72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25.5" customHeight="1" x14ac:dyDescent="0.55000000000000004">
      <c r="A5" s="71" t="str">
        <f>'CF-THA'!A5:J5</f>
        <v>สำหรับปีสิ้นสุดวันที่ 31 ธันวาคม พ.ศ. 2567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ht="24" customHeight="1" x14ac:dyDescent="0.45">
      <c r="A6" s="72" t="s">
        <v>2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ht="24" customHeight="1" x14ac:dyDescent="0.45">
      <c r="A7" s="7"/>
      <c r="B7" s="7"/>
      <c r="C7" s="7"/>
      <c r="D7" s="7"/>
      <c r="E7" s="7"/>
      <c r="F7" s="8" t="s">
        <v>3</v>
      </c>
      <c r="G7" s="7"/>
      <c r="H7" s="32" t="str">
        <f>'SFP-THA'!H7</f>
        <v>2567</v>
      </c>
      <c r="I7" s="27"/>
      <c r="J7" s="57" t="str">
        <f>'SFP-THA'!J7</f>
        <v>2566</v>
      </c>
    </row>
    <row r="8" spans="1:10" ht="24" customHeight="1" x14ac:dyDescent="0.45">
      <c r="A8" s="5" t="s">
        <v>87</v>
      </c>
      <c r="I8" s="12"/>
    </row>
    <row r="9" spans="1:10" ht="24" customHeight="1" x14ac:dyDescent="0.45">
      <c r="B9" s="1" t="s">
        <v>106</v>
      </c>
      <c r="H9" s="60">
        <v>-883918</v>
      </c>
      <c r="I9" s="60"/>
      <c r="J9" s="60">
        <v>-2071159</v>
      </c>
    </row>
    <row r="10" spans="1:10" ht="24" customHeight="1" x14ac:dyDescent="0.45">
      <c r="B10" s="1" t="s">
        <v>113</v>
      </c>
      <c r="H10" s="60">
        <v>46729</v>
      </c>
      <c r="I10" s="60"/>
      <c r="J10" s="60">
        <v>11201</v>
      </c>
    </row>
    <row r="11" spans="1:10" ht="24" customHeight="1" x14ac:dyDescent="0.45">
      <c r="B11" s="1" t="s">
        <v>88</v>
      </c>
      <c r="H11" s="60">
        <v>30692</v>
      </c>
      <c r="I11" s="60"/>
      <c r="J11" s="60">
        <v>13634</v>
      </c>
    </row>
    <row r="12" spans="1:10" ht="24" customHeight="1" x14ac:dyDescent="0.45">
      <c r="A12" s="5" t="s">
        <v>89</v>
      </c>
      <c r="H12" s="61">
        <f>SUM(H9:H11)</f>
        <v>-806497</v>
      </c>
      <c r="I12" s="60"/>
      <c r="J12" s="61">
        <f>SUM(J9:J11)</f>
        <v>-2046324</v>
      </c>
    </row>
    <row r="13" spans="1:10" s="59" customFormat="1" ht="24" customHeight="1" x14ac:dyDescent="0.45">
      <c r="A13" s="58" t="s">
        <v>90</v>
      </c>
      <c r="H13" s="62"/>
      <c r="I13" s="62"/>
      <c r="J13" s="62"/>
    </row>
    <row r="14" spans="1:10" s="59" customFormat="1" ht="24" customHeight="1" x14ac:dyDescent="0.45">
      <c r="B14" s="1" t="s">
        <v>99</v>
      </c>
      <c r="H14" s="62">
        <v>228538</v>
      </c>
      <c r="I14" s="62"/>
      <c r="J14" s="62">
        <v>-1072224</v>
      </c>
    </row>
    <row r="15" spans="1:10" ht="24" customHeight="1" x14ac:dyDescent="0.45">
      <c r="B15" s="1" t="s">
        <v>84</v>
      </c>
      <c r="H15" s="4">
        <v>-4111</v>
      </c>
      <c r="I15" s="12"/>
      <c r="J15" s="4">
        <v>-80802</v>
      </c>
    </row>
    <row r="16" spans="1:10" s="59" customFormat="1" ht="24" customHeight="1" x14ac:dyDescent="0.45">
      <c r="A16" s="58" t="s">
        <v>100</v>
      </c>
      <c r="H16" s="63">
        <f>SUM(H14:H15)</f>
        <v>224427</v>
      </c>
      <c r="I16" s="62"/>
      <c r="J16" s="63">
        <f>SUM(J14:J15)</f>
        <v>-1153026</v>
      </c>
    </row>
    <row r="17" spans="1:10" ht="24" customHeight="1" x14ac:dyDescent="0.45">
      <c r="A17" s="5" t="s">
        <v>91</v>
      </c>
      <c r="H17" s="60"/>
      <c r="I17" s="60"/>
      <c r="J17" s="60"/>
    </row>
    <row r="18" spans="1:10" ht="24" customHeight="1" x14ac:dyDescent="0.45">
      <c r="C18" s="5" t="s">
        <v>92</v>
      </c>
      <c r="H18" s="64">
        <v>-1662</v>
      </c>
      <c r="I18" s="60"/>
      <c r="J18" s="64">
        <v>-2388</v>
      </c>
    </row>
    <row r="19" spans="1:10" ht="24" customHeight="1" x14ac:dyDescent="0.45">
      <c r="A19" s="5" t="s">
        <v>101</v>
      </c>
      <c r="H19" s="60">
        <f>SUM('CF-THA'!H34+'CF-THA (2)'!H12+'CF-THA (2)'!H16+'CF-THA (2)'!H18)</f>
        <v>-3433794</v>
      </c>
      <c r="I19" s="60"/>
      <c r="J19" s="60">
        <f>SUM('CF-THA'!J34+'CF-THA (2)'!J12+'CF-THA (2)'!J16+'CF-THA (2)'!J18)</f>
        <v>2898732</v>
      </c>
    </row>
    <row r="20" spans="1:10" ht="24" customHeight="1" x14ac:dyDescent="0.45">
      <c r="A20" s="5" t="s">
        <v>93</v>
      </c>
      <c r="H20" s="60">
        <f>'SFP-THA'!J10</f>
        <v>5989804</v>
      </c>
      <c r="I20" s="60"/>
      <c r="J20" s="60">
        <v>3091072</v>
      </c>
    </row>
    <row r="21" spans="1:10" ht="24" customHeight="1" thickBot="1" x14ac:dyDescent="0.5">
      <c r="A21" s="5" t="s">
        <v>94</v>
      </c>
      <c r="F21" s="2">
        <f>'SFP-THA'!F10</f>
        <v>5</v>
      </c>
      <c r="H21" s="65">
        <f>SUM(H19:H20)</f>
        <v>2556010</v>
      </c>
      <c r="I21" s="60"/>
      <c r="J21" s="65">
        <f>SUM(J19:J20)</f>
        <v>5989804</v>
      </c>
    </row>
    <row r="22" spans="1:10" ht="24" customHeight="1" thickTop="1" x14ac:dyDescent="0.45">
      <c r="A22" s="5"/>
      <c r="F22" s="14"/>
      <c r="H22" s="21" t="str">
        <f>IF(H21='SFP-THA'!H10,"","FALSE")</f>
        <v/>
      </c>
      <c r="I22" s="12"/>
      <c r="J22" s="21" t="str">
        <f>IF('SFP-THA'!J10='CF-THA (2)'!J21,"","FALSE")</f>
        <v/>
      </c>
    </row>
    <row r="23" spans="1:10" ht="24" customHeight="1" x14ac:dyDescent="0.45">
      <c r="A23" s="69" t="s">
        <v>20</v>
      </c>
      <c r="B23" s="69"/>
      <c r="C23" s="69"/>
      <c r="D23" s="69"/>
      <c r="E23" s="69"/>
      <c r="F23" s="69"/>
      <c r="G23" s="69"/>
      <c r="H23" s="69"/>
      <c r="I23" s="69"/>
      <c r="J23" s="69"/>
    </row>
  </sheetData>
  <mergeCells count="7">
    <mergeCell ref="A1:J1"/>
    <mergeCell ref="A2:J2"/>
    <mergeCell ref="A3:J3"/>
    <mergeCell ref="A23:J23"/>
    <mergeCell ref="A4:J4"/>
    <mergeCell ref="A5:J5"/>
    <mergeCell ref="A6:J6"/>
  </mergeCells>
  <phoneticPr fontId="2" type="noConversion"/>
  <pageMargins left="0.78740157480314998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cp:lastPrinted>2025-02-25T14:51:40Z</cp:lastPrinted>
  <dcterms:created xsi:type="dcterms:W3CDTF">2000-03-13T06:29:44Z</dcterms:created>
  <dcterms:modified xsi:type="dcterms:W3CDTF">2025-02-25T14:51:54Z</dcterms:modified>
  <cp:category/>
  <cp:contentStatus/>
</cp:coreProperties>
</file>