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d165c44cbe13419/Desktop/SAWANG_ส่งลูกค้า/SET_Format/Eng/"/>
    </mc:Choice>
  </mc:AlternateContent>
  <xr:revisionPtr revIDLastSave="389" documentId="13_ncr:1_{174E6A15-2E3B-45AC-B12B-F39B05A773B1}" xr6:coauthVersionLast="47" xr6:coauthVersionMax="47" xr10:uidLastSave="{BC78C15B-391C-4D42-889D-3AC54BFA1629}"/>
  <bookViews>
    <workbookView xWindow="-120" yWindow="-120" windowWidth="20730" windowHeight="11040" tabRatio="861" firstSheet="1" activeTab="1" xr2:uid="{00000000-000D-0000-FFFF-FFFF00000000}"/>
  </bookViews>
  <sheets>
    <sheet name="Acerno_Cache_XXXXX" sheetId="15" state="veryHidden" r:id="rId1"/>
    <sheet name="SFP-ENG" sheetId="7" r:id="rId2"/>
    <sheet name="SCI-ENG" sheetId="14" r:id="rId3"/>
    <sheet name="SHA-ENG" sheetId="8" r:id="rId4"/>
    <sheet name="CF-ENG" sheetId="9" r:id="rId5"/>
    <sheet name="CF-ENG (2)" sheetId="10" r:id="rId6"/>
  </sheets>
  <definedNames>
    <definedName name="_xlnm.Print_Area" localSheetId="4">'CF-ENG'!$A$1:$J$36</definedName>
    <definedName name="_xlnm.Print_Area" localSheetId="5">'CF-ENG (2)'!$A$1:$J$22</definedName>
    <definedName name="_xlnm.Print_Area" localSheetId="2">'SCI-ENG'!$A$1:$J$32</definedName>
    <definedName name="_xlnm.Print_Area" localSheetId="1">'SFP-ENG'!$A$1:$J$55</definedName>
    <definedName name="_xlnm.Print_Area" localSheetId="3">'SHA-ENG'!$A$1:$P$22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6" i="10" l="1"/>
  <c r="H16" i="10"/>
  <c r="J40" i="7" l="1"/>
  <c r="A4" i="10" l="1"/>
  <c r="A28" i="7"/>
  <c r="A3" i="10" l="1"/>
  <c r="A3" i="8"/>
  <c r="A3" i="9" s="1"/>
  <c r="A3" i="14"/>
  <c r="A29" i="7"/>
  <c r="A27" i="7"/>
  <c r="J7" i="10"/>
  <c r="H7" i="10"/>
  <c r="J7" i="9"/>
  <c r="H7" i="9"/>
  <c r="J7" i="14"/>
  <c r="H7" i="14"/>
  <c r="J31" i="7"/>
  <c r="H31" i="7"/>
  <c r="A5" i="8"/>
  <c r="A5" i="9" s="1"/>
  <c r="A5" i="10" s="1"/>
  <c r="L14" i="8"/>
  <c r="J50" i="7" s="1"/>
  <c r="J14" i="8"/>
  <c r="J48" i="7" s="1"/>
  <c r="H14" i="8"/>
  <c r="J47" i="7" s="1"/>
  <c r="H40" i="7"/>
  <c r="H21" i="7" l="1"/>
  <c r="J21" i="7"/>
  <c r="H36" i="7"/>
  <c r="H41" i="7" s="1"/>
  <c r="J36" i="7"/>
  <c r="J41" i="7" s="1"/>
  <c r="J26" i="14"/>
  <c r="N13" i="8" s="1"/>
  <c r="P13" i="8" s="1"/>
  <c r="J12" i="10"/>
  <c r="H26" i="14"/>
  <c r="N19" i="8" s="1"/>
  <c r="P19" i="8" s="1"/>
  <c r="J10" i="14"/>
  <c r="J12" i="14" s="1"/>
  <c r="J17" i="14" s="1"/>
  <c r="J19" i="14" s="1"/>
  <c r="J21" i="14" s="1"/>
  <c r="J9" i="9" s="1"/>
  <c r="J21" i="9" s="1"/>
  <c r="H12" i="10"/>
  <c r="H10" i="14"/>
  <c r="H12" i="14" s="1"/>
  <c r="H17" i="14" s="1"/>
  <c r="H19" i="14" s="1"/>
  <c r="H21" i="14" s="1"/>
  <c r="H9" i="9" s="1"/>
  <c r="H21" i="9" s="1"/>
  <c r="J14" i="7"/>
  <c r="H14" i="7"/>
  <c r="P10" i="8"/>
  <c r="J16" i="8" l="1"/>
  <c r="J20" i="8" s="1"/>
  <c r="H48" i="7" s="1"/>
  <c r="L16" i="8"/>
  <c r="L20" i="8" s="1"/>
  <c r="H50" i="7" s="1"/>
  <c r="H16" i="8"/>
  <c r="H20" i="8" s="1"/>
  <c r="H47" i="7" s="1"/>
  <c r="J32" i="9"/>
  <c r="J34" i="9" s="1"/>
  <c r="H32" i="9"/>
  <c r="H34" i="9" s="1"/>
  <c r="H22" i="7"/>
  <c r="J22" i="7"/>
  <c r="H27" i="14" l="1"/>
  <c r="N18" i="8"/>
  <c r="P18" i="8" s="1"/>
  <c r="J27" i="14"/>
  <c r="N12" i="8"/>
  <c r="J30" i="14"/>
  <c r="H30" i="14"/>
  <c r="N14" i="8" l="1"/>
  <c r="P12" i="8"/>
  <c r="P14" i="8" s="1"/>
  <c r="J18" i="10"/>
  <c r="J20" i="10" s="1"/>
  <c r="H19" i="10" s="1"/>
  <c r="H18" i="10"/>
  <c r="J51" i="7" l="1"/>
  <c r="J52" i="7" s="1"/>
  <c r="J53" i="7" s="1"/>
  <c r="J54" i="7" s="1"/>
  <c r="N16" i="8"/>
  <c r="J21" i="10"/>
  <c r="H20" i="10"/>
  <c r="H21" i="10" s="1"/>
  <c r="N20" i="8" l="1"/>
  <c r="H51" i="7" s="1"/>
  <c r="H52" i="7" s="1"/>
  <c r="H53" i="7" s="1"/>
  <c r="H54" i="7" s="1"/>
  <c r="P16" i="8"/>
  <c r="P20" i="8" s="1"/>
</calcChain>
</file>

<file path=xl/sharedStrings.xml><?xml version="1.0" encoding="utf-8"?>
<sst xmlns="http://schemas.openxmlformats.org/spreadsheetml/2006/main" count="146" uniqueCount="119">
  <si>
    <t>Sawang Export Public Company Limited</t>
  </si>
  <si>
    <t>Statement of financial position</t>
  </si>
  <si>
    <t>As at December 31, 2024</t>
  </si>
  <si>
    <t>Unit : Baht</t>
  </si>
  <si>
    <t>Note</t>
  </si>
  <si>
    <t>2024</t>
  </si>
  <si>
    <t>2023</t>
  </si>
  <si>
    <t>Assets</t>
  </si>
  <si>
    <t>Current assets</t>
  </si>
  <si>
    <t>Cash and cash equivalents</t>
  </si>
  <si>
    <t>Trade and other current receivables</t>
  </si>
  <si>
    <t>Inventories</t>
  </si>
  <si>
    <t>Other current assets</t>
  </si>
  <si>
    <t>Total current assets</t>
  </si>
  <si>
    <t>Non-current assets</t>
  </si>
  <si>
    <t>Investment property</t>
  </si>
  <si>
    <t>Property, plant and equipment</t>
  </si>
  <si>
    <t>Intangible assets</t>
  </si>
  <si>
    <t>Deferred tax asset</t>
  </si>
  <si>
    <t>Other non-current assets</t>
  </si>
  <si>
    <t>Total non-current assets</t>
  </si>
  <si>
    <t>Total assets</t>
  </si>
  <si>
    <t>Notes to financial statements are an integral part of these statements.</t>
  </si>
  <si>
    <t>Liabilities and shareholders' equity</t>
  </si>
  <si>
    <t>Current liabilities</t>
  </si>
  <si>
    <t>Bank overdrafts</t>
  </si>
  <si>
    <t>Trade and other current payables</t>
  </si>
  <si>
    <t>Total current liabilities</t>
  </si>
  <si>
    <t>Non-current liabilities</t>
  </si>
  <si>
    <t>Non-current provisions for employee benefits</t>
  </si>
  <si>
    <t>Total non-current liabilities</t>
  </si>
  <si>
    <t>Total liabilities</t>
  </si>
  <si>
    <t>Shareholders' equity</t>
  </si>
  <si>
    <t>Share capital</t>
  </si>
  <si>
    <t>Authorized share capital</t>
  </si>
  <si>
    <t>Premium on ordinary shares</t>
  </si>
  <si>
    <t>Retained earnings (deficit)</t>
  </si>
  <si>
    <t>Unappropriated</t>
  </si>
  <si>
    <t>Total shareholders' equity</t>
  </si>
  <si>
    <t>Total liabilities and shareholders' equity</t>
  </si>
  <si>
    <t>Statement of comprehensive income</t>
  </si>
  <si>
    <t>For the year ended December 31, 2024</t>
  </si>
  <si>
    <t>Revenues from sales of goods and rendering of services</t>
  </si>
  <si>
    <t>Costs of sales of goods and rendering of services</t>
  </si>
  <si>
    <t>Gross profit</t>
  </si>
  <si>
    <t>Other income</t>
  </si>
  <si>
    <t>Profit before expenses</t>
  </si>
  <si>
    <t>Administrative expenses</t>
  </si>
  <si>
    <t>Loss on decline in value of inventories</t>
  </si>
  <si>
    <t>Loss from unuse of intangible assets</t>
  </si>
  <si>
    <t>Loss before finance costs and income tax</t>
  </si>
  <si>
    <t>Financial cost</t>
  </si>
  <si>
    <t>Loss before income tax</t>
  </si>
  <si>
    <t>Loss for the years</t>
  </si>
  <si>
    <t>Other comprehensive income</t>
  </si>
  <si>
    <t>Items that will not be reclassified to profit or loss</t>
  </si>
  <si>
    <t>Actuarial gain</t>
  </si>
  <si>
    <t>Related income tax</t>
  </si>
  <si>
    <t>Other comprehensive income for the years, net of income tax</t>
  </si>
  <si>
    <t>Total comprehensive income (loss) for the years</t>
  </si>
  <si>
    <t>Loss per share</t>
  </si>
  <si>
    <t>Basic loss per share</t>
  </si>
  <si>
    <t>Statement of changes in shareholders' equity</t>
  </si>
  <si>
    <t>Total</t>
  </si>
  <si>
    <t>Issued and paid-up</t>
  </si>
  <si>
    <t>Premium on</t>
  </si>
  <si>
    <t>Appropriated</t>
  </si>
  <si>
    <t>shareholders'</t>
  </si>
  <si>
    <t xml:space="preserve"> share capital</t>
  </si>
  <si>
    <t>ordinary shares</t>
  </si>
  <si>
    <t>equity</t>
  </si>
  <si>
    <t>Balance as at January 1, 2023</t>
  </si>
  <si>
    <t>Total comprehensive income (loss) for the year 2023</t>
  </si>
  <si>
    <t>Loss for the year</t>
  </si>
  <si>
    <t>Balance as at December 31, 2023</t>
  </si>
  <si>
    <t>Balance as at January 1, 2024</t>
  </si>
  <si>
    <t>Total comprehensive income (loss) for the year 2024</t>
  </si>
  <si>
    <t>Balance as at December 31, 2024</t>
  </si>
  <si>
    <t>Statement of cash flows</t>
  </si>
  <si>
    <t>Cash flows from operating activities</t>
  </si>
  <si>
    <t>Depreciation and amortization</t>
  </si>
  <si>
    <t>Unrealized (gain) loss on exchange rate</t>
  </si>
  <si>
    <t>Gain on sale of equipment</t>
  </si>
  <si>
    <t>Employee benefit expenses</t>
  </si>
  <si>
    <t>Interest income</t>
  </si>
  <si>
    <t>Interest expenses</t>
  </si>
  <si>
    <t>Changes in operating activities</t>
  </si>
  <si>
    <t>(Increase) decrease in assets</t>
  </si>
  <si>
    <t>Increase (decrease) in liabilities</t>
  </si>
  <si>
    <t>Interest paid</t>
  </si>
  <si>
    <t>Income tax paid</t>
  </si>
  <si>
    <t>Net cash provided by (used in) operating activities</t>
  </si>
  <si>
    <t>Cash flows from investing activities</t>
  </si>
  <si>
    <t>Interest received</t>
  </si>
  <si>
    <t>Net cash used in investing activities</t>
  </si>
  <si>
    <t>Cash flows from financing activities</t>
  </si>
  <si>
    <t>Effect from exchange rate to cash and cash equivalents</t>
  </si>
  <si>
    <t>Increase (decrease) in cash and cash equivalents, net</t>
  </si>
  <si>
    <t>Cash and cash equivalents as at January 1,</t>
  </si>
  <si>
    <t xml:space="preserve">Cash and cash equivalents as at December 31, </t>
  </si>
  <si>
    <t>Other non-current receivables</t>
  </si>
  <si>
    <t>Rental deposit</t>
  </si>
  <si>
    <t>Tax expense</t>
  </si>
  <si>
    <t>Net cash provided by (used in) financing activities</t>
  </si>
  <si>
    <t>10 and 11</t>
  </si>
  <si>
    <t>Loss from unused of intangible assets</t>
  </si>
  <si>
    <t>Tax expenses</t>
  </si>
  <si>
    <t>Payment for purchases of equipment</t>
  </si>
  <si>
    <t>Proceeds from sale of equipment</t>
  </si>
  <si>
    <t>Increase (decrease) in bank overdrafts</t>
  </si>
  <si>
    <t>Issued and paid-up share capital</t>
  </si>
  <si>
    <t>25,200,000 Ordinary shares of Baht 10 each,</t>
  </si>
  <si>
    <t>24,000,000 Ordinary shares of Baht 10 each,</t>
  </si>
  <si>
    <t>Appropriated - legal reserve</t>
  </si>
  <si>
    <t>Distribution costs</t>
  </si>
  <si>
    <t>legal reserve</t>
  </si>
  <si>
    <t>Adjustments to reconcile loss to cash receipts (payments)</t>
  </si>
  <si>
    <t>Withholding tax - written off</t>
  </si>
  <si>
    <t>Cash generated in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</si>
</sst>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_);[Blue]\(#,##0.00\)"/>
    <numFmt numFmtId="165" formatCode="#,##0.0_);[Blue]\(#,##0.0\)"/>
    <numFmt numFmtId="166" formatCode="#,##0_);[Blue]\(#,##0\)"/>
    <numFmt numFmtId="170" formatCode="#,##0;[Black]\(#,##0\)"/>
    <numFmt numFmtId="171" formatCode="_-* #,##0_-;\-* #,##0_-;_-* &quot;-&quot;??_-;_-@_-"/>
    <numFmt numFmtId="172" formatCode="#,##0_);[Red]\(#,##0\)"/>
    <numFmt numFmtId="173" formatCode="#,##0.00_);[Red]\(#,##0.00\)"/>
  </numFmts>
  <fonts count="7" x14ac:knownFonts="1">
    <font>
      <sz val="14"/>
      <name val="AngsanaUPC"/>
    </font>
    <font>
      <sz val="14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5"/>
      <name val="AngsanaUPC"/>
      <family val="1"/>
      <charset val="22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</cellStyleXfs>
  <cellXfs count="69">
    <xf numFmtId="0" fontId="0" fillId="0" borderId="0" xfId="0"/>
    <xf numFmtId="164" fontId="3" fillId="0" borderId="0" xfId="0" applyNumberFormat="1" applyFont="1"/>
    <xf numFmtId="166" fontId="3" fillId="0" borderId="0" xfId="0" applyNumberFormat="1" applyFont="1" applyAlignment="1">
      <alignment horizontal="center"/>
    </xf>
    <xf numFmtId="164" fontId="4" fillId="0" borderId="0" xfId="0" applyNumberFormat="1" applyFont="1"/>
    <xf numFmtId="164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Continuous"/>
    </xf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166" fontId="3" fillId="0" borderId="0" xfId="0" applyNumberFormat="1" applyFont="1"/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164" fontId="3" fillId="0" borderId="2" xfId="0" applyNumberFormat="1" applyFont="1" applyBorder="1"/>
    <xf numFmtId="164" fontId="4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Continuous"/>
    </xf>
    <xf numFmtId="0" fontId="3" fillId="0" borderId="0" xfId="0" applyFont="1"/>
    <xf numFmtId="38" fontId="3" fillId="0" borderId="0" xfId="0" applyNumberFormat="1" applyFont="1"/>
    <xf numFmtId="166" fontId="4" fillId="0" borderId="0" xfId="0" applyNumberFormat="1" applyFont="1" applyAlignment="1">
      <alignment horizontal="center"/>
    </xf>
    <xf numFmtId="166" fontId="4" fillId="0" borderId="2" xfId="0" applyNumberFormat="1" applyFont="1" applyBorder="1" applyAlignment="1">
      <alignment horizontal="center"/>
    </xf>
    <xf numFmtId="0" fontId="4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Continuous"/>
    </xf>
    <xf numFmtId="164" fontId="4" fillId="0" borderId="0" xfId="0" quotePrefix="1" applyNumberFormat="1" applyFont="1"/>
    <xf numFmtId="40" fontId="3" fillId="0" borderId="0" xfId="2" applyNumberFormat="1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3" xfId="0" applyNumberFormat="1" applyFont="1" applyBorder="1"/>
    <xf numFmtId="43" fontId="3" fillId="0" borderId="0" xfId="1" applyFont="1" applyFill="1" applyBorder="1"/>
    <xf numFmtId="0" fontId="0" fillId="0" borderId="0" xfId="0" applyAlignment="1">
      <alignment shrinkToFit="1"/>
    </xf>
    <xf numFmtId="38" fontId="4" fillId="0" borderId="2" xfId="0" applyNumberFormat="1" applyFont="1" applyBorder="1" applyAlignment="1">
      <alignment horizontal="center"/>
    </xf>
    <xf numFmtId="43" fontId="3" fillId="0" borderId="0" xfId="1" applyFont="1" applyFill="1" applyAlignment="1">
      <alignment horizontal="right"/>
    </xf>
    <xf numFmtId="170" fontId="3" fillId="0" borderId="0" xfId="0" applyNumberFormat="1" applyFont="1"/>
    <xf numFmtId="39" fontId="3" fillId="0" borderId="0" xfId="0" applyNumberFormat="1" applyFont="1"/>
    <xf numFmtId="164" fontId="4" fillId="0" borderId="0" xfId="4" applyNumberFormat="1" applyFont="1"/>
    <xf numFmtId="164" fontId="3" fillId="0" borderId="0" xfId="4" applyNumberFormat="1" applyFont="1"/>
    <xf numFmtId="38" fontId="5" fillId="0" borderId="2" xfId="0" quotePrefix="1" applyNumberFormat="1" applyFont="1" applyBorder="1" applyAlignment="1">
      <alignment horizontal="center"/>
    </xf>
    <xf numFmtId="38" fontId="3" fillId="0" borderId="0" xfId="0" applyNumberFormat="1" applyFont="1" applyAlignment="1">
      <alignment horizontal="center"/>
    </xf>
    <xf numFmtId="38" fontId="5" fillId="0" borderId="2" xfId="0" applyNumberFormat="1" applyFont="1" applyBorder="1" applyAlignment="1">
      <alignment horizontal="center"/>
    </xf>
    <xf numFmtId="38" fontId="3" fillId="0" borderId="0" xfId="0" applyNumberFormat="1" applyFont="1" applyAlignment="1">
      <alignment horizontal="left"/>
    </xf>
    <xf numFmtId="172" fontId="3" fillId="0" borderId="0" xfId="0" applyNumberFormat="1" applyFont="1"/>
    <xf numFmtId="172" fontId="3" fillId="0" borderId="1" xfId="0" applyNumberFormat="1" applyFont="1" applyBorder="1"/>
    <xf numFmtId="172" fontId="3" fillId="0" borderId="2" xfId="0" applyNumberFormat="1" applyFont="1" applyBorder="1"/>
    <xf numFmtId="172" fontId="3" fillId="0" borderId="3" xfId="0" applyNumberFormat="1" applyFont="1" applyBorder="1"/>
    <xf numFmtId="172" fontId="3" fillId="0" borderId="0" xfId="0" applyNumberFormat="1" applyFont="1" applyAlignment="1">
      <alignment horizontal="right"/>
    </xf>
    <xf numFmtId="172" fontId="3" fillId="0" borderId="1" xfId="0" applyNumberFormat="1" applyFont="1" applyBorder="1" applyAlignment="1">
      <alignment horizontal="right"/>
    </xf>
    <xf numFmtId="172" fontId="3" fillId="0" borderId="5" xfId="0" applyNumberFormat="1" applyFont="1" applyBorder="1" applyAlignment="1">
      <alignment horizontal="right"/>
    </xf>
    <xf numFmtId="172" fontId="3" fillId="0" borderId="0" xfId="1" applyNumberFormat="1" applyFont="1" applyAlignment="1">
      <alignment horizontal="right"/>
    </xf>
    <xf numFmtId="172" fontId="3" fillId="0" borderId="4" xfId="0" applyNumberFormat="1" applyFont="1" applyBorder="1" applyAlignment="1">
      <alignment horizontal="right"/>
    </xf>
    <xf numFmtId="172" fontId="3" fillId="0" borderId="3" xfId="0" applyNumberFormat="1" applyFont="1" applyBorder="1" applyAlignment="1">
      <alignment horizontal="right"/>
    </xf>
    <xf numFmtId="172" fontId="3" fillId="0" borderId="2" xfId="0" applyNumberFormat="1" applyFont="1" applyBorder="1" applyAlignment="1">
      <alignment horizontal="right"/>
    </xf>
    <xf numFmtId="172" fontId="3" fillId="0" borderId="0" xfId="0" applyNumberFormat="1" applyFont="1" applyAlignment="1">
      <alignment horizontal="left"/>
    </xf>
    <xf numFmtId="172" fontId="3" fillId="0" borderId="2" xfId="1" applyNumberFormat="1" applyFont="1" applyBorder="1" applyAlignment="1">
      <alignment horizontal="right"/>
    </xf>
    <xf numFmtId="173" fontId="3" fillId="0" borderId="4" xfId="0" applyNumberFormat="1" applyFont="1" applyBorder="1" applyAlignment="1">
      <alignment horizontal="right"/>
    </xf>
    <xf numFmtId="173" fontId="3" fillId="0" borderId="0" xfId="0" applyNumberFormat="1" applyFont="1" applyAlignment="1">
      <alignment horizontal="right"/>
    </xf>
    <xf numFmtId="172" fontId="3" fillId="0" borderId="0" xfId="1" applyNumberFormat="1" applyFont="1" applyFill="1"/>
    <xf numFmtId="172" fontId="3" fillId="0" borderId="0" xfId="4" applyNumberFormat="1" applyFont="1"/>
    <xf numFmtId="172" fontId="3" fillId="0" borderId="1" xfId="4" applyNumberFormat="1" applyFont="1" applyBorder="1"/>
    <xf numFmtId="171" fontId="3" fillId="0" borderId="0" xfId="1" applyNumberFormat="1" applyFont="1" applyAlignment="1">
      <alignment horizontal="right"/>
    </xf>
    <xf numFmtId="43" fontId="3" fillId="0" borderId="2" xfId="1" applyFont="1" applyBorder="1" applyAlignment="1">
      <alignment horizontal="left"/>
    </xf>
    <xf numFmtId="43" fontId="3" fillId="0" borderId="0" xfId="1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164" fontId="3" fillId="0" borderId="0" xfId="0" applyNumberFormat="1" applyFont="1"/>
    <xf numFmtId="164" fontId="3" fillId="0" borderId="0" xfId="0" quotePrefix="1" applyNumberFormat="1" applyFont="1" applyAlignment="1">
      <alignment horizontal="center"/>
    </xf>
    <xf numFmtId="38" fontId="4" fillId="0" borderId="2" xfId="0" applyNumberFormat="1" applyFont="1" applyBorder="1" applyAlignment="1">
      <alignment horizontal="center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ปกติ 2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" x14ac:dyDescent="0.45"/>
  <cols>
    <col min="1" max="16384" width="9" style="29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5"/>
  <sheetViews>
    <sheetView tabSelected="1" zoomScale="103" zoomScaleNormal="100" workbookViewId="0">
      <selection activeCell="A5" sqref="A5:J5"/>
    </sheetView>
  </sheetViews>
  <sheetFormatPr defaultColWidth="2.83203125" defaultRowHeight="24" customHeight="1" x14ac:dyDescent="0.45"/>
  <cols>
    <col min="1" max="4" width="2.83203125" style="1" customWidth="1"/>
    <col min="5" max="5" width="42" style="1" customWidth="1"/>
    <col min="6" max="6" width="14.83203125" style="1" customWidth="1"/>
    <col min="7" max="7" width="3.83203125" style="1" customWidth="1"/>
    <col min="8" max="8" width="16.5" style="17" customWidth="1"/>
    <col min="9" max="9" width="2.33203125" style="1" customWidth="1"/>
    <col min="10" max="10" width="16.83203125" style="17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62">
        <v>1</v>
      </c>
      <c r="B1" s="62"/>
      <c r="C1" s="62"/>
      <c r="D1" s="62"/>
      <c r="E1" s="62"/>
      <c r="F1" s="62"/>
      <c r="G1" s="62"/>
      <c r="H1" s="62"/>
      <c r="I1" s="62"/>
      <c r="J1" s="62"/>
    </row>
    <row r="2" spans="1:10" ht="21.75" customHeight="1" x14ac:dyDescent="0.45">
      <c r="A2" s="67"/>
      <c r="B2" s="67"/>
      <c r="C2" s="67"/>
      <c r="D2" s="67"/>
      <c r="E2" s="67"/>
      <c r="F2" s="67"/>
      <c r="G2" s="67"/>
      <c r="H2" s="67"/>
      <c r="I2" s="67"/>
      <c r="J2" s="67"/>
    </row>
    <row r="3" spans="1:10" ht="24" customHeight="1" x14ac:dyDescent="0.55000000000000004">
      <c r="A3" s="63" t="s">
        <v>0</v>
      </c>
      <c r="B3" s="63"/>
      <c r="C3" s="63"/>
      <c r="D3" s="63"/>
      <c r="E3" s="63"/>
      <c r="F3" s="63"/>
      <c r="G3" s="63"/>
      <c r="H3" s="63"/>
      <c r="I3" s="63"/>
      <c r="J3" s="63"/>
    </row>
    <row r="4" spans="1:10" ht="24" customHeight="1" x14ac:dyDescent="0.55000000000000004">
      <c r="A4" s="63" t="s">
        <v>1</v>
      </c>
      <c r="B4" s="63"/>
      <c r="C4" s="63"/>
      <c r="D4" s="63"/>
      <c r="E4" s="63"/>
      <c r="F4" s="63"/>
      <c r="G4" s="63"/>
      <c r="H4" s="63"/>
      <c r="I4" s="63"/>
      <c r="J4" s="63"/>
    </row>
    <row r="5" spans="1:10" ht="24" customHeight="1" x14ac:dyDescent="0.55000000000000004">
      <c r="A5" s="63" t="s">
        <v>2</v>
      </c>
      <c r="B5" s="63"/>
      <c r="C5" s="63"/>
      <c r="D5" s="63"/>
      <c r="E5" s="63"/>
      <c r="F5" s="63"/>
      <c r="G5" s="63"/>
      <c r="H5" s="63"/>
      <c r="I5" s="63"/>
      <c r="J5" s="63"/>
    </row>
    <row r="6" spans="1:10" ht="24" customHeight="1" x14ac:dyDescent="0.45">
      <c r="A6" s="64" t="s">
        <v>3</v>
      </c>
      <c r="B6" s="64"/>
      <c r="C6" s="64"/>
      <c r="D6" s="64"/>
      <c r="E6" s="64"/>
      <c r="F6" s="64"/>
      <c r="G6" s="64"/>
      <c r="H6" s="64"/>
      <c r="I6" s="64"/>
      <c r="J6" s="64"/>
    </row>
    <row r="7" spans="1:10" ht="24" customHeight="1" x14ac:dyDescent="0.45">
      <c r="A7" s="5"/>
      <c r="B7" s="5"/>
      <c r="C7" s="5"/>
      <c r="D7" s="5"/>
      <c r="E7" s="5"/>
      <c r="F7" s="6" t="s">
        <v>4</v>
      </c>
      <c r="G7" s="5"/>
      <c r="H7" s="36" t="s">
        <v>5</v>
      </c>
      <c r="I7" s="23"/>
      <c r="J7" s="36" t="s">
        <v>6</v>
      </c>
    </row>
    <row r="8" spans="1:10" ht="24" customHeight="1" x14ac:dyDescent="0.45">
      <c r="A8" s="3" t="s">
        <v>7</v>
      </c>
      <c r="B8" s="5"/>
      <c r="C8" s="5"/>
      <c r="D8" s="5"/>
      <c r="E8" s="5"/>
      <c r="F8" s="8"/>
      <c r="G8" s="5"/>
      <c r="H8" s="37"/>
      <c r="I8" s="15"/>
      <c r="J8" s="37"/>
    </row>
    <row r="9" spans="1:10" ht="24" customHeight="1" x14ac:dyDescent="0.45">
      <c r="A9" s="3" t="s">
        <v>8</v>
      </c>
      <c r="F9" s="2"/>
    </row>
    <row r="10" spans="1:10" ht="24" customHeight="1" x14ac:dyDescent="0.45">
      <c r="B10" s="1" t="s">
        <v>9</v>
      </c>
      <c r="F10" s="2">
        <v>5</v>
      </c>
      <c r="H10" s="44">
        <v>2556010</v>
      </c>
      <c r="I10" s="44"/>
      <c r="J10" s="44">
        <v>5989804</v>
      </c>
    </row>
    <row r="11" spans="1:10" ht="24" customHeight="1" x14ac:dyDescent="0.45">
      <c r="B11" s="1" t="s">
        <v>10</v>
      </c>
      <c r="F11" s="2">
        <v>6</v>
      </c>
      <c r="H11" s="44">
        <v>14323123</v>
      </c>
      <c r="I11" s="44"/>
      <c r="J11" s="44">
        <v>6011017</v>
      </c>
    </row>
    <row r="12" spans="1:10" ht="24" customHeight="1" x14ac:dyDescent="0.45">
      <c r="B12" s="1" t="s">
        <v>11</v>
      </c>
      <c r="F12" s="2">
        <v>7</v>
      </c>
      <c r="H12" s="44">
        <v>199392070</v>
      </c>
      <c r="I12" s="44"/>
      <c r="J12" s="44">
        <v>242773978</v>
      </c>
    </row>
    <row r="13" spans="1:10" ht="24" customHeight="1" x14ac:dyDescent="0.45">
      <c r="B13" s="1" t="s">
        <v>12</v>
      </c>
      <c r="F13" s="2"/>
      <c r="H13" s="44">
        <v>36438</v>
      </c>
      <c r="I13" s="44"/>
      <c r="J13" s="44">
        <v>38267</v>
      </c>
    </row>
    <row r="14" spans="1:10" ht="24" customHeight="1" x14ac:dyDescent="0.45">
      <c r="A14" s="3" t="s">
        <v>13</v>
      </c>
      <c r="F14" s="2"/>
      <c r="H14" s="45">
        <f>SUM(H10:H13)</f>
        <v>216307641</v>
      </c>
      <c r="I14" s="44"/>
      <c r="J14" s="45">
        <f>SUM(J10:J13)</f>
        <v>254813066</v>
      </c>
    </row>
    <row r="15" spans="1:10" ht="24" customHeight="1" x14ac:dyDescent="0.45">
      <c r="A15" s="3" t="s">
        <v>14</v>
      </c>
      <c r="F15" s="2"/>
      <c r="H15" s="40"/>
      <c r="I15" s="40"/>
      <c r="J15" s="40"/>
    </row>
    <row r="16" spans="1:10" ht="24" customHeight="1" x14ac:dyDescent="0.45">
      <c r="A16" s="3"/>
      <c r="B16" s="1" t="s">
        <v>100</v>
      </c>
      <c r="F16" s="2">
        <v>8</v>
      </c>
      <c r="H16" s="44">
        <v>961722</v>
      </c>
      <c r="I16" s="44"/>
      <c r="J16" s="44">
        <v>943991</v>
      </c>
    </row>
    <row r="17" spans="1:10" ht="24" customHeight="1" x14ac:dyDescent="0.45">
      <c r="A17" s="3"/>
      <c r="B17" s="1" t="s">
        <v>15</v>
      </c>
      <c r="F17" s="2">
        <v>9</v>
      </c>
      <c r="H17" s="44">
        <v>52793073</v>
      </c>
      <c r="I17" s="44"/>
      <c r="J17" s="44">
        <v>52793073</v>
      </c>
    </row>
    <row r="18" spans="1:10" ht="24" customHeight="1" x14ac:dyDescent="0.45">
      <c r="A18" s="7"/>
      <c r="B18" s="1" t="s">
        <v>16</v>
      </c>
      <c r="F18" s="2">
        <v>10</v>
      </c>
      <c r="H18" s="44">
        <v>21288845</v>
      </c>
      <c r="I18" s="44"/>
      <c r="J18" s="44">
        <v>22766320</v>
      </c>
    </row>
    <row r="19" spans="1:10" ht="24" customHeight="1" x14ac:dyDescent="0.45">
      <c r="A19" s="7"/>
      <c r="B19" s="1" t="s">
        <v>17</v>
      </c>
      <c r="F19" s="2">
        <v>11</v>
      </c>
      <c r="H19" s="44">
        <v>3898</v>
      </c>
      <c r="I19" s="44"/>
      <c r="J19" s="44">
        <v>15062</v>
      </c>
    </row>
    <row r="20" spans="1:10" ht="24" customHeight="1" x14ac:dyDescent="0.45">
      <c r="A20" s="7"/>
      <c r="B20" s="1" t="s">
        <v>18</v>
      </c>
      <c r="F20" s="2">
        <v>15</v>
      </c>
      <c r="H20" s="44">
        <v>4040191</v>
      </c>
      <c r="I20" s="44"/>
      <c r="J20" s="44">
        <v>4297833</v>
      </c>
    </row>
    <row r="21" spans="1:10" ht="24" customHeight="1" x14ac:dyDescent="0.45">
      <c r="A21" s="3" t="s">
        <v>20</v>
      </c>
      <c r="F21" s="2"/>
      <c r="H21" s="45">
        <f>SUM(H16:H20)</f>
        <v>79087729</v>
      </c>
      <c r="I21" s="44"/>
      <c r="J21" s="45">
        <f>SUM(J16:J20)</f>
        <v>80816279</v>
      </c>
    </row>
    <row r="22" spans="1:10" ht="24" customHeight="1" thickBot="1" x14ac:dyDescent="0.5">
      <c r="A22" s="3" t="s">
        <v>21</v>
      </c>
      <c r="F22" s="2"/>
      <c r="H22" s="49">
        <f>SUM(H14+H21)</f>
        <v>295395370</v>
      </c>
      <c r="I22" s="44"/>
      <c r="J22" s="49">
        <f>SUM(J14+J21)</f>
        <v>335629345</v>
      </c>
    </row>
    <row r="23" spans="1:10" ht="24" customHeight="1" thickTop="1" x14ac:dyDescent="0.45"/>
    <row r="24" spans="1:10" ht="24" customHeight="1" x14ac:dyDescent="0.45">
      <c r="A24" s="61" t="s">
        <v>22</v>
      </c>
      <c r="B24" s="61"/>
      <c r="C24" s="61"/>
      <c r="D24" s="61"/>
      <c r="E24" s="61"/>
      <c r="F24" s="61"/>
      <c r="G24" s="61"/>
      <c r="H24" s="61"/>
      <c r="I24" s="61"/>
      <c r="J24" s="61"/>
    </row>
    <row r="25" spans="1:10" ht="21.75" customHeight="1" x14ac:dyDescent="0.45">
      <c r="A25" s="62">
        <v>2</v>
      </c>
      <c r="B25" s="62"/>
      <c r="C25" s="62"/>
      <c r="D25" s="62"/>
      <c r="E25" s="62"/>
      <c r="F25" s="62"/>
      <c r="G25" s="62"/>
      <c r="H25" s="62"/>
      <c r="I25" s="62"/>
      <c r="J25" s="62"/>
    </row>
    <row r="26" spans="1:10" ht="21.75" customHeight="1" x14ac:dyDescent="0.45">
      <c r="A26" s="67"/>
      <c r="B26" s="67"/>
      <c r="C26" s="67"/>
      <c r="D26" s="67"/>
      <c r="E26" s="67"/>
      <c r="F26" s="67"/>
      <c r="G26" s="67"/>
      <c r="H26" s="67"/>
      <c r="I26" s="67"/>
      <c r="J26" s="67"/>
    </row>
    <row r="27" spans="1:10" ht="24" customHeight="1" x14ac:dyDescent="0.55000000000000004">
      <c r="A27" s="63" t="str">
        <f>A3</f>
        <v>Sawang Export Public Company Limited</v>
      </c>
      <c r="B27" s="63"/>
      <c r="C27" s="63"/>
      <c r="D27" s="63"/>
      <c r="E27" s="63"/>
      <c r="F27" s="63"/>
      <c r="G27" s="63"/>
      <c r="H27" s="63"/>
      <c r="I27" s="63"/>
      <c r="J27" s="63"/>
    </row>
    <row r="28" spans="1:10" ht="24" customHeight="1" x14ac:dyDescent="0.55000000000000004">
      <c r="A28" s="63" t="str">
        <f>A4</f>
        <v>Statement of financial position</v>
      </c>
      <c r="B28" s="63"/>
      <c r="C28" s="63"/>
      <c r="D28" s="63"/>
      <c r="E28" s="63"/>
      <c r="F28" s="63"/>
      <c r="G28" s="63"/>
      <c r="H28" s="63"/>
      <c r="I28" s="63"/>
      <c r="J28" s="63"/>
    </row>
    <row r="29" spans="1:10" ht="24" customHeight="1" x14ac:dyDescent="0.55000000000000004">
      <c r="A29" s="63" t="str">
        <f>A5</f>
        <v>As at December 31, 2024</v>
      </c>
      <c r="B29" s="63"/>
      <c r="C29" s="63"/>
      <c r="D29" s="63"/>
      <c r="E29" s="63"/>
      <c r="F29" s="63"/>
      <c r="G29" s="63"/>
      <c r="H29" s="63"/>
      <c r="I29" s="63"/>
      <c r="J29" s="63"/>
    </row>
    <row r="30" spans="1:10" ht="24" customHeight="1" x14ac:dyDescent="0.45">
      <c r="A30" s="64" t="s">
        <v>3</v>
      </c>
      <c r="B30" s="66"/>
      <c r="C30" s="66"/>
      <c r="D30" s="66"/>
      <c r="E30" s="66"/>
      <c r="F30" s="66"/>
      <c r="G30" s="66"/>
      <c r="H30" s="66"/>
      <c r="I30" s="66"/>
      <c r="J30" s="66"/>
    </row>
    <row r="31" spans="1:10" ht="24" customHeight="1" x14ac:dyDescent="0.45">
      <c r="A31" s="5"/>
      <c r="B31" s="5"/>
      <c r="C31" s="5"/>
      <c r="D31" s="5"/>
      <c r="E31" s="5"/>
      <c r="F31" s="6" t="s">
        <v>4</v>
      </c>
      <c r="G31" s="5"/>
      <c r="H31" s="38" t="str">
        <f>H7</f>
        <v>2024</v>
      </c>
      <c r="I31" s="23"/>
      <c r="J31" s="38" t="str">
        <f>J7</f>
        <v>2023</v>
      </c>
    </row>
    <row r="32" spans="1:10" ht="24" customHeight="1" x14ac:dyDescent="0.45">
      <c r="A32" s="3" t="s">
        <v>23</v>
      </c>
      <c r="B32" s="5"/>
      <c r="C32" s="5"/>
      <c r="D32" s="5"/>
      <c r="E32" s="5"/>
      <c r="F32" s="8"/>
      <c r="G32" s="5"/>
      <c r="H32" s="37"/>
      <c r="I32" s="15"/>
      <c r="J32" s="37"/>
    </row>
    <row r="33" spans="1:10" ht="24" customHeight="1" x14ac:dyDescent="0.45">
      <c r="A33" s="3" t="s">
        <v>24</v>
      </c>
    </row>
    <row r="34" spans="1:10" ht="24" customHeight="1" x14ac:dyDescent="0.45">
      <c r="A34" s="3"/>
      <c r="B34" s="1" t="s">
        <v>25</v>
      </c>
      <c r="F34" s="12">
        <v>20.100000000000001</v>
      </c>
      <c r="H34" s="58">
        <v>228538</v>
      </c>
      <c r="J34" s="31">
        <v>0</v>
      </c>
    </row>
    <row r="35" spans="1:10" ht="24" customHeight="1" x14ac:dyDescent="0.45">
      <c r="B35" s="1" t="s">
        <v>26</v>
      </c>
      <c r="F35" s="11">
        <v>12</v>
      </c>
      <c r="H35" s="44">
        <v>2358128</v>
      </c>
      <c r="I35" s="44"/>
      <c r="J35" s="44">
        <v>5771771</v>
      </c>
    </row>
    <row r="36" spans="1:10" ht="24" customHeight="1" x14ac:dyDescent="0.45">
      <c r="A36" s="3" t="s">
        <v>27</v>
      </c>
      <c r="H36" s="45">
        <f>SUM(H34:H35)</f>
        <v>2586666</v>
      </c>
      <c r="I36" s="44"/>
      <c r="J36" s="45">
        <f>SUM(J34:J35)</f>
        <v>5771771</v>
      </c>
    </row>
    <row r="37" spans="1:10" ht="24" customHeight="1" x14ac:dyDescent="0.45">
      <c r="A37" s="3" t="s">
        <v>28</v>
      </c>
      <c r="H37" s="46"/>
      <c r="I37" s="40"/>
      <c r="J37" s="46"/>
    </row>
    <row r="38" spans="1:10" ht="24" customHeight="1" x14ac:dyDescent="0.45">
      <c r="B38" s="1" t="s">
        <v>101</v>
      </c>
      <c r="F38" s="11">
        <v>4.3</v>
      </c>
      <c r="H38" s="44">
        <v>25000</v>
      </c>
      <c r="I38" s="44"/>
      <c r="J38" s="47">
        <v>25000</v>
      </c>
    </row>
    <row r="39" spans="1:10" ht="24" customHeight="1" x14ac:dyDescent="0.45">
      <c r="B39" s="1" t="s">
        <v>29</v>
      </c>
      <c r="F39" s="11">
        <v>13</v>
      </c>
      <c r="H39" s="44">
        <v>20078707</v>
      </c>
      <c r="I39" s="44"/>
      <c r="J39" s="44">
        <v>21489167</v>
      </c>
    </row>
    <row r="40" spans="1:10" ht="24" customHeight="1" x14ac:dyDescent="0.45">
      <c r="A40" s="3" t="s">
        <v>30</v>
      </c>
      <c r="H40" s="45">
        <f>SUM(H38:H39)</f>
        <v>20103707</v>
      </c>
      <c r="I40" s="44"/>
      <c r="J40" s="45">
        <f>SUM(J38:J39)</f>
        <v>21514167</v>
      </c>
    </row>
    <row r="41" spans="1:10" ht="24" customHeight="1" x14ac:dyDescent="0.45">
      <c r="A41" s="3" t="s">
        <v>31</v>
      </c>
      <c r="H41" s="45">
        <f>SUM(H36+H40)</f>
        <v>22690373</v>
      </c>
      <c r="I41" s="44"/>
      <c r="J41" s="45">
        <f>SUM(J36+J40)</f>
        <v>27285938</v>
      </c>
    </row>
    <row r="42" spans="1:10" ht="24" customHeight="1" x14ac:dyDescent="0.45">
      <c r="A42" s="3" t="s">
        <v>32</v>
      </c>
      <c r="H42" s="40"/>
      <c r="I42" s="40"/>
      <c r="J42" s="40"/>
    </row>
    <row r="43" spans="1:10" ht="24" customHeight="1" x14ac:dyDescent="0.45">
      <c r="B43" s="1" t="s">
        <v>33</v>
      </c>
      <c r="F43" s="11"/>
      <c r="H43" s="40"/>
      <c r="I43" s="40"/>
      <c r="J43" s="40"/>
    </row>
    <row r="44" spans="1:10" ht="24" customHeight="1" x14ac:dyDescent="0.45">
      <c r="C44" s="1" t="s">
        <v>34</v>
      </c>
      <c r="H44" s="40"/>
      <c r="I44" s="40"/>
      <c r="J44" s="40"/>
    </row>
    <row r="45" spans="1:10" ht="24" customHeight="1" thickBot="1" x14ac:dyDescent="0.5">
      <c r="D45" s="9" t="s">
        <v>111</v>
      </c>
      <c r="H45" s="48">
        <v>252000000</v>
      </c>
      <c r="I45" s="44"/>
      <c r="J45" s="48">
        <v>252000000</v>
      </c>
    </row>
    <row r="46" spans="1:10" ht="24" customHeight="1" thickTop="1" x14ac:dyDescent="0.45">
      <c r="C46" s="1" t="s">
        <v>110</v>
      </c>
      <c r="H46" s="44"/>
      <c r="I46" s="40"/>
      <c r="J46" s="44"/>
    </row>
    <row r="47" spans="1:10" ht="24" customHeight="1" x14ac:dyDescent="0.45">
      <c r="D47" s="9" t="s">
        <v>112</v>
      </c>
      <c r="H47" s="44">
        <f>'SHA-ENG'!H20</f>
        <v>240000000</v>
      </c>
      <c r="I47" s="40"/>
      <c r="J47" s="44">
        <f>'SHA-ENG'!H14</f>
        <v>240000000</v>
      </c>
    </row>
    <row r="48" spans="1:10" ht="24" customHeight="1" x14ac:dyDescent="0.45">
      <c r="B48" s="1" t="s">
        <v>35</v>
      </c>
      <c r="H48" s="44">
        <f>'SHA-ENG'!J20</f>
        <v>62050000</v>
      </c>
      <c r="I48" s="40"/>
      <c r="J48" s="44">
        <f>'SHA-ENG'!J14</f>
        <v>62050000</v>
      </c>
    </row>
    <row r="49" spans="1:10" ht="24" customHeight="1" x14ac:dyDescent="0.45">
      <c r="B49" s="1" t="s">
        <v>36</v>
      </c>
      <c r="H49" s="44"/>
      <c r="I49" s="40"/>
      <c r="J49" s="44"/>
    </row>
    <row r="50" spans="1:10" ht="24" customHeight="1" x14ac:dyDescent="0.45">
      <c r="C50" s="1" t="s">
        <v>113</v>
      </c>
      <c r="F50" s="12">
        <v>14.1</v>
      </c>
      <c r="H50" s="44">
        <f>'SHA-ENG'!L20</f>
        <v>26659535</v>
      </c>
      <c r="I50" s="40"/>
      <c r="J50" s="44">
        <f>'SHA-ENG'!L14</f>
        <v>26659535</v>
      </c>
    </row>
    <row r="51" spans="1:10" ht="24" customHeight="1" x14ac:dyDescent="0.45">
      <c r="C51" s="1" t="s">
        <v>37</v>
      </c>
      <c r="H51" s="44">
        <f>'SHA-ENG'!N20</f>
        <v>-56004538</v>
      </c>
      <c r="I51" s="40"/>
      <c r="J51" s="44">
        <f>'SHA-ENG'!N14</f>
        <v>-20366128</v>
      </c>
    </row>
    <row r="52" spans="1:10" ht="24" customHeight="1" x14ac:dyDescent="0.45">
      <c r="A52" s="3" t="s">
        <v>38</v>
      </c>
      <c r="H52" s="45">
        <f>SUM(H47:H51)</f>
        <v>272704997</v>
      </c>
      <c r="I52" s="40"/>
      <c r="J52" s="45">
        <f>SUM(J47:J51)</f>
        <v>308343407</v>
      </c>
    </row>
    <row r="53" spans="1:10" ht="24" customHeight="1" thickBot="1" x14ac:dyDescent="0.5">
      <c r="A53" s="3" t="s">
        <v>39</v>
      </c>
      <c r="H53" s="49">
        <f>SUM(H41,H52)</f>
        <v>295395370</v>
      </c>
      <c r="I53" s="40"/>
      <c r="J53" s="49">
        <f>SUM(J41,J52)</f>
        <v>335629345</v>
      </c>
    </row>
    <row r="54" spans="1:10" ht="24" customHeight="1" thickTop="1" x14ac:dyDescent="0.45">
      <c r="A54" s="9"/>
      <c r="B54" s="9"/>
      <c r="C54" s="9"/>
      <c r="D54" s="9"/>
      <c r="E54" s="9"/>
      <c r="F54" s="9"/>
      <c r="G54" s="9"/>
      <c r="H54" s="37" t="str">
        <f>IF(H22=H53,"","FALSE")</f>
        <v/>
      </c>
      <c r="I54" s="9"/>
      <c r="J54" s="37" t="str">
        <f>IF(J22=J53,"","FALSE")</f>
        <v/>
      </c>
    </row>
    <row r="55" spans="1:10" ht="24" customHeight="1" x14ac:dyDescent="0.45">
      <c r="A55" s="61" t="s">
        <v>22</v>
      </c>
      <c r="B55" s="61"/>
      <c r="C55" s="61"/>
      <c r="D55" s="61"/>
      <c r="E55" s="61"/>
      <c r="F55" s="61"/>
      <c r="G55" s="61"/>
      <c r="H55" s="61"/>
      <c r="I55" s="61"/>
      <c r="J55" s="61"/>
    </row>
  </sheetData>
  <mergeCells count="14">
    <mergeCell ref="A30:J30"/>
    <mergeCell ref="A55:J55"/>
    <mergeCell ref="A24:J24"/>
    <mergeCell ref="A25:J25"/>
    <mergeCell ref="A26:J26"/>
    <mergeCell ref="A27:J27"/>
    <mergeCell ref="A28:J28"/>
    <mergeCell ref="A29:J29"/>
    <mergeCell ref="A6:J6"/>
    <mergeCell ref="A1:J1"/>
    <mergeCell ref="A2:J2"/>
    <mergeCell ref="A3:J3"/>
    <mergeCell ref="A4:J4"/>
    <mergeCell ref="A5:J5"/>
  </mergeCells>
  <pageMargins left="0.78740157480314998" right="0.39370078740157499" top="0.39370078740157499" bottom="0.39370078740157499" header="0.196850393700787" footer="0.23622047244094499"/>
  <pageSetup paperSize="9" orientation="portrait" blackAndWhite="1" r:id="rId1"/>
  <headerFooter alignWithMargins="0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2"/>
  <sheetViews>
    <sheetView topLeftCell="A27" zoomScaleNormal="100" workbookViewId="0">
      <selection activeCell="J30" sqref="J30"/>
    </sheetView>
  </sheetViews>
  <sheetFormatPr defaultColWidth="2.83203125" defaultRowHeight="24" customHeight="1" x14ac:dyDescent="0.45"/>
  <cols>
    <col min="1" max="4" width="2.83203125" style="1" customWidth="1"/>
    <col min="5" max="5" width="43.33203125" style="1" customWidth="1"/>
    <col min="6" max="6" width="13.83203125" style="1" customWidth="1"/>
    <col min="7" max="7" width="3.83203125" style="1" customWidth="1"/>
    <col min="8" max="8" width="16.83203125" style="17" customWidth="1"/>
    <col min="9" max="9" width="2.33203125" style="1" customWidth="1"/>
    <col min="10" max="10" width="16.83203125" style="17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62">
        <v>3</v>
      </c>
      <c r="B1" s="62"/>
      <c r="C1" s="62"/>
      <c r="D1" s="62"/>
      <c r="E1" s="62"/>
      <c r="F1" s="62"/>
      <c r="G1" s="62"/>
      <c r="H1" s="62"/>
      <c r="I1" s="62"/>
      <c r="J1" s="62"/>
    </row>
    <row r="2" spans="1:10" ht="21.75" customHeight="1" x14ac:dyDescent="0.45">
      <c r="A2" s="64"/>
      <c r="B2" s="64"/>
      <c r="C2" s="64"/>
      <c r="D2" s="64"/>
      <c r="E2" s="64"/>
      <c r="F2" s="64"/>
      <c r="G2" s="64"/>
      <c r="H2" s="64"/>
      <c r="I2" s="64"/>
      <c r="J2" s="64"/>
    </row>
    <row r="3" spans="1:10" ht="24" customHeight="1" x14ac:dyDescent="0.55000000000000004">
      <c r="A3" s="63" t="str">
        <f>'SFP-ENG'!A3:J3</f>
        <v>Sawang Export Public Company Limited</v>
      </c>
      <c r="B3" s="63"/>
      <c r="C3" s="63"/>
      <c r="D3" s="63"/>
      <c r="E3" s="63"/>
      <c r="F3" s="63"/>
      <c r="G3" s="63"/>
      <c r="H3" s="63"/>
      <c r="I3" s="63"/>
      <c r="J3" s="63"/>
    </row>
    <row r="4" spans="1:10" ht="24" customHeight="1" x14ac:dyDescent="0.55000000000000004">
      <c r="A4" s="63" t="s">
        <v>40</v>
      </c>
      <c r="B4" s="63"/>
      <c r="C4" s="63"/>
      <c r="D4" s="63"/>
      <c r="E4" s="63"/>
      <c r="F4" s="63"/>
      <c r="G4" s="63"/>
      <c r="H4" s="63"/>
      <c r="I4" s="63"/>
      <c r="J4" s="63"/>
    </row>
    <row r="5" spans="1:10" ht="24" customHeight="1" x14ac:dyDescent="0.55000000000000004">
      <c r="A5" s="63" t="s">
        <v>41</v>
      </c>
      <c r="B5" s="63"/>
      <c r="C5" s="63"/>
      <c r="D5" s="63"/>
      <c r="E5" s="63"/>
      <c r="F5" s="63"/>
      <c r="G5" s="63"/>
      <c r="H5" s="63"/>
      <c r="I5" s="63"/>
      <c r="J5" s="63"/>
    </row>
    <row r="6" spans="1:10" ht="24" customHeight="1" x14ac:dyDescent="0.45">
      <c r="A6" s="64" t="s">
        <v>3</v>
      </c>
      <c r="B6" s="66"/>
      <c r="C6" s="66"/>
      <c r="D6" s="66"/>
      <c r="E6" s="66"/>
      <c r="F6" s="66"/>
      <c r="G6" s="66"/>
      <c r="H6" s="66"/>
      <c r="I6" s="66"/>
      <c r="J6" s="66"/>
    </row>
    <row r="7" spans="1:10" ht="24" customHeight="1" x14ac:dyDescent="0.45">
      <c r="A7" s="4"/>
      <c r="F7" s="6" t="s">
        <v>4</v>
      </c>
      <c r="H7" s="30" t="str">
        <f>'SFP-ENG'!H7</f>
        <v>2024</v>
      </c>
      <c r="J7" s="30" t="str">
        <f>'SFP-ENG'!J7</f>
        <v>2023</v>
      </c>
    </row>
    <row r="8" spans="1:10" ht="24" customHeight="1" x14ac:dyDescent="0.45">
      <c r="A8" s="1" t="s">
        <v>42</v>
      </c>
      <c r="F8" s="8"/>
      <c r="H8" s="44">
        <v>106280660</v>
      </c>
      <c r="I8" s="40"/>
      <c r="J8" s="44">
        <v>119709503</v>
      </c>
    </row>
    <row r="9" spans="1:10" ht="24" customHeight="1" x14ac:dyDescent="0.45">
      <c r="A9" s="1" t="s">
        <v>43</v>
      </c>
      <c r="F9" s="9"/>
      <c r="G9" s="9"/>
      <c r="H9" s="50">
        <v>-78900932</v>
      </c>
      <c r="I9" s="51"/>
      <c r="J9" s="50">
        <v>-96106542</v>
      </c>
    </row>
    <row r="10" spans="1:10" ht="24" customHeight="1" x14ac:dyDescent="0.45">
      <c r="A10" s="1" t="s">
        <v>44</v>
      </c>
      <c r="F10" s="9"/>
      <c r="G10" s="9"/>
      <c r="H10" s="44">
        <f>SUM(H8:H9)</f>
        <v>27379728</v>
      </c>
      <c r="I10" s="40"/>
      <c r="J10" s="44">
        <f>SUM(J8:J9)</f>
        <v>23602961</v>
      </c>
    </row>
    <row r="11" spans="1:10" ht="24" customHeight="1" x14ac:dyDescent="0.45">
      <c r="A11" s="1" t="s">
        <v>45</v>
      </c>
      <c r="F11" s="2"/>
      <c r="G11" s="9"/>
      <c r="H11" s="50">
        <v>290398</v>
      </c>
      <c r="I11" s="40"/>
      <c r="J11" s="50">
        <v>181686</v>
      </c>
    </row>
    <row r="12" spans="1:10" ht="24" customHeight="1" x14ac:dyDescent="0.45">
      <c r="A12" s="1" t="s">
        <v>46</v>
      </c>
      <c r="F12" s="11"/>
      <c r="G12" s="9"/>
      <c r="H12" s="44">
        <f>SUM(H10:H11)</f>
        <v>27670126</v>
      </c>
      <c r="I12" s="40"/>
      <c r="J12" s="44">
        <f>SUM(J10:J11)</f>
        <v>23784647</v>
      </c>
    </row>
    <row r="13" spans="1:10" ht="24" customHeight="1" x14ac:dyDescent="0.45">
      <c r="A13" s="1" t="s">
        <v>114</v>
      </c>
      <c r="F13" s="11"/>
      <c r="G13" s="9"/>
      <c r="H13" s="44">
        <v>-11339471</v>
      </c>
      <c r="I13" s="40"/>
      <c r="J13" s="44">
        <v>-11760852</v>
      </c>
    </row>
    <row r="14" spans="1:10" ht="24" customHeight="1" x14ac:dyDescent="0.45">
      <c r="A14" s="1" t="s">
        <v>47</v>
      </c>
      <c r="F14" s="11"/>
      <c r="G14" s="9"/>
      <c r="H14" s="44">
        <v>-30502814</v>
      </c>
      <c r="I14" s="40"/>
      <c r="J14" s="44">
        <v>-21163216</v>
      </c>
    </row>
    <row r="15" spans="1:10" ht="24" customHeight="1" x14ac:dyDescent="0.45">
      <c r="A15" s="1" t="s">
        <v>48</v>
      </c>
      <c r="F15" s="11">
        <v>7</v>
      </c>
      <c r="G15" s="9"/>
      <c r="H15" s="44">
        <v>-21326744</v>
      </c>
      <c r="I15" s="40"/>
      <c r="J15" s="44">
        <v>-1404624</v>
      </c>
    </row>
    <row r="16" spans="1:10" ht="24" customHeight="1" x14ac:dyDescent="0.45">
      <c r="A16" s="1" t="s">
        <v>105</v>
      </c>
      <c r="F16" s="11">
        <v>11</v>
      </c>
      <c r="G16" s="9"/>
      <c r="H16" s="59">
        <v>0</v>
      </c>
      <c r="I16" s="40"/>
      <c r="J16" s="52">
        <v>-2732957</v>
      </c>
    </row>
    <row r="17" spans="1:10" ht="24" customHeight="1" x14ac:dyDescent="0.45">
      <c r="A17" s="1" t="s">
        <v>50</v>
      </c>
      <c r="F17" s="9"/>
      <c r="G17" s="9"/>
      <c r="H17" s="44">
        <f>SUM(H12:H16)</f>
        <v>-35498903</v>
      </c>
      <c r="I17" s="40"/>
      <c r="J17" s="44">
        <f>SUM(J12:J16)</f>
        <v>-13277002</v>
      </c>
    </row>
    <row r="18" spans="1:10" ht="24" customHeight="1" x14ac:dyDescent="0.45">
      <c r="A18" s="1" t="s">
        <v>51</v>
      </c>
      <c r="F18" s="9"/>
      <c r="G18" s="9"/>
      <c r="H18" s="50">
        <v>-4111</v>
      </c>
      <c r="I18" s="40"/>
      <c r="J18" s="50">
        <v>-80802</v>
      </c>
    </row>
    <row r="19" spans="1:10" ht="24" customHeight="1" x14ac:dyDescent="0.45">
      <c r="A19" s="1" t="s">
        <v>52</v>
      </c>
      <c r="F19" s="9"/>
      <c r="G19" s="9"/>
      <c r="H19" s="44">
        <f>SUM(H17:H18)</f>
        <v>-35503014</v>
      </c>
      <c r="I19" s="40"/>
      <c r="J19" s="44">
        <f>SUM(J17:J18)</f>
        <v>-13357804</v>
      </c>
    </row>
    <row r="20" spans="1:10" ht="24" customHeight="1" x14ac:dyDescent="0.45">
      <c r="A20" s="1" t="s">
        <v>106</v>
      </c>
      <c r="F20" s="11">
        <v>15</v>
      </c>
      <c r="G20" s="9"/>
      <c r="H20" s="50">
        <v>-233193</v>
      </c>
      <c r="I20" s="40"/>
      <c r="J20" s="50">
        <v>-216869</v>
      </c>
    </row>
    <row r="21" spans="1:10" ht="24" customHeight="1" x14ac:dyDescent="0.45">
      <c r="A21" s="1" t="s">
        <v>53</v>
      </c>
      <c r="F21" s="9"/>
      <c r="G21" s="9"/>
      <c r="H21" s="50">
        <f>SUM(H19:H20)</f>
        <v>-35736207</v>
      </c>
      <c r="I21" s="40"/>
      <c r="J21" s="50">
        <f>SUM(J19:J20)</f>
        <v>-13574673</v>
      </c>
    </row>
    <row r="22" spans="1:10" ht="24" customHeight="1" x14ac:dyDescent="0.45">
      <c r="A22" s="1" t="s">
        <v>54</v>
      </c>
      <c r="F22" s="2"/>
      <c r="G22" s="9"/>
      <c r="H22" s="44"/>
      <c r="I22" s="40"/>
      <c r="J22" s="44"/>
    </row>
    <row r="23" spans="1:10" ht="24" customHeight="1" x14ac:dyDescent="0.45">
      <c r="A23" s="1" t="s">
        <v>55</v>
      </c>
      <c r="F23" s="2"/>
      <c r="G23" s="9"/>
      <c r="H23" s="44"/>
      <c r="I23" s="40"/>
      <c r="J23" s="44"/>
    </row>
    <row r="24" spans="1:10" ht="24" customHeight="1" x14ac:dyDescent="0.45">
      <c r="B24" s="32" t="s">
        <v>56</v>
      </c>
      <c r="F24" s="11">
        <v>13</v>
      </c>
      <c r="G24" s="9"/>
      <c r="H24" s="44">
        <v>122246</v>
      </c>
      <c r="I24" s="40"/>
      <c r="J24" s="44">
        <v>76550</v>
      </c>
    </row>
    <row r="25" spans="1:10" ht="24" customHeight="1" x14ac:dyDescent="0.45">
      <c r="B25" s="25" t="s">
        <v>57</v>
      </c>
      <c r="C25" s="5"/>
      <c r="D25" s="5"/>
      <c r="E25" s="5"/>
      <c r="F25" s="11">
        <v>15</v>
      </c>
      <c r="G25" s="5"/>
      <c r="H25" s="50">
        <v>-24449</v>
      </c>
      <c r="I25" s="51"/>
      <c r="J25" s="50">
        <v>-15310</v>
      </c>
    </row>
    <row r="26" spans="1:10" ht="24" customHeight="1" x14ac:dyDescent="0.45">
      <c r="A26" s="1" t="s">
        <v>58</v>
      </c>
      <c r="B26" s="25"/>
      <c r="C26" s="5"/>
      <c r="D26" s="5"/>
      <c r="E26" s="5"/>
      <c r="F26" s="2"/>
      <c r="G26" s="5"/>
      <c r="H26" s="44">
        <f>SUM(H24:H25)</f>
        <v>97797</v>
      </c>
      <c r="I26" s="51"/>
      <c r="J26" s="44">
        <f>SUM(J24:J25)</f>
        <v>61240</v>
      </c>
    </row>
    <row r="27" spans="1:10" ht="24" customHeight="1" thickBot="1" x14ac:dyDescent="0.5">
      <c r="A27" s="1" t="s">
        <v>59</v>
      </c>
      <c r="C27" s="5"/>
      <c r="D27" s="5"/>
      <c r="E27" s="5"/>
      <c r="F27" s="8"/>
      <c r="G27" s="5"/>
      <c r="H27" s="49">
        <f>SUM(H21+H26)</f>
        <v>-35638410</v>
      </c>
      <c r="I27" s="51"/>
      <c r="J27" s="49">
        <f>SUM(J21+J26)</f>
        <v>-13513433</v>
      </c>
    </row>
    <row r="28" spans="1:10" ht="24" customHeight="1" thickTop="1" x14ac:dyDescent="0.45">
      <c r="A28" s="9"/>
      <c r="B28" s="9"/>
      <c r="C28" s="9"/>
      <c r="D28" s="9"/>
      <c r="E28" s="9"/>
      <c r="F28" s="9"/>
      <c r="G28" s="9"/>
      <c r="H28" s="51"/>
      <c r="I28" s="51"/>
      <c r="J28" s="51"/>
    </row>
    <row r="29" spans="1:10" ht="24" customHeight="1" x14ac:dyDescent="0.45">
      <c r="A29" s="9" t="s">
        <v>60</v>
      </c>
      <c r="B29" s="9"/>
      <c r="C29" s="9"/>
      <c r="D29" s="9"/>
      <c r="E29" s="9"/>
      <c r="F29" s="9"/>
      <c r="G29" s="9"/>
      <c r="H29" s="51"/>
      <c r="I29" s="51"/>
      <c r="J29" s="51"/>
    </row>
    <row r="30" spans="1:10" ht="24" customHeight="1" thickBot="1" x14ac:dyDescent="0.5">
      <c r="B30" s="1" t="s">
        <v>61</v>
      </c>
      <c r="C30" s="9"/>
      <c r="D30" s="9"/>
      <c r="E30" s="9"/>
      <c r="F30" s="11">
        <v>16</v>
      </c>
      <c r="G30" s="9"/>
      <c r="H30" s="53">
        <f>H21/24000000</f>
        <v>-1.4890086250000001</v>
      </c>
      <c r="I30" s="54"/>
      <c r="J30" s="53">
        <f>J21/24000000</f>
        <v>-0.56561137500000003</v>
      </c>
    </row>
    <row r="31" spans="1:10" ht="24" customHeight="1" thickTop="1" x14ac:dyDescent="0.45">
      <c r="A31" s="9"/>
      <c r="B31" s="9"/>
      <c r="C31" s="9"/>
      <c r="D31" s="9"/>
      <c r="E31" s="9"/>
      <c r="F31" s="9"/>
      <c r="G31" s="9"/>
      <c r="H31" s="39"/>
      <c r="I31" s="21"/>
      <c r="J31" s="39"/>
    </row>
    <row r="32" spans="1:10" ht="24" customHeight="1" x14ac:dyDescent="0.45">
      <c r="A32" s="9" t="s">
        <v>22</v>
      </c>
      <c r="B32" s="9"/>
      <c r="C32" s="9"/>
      <c r="D32" s="9"/>
      <c r="E32" s="9"/>
      <c r="F32" s="9"/>
      <c r="G32" s="9"/>
      <c r="H32" s="39"/>
      <c r="I32" s="9"/>
      <c r="J32" s="39"/>
    </row>
  </sheetData>
  <mergeCells count="6">
    <mergeCell ref="A6:J6"/>
    <mergeCell ref="A1:J1"/>
    <mergeCell ref="A2:J2"/>
    <mergeCell ref="A3:J3"/>
    <mergeCell ref="A4:J4"/>
    <mergeCell ref="A5:J5"/>
  </mergeCells>
  <pageMargins left="0.78740157480314998" right="0.39370078740157499" top="0.39370078740157499" bottom="0.39370078740157499" header="0.196850393700787" footer="0.23622047244094499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2"/>
  <sheetViews>
    <sheetView topLeftCell="A15" zoomScaleNormal="100" workbookViewId="0">
      <selection activeCell="F16" sqref="F16"/>
    </sheetView>
  </sheetViews>
  <sheetFormatPr defaultColWidth="2.83203125" defaultRowHeight="24" customHeight="1" x14ac:dyDescent="0.45"/>
  <cols>
    <col min="1" max="4" width="2.83203125" style="1" customWidth="1"/>
    <col min="5" max="5" width="38.5" style="1" customWidth="1"/>
    <col min="6" max="6" width="11.33203125" style="1" customWidth="1"/>
    <col min="7" max="7" width="1.83203125" style="1" customWidth="1"/>
    <col min="8" max="8" width="19.6640625" style="1" customWidth="1"/>
    <col min="9" max="9" width="1.5" style="1" customWidth="1"/>
    <col min="10" max="10" width="16.33203125" style="1" bestFit="1" customWidth="1"/>
    <col min="11" max="11" width="1.83203125" style="1" customWidth="1"/>
    <col min="12" max="12" width="16.83203125" style="1" bestFit="1" customWidth="1"/>
    <col min="13" max="13" width="1.83203125" style="1" customWidth="1"/>
    <col min="14" max="14" width="17" style="1" customWidth="1"/>
    <col min="15" max="15" width="1" style="1" customWidth="1"/>
    <col min="16" max="16" width="15.6640625" style="1" customWidth="1"/>
    <col min="17" max="16384" width="2.83203125" style="1"/>
  </cols>
  <sheetData>
    <row r="1" spans="1:16" ht="21.75" customHeight="1" x14ac:dyDescent="0.45">
      <c r="A1" s="62">
        <v>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s="16" customFormat="1" ht="21.75" customHeight="1" x14ac:dyDescent="0.45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6" ht="25.5" x14ac:dyDescent="0.55000000000000004">
      <c r="A3" s="63" t="str">
        <f>'SFP-ENG'!A3:J3</f>
        <v>Sawang Export Public Company Limited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</row>
    <row r="4" spans="1:16" ht="25.5" x14ac:dyDescent="0.55000000000000004">
      <c r="A4" s="63" t="s">
        <v>62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</row>
    <row r="5" spans="1:16" ht="25.5" x14ac:dyDescent="0.55000000000000004">
      <c r="A5" s="63" t="str">
        <f>'SCI-ENG'!A5:J5</f>
        <v>For the year ended December 31, 2024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</row>
    <row r="6" spans="1:16" s="16" customFormat="1" ht="21.75" x14ac:dyDescent="0.45">
      <c r="A6" s="1"/>
      <c r="B6" s="1"/>
      <c r="C6" s="1"/>
      <c r="D6" s="1"/>
      <c r="E6" s="3"/>
      <c r="F6" s="1"/>
      <c r="G6" s="1"/>
      <c r="H6" s="1"/>
      <c r="I6" s="1"/>
      <c r="J6" s="1"/>
      <c r="L6" s="17"/>
      <c r="P6" s="26" t="s">
        <v>3</v>
      </c>
    </row>
    <row r="7" spans="1:16" s="16" customFormat="1" ht="21.75" x14ac:dyDescent="0.45">
      <c r="A7" s="1"/>
      <c r="B7" s="1"/>
      <c r="C7" s="1"/>
      <c r="D7" s="1"/>
      <c r="E7" s="1"/>
      <c r="F7" s="1"/>
      <c r="G7" s="1"/>
      <c r="H7" s="1"/>
      <c r="I7" s="1"/>
      <c r="J7" s="1"/>
      <c r="L7" s="68" t="s">
        <v>36</v>
      </c>
      <c r="M7" s="68"/>
      <c r="N7" s="68"/>
      <c r="P7" s="14" t="s">
        <v>63</v>
      </c>
    </row>
    <row r="8" spans="1:16" s="16" customFormat="1" ht="21.75" x14ac:dyDescent="0.45">
      <c r="A8" s="1"/>
      <c r="B8" s="1"/>
      <c r="C8" s="1"/>
      <c r="D8" s="1"/>
      <c r="E8" s="1"/>
      <c r="F8" s="1"/>
      <c r="G8" s="1"/>
      <c r="H8" s="18" t="s">
        <v>64</v>
      </c>
      <c r="I8" s="1"/>
      <c r="J8" s="14" t="s">
        <v>65</v>
      </c>
      <c r="K8" s="1"/>
      <c r="L8" s="14" t="s">
        <v>66</v>
      </c>
      <c r="M8" s="1"/>
      <c r="N8" s="14" t="s">
        <v>37</v>
      </c>
      <c r="O8" s="1"/>
      <c r="P8" s="22" t="s">
        <v>67</v>
      </c>
    </row>
    <row r="9" spans="1:16" s="16" customFormat="1" ht="21.75" x14ac:dyDescent="0.45">
      <c r="A9" s="1"/>
      <c r="B9" s="1"/>
      <c r="C9" s="1"/>
      <c r="D9" s="1"/>
      <c r="E9" s="1"/>
      <c r="F9" s="14"/>
      <c r="G9" s="1"/>
      <c r="H9" s="19" t="s">
        <v>68</v>
      </c>
      <c r="I9" s="1"/>
      <c r="J9" s="6" t="s">
        <v>69</v>
      </c>
      <c r="K9" s="1"/>
      <c r="L9" s="6" t="s">
        <v>115</v>
      </c>
      <c r="M9" s="1"/>
      <c r="N9" s="13"/>
      <c r="O9" s="1"/>
      <c r="P9" s="6" t="s">
        <v>70</v>
      </c>
    </row>
    <row r="10" spans="1:16" s="16" customFormat="1" ht="21.75" x14ac:dyDescent="0.45">
      <c r="A10" s="20" t="s">
        <v>71</v>
      </c>
      <c r="B10" s="24"/>
      <c r="C10" s="1"/>
      <c r="D10" s="1"/>
      <c r="E10" s="1"/>
      <c r="F10" s="1"/>
      <c r="G10" s="1"/>
      <c r="H10" s="10">
        <v>240000000</v>
      </c>
      <c r="I10" s="1"/>
      <c r="J10" s="10">
        <v>62050000</v>
      </c>
      <c r="K10" s="1"/>
      <c r="L10" s="10">
        <v>26659535</v>
      </c>
      <c r="M10" s="1"/>
      <c r="N10" s="10">
        <v>-6852695</v>
      </c>
      <c r="O10" s="1"/>
      <c r="P10" s="10">
        <f>SUM(H10:O10)</f>
        <v>321856840</v>
      </c>
    </row>
    <row r="11" spans="1:16" s="16" customFormat="1" ht="21.75" x14ac:dyDescent="0.45">
      <c r="A11" s="1" t="s">
        <v>72</v>
      </c>
      <c r="C11" s="1"/>
      <c r="D11" s="1"/>
      <c r="E11" s="1"/>
      <c r="F11" s="1"/>
      <c r="G11" s="1"/>
      <c r="H11" s="28"/>
      <c r="I11" s="1"/>
      <c r="J11" s="28"/>
      <c r="K11" s="1"/>
      <c r="L11" s="28"/>
      <c r="M11" s="1"/>
      <c r="N11" s="10"/>
      <c r="O11" s="1"/>
      <c r="P11" s="10"/>
    </row>
    <row r="12" spans="1:16" s="16" customFormat="1" ht="21.75" x14ac:dyDescent="0.45">
      <c r="A12" s="1"/>
      <c r="B12" s="16" t="s">
        <v>73</v>
      </c>
      <c r="C12" s="1"/>
      <c r="D12" s="1"/>
      <c r="E12" s="1"/>
      <c r="F12" s="1"/>
      <c r="G12" s="1"/>
      <c r="H12" s="28">
        <v>0</v>
      </c>
      <c r="I12" s="1"/>
      <c r="J12" s="28">
        <v>0</v>
      </c>
      <c r="K12" s="1"/>
      <c r="L12" s="28">
        <v>0</v>
      </c>
      <c r="M12" s="1"/>
      <c r="N12" s="10">
        <f>'SCI-ENG'!J21</f>
        <v>-13574673</v>
      </c>
      <c r="O12" s="1"/>
      <c r="P12" s="10">
        <f>SUM(H12:O12)</f>
        <v>-13574673</v>
      </c>
    </row>
    <row r="13" spans="1:16" s="16" customFormat="1" ht="21.75" x14ac:dyDescent="0.45">
      <c r="A13" s="1"/>
      <c r="B13" s="16" t="s">
        <v>54</v>
      </c>
      <c r="C13" s="1"/>
      <c r="D13" s="1"/>
      <c r="E13" s="1"/>
      <c r="F13" s="1"/>
      <c r="G13" s="1"/>
      <c r="H13" s="28">
        <v>0</v>
      </c>
      <c r="I13" s="1"/>
      <c r="J13" s="28">
        <v>0</v>
      </c>
      <c r="K13" s="1"/>
      <c r="L13" s="28">
        <v>0</v>
      </c>
      <c r="M13" s="1"/>
      <c r="N13" s="10">
        <f>'SCI-ENG'!J26</f>
        <v>61240</v>
      </c>
      <c r="O13" s="1"/>
      <c r="P13" s="10">
        <f>SUM(H13:O13)</f>
        <v>61240</v>
      </c>
    </row>
    <row r="14" spans="1:16" ht="24" customHeight="1" thickBot="1" x14ac:dyDescent="0.5">
      <c r="A14" s="20" t="s">
        <v>74</v>
      </c>
      <c r="H14" s="27">
        <f>SUM(H10:H13)</f>
        <v>240000000</v>
      </c>
      <c r="J14" s="27">
        <f>SUM(J10:J13)</f>
        <v>62050000</v>
      </c>
      <c r="L14" s="27">
        <f>SUM(L10:L13)</f>
        <v>26659535</v>
      </c>
      <c r="N14" s="27">
        <f>SUM(N10:N13)</f>
        <v>-20366128</v>
      </c>
      <c r="P14" s="27">
        <f>SUM(P10:P13)</f>
        <v>308343407</v>
      </c>
    </row>
    <row r="15" spans="1:16" ht="24" customHeight="1" thickTop="1" x14ac:dyDescent="0.45">
      <c r="A15" s="20"/>
      <c r="H15" s="10"/>
      <c r="J15" s="10"/>
      <c r="L15" s="10"/>
      <c r="N15" s="10"/>
      <c r="P15" s="10"/>
    </row>
    <row r="16" spans="1:16" ht="24" customHeight="1" x14ac:dyDescent="0.45">
      <c r="A16" s="20" t="s">
        <v>75</v>
      </c>
      <c r="H16" s="10">
        <f>H14</f>
        <v>240000000</v>
      </c>
      <c r="J16" s="10">
        <f>J14</f>
        <v>62050000</v>
      </c>
      <c r="L16" s="10">
        <f>L14</f>
        <v>26659535</v>
      </c>
      <c r="N16" s="10">
        <f>N14</f>
        <v>-20366128</v>
      </c>
      <c r="P16" s="10">
        <f>SUM(H16:O16)</f>
        <v>308343407</v>
      </c>
    </row>
    <row r="17" spans="1:16" ht="24" customHeight="1" x14ac:dyDescent="0.45">
      <c r="A17" s="1" t="s">
        <v>76</v>
      </c>
      <c r="B17" s="16"/>
      <c r="H17" s="28"/>
      <c r="J17" s="28"/>
      <c r="K17" s="10"/>
      <c r="L17" s="28"/>
      <c r="M17" s="10"/>
      <c r="N17" s="10"/>
      <c r="P17" s="10"/>
    </row>
    <row r="18" spans="1:16" ht="24" customHeight="1" x14ac:dyDescent="0.45">
      <c r="B18" s="16" t="s">
        <v>73</v>
      </c>
      <c r="H18" s="28">
        <v>0</v>
      </c>
      <c r="J18" s="28">
        <v>0</v>
      </c>
      <c r="K18" s="10"/>
      <c r="L18" s="28">
        <v>0</v>
      </c>
      <c r="M18" s="10"/>
      <c r="N18" s="10">
        <f>'SCI-ENG'!H21</f>
        <v>-35736207</v>
      </c>
      <c r="P18" s="10">
        <f>SUM(H18:O18)</f>
        <v>-35736207</v>
      </c>
    </row>
    <row r="19" spans="1:16" ht="24" customHeight="1" x14ac:dyDescent="0.45">
      <c r="B19" s="16" t="s">
        <v>54</v>
      </c>
      <c r="H19" s="28">
        <v>0</v>
      </c>
      <c r="J19" s="28">
        <v>0</v>
      </c>
      <c r="K19" s="10"/>
      <c r="L19" s="28">
        <v>0</v>
      </c>
      <c r="M19" s="10"/>
      <c r="N19" s="10">
        <f>'SCI-ENG'!H26</f>
        <v>97797</v>
      </c>
      <c r="P19" s="10">
        <f>SUM(H19:O19)</f>
        <v>97797</v>
      </c>
    </row>
    <row r="20" spans="1:16" ht="24" customHeight="1" thickBot="1" x14ac:dyDescent="0.5">
      <c r="A20" s="20" t="s">
        <v>77</v>
      </c>
      <c r="H20" s="27">
        <f>SUM(H16:H19)</f>
        <v>240000000</v>
      </c>
      <c r="J20" s="27">
        <f>SUM(J16:J19)</f>
        <v>62050000</v>
      </c>
      <c r="L20" s="27">
        <f>SUM(L16:L19)</f>
        <v>26659535</v>
      </c>
      <c r="N20" s="27">
        <f>SUM(N16:N19)</f>
        <v>-56004538</v>
      </c>
      <c r="P20" s="27">
        <f>SUM(P16:P19)</f>
        <v>272704997</v>
      </c>
    </row>
    <row r="21" spans="1:16" ht="24" customHeight="1" thickTop="1" x14ac:dyDescent="0.45"/>
    <row r="22" spans="1:16" ht="24" customHeight="1" x14ac:dyDescent="0.45">
      <c r="A22" s="61" t="s">
        <v>22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</row>
  </sheetData>
  <mergeCells count="7">
    <mergeCell ref="A22:P22"/>
    <mergeCell ref="A1:P1"/>
    <mergeCell ref="A2:P2"/>
    <mergeCell ref="A3:P3"/>
    <mergeCell ref="A5:P5"/>
    <mergeCell ref="L7:N7"/>
    <mergeCell ref="A4:P4"/>
  </mergeCells>
  <pageMargins left="0.78740157480314998" right="0.39370078740157499" top="0.39370078740157499" bottom="0.39370078740157499" header="0.31496062992126" footer="0.23622047244094499"/>
  <pageSetup paperSize="9" scale="70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41"/>
  <sheetViews>
    <sheetView topLeftCell="A33" zoomScaleNormal="100" workbookViewId="0">
      <selection activeCell="F33" sqref="F33"/>
    </sheetView>
  </sheetViews>
  <sheetFormatPr defaultColWidth="2.83203125" defaultRowHeight="24" customHeight="1" x14ac:dyDescent="0.45"/>
  <cols>
    <col min="1" max="4" width="2.83203125" style="1" customWidth="1"/>
    <col min="5" max="5" width="52.5" style="1" customWidth="1"/>
    <col min="6" max="6" width="12.83203125" style="1" customWidth="1"/>
    <col min="7" max="7" width="1.83203125" style="1" customWidth="1"/>
    <col min="8" max="8" width="16.83203125" style="17" customWidth="1"/>
    <col min="9" max="9" width="1.83203125" style="1" customWidth="1"/>
    <col min="10" max="10" width="16.83203125" style="17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62">
        <v>5</v>
      </c>
      <c r="B1" s="62"/>
      <c r="C1" s="62"/>
      <c r="D1" s="62"/>
      <c r="E1" s="62"/>
      <c r="F1" s="62"/>
      <c r="G1" s="62"/>
      <c r="H1" s="62"/>
      <c r="I1" s="62"/>
      <c r="J1" s="62"/>
    </row>
    <row r="2" spans="1:10" ht="21.75" customHeight="1" x14ac:dyDescent="0.45">
      <c r="A2" s="64"/>
      <c r="B2" s="64"/>
      <c r="C2" s="64"/>
      <c r="D2" s="64"/>
      <c r="E2" s="64"/>
      <c r="F2" s="64"/>
      <c r="G2" s="64"/>
      <c r="H2" s="64"/>
      <c r="I2" s="64"/>
      <c r="J2" s="64"/>
    </row>
    <row r="3" spans="1:10" ht="24" customHeight="1" x14ac:dyDescent="0.55000000000000004">
      <c r="A3" s="63" t="str">
        <f>'SHA-ENG'!A3:P3</f>
        <v>Sawang Export Public Company Limited</v>
      </c>
      <c r="B3" s="63"/>
      <c r="C3" s="63"/>
      <c r="D3" s="63"/>
      <c r="E3" s="63"/>
      <c r="F3" s="63"/>
      <c r="G3" s="63"/>
      <c r="H3" s="63"/>
      <c r="I3" s="63"/>
      <c r="J3" s="63"/>
    </row>
    <row r="4" spans="1:10" ht="24" customHeight="1" x14ac:dyDescent="0.55000000000000004">
      <c r="A4" s="63" t="s">
        <v>78</v>
      </c>
      <c r="B4" s="63"/>
      <c r="C4" s="63"/>
      <c r="D4" s="63"/>
      <c r="E4" s="63"/>
      <c r="F4" s="63"/>
      <c r="G4" s="63"/>
      <c r="H4" s="63"/>
      <c r="I4" s="63"/>
      <c r="J4" s="63"/>
    </row>
    <row r="5" spans="1:10" ht="24" customHeight="1" x14ac:dyDescent="0.55000000000000004">
      <c r="A5" s="63" t="str">
        <f>'SHA-ENG'!A5:P5</f>
        <v>For the year ended December 31, 2024</v>
      </c>
      <c r="B5" s="63"/>
      <c r="C5" s="63"/>
      <c r="D5" s="63"/>
      <c r="E5" s="63"/>
      <c r="F5" s="63"/>
      <c r="G5" s="63"/>
      <c r="H5" s="63"/>
      <c r="I5" s="63"/>
      <c r="J5" s="63"/>
    </row>
    <row r="6" spans="1:10" ht="24" customHeight="1" x14ac:dyDescent="0.45">
      <c r="A6" s="64" t="s">
        <v>3</v>
      </c>
      <c r="B6" s="66"/>
      <c r="C6" s="66"/>
      <c r="D6" s="66"/>
      <c r="E6" s="66"/>
      <c r="F6" s="66"/>
      <c r="G6" s="66"/>
      <c r="H6" s="66"/>
      <c r="I6" s="66"/>
      <c r="J6" s="66"/>
    </row>
    <row r="7" spans="1:10" ht="24" customHeight="1" x14ac:dyDescent="0.45">
      <c r="A7" s="4"/>
      <c r="F7" s="6" t="s">
        <v>4</v>
      </c>
      <c r="H7" s="30" t="str">
        <f>'SFP-ENG'!H7</f>
        <v>2024</v>
      </c>
      <c r="J7" s="30" t="str">
        <f>'SFP-ENG'!J7</f>
        <v>2023</v>
      </c>
    </row>
    <row r="8" spans="1:10" ht="24" customHeight="1" x14ac:dyDescent="0.45">
      <c r="A8" s="3" t="s">
        <v>79</v>
      </c>
    </row>
    <row r="9" spans="1:10" ht="24" customHeight="1" x14ac:dyDescent="0.45">
      <c r="B9" s="1" t="s">
        <v>53</v>
      </c>
      <c r="H9" s="40">
        <f>'SCI-ENG'!H21</f>
        <v>-35736207</v>
      </c>
      <c r="I9" s="40"/>
      <c r="J9" s="40">
        <f>'SCI-ENG'!J21</f>
        <v>-13574673</v>
      </c>
    </row>
    <row r="10" spans="1:10" ht="24" customHeight="1" x14ac:dyDescent="0.45">
      <c r="B10" s="61" t="s">
        <v>116</v>
      </c>
      <c r="C10" s="61"/>
      <c r="D10" s="61"/>
      <c r="E10" s="61"/>
      <c r="F10" s="61"/>
      <c r="H10" s="40"/>
      <c r="I10" s="40"/>
      <c r="J10" s="40"/>
    </row>
    <row r="11" spans="1:10" ht="24" customHeight="1" x14ac:dyDescent="0.45">
      <c r="C11" s="1" t="s">
        <v>102</v>
      </c>
      <c r="H11" s="40">
        <v>233193</v>
      </c>
      <c r="I11" s="40"/>
      <c r="J11" s="40">
        <v>216869</v>
      </c>
    </row>
    <row r="12" spans="1:10" ht="24" customHeight="1" x14ac:dyDescent="0.45">
      <c r="C12" s="1" t="s">
        <v>80</v>
      </c>
      <c r="F12" s="8" t="s">
        <v>104</v>
      </c>
      <c r="H12" s="40">
        <v>2372556</v>
      </c>
      <c r="I12" s="40"/>
      <c r="J12" s="40">
        <v>2760788</v>
      </c>
    </row>
    <row r="13" spans="1:10" ht="24" customHeight="1" x14ac:dyDescent="0.45">
      <c r="C13" s="1" t="s">
        <v>48</v>
      </c>
      <c r="F13" s="2">
        <v>7</v>
      </c>
      <c r="H13" s="40">
        <v>21326744</v>
      </c>
      <c r="I13" s="40"/>
      <c r="J13" s="40">
        <v>1404624</v>
      </c>
    </row>
    <row r="14" spans="1:10" ht="24" customHeight="1" x14ac:dyDescent="0.45">
      <c r="C14" s="1" t="s">
        <v>81</v>
      </c>
      <c r="F14" s="8"/>
      <c r="H14" s="40">
        <v>-23526</v>
      </c>
      <c r="I14" s="40"/>
      <c r="J14" s="40">
        <v>64357</v>
      </c>
    </row>
    <row r="15" spans="1:10" ht="24" customHeight="1" x14ac:dyDescent="0.45">
      <c r="C15" s="1" t="s">
        <v>82</v>
      </c>
      <c r="H15" s="40">
        <v>-46728</v>
      </c>
      <c r="I15" s="40"/>
      <c r="J15" s="40">
        <v>-10417</v>
      </c>
    </row>
    <row r="16" spans="1:10" ht="24" customHeight="1" x14ac:dyDescent="0.45">
      <c r="C16" s="1" t="s">
        <v>49</v>
      </c>
      <c r="F16" s="2">
        <v>11</v>
      </c>
      <c r="H16" s="60">
        <v>0</v>
      </c>
      <c r="I16" s="40"/>
      <c r="J16" s="55">
        <v>2732957</v>
      </c>
    </row>
    <row r="17" spans="2:11" ht="24" customHeight="1" x14ac:dyDescent="0.45">
      <c r="C17" s="1" t="s">
        <v>117</v>
      </c>
      <c r="F17" s="2"/>
      <c r="H17" s="40">
        <v>133</v>
      </c>
      <c r="I17" s="40"/>
      <c r="J17" s="40">
        <v>980</v>
      </c>
    </row>
    <row r="18" spans="2:11" ht="24" customHeight="1" x14ac:dyDescent="0.45">
      <c r="C18" s="33" t="s">
        <v>83</v>
      </c>
      <c r="F18" s="2">
        <v>13</v>
      </c>
      <c r="H18" s="40">
        <v>1437918</v>
      </c>
      <c r="I18" s="40"/>
      <c r="J18" s="40">
        <v>1520992</v>
      </c>
    </row>
    <row r="19" spans="2:11" ht="24" customHeight="1" x14ac:dyDescent="0.45">
      <c r="C19" s="33" t="s">
        <v>84</v>
      </c>
      <c r="H19" s="40">
        <v>-30692</v>
      </c>
      <c r="I19" s="40"/>
      <c r="J19" s="40">
        <v>-13634</v>
      </c>
    </row>
    <row r="20" spans="2:11" ht="24" customHeight="1" x14ac:dyDescent="0.45">
      <c r="C20" s="33" t="s">
        <v>85</v>
      </c>
      <c r="H20" s="42">
        <v>4111</v>
      </c>
      <c r="I20" s="40"/>
      <c r="J20" s="42">
        <v>80802</v>
      </c>
    </row>
    <row r="21" spans="2:11" ht="24" customHeight="1" x14ac:dyDescent="0.45">
      <c r="C21" s="33"/>
      <c r="H21" s="40">
        <f>SUM(H9:H20)</f>
        <v>-10462498</v>
      </c>
      <c r="I21" s="40"/>
      <c r="J21" s="40">
        <f>SUM(J9:J20)</f>
        <v>-4816355</v>
      </c>
    </row>
    <row r="22" spans="2:11" ht="24" customHeight="1" x14ac:dyDescent="0.45">
      <c r="B22" s="1" t="s">
        <v>86</v>
      </c>
      <c r="H22" s="40"/>
      <c r="I22" s="40"/>
      <c r="J22" s="40"/>
    </row>
    <row r="23" spans="2:11" ht="24" customHeight="1" x14ac:dyDescent="0.45">
      <c r="C23" s="1" t="s">
        <v>87</v>
      </c>
      <c r="H23" s="40"/>
      <c r="I23" s="40"/>
      <c r="J23" s="40"/>
    </row>
    <row r="24" spans="2:11" ht="24" customHeight="1" x14ac:dyDescent="0.45">
      <c r="D24" s="1" t="s">
        <v>10</v>
      </c>
      <c r="H24" s="40">
        <v>-8280562</v>
      </c>
      <c r="I24" s="40"/>
      <c r="J24" s="40">
        <v>7347685</v>
      </c>
    </row>
    <row r="25" spans="2:11" ht="24" customHeight="1" x14ac:dyDescent="0.45">
      <c r="D25" s="1" t="s">
        <v>11</v>
      </c>
      <c r="H25" s="40">
        <v>22055164</v>
      </c>
      <c r="I25" s="40"/>
      <c r="J25" s="40">
        <v>5058008</v>
      </c>
    </row>
    <row r="26" spans="2:11" ht="24" customHeight="1" x14ac:dyDescent="0.45">
      <c r="D26" s="1" t="s">
        <v>12</v>
      </c>
      <c r="H26" s="40">
        <v>1829</v>
      </c>
      <c r="I26" s="40"/>
      <c r="J26" s="40">
        <v>-2642</v>
      </c>
    </row>
    <row r="27" spans="2:11" ht="24" customHeight="1" x14ac:dyDescent="0.45">
      <c r="D27" s="1" t="s">
        <v>19</v>
      </c>
      <c r="H27" s="40">
        <v>-17731</v>
      </c>
      <c r="I27" s="40"/>
      <c r="J27" s="40">
        <v>-137288</v>
      </c>
    </row>
    <row r="28" spans="2:11" ht="24" customHeight="1" x14ac:dyDescent="0.45">
      <c r="C28" s="1" t="s">
        <v>88</v>
      </c>
      <c r="H28" s="40"/>
      <c r="I28" s="40"/>
      <c r="J28" s="40"/>
    </row>
    <row r="29" spans="2:11" ht="24" customHeight="1" x14ac:dyDescent="0.45">
      <c r="D29" s="1" t="s">
        <v>26</v>
      </c>
      <c r="H29" s="40">
        <v>-3413643</v>
      </c>
      <c r="I29" s="40"/>
      <c r="J29" s="40">
        <v>1233848</v>
      </c>
      <c r="K29" s="17"/>
    </row>
    <row r="30" spans="2:11" ht="24" customHeight="1" x14ac:dyDescent="0.45">
      <c r="D30" s="1" t="s">
        <v>101</v>
      </c>
      <c r="H30" s="60">
        <v>0</v>
      </c>
      <c r="I30" s="40"/>
      <c r="J30" s="40">
        <v>25000</v>
      </c>
      <c r="K30" s="17"/>
    </row>
    <row r="31" spans="2:11" ht="24" customHeight="1" x14ac:dyDescent="0.45">
      <c r="D31" s="1" t="s">
        <v>29</v>
      </c>
      <c r="F31" s="2">
        <v>13</v>
      </c>
      <c r="H31" s="42">
        <v>-2726132</v>
      </c>
      <c r="I31" s="40"/>
      <c r="J31" s="42">
        <v>-2605333</v>
      </c>
      <c r="K31" s="17"/>
    </row>
    <row r="32" spans="2:11" ht="24" customHeight="1" x14ac:dyDescent="0.45">
      <c r="E32" s="1" t="s">
        <v>118</v>
      </c>
      <c r="H32" s="40">
        <f>SUM(H21:H31)</f>
        <v>-2843573</v>
      </c>
      <c r="I32" s="40"/>
      <c r="J32" s="40">
        <f>SUM(J21:J31)</f>
        <v>6102923</v>
      </c>
    </row>
    <row r="33" spans="1:11" ht="24" customHeight="1" x14ac:dyDescent="0.45">
      <c r="C33" s="1" t="s">
        <v>90</v>
      </c>
      <c r="H33" s="40">
        <v>-6489</v>
      </c>
      <c r="I33" s="40"/>
      <c r="J33" s="40">
        <v>-2453</v>
      </c>
    </row>
    <row r="34" spans="1:11" ht="24" customHeight="1" x14ac:dyDescent="0.45">
      <c r="A34" s="3" t="s">
        <v>91</v>
      </c>
      <c r="H34" s="41">
        <f>SUM(H32:H33)</f>
        <v>-2850062</v>
      </c>
      <c r="I34" s="40"/>
      <c r="J34" s="41">
        <f>SUM(J32:J33)</f>
        <v>6100470</v>
      </c>
    </row>
    <row r="35" spans="1:11" ht="9.9499999999999993" customHeight="1" x14ac:dyDescent="0.45"/>
    <row r="36" spans="1:11" ht="21.75" x14ac:dyDescent="0.45">
      <c r="A36" s="61" t="s">
        <v>22</v>
      </c>
      <c r="B36" s="61"/>
      <c r="C36" s="61"/>
      <c r="D36" s="61"/>
      <c r="E36" s="61"/>
      <c r="F36" s="61"/>
      <c r="G36" s="61"/>
      <c r="H36" s="61"/>
      <c r="I36" s="61"/>
      <c r="J36" s="61"/>
      <c r="K36" s="9"/>
    </row>
    <row r="38" spans="1:11" s="9" customFormat="1" ht="24" customHeight="1" x14ac:dyDescent="0.45">
      <c r="A38" s="1"/>
      <c r="B38" s="1"/>
      <c r="C38" s="1"/>
      <c r="D38" s="1"/>
      <c r="E38" s="1"/>
      <c r="F38" s="1"/>
      <c r="G38" s="1"/>
      <c r="H38" s="17"/>
      <c r="I38" s="1"/>
      <c r="J38" s="17"/>
      <c r="K38" s="1"/>
    </row>
    <row r="39" spans="1:11" s="9" customFormat="1" ht="24" customHeight="1" x14ac:dyDescent="0.45">
      <c r="A39" s="1"/>
      <c r="B39" s="1"/>
      <c r="C39" s="1"/>
      <c r="D39" s="1"/>
      <c r="E39" s="1"/>
      <c r="F39" s="1"/>
      <c r="G39" s="1"/>
      <c r="H39" s="17"/>
      <c r="I39" s="1"/>
      <c r="J39" s="17"/>
      <c r="K39" s="1"/>
    </row>
    <row r="40" spans="1:11" s="9" customFormat="1" ht="24" customHeight="1" x14ac:dyDescent="0.45">
      <c r="A40" s="1"/>
      <c r="B40" s="1"/>
      <c r="C40" s="1"/>
      <c r="D40" s="1"/>
      <c r="E40" s="1"/>
      <c r="F40" s="1"/>
      <c r="G40" s="1"/>
      <c r="H40" s="17"/>
      <c r="I40" s="1"/>
      <c r="J40" s="17"/>
      <c r="K40" s="1"/>
    </row>
    <row r="41" spans="1:11" s="9" customFormat="1" ht="24" customHeight="1" x14ac:dyDescent="0.45">
      <c r="A41" s="1"/>
      <c r="B41" s="1"/>
      <c r="C41" s="1"/>
      <c r="D41" s="1"/>
      <c r="E41" s="1"/>
      <c r="F41" s="1"/>
      <c r="G41" s="1"/>
      <c r="H41" s="17"/>
      <c r="I41" s="1"/>
      <c r="J41" s="17"/>
      <c r="K41" s="1"/>
    </row>
  </sheetData>
  <mergeCells count="8">
    <mergeCell ref="A1:J1"/>
    <mergeCell ref="A36:J36"/>
    <mergeCell ref="B10:F10"/>
    <mergeCell ref="A3:J3"/>
    <mergeCell ref="A5:J5"/>
    <mergeCell ref="A6:J6"/>
    <mergeCell ref="A2:J2"/>
    <mergeCell ref="A4:J4"/>
  </mergeCells>
  <pageMargins left="0.78740157480314998" right="0.39370078740157499" top="0.39370078740157499" bottom="0.23622047244094499" header="0.196850393700787" footer="0.23622047244094499"/>
  <pageSetup paperSize="9" scale="92" orientation="portrait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27"/>
  <sheetViews>
    <sheetView topLeftCell="A14" zoomScaleNormal="100" workbookViewId="0">
      <selection activeCell="F20" sqref="F20"/>
    </sheetView>
  </sheetViews>
  <sheetFormatPr defaultColWidth="2.83203125" defaultRowHeight="24" customHeight="1" x14ac:dyDescent="0.45"/>
  <cols>
    <col min="1" max="4" width="2.83203125" style="1" customWidth="1"/>
    <col min="5" max="5" width="48" style="1" customWidth="1"/>
    <col min="6" max="6" width="11.83203125" style="1" customWidth="1"/>
    <col min="7" max="7" width="1.83203125" style="1" customWidth="1"/>
    <col min="8" max="8" width="16.83203125" style="17" customWidth="1"/>
    <col min="9" max="9" width="1.83203125" style="1" customWidth="1"/>
    <col min="10" max="10" width="16.83203125" style="17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62">
        <v>6</v>
      </c>
      <c r="B1" s="62"/>
      <c r="C1" s="62"/>
      <c r="D1" s="62"/>
      <c r="E1" s="62"/>
      <c r="F1" s="62"/>
      <c r="G1" s="62"/>
      <c r="H1" s="62"/>
      <c r="I1" s="62"/>
      <c r="J1" s="62"/>
    </row>
    <row r="2" spans="1:10" ht="21.75" customHeight="1" x14ac:dyDescent="0.45">
      <c r="A2" s="64"/>
      <c r="B2" s="64"/>
      <c r="C2" s="64"/>
      <c r="D2" s="64"/>
      <c r="E2" s="64"/>
      <c r="F2" s="64"/>
      <c r="G2" s="64"/>
      <c r="H2" s="64"/>
      <c r="I2" s="64"/>
      <c r="J2" s="64"/>
    </row>
    <row r="3" spans="1:10" ht="24" customHeight="1" x14ac:dyDescent="0.55000000000000004">
      <c r="A3" s="63" t="str">
        <f>'SFP-ENG'!A3:J3</f>
        <v>Sawang Export Public Company Limited</v>
      </c>
      <c r="B3" s="63"/>
      <c r="C3" s="63"/>
      <c r="D3" s="63"/>
      <c r="E3" s="63"/>
      <c r="F3" s="63"/>
      <c r="G3" s="63"/>
      <c r="H3" s="63"/>
      <c r="I3" s="63"/>
      <c r="J3" s="63"/>
    </row>
    <row r="4" spans="1:10" ht="24" customHeight="1" x14ac:dyDescent="0.55000000000000004">
      <c r="A4" s="63" t="str">
        <f>'CF-ENG'!A4:J4</f>
        <v>Statement of cash flows</v>
      </c>
      <c r="B4" s="63"/>
      <c r="C4" s="63"/>
      <c r="D4" s="63"/>
      <c r="E4" s="63"/>
      <c r="F4" s="63"/>
      <c r="G4" s="63"/>
      <c r="H4" s="63"/>
      <c r="I4" s="63"/>
      <c r="J4" s="63"/>
    </row>
    <row r="5" spans="1:10" ht="24" customHeight="1" x14ac:dyDescent="0.55000000000000004">
      <c r="A5" s="63" t="str">
        <f>'CF-ENG'!A5:J5</f>
        <v>For the year ended December 31, 2024</v>
      </c>
      <c r="B5" s="63"/>
      <c r="C5" s="63"/>
      <c r="D5" s="63"/>
      <c r="E5" s="63"/>
      <c r="F5" s="63"/>
      <c r="G5" s="63"/>
      <c r="H5" s="63"/>
      <c r="I5" s="63"/>
      <c r="J5" s="63"/>
    </row>
    <row r="6" spans="1:10" ht="24" customHeight="1" x14ac:dyDescent="0.45">
      <c r="A6" s="64" t="s">
        <v>3</v>
      </c>
      <c r="B6" s="66"/>
      <c r="C6" s="66"/>
      <c r="D6" s="66"/>
      <c r="E6" s="66"/>
      <c r="F6" s="66"/>
      <c r="G6" s="66"/>
      <c r="H6" s="66"/>
      <c r="I6" s="66"/>
      <c r="J6" s="66"/>
    </row>
    <row r="7" spans="1:10" ht="24" customHeight="1" x14ac:dyDescent="0.45">
      <c r="A7" s="4"/>
      <c r="F7" s="6" t="s">
        <v>4</v>
      </c>
      <c r="H7" s="30" t="str">
        <f>'SFP-ENG'!H7</f>
        <v>2024</v>
      </c>
      <c r="J7" s="30" t="str">
        <f>'SFP-ENG'!J7</f>
        <v>2023</v>
      </c>
    </row>
    <row r="8" spans="1:10" ht="24" customHeight="1" x14ac:dyDescent="0.45">
      <c r="A8" s="3" t="s">
        <v>92</v>
      </c>
      <c r="I8" s="10"/>
    </row>
    <row r="9" spans="1:10" ht="24" customHeight="1" x14ac:dyDescent="0.45">
      <c r="B9" s="1" t="s">
        <v>107</v>
      </c>
      <c r="H9" s="40">
        <v>-883918</v>
      </c>
      <c r="I9" s="40"/>
      <c r="J9" s="40">
        <v>-2071159</v>
      </c>
    </row>
    <row r="10" spans="1:10" ht="24" customHeight="1" x14ac:dyDescent="0.45">
      <c r="B10" s="1" t="s">
        <v>108</v>
      </c>
      <c r="H10" s="40">
        <v>46729</v>
      </c>
      <c r="I10" s="40"/>
      <c r="J10" s="55">
        <v>11201</v>
      </c>
    </row>
    <row r="11" spans="1:10" ht="24" customHeight="1" x14ac:dyDescent="0.45">
      <c r="B11" s="1" t="s">
        <v>93</v>
      </c>
      <c r="H11" s="40">
        <v>30692</v>
      </c>
      <c r="I11" s="40"/>
      <c r="J11" s="40">
        <v>13634</v>
      </c>
    </row>
    <row r="12" spans="1:10" ht="24" customHeight="1" x14ac:dyDescent="0.45">
      <c r="A12" s="3" t="s">
        <v>94</v>
      </c>
      <c r="H12" s="41">
        <f>SUM(H9:H11)</f>
        <v>-806497</v>
      </c>
      <c r="I12" s="40"/>
      <c r="J12" s="41">
        <f>SUM(J9:J11)</f>
        <v>-2046324</v>
      </c>
    </row>
    <row r="13" spans="1:10" s="35" customFormat="1" ht="24" customHeight="1" x14ac:dyDescent="0.45">
      <c r="A13" s="34" t="s">
        <v>95</v>
      </c>
      <c r="H13" s="56"/>
      <c r="I13" s="56"/>
      <c r="J13" s="56"/>
    </row>
    <row r="14" spans="1:10" s="35" customFormat="1" ht="24" customHeight="1" x14ac:dyDescent="0.45">
      <c r="B14" s="1" t="s">
        <v>109</v>
      </c>
      <c r="H14" s="56">
        <v>228538</v>
      </c>
      <c r="I14" s="56"/>
      <c r="J14" s="55">
        <v>-1072224</v>
      </c>
    </row>
    <row r="15" spans="1:10" ht="24" customHeight="1" x14ac:dyDescent="0.45">
      <c r="B15" s="1" t="s">
        <v>89</v>
      </c>
      <c r="H15" s="40">
        <v>-4111</v>
      </c>
      <c r="I15" s="40"/>
      <c r="J15" s="40">
        <v>-80802</v>
      </c>
    </row>
    <row r="16" spans="1:10" s="35" customFormat="1" ht="24" customHeight="1" x14ac:dyDescent="0.45">
      <c r="A16" s="34" t="s">
        <v>103</v>
      </c>
      <c r="H16" s="57">
        <f>SUM(H14:H15)</f>
        <v>224427</v>
      </c>
      <c r="I16" s="56"/>
      <c r="J16" s="57">
        <f>SUM(J14:J15)</f>
        <v>-1153026</v>
      </c>
    </row>
    <row r="17" spans="1:11" ht="24" customHeight="1" x14ac:dyDescent="0.45">
      <c r="A17" s="3" t="s">
        <v>96</v>
      </c>
      <c r="H17" s="42">
        <v>-1662</v>
      </c>
      <c r="I17" s="40"/>
      <c r="J17" s="42">
        <v>-2388</v>
      </c>
    </row>
    <row r="18" spans="1:11" ht="24" customHeight="1" x14ac:dyDescent="0.45">
      <c r="A18" s="3" t="s">
        <v>97</v>
      </c>
      <c r="H18" s="40">
        <f>SUM('CF-ENG'!H34+'CF-ENG (2)'!H12+'CF-ENG (2)'!H16+'CF-ENG (2)'!H17)</f>
        <v>-3433794</v>
      </c>
      <c r="I18" s="40"/>
      <c r="J18" s="40">
        <f>SUM('CF-ENG'!J34+'CF-ENG (2)'!J12+'CF-ENG (2)'!J16+'CF-ENG (2)'!J17)</f>
        <v>2898732</v>
      </c>
    </row>
    <row r="19" spans="1:11" ht="24" customHeight="1" x14ac:dyDescent="0.45">
      <c r="A19" s="3" t="s">
        <v>98</v>
      </c>
      <c r="H19" s="40">
        <f>J20</f>
        <v>5989804</v>
      </c>
      <c r="I19" s="40"/>
      <c r="J19" s="55">
        <v>3091072</v>
      </c>
    </row>
    <row r="20" spans="1:11" ht="24" customHeight="1" thickBot="1" x14ac:dyDescent="0.5">
      <c r="A20" s="3" t="s">
        <v>99</v>
      </c>
      <c r="F20" s="2">
        <v>5</v>
      </c>
      <c r="H20" s="43">
        <f>SUM(H18:H19)</f>
        <v>2556010</v>
      </c>
      <c r="I20" s="40"/>
      <c r="J20" s="43">
        <f>SUM(J18:J19)</f>
        <v>5989804</v>
      </c>
    </row>
    <row r="21" spans="1:11" ht="24" customHeight="1" thickTop="1" x14ac:dyDescent="0.45">
      <c r="H21" s="17" t="str">
        <f>IF(H20='SFP-ENG'!H10,"","FALSE")</f>
        <v/>
      </c>
      <c r="I21" s="10"/>
      <c r="J21" s="17" t="str">
        <f>IF(J20='SFP-ENG'!J10,"","FALSE")</f>
        <v/>
      </c>
    </row>
    <row r="22" spans="1:11" ht="24" customHeight="1" x14ac:dyDescent="0.45">
      <c r="A22" s="61" t="s">
        <v>22</v>
      </c>
      <c r="B22" s="61"/>
      <c r="C22" s="61"/>
      <c r="D22" s="61"/>
      <c r="E22" s="61"/>
      <c r="F22" s="61"/>
      <c r="G22" s="61"/>
      <c r="H22" s="61"/>
      <c r="I22" s="61"/>
      <c r="J22" s="61"/>
    </row>
    <row r="24" spans="1:11" s="9" customFormat="1" ht="24" customHeight="1" x14ac:dyDescent="0.45">
      <c r="A24" s="1"/>
      <c r="B24" s="1"/>
      <c r="C24" s="1"/>
      <c r="D24" s="1"/>
      <c r="E24" s="1"/>
      <c r="F24" s="1"/>
      <c r="G24" s="1"/>
      <c r="H24" s="17"/>
      <c r="I24" s="1"/>
      <c r="J24" s="17"/>
      <c r="K24" s="1"/>
    </row>
    <row r="25" spans="1:11" s="9" customFormat="1" ht="24" customHeight="1" x14ac:dyDescent="0.45">
      <c r="A25" s="1"/>
      <c r="B25" s="1"/>
      <c r="C25" s="1"/>
      <c r="D25" s="1"/>
      <c r="E25" s="1"/>
      <c r="F25" s="1"/>
      <c r="G25" s="1"/>
      <c r="H25" s="17"/>
      <c r="I25" s="1"/>
      <c r="J25" s="17"/>
      <c r="K25" s="1"/>
    </row>
    <row r="26" spans="1:11" s="9" customFormat="1" ht="24" customHeight="1" x14ac:dyDescent="0.45">
      <c r="A26" s="1"/>
      <c r="B26" s="1"/>
      <c r="C26" s="1"/>
      <c r="D26" s="1"/>
      <c r="E26" s="1"/>
      <c r="F26" s="1"/>
      <c r="G26" s="1"/>
      <c r="H26" s="17"/>
      <c r="I26" s="1"/>
      <c r="J26" s="17"/>
      <c r="K26" s="1"/>
    </row>
    <row r="27" spans="1:11" s="9" customFormat="1" ht="24" customHeight="1" x14ac:dyDescent="0.45">
      <c r="A27" s="1"/>
      <c r="B27" s="1"/>
      <c r="C27" s="1"/>
      <c r="D27" s="1"/>
      <c r="E27" s="1"/>
      <c r="F27" s="1"/>
      <c r="G27" s="1"/>
      <c r="H27" s="17"/>
      <c r="I27" s="1"/>
      <c r="J27" s="17"/>
      <c r="K27" s="1"/>
    </row>
  </sheetData>
  <mergeCells count="7">
    <mergeCell ref="A1:J1"/>
    <mergeCell ref="A22:J22"/>
    <mergeCell ref="A3:J3"/>
    <mergeCell ref="A4:J4"/>
    <mergeCell ref="A5:J5"/>
    <mergeCell ref="A6:J6"/>
    <mergeCell ref="A2:J2"/>
  </mergeCells>
  <pageMargins left="0.78740157480314998" right="0.39370078740157499" top="0.39370078740157499" bottom="0.39370078740157499" header="0.196850393700787" footer="0.23622047244094499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SFP-ENG</vt:lpstr>
      <vt:lpstr>SCI-ENG</vt:lpstr>
      <vt:lpstr>SHA-ENG</vt:lpstr>
      <vt:lpstr>CF-ENG</vt:lpstr>
      <vt:lpstr>CF-ENG (2)</vt:lpstr>
      <vt:lpstr>'CF-ENG'!Print_Area</vt:lpstr>
      <vt:lpstr>'CF-ENG (2)'!Print_Area</vt:lpstr>
      <vt:lpstr>'SCI-ENG'!Print_Area</vt:lpstr>
      <vt:lpstr>'SFP-ENG'!Print_Area</vt:lpstr>
      <vt:lpstr>'SHA-ENG'!Print_Area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subject/>
  <dc:creator>BCK</dc:creator>
  <cp:keywords/>
  <dc:description/>
  <cp:lastModifiedBy>Voravit Liammongkhonkul</cp:lastModifiedBy>
  <cp:revision/>
  <cp:lastPrinted>2025-02-25T08:38:39Z</cp:lastPrinted>
  <dcterms:created xsi:type="dcterms:W3CDTF">2000-03-13T06:29:44Z</dcterms:created>
  <dcterms:modified xsi:type="dcterms:W3CDTF">2025-02-25T15:02:50Z</dcterms:modified>
  <cp:category/>
  <cp:contentStatus/>
</cp:coreProperties>
</file>