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4\ซีเอ็ดดูเคชั่น\"/>
    </mc:Choice>
  </mc:AlternateContent>
  <xr:revisionPtr revIDLastSave="0" documentId="13_ncr:1_{C6A899A9-EB4E-49BD-ACE6-1DC4D92DDAB8}" xr6:coauthVersionLast="47" xr6:coauthVersionMax="47" xr10:uidLastSave="{00000000-0000-0000-0000-000000000000}"/>
  <bookViews>
    <workbookView xWindow="-120" yWindow="-120" windowWidth="29040" windowHeight="15840" tabRatio="732" xr2:uid="{7E2DF266-7AA4-46D4-A3F6-3362C1DE7C90}"/>
  </bookViews>
  <sheets>
    <sheet name="งบฐานะการเงิน" sheetId="1" r:id="rId1"/>
    <sheet name="งบกำไรขาดทุน 12 เดือน" sheetId="7" r:id="rId2"/>
    <sheet name="งบส่วนของผู้ถือหุ้นรวม" sheetId="4" r:id="rId3"/>
    <sheet name="งบแสดงเฉพาะกิจการ" sheetId="5" r:id="rId4"/>
    <sheet name="งบกระแสเงินสด" sheetId="6" r:id="rId5"/>
  </sheets>
  <definedNames>
    <definedName name="_xlnm.Print_Area" localSheetId="4">งบกระแสเงินสด!$A$1:$M$124</definedName>
    <definedName name="_xlnm.Print_Area" localSheetId="1">'งบกำไรขาดทุน 12 เดือน'!$A$1:$M$66</definedName>
    <definedName name="_xlnm.Print_Area" localSheetId="0">งบฐานะการเงิน!$A$1:$M$108</definedName>
    <definedName name="_xlnm.Print_Area" localSheetId="2">งบส่วนของผู้ถือหุ้นรวม!$A$1:$Y$30</definedName>
    <definedName name="_xlnm.Print_Area" localSheetId="3">งบแสดงเฉพาะกิจการ!$A$1:$Q$23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5" l="1"/>
  <c r="M20" i="5"/>
  <c r="M22" i="5" s="1"/>
  <c r="O22" i="5"/>
  <c r="S27" i="4"/>
  <c r="O27" i="4"/>
  <c r="O29" i="4" s="1"/>
  <c r="S29" i="4"/>
  <c r="G100" i="1" s="1"/>
  <c r="Q29" i="4"/>
  <c r="G25" i="6"/>
  <c r="K25" i="6"/>
  <c r="G62" i="6"/>
  <c r="K51" i="1"/>
  <c r="G51" i="1"/>
  <c r="W25" i="4" l="1"/>
  <c r="W27" i="4" s="1"/>
  <c r="G71" i="1"/>
  <c r="G60" i="1"/>
  <c r="G32" i="1"/>
  <c r="G16" i="1"/>
  <c r="K60" i="1"/>
  <c r="K32" i="1"/>
  <c r="K16" i="1"/>
  <c r="G13" i="1"/>
  <c r="K13" i="1"/>
  <c r="K100" i="1"/>
  <c r="G22" i="7"/>
  <c r="G23" i="7" s="1"/>
  <c r="G26" i="7" s="1"/>
  <c r="G28" i="7" s="1"/>
  <c r="K22" i="7"/>
  <c r="K23" i="7" s="1"/>
  <c r="K26" i="7" s="1"/>
  <c r="K28" i="7" s="1"/>
  <c r="Q27" i="4"/>
  <c r="K15" i="6"/>
  <c r="K71" i="1"/>
  <c r="K20" i="6"/>
  <c r="G20" i="6"/>
  <c r="G10" i="6" l="1"/>
  <c r="G31" i="7"/>
  <c r="G49" i="7"/>
  <c r="G58" i="7" s="1"/>
  <c r="G61" i="7" s="1"/>
  <c r="G63" i="7" s="1"/>
  <c r="K10" i="6"/>
  <c r="K52" i="6" s="1"/>
  <c r="K67" i="6" s="1"/>
  <c r="K73" i="6" s="1"/>
  <c r="K49" i="7"/>
  <c r="K58" i="7" s="1"/>
  <c r="K61" i="7" s="1"/>
  <c r="K63" i="7" s="1"/>
  <c r="K33" i="7"/>
  <c r="K31" i="7"/>
  <c r="K18" i="5" s="1"/>
  <c r="K20" i="5" s="1"/>
  <c r="K22" i="5" s="1"/>
  <c r="K99" i="1" s="1"/>
  <c r="K101" i="1" s="1"/>
  <c r="K103" i="1" s="1"/>
  <c r="G52" i="6"/>
  <c r="G67" i="6" s="1"/>
  <c r="G73" i="6" s="1"/>
  <c r="K72" i="1"/>
  <c r="G72" i="1"/>
  <c r="Q18" i="5" l="1"/>
  <c r="Q20" i="5" s="1"/>
  <c r="Q22" i="5" s="1"/>
  <c r="M25" i="4"/>
  <c r="G33" i="7"/>
  <c r="K104" i="1"/>
  <c r="M27" i="4" l="1"/>
  <c r="M29" i="4" s="1"/>
  <c r="G99" i="1" s="1"/>
  <c r="G101" i="1" s="1"/>
  <c r="G103" i="1" s="1"/>
  <c r="G104" i="1" s="1"/>
  <c r="U25" i="4"/>
  <c r="U27" i="4" l="1"/>
  <c r="U29" i="4" s="1"/>
  <c r="Y25" i="4"/>
  <c r="Y27" i="4" s="1"/>
</calcChain>
</file>

<file path=xl/sharedStrings.xml><?xml version="1.0" encoding="utf-8"?>
<sst xmlns="http://schemas.openxmlformats.org/spreadsheetml/2006/main" count="368" uniqueCount="244">
  <si>
    <t>บริษัท ซีเอ็ดยูเคชั่น จำกัด (มหาชน) และบริษัทย่อย</t>
  </si>
  <si>
    <t>งบฐานะการเงิน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</si>
  <si>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</si>
  <si>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</si>
  <si>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</si>
  <si>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</si>
  <si>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</si>
  <si>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</si>
  <si>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</si>
  <si>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</si>
  <si>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</si>
  <si>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</si>
  <si>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</si>
  <si>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</si>
  <si>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</si>
  <si>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</si>
  <si>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</si>
  <si>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</si>
  <si>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</si>
  <si>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</si>
  <si>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</si>
  <si>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</si>
  <si>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</si>
  <si>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</si>
  <si>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</si>
  <si>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</si>
  <si>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</si>
  <si>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</si>
  <si>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</si>
  <si>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</si>
  <si>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</si>
  <si>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</si>
  <si>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</si>
  <si>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</si>
  <si>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</si>
  <si>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</si>
  <si>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</si>
  <si>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</si>
  <si>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</si>
  <si>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</si>
  <si>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</si>
  <si>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</si>
  <si>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</si>
  <si>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</si>
  <si>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</si>
  <si>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</si>
  <si>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เงินประกันการศึกษา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</si>
  <si>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</si>
  <si>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</si>
  <si>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</si>
  <si>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</si>
  <si>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</si>
  <si>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</si>
  <si>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</si>
  <si>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</si>
  <si>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</si>
  <si>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</si>
  <si>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</si>
  <si>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</si>
  <si>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</si>
  <si>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</si>
  <si>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</si>
  <si>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</si>
  <si>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</si>
  <si>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</si>
  <si>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</si>
  <si>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</si>
  <si>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</si>
  <si>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</si>
  <si>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</si>
  <si>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</si>
  <si>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</si>
  <si>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</si>
  <si>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2567</t>
  </si>
  <si>
    <t>2566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</si>
  <si>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</si>
  <si>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</si>
  <si>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</si>
  <si>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</si>
  <si>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</si>
  <si>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</si>
  <si>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</si>
  <si>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</si>
  <si>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</si>
  <si>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</si>
  <si>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</si>
  <si>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</si>
  <si>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</si>
  <si>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</si>
  <si>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(ค่าใช้จ่าย) รายได้ภาษีเงินได้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</si>
  <si>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</si>
  <si>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</si>
  <si>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</si>
  <si>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</si>
  <si>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- 6 -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</si>
  <si>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</si>
  <si>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</si>
  <si>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</si>
  <si>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</si>
  <si>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</si>
  <si>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ส่วนแบ่งกำไร (ขาดทุน) เบ็ดเสร็จอื่นในบริษัทร่วม</t>
  </si>
  <si>
    <t>การแบ่งกำไร (ขาดทุน) เบ็ดเสร็จรวม</t>
  </si>
  <si>
    <t>- 9 -</t>
  </si>
  <si>
    <t>งบการเปลี่ยนแปลงส่วนของผู้ถือหุ้น</t>
  </si>
  <si>
    <t>ส่วนของผู้ถือหุ้นของบริษัทใหญ่</t>
  </si>
  <si>
    <t>ส่วนได้เสียที่</t>
  </si>
  <si>
    <t>รวม</t>
  </si>
  <si>
    <t>ส่วนเกิน</t>
  </si>
  <si>
    <t>ไม่มีอำนาจควบคุม</t>
  </si>
  <si>
    <t>ที่ออกและ</t>
  </si>
  <si>
    <t>มูลค่าหุ้น</t>
  </si>
  <si>
    <t>จัดสรรแล้ว - สำรองตามกฎหมาย</t>
  </si>
  <si>
    <t>กำไรขาดทุนเบ็ดเสร็จอื่น</t>
  </si>
  <si>
    <t>ของบริษัทย่อย</t>
  </si>
  <si>
    <t>ชำระแล้ว</t>
  </si>
  <si>
    <t>บริษัท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</si>
  <si>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</si>
  <si>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</si>
  <si>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</si>
  <si>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</si>
  <si>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เงินลงทุนในตราสารทุน</t>
  </si>
  <si>
    <t>จากการตีราคา</t>
  </si>
  <si>
    <t>ของส่วนของ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</si>
  <si>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</si>
  <si>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</si>
  <si>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</si>
  <si>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ยอดยกมา ณ วันที่ 1 มกราคม 2566</t>
  </si>
  <si>
    <t>สำรองตามกฎหมาย</t>
  </si>
  <si>
    <t>เงินปันผลจ่าย</t>
  </si>
  <si>
    <t>โอนส่วนเกินทุนจากการตีราคาสินทรัพย์ไปกำไรสะสม</t>
  </si>
  <si>
    <t>- 10 -</t>
  </si>
  <si>
    <t>งบการเปลี่ยนแปลงส่วนของผู้ถือหุ้น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</si>
  <si>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</si>
  <si>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</si>
  <si>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</si>
  <si>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</si>
  <si>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>โอนส่วนเกินทุนจากการตีราคาทรัพย์สินไปกำไรสะสม</t>
  </si>
  <si>
    <t>- 11 -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</si>
  <si>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</si>
  <si>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</si>
  <si>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 (ขาดทุน) สุทธิเป็นเงินสดรับ (จ่าย) </t>
  </si>
  <si>
    <t>จากกิจกรรมดำเนินงาน</t>
  </si>
  <si>
    <t>ผล (กำไร) ขาดทุนที่ยังไม่เกิดขึ้นจริง</t>
  </si>
  <si>
    <t>(กำไร) ขาดทุนจากการปรับมูลค่าเงินลงทุน</t>
  </si>
  <si>
    <t>ส่วนแบ่ง (กำไร) ขาดทุนจากเงินลงทุนในบริษัทร่วม</t>
  </si>
  <si>
    <t>ผลขาดทุนด้านเครดิตที่คาดว่าจะเกิดขึ้นของลูกหนี้</t>
  </si>
  <si>
    <t>หนี้สูญ</t>
  </si>
  <si>
    <t>ค่าใช้จ่ายจากสำรองสินค้าสูญหายเสื่อมสภาพและเคลื่อนไหวช้า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</si>
  <si>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</si>
  <si>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</si>
  <si>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</si>
  <si>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</si>
  <si>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ขาดทุนจากการจำหน่ายอุปกรณ์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</si>
  <si>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</si>
  <si>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</si>
  <si>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</si>
  <si>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</si>
  <si>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ภาษีเงินได้หัก ณ ที่จ่ายตัดจ่าย</t>
  </si>
  <si>
    <t>ดอกเบี้ยจ่าย</t>
  </si>
  <si>
    <t>เงินปันผลรับ</t>
  </si>
  <si>
    <t>ค่าใช้จ่าย (รายได้) ภาษีเงินได้</t>
  </si>
  <si>
    <t>- 12 -</t>
  </si>
  <si>
    <t>งบกระแสเงินสด (ต่อ)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</si>
  <si>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</si>
  <si>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</si>
  <si>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</si>
  <si>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</si>
  <si>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</si>
  <si>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</si>
  <si>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</si>
  <si>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</si>
  <si>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เงินสดจ่ายต้นทุนการรื้อถอน</t>
  </si>
  <si>
    <t>เงินสดจ่ายผลประโยชน์ระยะยาวให้พนักงาน</t>
  </si>
  <si>
    <t>เงินสดรับคืนภาษีเงินได้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</si>
  <si>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</si>
  <si>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</si>
  <si>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</si>
  <si>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</si>
  <si>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</si>
  <si>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</si>
  <si>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เงินสดรับคืนพันธบัตรรัฐบาล</t>
  </si>
  <si>
    <t>- 13 -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</si>
  <si>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</si>
  <si>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</si>
  <si>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</si>
  <si>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</si>
  <si>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</si>
  <si>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</si>
  <si>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</si>
  <si>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</si>
  <si>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 xml:space="preserve"> 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</si>
  <si>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</si>
  <si>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</si>
  <si>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</si>
  <si>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</si>
  <si>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</t>
  </si>
  <si>
    <t>สินทรัพย์สิทธิการใช้เพิ่มขึ้น</t>
  </si>
  <si>
    <t>หนี้สินตามสัญญาเช่าเพิ่มขึ้น</t>
  </si>
  <si>
    <t>ต้นทุนรื้อถอนเพิ่มขึ้น</t>
  </si>
  <si>
    <t>ประมาณการรื้อถอนเพิ่มขึ้น</t>
  </si>
  <si>
    <t>เจ้าหนี้ซื้อสินทรัพย์เพิ่มขึ้น (ลดลง)</t>
  </si>
  <si>
    <t>ค่าใช้จ่ายจากสินค้าสูญหาย</t>
  </si>
  <si>
    <t>เงินเบิกเกินบัญชีและเงินกู้ยืมระยะสั้นจากสถาบันการเงิน</t>
  </si>
  <si>
    <t xml:space="preserve">ขาดทุนจากการเลิกกิจการของบริษัทย่อย </t>
  </si>
  <si>
    <t>เงินสดรับคืนจากการเลิกกิจการของบริษัทย่อย</t>
  </si>
  <si>
    <t>เงินสดจ่ายซื้อสินทรัพย์ไม่มีตัวตน</t>
  </si>
  <si>
    <t>หนี้สินทางการเงินหมุนเวียนอื่น</t>
  </si>
  <si>
    <t>เงินสดรับจากเงินกู้ยืมระยะยาว</t>
  </si>
  <si>
    <t xml:space="preserve">เงินเบิกเกินบัญชีธนาคารเพิ่มขึ้น </t>
  </si>
  <si>
    <t>เงินสดสุทธิใช้ไปในกิจกรรมลงทุน</t>
  </si>
  <si>
    <t>ณ วันที่ 31 ธันวาคม 2567</t>
  </si>
  <si>
    <t>กำไรจากการวัดมุลค่ายุติธรรมของอสังหาริมทรัพย์เพื่อการลงทุน</t>
  </si>
  <si>
    <t>สำหรับปีสิ้นสุดวันที่ 31 ธันวาคม 2567</t>
  </si>
  <si>
    <t>ผลกำไร (ขาดทุน) จากการประมาณการตามหลักคณิตศาสตร์ประกันภัย</t>
  </si>
  <si>
    <t>- สุทธิจากภาษีเงินได้</t>
  </si>
  <si>
    <t>ยอดคงเหลือ ณ วันที่ 31 ธันวาคม 2566</t>
  </si>
  <si>
    <t>ยอดคงเหลือ ณ วันที่ 31 ธันวาคม 2567</t>
  </si>
  <si>
    <t xml:space="preserve">กำไร (ขาดทุน) สำหรับปี 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</si>
  <si>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</si>
  <si>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</si>
  <si>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สำหรับปี</t>
  </si>
  <si>
    <t xml:space="preserve">กำไร (ขาดทุน) เบ็ดเสร็จรวมสำหรับปี </t>
  </si>
  <si>
    <t>(กำไร) ขาดทุนจากการทบทวนอัตราดอกเบี้ย</t>
  </si>
  <si>
    <t>(กำไร) จากการวัดมุลค่ายุติธรรมของอสังหาริมทรัพย์เพื่อการลงทุน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</si>
  <si>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</si>
  <si>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</si>
  <si>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ผลประโยชน์พนักงานค้างจ่าย (ส่วนที่ยังไม่จ่าย)</t>
  </si>
  <si>
    <t>ส่วนเกินทุนจากการตีราคาทรัพย์สินเพิ่มขึ้น</t>
  </si>
  <si>
    <t>กำไร (ขาดทุน) สุทธิสำหรับปี</t>
  </si>
  <si>
    <t>กำไร (ขาดทุน) ก่อนภาษีเงินได้</t>
  </si>
  <si>
    <t>ส่วนแบ่งกำไรจากเงินลงทุนในบริษัทร่วม</t>
  </si>
  <si>
    <t>- 7 -</t>
  </si>
  <si>
    <t>- 8 -</t>
  </si>
  <si>
    <t>- 14 -</t>
  </si>
  <si>
    <t>- 15 -</t>
  </si>
  <si>
    <t>รายได้ดอกเบี้ยและเงินปันผลรับ</t>
  </si>
  <si>
    <t>(กำไร) จากการจำหน่ายเงินลงทุนชั่วคราว</t>
  </si>
  <si>
    <t>และประมาณการรับคืนสินค้า (โอนกลับรายการ)</t>
  </si>
  <si>
    <t>(โอนกลับรายการ)</t>
  </si>
  <si>
    <t xml:space="preserve">ผลขาดทุนจากการด้อยค่าของสินทรัพย์ </t>
  </si>
  <si>
    <t>รายการ (กำไร) ขาดทุนจากการประมาณการ</t>
  </si>
  <si>
    <t>ตามหลักคณิตศาสตร์ประกันภัย</t>
  </si>
  <si>
    <t>ดอกเบี้ยรับ</t>
  </si>
  <si>
    <t>(กำไร) 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</si>
</sst>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\-??_);_(@_)"/>
    <numFmt numFmtId="168" formatCode="#,##0;\(#,##0\);&quot;- &quot;;@"/>
    <numFmt numFmtId="169" formatCode="_(* #,##0.00_);_(* \(#,##0.00\);_(* \-??_);_(@_)"/>
    <numFmt numFmtId="170" formatCode="_(* #,##0_);_(* \(#,##0\);_(* &quot;-&quot;??_);_(@_)"/>
    <numFmt numFmtId="171" formatCode="_(* #,##0_);_(* \(#,##0\);_(* \-_);_(@_)"/>
    <numFmt numFmtId="172" formatCode="_(* #,##0.000_);_(* \(#,##0.000\);_(* \-??_);_(@_)"/>
    <numFmt numFmtId="173" formatCode="_(* #,##0.00_);_(* \(#,##0.00\);_(* \-_);_(@_)"/>
    <numFmt numFmtId="174" formatCode="#,##0;\(#,##0\)"/>
    <numFmt numFmtId="175" formatCode="_-* #,##0.0000_-;\-* #,##0.0000_-;_-* &quot;-&quot;??_-;_-@_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9"/>
      <name val="Tahoma"/>
      <family val="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theme="1"/>
      <name val="Angsana New"/>
      <family val="1"/>
    </font>
    <font>
      <sz val="10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</font>
    <font>
      <b/>
      <sz val="9"/>
      <name val="Angsana New"/>
      <family val="1"/>
    </font>
    <font>
      <sz val="10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sz val="12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0" borderId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2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8" fontId="9" fillId="0" borderId="3" xfId="2" applyNumberFormat="1" applyFont="1" applyBorder="1" applyAlignment="1">
      <alignment vertical="center"/>
    </xf>
    <xf numFmtId="168" fontId="10" fillId="0" borderId="0" xfId="4" applyNumberFormat="1" applyFont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7" fontId="9" fillId="0" borderId="1" xfId="5" quotePrefix="1" applyNumberFormat="1" applyFont="1" applyBorder="1" applyAlignment="1">
      <alignment horizontal="center" vertical="center" wrapText="1"/>
    </xf>
    <xf numFmtId="0" fontId="9" fillId="0" borderId="1" xfId="5" quotePrefix="1" applyFont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167" fontId="9" fillId="0" borderId="0" xfId="2" applyNumberFormat="1" applyFont="1" applyAlignment="1">
      <alignment vertical="center"/>
    </xf>
    <xf numFmtId="168" fontId="9" fillId="0" borderId="0" xfId="2" applyNumberFormat="1" applyFont="1" applyAlignment="1">
      <alignment vertical="center"/>
    </xf>
    <xf numFmtId="170" fontId="9" fillId="0" borderId="0" xfId="6" applyNumberFormat="1" applyFont="1" applyFill="1" applyBorder="1" applyAlignment="1">
      <alignment horizontal="right" vertical="center"/>
    </xf>
    <xf numFmtId="171" fontId="9" fillId="0" borderId="0" xfId="2" applyNumberFormat="1" applyFont="1" applyAlignment="1">
      <alignment vertical="center"/>
    </xf>
    <xf numFmtId="170" fontId="9" fillId="0" borderId="1" xfId="2" applyNumberFormat="1" applyFont="1" applyBorder="1" applyAlignment="1">
      <alignment horizontal="right" vertical="center"/>
    </xf>
    <xf numFmtId="170" fontId="9" fillId="0" borderId="2" xfId="2" applyNumberFormat="1" applyFont="1" applyBorder="1" applyAlignment="1">
      <alignment horizontal="right" vertical="center"/>
    </xf>
    <xf numFmtId="170" fontId="9" fillId="0" borderId="0" xfId="2" applyNumberFormat="1" applyFont="1" applyAlignment="1">
      <alignment vertical="center"/>
    </xf>
    <xf numFmtId="171" fontId="9" fillId="0" borderId="1" xfId="2" applyNumberFormat="1" applyFont="1" applyBorder="1" applyAlignment="1">
      <alignment vertical="center"/>
    </xf>
    <xf numFmtId="171" fontId="9" fillId="0" borderId="2" xfId="2" applyNumberFormat="1" applyFont="1" applyBorder="1" applyAlignment="1">
      <alignment vertical="center"/>
    </xf>
    <xf numFmtId="171" fontId="9" fillId="0" borderId="4" xfId="2" applyNumberFormat="1" applyFont="1" applyBorder="1" applyAlignment="1">
      <alignment vertical="center"/>
    </xf>
    <xf numFmtId="37" fontId="9" fillId="0" borderId="0" xfId="4" applyNumberFormat="1" applyFont="1" applyAlignment="1">
      <alignment vertical="center"/>
    </xf>
    <xf numFmtId="171" fontId="9" fillId="0" borderId="5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37" fontId="3" fillId="0" borderId="0" xfId="4" applyNumberFormat="1" applyFont="1" applyAlignment="1">
      <alignment vertical="center"/>
    </xf>
    <xf numFmtId="171" fontId="3" fillId="0" borderId="0" xfId="2" applyNumberFormat="1" applyFont="1" applyAlignment="1">
      <alignment vertical="center"/>
    </xf>
    <xf numFmtId="37" fontId="12" fillId="0" borderId="0" xfId="4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7" fontId="12" fillId="0" borderId="0" xfId="2" applyNumberFormat="1" applyFont="1" applyAlignment="1">
      <alignment vertical="center"/>
    </xf>
    <xf numFmtId="168" fontId="12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70" fontId="9" fillId="0" borderId="1" xfId="1" applyNumberFormat="1" applyFont="1" applyFill="1" applyBorder="1" applyAlignment="1">
      <alignment horizontal="right" vertical="center"/>
    </xf>
    <xf numFmtId="171" fontId="9" fillId="0" borderId="6" xfId="2" applyNumberFormat="1" applyFont="1" applyBorder="1" applyAlignment="1">
      <alignment vertical="center"/>
    </xf>
    <xf numFmtId="43" fontId="9" fillId="0" borderId="0" xfId="3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43" fontId="3" fillId="0" borderId="0" xfId="1" applyFont="1" applyFill="1" applyAlignment="1">
      <alignment vertical="center"/>
    </xf>
    <xf numFmtId="170" fontId="14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43" fontId="9" fillId="0" borderId="0" xfId="3" applyFont="1" applyFill="1" applyAlignment="1">
      <alignment vertical="center"/>
    </xf>
    <xf numFmtId="170" fontId="9" fillId="0" borderId="1" xfId="2" applyNumberFormat="1" applyFont="1" applyBorder="1" applyAlignment="1">
      <alignment vertical="center"/>
    </xf>
    <xf numFmtId="43" fontId="9" fillId="0" borderId="4" xfId="3" applyFont="1" applyFill="1" applyBorder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49" fontId="9" fillId="0" borderId="2" xfId="2" quotePrefix="1" applyNumberFormat="1" applyFont="1" applyBorder="1" applyAlignment="1">
      <alignment horizontal="center" vertical="center"/>
    </xf>
    <xf numFmtId="168" fontId="9" fillId="0" borderId="3" xfId="2" applyNumberFormat="1" applyFont="1" applyBorder="1" applyAlignment="1">
      <alignment horizontal="center" vertical="center"/>
    </xf>
    <xf numFmtId="49" fontId="9" fillId="0" borderId="0" xfId="2" quotePrefix="1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66" fontId="9" fillId="0" borderId="0" xfId="3" applyNumberFormat="1" applyFont="1" applyFill="1" applyBorder="1" applyAlignment="1">
      <alignment horizontal="center" vertical="center"/>
    </xf>
    <xf numFmtId="170" fontId="9" fillId="0" borderId="0" xfId="1" applyNumberFormat="1" applyFont="1" applyFill="1" applyBorder="1" applyAlignment="1">
      <alignment horizontal="center" vertical="center"/>
    </xf>
    <xf numFmtId="166" fontId="9" fillId="0" borderId="2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170" fontId="9" fillId="0" borderId="2" xfId="1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69" fontId="9" fillId="0" borderId="0" xfId="7" applyFont="1" applyFill="1" applyBorder="1" applyAlignment="1" applyProtection="1">
      <alignment vertical="center"/>
    </xf>
    <xf numFmtId="0" fontId="10" fillId="0" borderId="0" xfId="2" applyFont="1" applyAlignment="1">
      <alignment horizontal="left" vertical="center"/>
    </xf>
    <xf numFmtId="167" fontId="9" fillId="0" borderId="0" xfId="7" applyNumberFormat="1" applyFont="1" applyFill="1" applyBorder="1" applyAlignment="1" applyProtection="1">
      <alignment vertical="center"/>
    </xf>
    <xf numFmtId="0" fontId="15" fillId="0" borderId="0" xfId="2" applyFont="1" applyAlignment="1">
      <alignment horizontal="right" vertical="center"/>
    </xf>
    <xf numFmtId="170" fontId="9" fillId="0" borderId="0" xfId="3" applyNumberFormat="1" applyFont="1" applyFill="1" applyBorder="1" applyAlignment="1">
      <alignment vertical="center"/>
    </xf>
    <xf numFmtId="170" fontId="9" fillId="0" borderId="3" xfId="3" applyNumberFormat="1" applyFont="1" applyFill="1" applyBorder="1" applyAlignment="1">
      <alignment vertical="center"/>
    </xf>
    <xf numFmtId="171" fontId="9" fillId="0" borderId="0" xfId="8" applyNumberFormat="1" applyFont="1" applyAlignment="1">
      <alignment horizontal="right" vertical="center"/>
    </xf>
    <xf numFmtId="166" fontId="9" fillId="0" borderId="0" xfId="9" applyNumberFormat="1" applyFont="1" applyFill="1" applyBorder="1" applyAlignment="1">
      <alignment vertical="center"/>
    </xf>
    <xf numFmtId="170" fontId="9" fillId="0" borderId="7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 applyProtection="1">
      <alignment vertical="center"/>
    </xf>
    <xf numFmtId="166" fontId="9" fillId="0" borderId="0" xfId="3" applyNumberFormat="1" applyFont="1" applyFill="1" applyAlignment="1">
      <alignment horizontal="right" vertical="center"/>
    </xf>
    <xf numFmtId="170" fontId="9" fillId="0" borderId="8" xfId="3" applyNumberFormat="1" applyFont="1" applyFill="1" applyBorder="1" applyAlignment="1">
      <alignment vertical="center"/>
    </xf>
    <xf numFmtId="172" fontId="9" fillId="0" borderId="5" xfId="2" applyNumberFormat="1" applyFont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69" fontId="3" fillId="0" borderId="0" xfId="7" applyFont="1" applyFill="1" applyBorder="1" applyAlignment="1" applyProtection="1">
      <alignment vertical="center"/>
    </xf>
    <xf numFmtId="0" fontId="17" fillId="0" borderId="0" xfId="2" applyFont="1" applyAlignment="1">
      <alignment horizontal="center" vertical="center"/>
    </xf>
    <xf numFmtId="166" fontId="3" fillId="0" borderId="0" xfId="3" applyNumberFormat="1" applyFont="1" applyFill="1" applyBorder="1" applyAlignment="1">
      <alignment vertical="center"/>
    </xf>
    <xf numFmtId="0" fontId="18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171" fontId="9" fillId="0" borderId="0" xfId="3" applyNumberFormat="1" applyFont="1" applyFill="1" applyBorder="1" applyAlignment="1">
      <alignment vertical="center"/>
    </xf>
    <xf numFmtId="43" fontId="9" fillId="0" borderId="0" xfId="9" applyFont="1" applyFill="1" applyBorder="1" applyAlignment="1">
      <alignment vertical="center"/>
    </xf>
    <xf numFmtId="0" fontId="9" fillId="0" borderId="0" xfId="2" quotePrefix="1" applyFont="1" applyAlignment="1">
      <alignment vertical="center"/>
    </xf>
    <xf numFmtId="37" fontId="9" fillId="0" borderId="0" xfId="9" applyNumberFormat="1" applyFont="1" applyFill="1" applyBorder="1" applyAlignment="1">
      <alignment vertical="center"/>
    </xf>
    <xf numFmtId="171" fontId="9" fillId="0" borderId="2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166" fontId="9" fillId="0" borderId="2" xfId="9" applyNumberFormat="1" applyFont="1" applyFill="1" applyBorder="1" applyAlignment="1">
      <alignment vertical="center"/>
    </xf>
    <xf numFmtId="164" fontId="9" fillId="0" borderId="8" xfId="3" applyNumberFormat="1" applyFont="1" applyFill="1" applyBorder="1" applyAlignment="1">
      <alignment vertical="center"/>
    </xf>
    <xf numFmtId="171" fontId="9" fillId="0" borderId="7" xfId="3" applyNumberFormat="1" applyFont="1" applyFill="1" applyBorder="1" applyAlignment="1">
      <alignment vertical="center"/>
    </xf>
    <xf numFmtId="170" fontId="9" fillId="0" borderId="0" xfId="11" applyNumberFormat="1" applyFont="1" applyFill="1" applyBorder="1" applyAlignment="1">
      <alignment horizontal="right" vertical="center"/>
    </xf>
    <xf numFmtId="170" fontId="19" fillId="0" borderId="0" xfId="13" applyNumberFormat="1" applyFont="1" applyAlignment="1">
      <alignment vertical="center"/>
    </xf>
    <xf numFmtId="0" fontId="20" fillId="0" borderId="0" xfId="5" applyFont="1" applyAlignment="1">
      <alignment horizontal="center" vertical="center"/>
    </xf>
    <xf numFmtId="170" fontId="21" fillId="0" borderId="0" xfId="13" applyNumberFormat="1" applyFont="1" applyAlignment="1">
      <alignment vertical="center"/>
    </xf>
    <xf numFmtId="38" fontId="21" fillId="0" borderId="0" xfId="13" applyNumberFormat="1" applyFont="1" applyAlignment="1">
      <alignment horizontal="centerContinuous" vertical="center"/>
    </xf>
    <xf numFmtId="170" fontId="21" fillId="0" borderId="0" xfId="13" applyNumberFormat="1" applyFont="1" applyAlignment="1">
      <alignment horizontal="center" vertical="center"/>
    </xf>
    <xf numFmtId="170" fontId="21" fillId="0" borderId="1" xfId="13" applyNumberFormat="1" applyFont="1" applyBorder="1" applyAlignment="1">
      <alignment horizontal="center" vertical="center"/>
    </xf>
    <xf numFmtId="170" fontId="21" fillId="0" borderId="3" xfId="13" applyNumberFormat="1" applyFont="1" applyBorder="1" applyAlignment="1">
      <alignment horizontal="center" vertical="center"/>
    </xf>
    <xf numFmtId="170" fontId="22" fillId="0" borderId="0" xfId="13" applyNumberFormat="1" applyFont="1" applyAlignment="1">
      <alignment horizontal="center" vertical="center"/>
    </xf>
    <xf numFmtId="170" fontId="22" fillId="0" borderId="0" xfId="13" applyNumberFormat="1" applyFont="1" applyAlignment="1">
      <alignment horizontal="left" vertical="center"/>
    </xf>
    <xf numFmtId="170" fontId="21" fillId="0" borderId="0" xfId="13" applyNumberFormat="1" applyFont="1" applyAlignment="1">
      <alignment horizontal="right" vertical="center"/>
    </xf>
    <xf numFmtId="164" fontId="21" fillId="0" borderId="3" xfId="13" applyNumberFormat="1" applyFont="1" applyBorder="1" applyAlignment="1">
      <alignment horizontal="center" vertical="center"/>
    </xf>
    <xf numFmtId="164" fontId="21" fillId="0" borderId="0" xfId="13" applyNumberFormat="1" applyFont="1" applyAlignment="1">
      <alignment vertical="center"/>
    </xf>
    <xf numFmtId="164" fontId="21" fillId="0" borderId="0" xfId="13" applyNumberFormat="1" applyFont="1" applyAlignment="1">
      <alignment horizontal="center" vertical="center"/>
    </xf>
    <xf numFmtId="170" fontId="21" fillId="0" borderId="0" xfId="13" applyNumberFormat="1" applyFont="1" applyAlignment="1">
      <alignment horizontal="left" vertical="center"/>
    </xf>
    <xf numFmtId="165" fontId="21" fillId="0" borderId="0" xfId="13" applyNumberFormat="1" applyFont="1" applyAlignment="1">
      <alignment horizontal="center" vertical="center"/>
    </xf>
    <xf numFmtId="165" fontId="21" fillId="0" borderId="0" xfId="13" applyNumberFormat="1" applyFont="1" applyAlignment="1">
      <alignment vertical="center"/>
    </xf>
    <xf numFmtId="165" fontId="21" fillId="0" borderId="1" xfId="13" applyNumberFormat="1" applyFont="1" applyBorder="1" applyAlignment="1">
      <alignment horizontal="center" vertical="center"/>
    </xf>
    <xf numFmtId="165" fontId="21" fillId="0" borderId="3" xfId="13" applyNumberFormat="1" applyFont="1" applyBorder="1" applyAlignment="1">
      <alignment horizontal="center" vertical="center"/>
    </xf>
    <xf numFmtId="170" fontId="22" fillId="0" borderId="0" xfId="13" applyNumberFormat="1" applyFont="1" applyAlignment="1">
      <alignment horizontal="right" vertical="center"/>
    </xf>
    <xf numFmtId="164" fontId="21" fillId="0" borderId="7" xfId="13" applyNumberFormat="1" applyFont="1" applyBorder="1" applyAlignment="1">
      <alignment horizontal="center" vertical="center"/>
    </xf>
    <xf numFmtId="170" fontId="23" fillId="0" borderId="0" xfId="13" applyNumberFormat="1" applyFont="1" applyAlignment="1">
      <alignment vertical="center"/>
    </xf>
    <xf numFmtId="170" fontId="23" fillId="0" borderId="0" xfId="13" applyNumberFormat="1" applyFont="1" applyAlignment="1">
      <alignment horizontal="center" vertical="center"/>
    </xf>
    <xf numFmtId="165" fontId="23" fillId="0" borderId="0" xfId="1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5" applyFont="1" applyAlignment="1">
      <alignment horizontal="center" vertical="center"/>
    </xf>
    <xf numFmtId="0" fontId="24" fillId="0" borderId="0" xfId="5" applyFont="1" applyAlignment="1">
      <alignment vertical="center"/>
    </xf>
    <xf numFmtId="0" fontId="24" fillId="0" borderId="1" xfId="5" applyFont="1" applyBorder="1" applyAlignment="1">
      <alignment horizontal="center" vertical="center"/>
    </xf>
    <xf numFmtId="0" fontId="24" fillId="0" borderId="0" xfId="5" applyFont="1" applyAlignment="1">
      <alignment horizontal="center" vertical="center"/>
    </xf>
    <xf numFmtId="43" fontId="24" fillId="0" borderId="0" xfId="14" applyFont="1" applyBorder="1" applyAlignment="1">
      <alignment vertical="center"/>
    </xf>
    <xf numFmtId="0" fontId="24" fillId="0" borderId="3" xfId="5" applyFont="1" applyBorder="1" applyAlignment="1">
      <alignment horizontal="center" vertical="center"/>
    </xf>
    <xf numFmtId="0" fontId="24" fillId="0" borderId="3" xfId="5" applyFont="1" applyBorder="1" applyAlignment="1">
      <alignment vertical="center"/>
    </xf>
    <xf numFmtId="0" fontId="24" fillId="0" borderId="0" xfId="5" quotePrefix="1" applyFont="1" applyAlignment="1">
      <alignment horizontal="center" vertical="center"/>
    </xf>
    <xf numFmtId="0" fontId="24" fillId="0" borderId="1" xfId="5" applyFont="1" applyBorder="1" applyAlignment="1">
      <alignment vertical="center"/>
    </xf>
    <xf numFmtId="0" fontId="25" fillId="0" borderId="0" xfId="5" applyFont="1" applyAlignment="1">
      <alignment vertical="center"/>
    </xf>
    <xf numFmtId="170" fontId="24" fillId="0" borderId="0" xfId="13" applyNumberFormat="1" applyFont="1" applyAlignment="1">
      <alignment horizontal="right" vertical="center"/>
    </xf>
    <xf numFmtId="166" fontId="24" fillId="0" borderId="0" xfId="4" applyNumberFormat="1" applyFont="1" applyAlignment="1">
      <alignment vertical="center"/>
    </xf>
    <xf numFmtId="0" fontId="24" fillId="0" borderId="0" xfId="4" applyFont="1" applyAlignment="1">
      <alignment vertical="center"/>
    </xf>
    <xf numFmtId="0" fontId="24" fillId="0" borderId="0" xfId="2" applyFont="1" applyAlignment="1">
      <alignment vertical="center"/>
    </xf>
    <xf numFmtId="166" fontId="24" fillId="0" borderId="0" xfId="3" applyNumberFormat="1" applyFont="1" applyFill="1" applyBorder="1" applyAlignment="1">
      <alignment vertical="center"/>
    </xf>
    <xf numFmtId="170" fontId="24" fillId="0" borderId="0" xfId="3" applyNumberFormat="1" applyFont="1" applyFill="1" applyBorder="1" applyAlignment="1">
      <alignment vertical="center"/>
    </xf>
    <xf numFmtId="166" fontId="24" fillId="0" borderId="1" xfId="3" applyNumberFormat="1" applyFont="1" applyFill="1" applyBorder="1" applyAlignment="1">
      <alignment vertical="center"/>
    </xf>
    <xf numFmtId="170" fontId="24" fillId="0" borderId="1" xfId="3" applyNumberFormat="1" applyFont="1" applyFill="1" applyBorder="1" applyAlignment="1">
      <alignment vertical="center"/>
    </xf>
    <xf numFmtId="166" fontId="24" fillId="0" borderId="0" xfId="3" applyNumberFormat="1" applyFont="1" applyFill="1" applyAlignment="1">
      <alignment vertical="center"/>
    </xf>
    <xf numFmtId="170" fontId="24" fillId="0" borderId="0" xfId="3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66" fontId="24" fillId="0" borderId="7" xfId="3" applyNumberFormat="1" applyFont="1" applyFill="1" applyBorder="1" applyAlignment="1">
      <alignment vertical="center"/>
    </xf>
    <xf numFmtId="170" fontId="24" fillId="0" borderId="0" xfId="3" applyNumberFormat="1" applyFont="1" applyFill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71" fontId="9" fillId="0" borderId="0" xfId="9" applyNumberFormat="1" applyFont="1" applyFill="1" applyAlignment="1">
      <alignment vertical="center"/>
    </xf>
    <xf numFmtId="171" fontId="9" fillId="0" borderId="0" xfId="9" applyNumberFormat="1" applyFont="1" applyFill="1" applyAlignment="1">
      <alignment horizontal="right" vertical="center"/>
    </xf>
    <xf numFmtId="170" fontId="9" fillId="0" borderId="0" xfId="11" applyNumberFormat="1" applyFont="1" applyFill="1" applyAlignment="1">
      <alignment vertical="center"/>
    </xf>
    <xf numFmtId="171" fontId="9" fillId="0" borderId="0" xfId="9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horizontal="right" vertical="center"/>
    </xf>
    <xf numFmtId="170" fontId="9" fillId="0" borderId="11" xfId="11" applyNumberFormat="1" applyFont="1" applyFill="1" applyBorder="1" applyAlignment="1">
      <alignment horizontal="right" vertical="center"/>
    </xf>
    <xf numFmtId="170" fontId="9" fillId="0" borderId="0" xfId="11" applyNumberFormat="1" applyFont="1" applyFill="1" applyAlignment="1">
      <alignment horizontal="right" vertical="center"/>
    </xf>
    <xf numFmtId="166" fontId="9" fillId="0" borderId="10" xfId="3" applyNumberFormat="1" applyFont="1" applyFill="1" applyBorder="1" applyAlignment="1">
      <alignment horizontal="right" vertical="center"/>
    </xf>
    <xf numFmtId="0" fontId="28" fillId="0" borderId="0" xfId="0" applyFont="1"/>
    <xf numFmtId="171" fontId="9" fillId="0" borderId="1" xfId="9" applyNumberFormat="1" applyFont="1" applyFill="1" applyBorder="1" applyAlignment="1">
      <alignment vertical="center"/>
    </xf>
    <xf numFmtId="170" fontId="9" fillId="0" borderId="1" xfId="1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170" fontId="0" fillId="0" borderId="0" xfId="0" applyNumberFormat="1"/>
    <xf numFmtId="175" fontId="3" fillId="0" borderId="0" xfId="1" applyNumberFormat="1" applyFont="1" applyAlignment="1">
      <alignment vertical="center"/>
    </xf>
    <xf numFmtId="166" fontId="24" fillId="0" borderId="3" xfId="3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171" fontId="0" fillId="0" borderId="0" xfId="0" applyNumberFormat="1"/>
    <xf numFmtId="43" fontId="0" fillId="0" borderId="0" xfId="1" applyFont="1"/>
    <xf numFmtId="43" fontId="0" fillId="0" borderId="0" xfId="0" applyNumberFormat="1"/>
    <xf numFmtId="165" fontId="0" fillId="0" borderId="0" xfId="0" applyNumberFormat="1"/>
    <xf numFmtId="0" fontId="10" fillId="0" borderId="0" xfId="2" applyFont="1" applyAlignment="1">
      <alignment horizontal="center"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173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 wrapText="1"/>
    </xf>
    <xf numFmtId="0" fontId="9" fillId="0" borderId="0" xfId="5" applyFont="1" applyAlignment="1">
      <alignment horizontal="center" vertical="center" wrapText="1"/>
    </xf>
    <xf numFmtId="0" fontId="9" fillId="0" borderId="9" xfId="5" quotePrefix="1" applyFont="1" applyBorder="1" applyAlignment="1">
      <alignment horizontal="center" vertical="center" wrapText="1"/>
    </xf>
    <xf numFmtId="0" fontId="26" fillId="0" borderId="0" xfId="5" applyFont="1" applyAlignment="1">
      <alignment horizontal="center" vertical="center" wrapText="1"/>
    </xf>
    <xf numFmtId="0" fontId="27" fillId="0" borderId="0" xfId="5" applyFont="1" applyAlignment="1">
      <alignment vertical="center"/>
    </xf>
    <xf numFmtId="171" fontId="9" fillId="0" borderId="0" xfId="5" applyNumberFormat="1" applyFont="1" applyAlignment="1">
      <alignment horizontal="right" vertical="center"/>
    </xf>
    <xf numFmtId="173" fontId="9" fillId="0" borderId="0" xfId="5" applyNumberFormat="1" applyFont="1" applyAlignment="1">
      <alignment vertical="center"/>
    </xf>
    <xf numFmtId="173" fontId="9" fillId="0" borderId="0" xfId="5" applyNumberFormat="1" applyFont="1" applyAlignment="1">
      <alignment horizontal="right" vertical="center"/>
    </xf>
    <xf numFmtId="170" fontId="9" fillId="0" borderId="0" xfId="5" applyNumberFormat="1" applyFont="1" applyAlignment="1">
      <alignment vertical="center"/>
    </xf>
    <xf numFmtId="0" fontId="9" fillId="0" borderId="0" xfId="5" applyFont="1" applyAlignment="1">
      <alignment horizontal="left" vertical="center"/>
    </xf>
    <xf numFmtId="170" fontId="9" fillId="0" borderId="1" xfId="5" applyNumberFormat="1" applyFont="1" applyBorder="1" applyAlignment="1">
      <alignment vertical="center"/>
    </xf>
    <xf numFmtId="0" fontId="15" fillId="0" borderId="0" xfId="5" applyFont="1" applyAlignment="1">
      <alignment horizontal="center" vertical="center"/>
    </xf>
    <xf numFmtId="0" fontId="26" fillId="0" borderId="0" xfId="5" applyFont="1" applyAlignment="1">
      <alignment horizontal="center" vertical="center"/>
    </xf>
    <xf numFmtId="0" fontId="9" fillId="0" borderId="0" xfId="5" quotePrefix="1" applyFont="1" applyAlignment="1">
      <alignment horizontal="center" vertical="center" wrapText="1"/>
    </xf>
    <xf numFmtId="174" fontId="9" fillId="0" borderId="0" xfId="5" applyNumberFormat="1" applyFont="1" applyAlignment="1">
      <alignment horizontal="right" vertical="center"/>
    </xf>
    <xf numFmtId="170" fontId="9" fillId="0" borderId="10" xfId="5" applyNumberFormat="1" applyFont="1" applyBorder="1" applyAlignment="1">
      <alignment vertical="center"/>
    </xf>
    <xf numFmtId="171" fontId="9" fillId="0" borderId="4" xfId="5" applyNumberFormat="1" applyFont="1" applyBorder="1" applyAlignment="1">
      <alignment horizontal="right" vertical="center"/>
    </xf>
    <xf numFmtId="0" fontId="10" fillId="0" borderId="0" xfId="5" applyFont="1" applyAlignment="1">
      <alignment vertical="center"/>
    </xf>
    <xf numFmtId="170" fontId="9" fillId="0" borderId="2" xfId="5" applyNumberFormat="1" applyFont="1" applyBorder="1" applyAlignment="1">
      <alignment vertical="center"/>
    </xf>
    <xf numFmtId="171" fontId="9" fillId="0" borderId="12" xfId="5" applyNumberFormat="1" applyFont="1" applyBorder="1" applyAlignment="1">
      <alignment horizontal="right" vertical="center"/>
    </xf>
    <xf numFmtId="171" fontId="9" fillId="0" borderId="0" xfId="5" applyNumberFormat="1" applyFont="1" applyAlignment="1">
      <alignment vertical="center"/>
    </xf>
    <xf numFmtId="170" fontId="9" fillId="0" borderId="0" xfId="5" applyNumberFormat="1" applyFont="1"/>
    <xf numFmtId="170" fontId="9" fillId="0" borderId="0" xfId="11" quotePrefix="1" applyNumberFormat="1" applyFont="1" applyFill="1" applyBorder="1" applyAlignment="1">
      <alignment horizontal="center" vertical="center" wrapText="1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171" fontId="7" fillId="0" borderId="0" xfId="5" applyNumberFormat="1" applyFont="1" applyAlignment="1">
      <alignment horizontal="right" vertical="center"/>
    </xf>
    <xf numFmtId="173" fontId="7" fillId="0" borderId="0" xfId="5" applyNumberFormat="1" applyFont="1" applyAlignment="1">
      <alignment vertical="center"/>
    </xf>
    <xf numFmtId="173" fontId="7" fillId="0" borderId="0" xfId="5" applyNumberFormat="1" applyFont="1" applyAlignment="1">
      <alignment horizontal="right" vertical="center"/>
    </xf>
    <xf numFmtId="170" fontId="9" fillId="0" borderId="12" xfId="5" applyNumberFormat="1" applyFont="1" applyBorder="1" applyAlignment="1">
      <alignment horizontal="right" vertical="center"/>
    </xf>
    <xf numFmtId="171" fontId="9" fillId="0" borderId="5" xfId="5" applyNumberFormat="1" applyFont="1" applyBorder="1" applyAlignment="1">
      <alignment horizontal="right" vertical="center"/>
    </xf>
    <xf numFmtId="0" fontId="26" fillId="0" borderId="0" xfId="5" applyFont="1" applyAlignment="1">
      <alignment vertical="center"/>
    </xf>
    <xf numFmtId="0" fontId="9" fillId="0" borderId="0" xfId="5" applyFont="1" applyAlignment="1">
      <alignment horizontal="justify" vertical="center"/>
    </xf>
    <xf numFmtId="171" fontId="9" fillId="0" borderId="0" xfId="5" applyNumberFormat="1" applyFont="1" applyAlignment="1">
      <alignment horizontal="justify" vertical="center"/>
    </xf>
    <xf numFmtId="37" fontId="9" fillId="0" borderId="0" xfId="5" applyNumberFormat="1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168" fontId="9" fillId="0" borderId="0" xfId="5" applyNumberFormat="1" applyFont="1" applyAlignment="1">
      <alignment vertical="center"/>
    </xf>
    <xf numFmtId="43" fontId="9" fillId="0" borderId="0" xfId="1" applyFont="1" applyFill="1" applyAlignment="1">
      <alignment horizontal="right" vertical="center"/>
    </xf>
    <xf numFmtId="0" fontId="13" fillId="0" borderId="0" xfId="0" applyFont="1"/>
    <xf numFmtId="43" fontId="13" fillId="0" borderId="0" xfId="1" applyFont="1" applyFill="1"/>
    <xf numFmtId="170" fontId="13" fillId="0" borderId="0" xfId="1" applyNumberFormat="1" applyFont="1" applyFill="1"/>
    <xf numFmtId="166" fontId="13" fillId="0" borderId="0" xfId="1" applyNumberFormat="1" applyFont="1" applyFill="1"/>
    <xf numFmtId="167" fontId="9" fillId="0" borderId="1" xfId="2" applyNumberFormat="1" applyFont="1" applyBorder="1" applyAlignment="1">
      <alignment horizontal="center" vertical="center"/>
    </xf>
    <xf numFmtId="0" fontId="7" fillId="0" borderId="0" xfId="4" quotePrefix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68" fontId="9" fillId="0" borderId="2" xfId="2" applyNumberFormat="1" applyFont="1" applyBorder="1" applyAlignment="1">
      <alignment horizontal="center" vertical="center"/>
    </xf>
    <xf numFmtId="168" fontId="9" fillId="0" borderId="2" xfId="4" applyNumberFormat="1" applyFont="1" applyBorder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167" fontId="9" fillId="0" borderId="10" xfId="2" applyNumberFormat="1" applyFont="1" applyBorder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170" fontId="21" fillId="0" borderId="2" xfId="13" applyNumberFormat="1" applyFont="1" applyBorder="1" applyAlignment="1">
      <alignment horizontal="center" vertical="center"/>
    </xf>
    <xf numFmtId="170" fontId="21" fillId="0" borderId="3" xfId="13" applyNumberFormat="1" applyFont="1" applyBorder="1" applyAlignment="1">
      <alignment horizontal="center" vertical="center"/>
    </xf>
    <xf numFmtId="170" fontId="21" fillId="0" borderId="1" xfId="13" applyNumberFormat="1" applyFont="1" applyBorder="1" applyAlignment="1">
      <alignment horizontal="center" vertical="center"/>
    </xf>
    <xf numFmtId="0" fontId="19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21" fillId="0" borderId="1" xfId="13" applyNumberFormat="1" applyFont="1" applyBorder="1" applyAlignment="1">
      <alignment horizontal="center" vertical="center"/>
    </xf>
    <xf numFmtId="43" fontId="24" fillId="0" borderId="2" xfId="14" applyFont="1" applyBorder="1" applyAlignment="1">
      <alignment horizontal="center" vertical="center"/>
    </xf>
    <xf numFmtId="170" fontId="24" fillId="0" borderId="0" xfId="13" applyNumberFormat="1" applyFont="1" applyAlignment="1">
      <alignment horizontal="right" vertical="center" wrapText="1"/>
    </xf>
    <xf numFmtId="0" fontId="7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4" fillId="0" borderId="2" xfId="5" applyFont="1" applyBorder="1" applyAlignment="1">
      <alignment horizontal="center" vertical="center"/>
    </xf>
    <xf numFmtId="173" fontId="9" fillId="0" borderId="4" xfId="5" applyNumberFormat="1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</cellXfs>
  <cellStyles count="15">
    <cellStyle name="Comma" xfId="1" builtinId="3"/>
    <cellStyle name="Comma 14 2" xfId="6" xr:uid="{2BA8C2D0-226F-4C67-ADE2-68BB499BE217}"/>
    <cellStyle name="Comma 2" xfId="9" xr:uid="{A8A3D176-1DD7-45F1-8B47-E6CE1F2C5364}"/>
    <cellStyle name="Comma 2 2" xfId="14" xr:uid="{D8409B11-82EB-4016-99B3-A5F6F1D934BB}"/>
    <cellStyle name="Comma 2 3" xfId="12" xr:uid="{A698906A-25D6-4F12-9D72-D9AA7DD26BFB}"/>
    <cellStyle name="Comma 3" xfId="3" xr:uid="{D2E2B45E-959C-4BB2-8163-91D617AB5777}"/>
    <cellStyle name="Comma 4" xfId="11" xr:uid="{247A2F5B-078C-4DBC-A18A-1534EF1B8B34}"/>
    <cellStyle name="Comma 5" xfId="7" xr:uid="{5E5391B5-FDBB-4531-8A2A-02C5B1A79BD7}"/>
    <cellStyle name="Normal" xfId="0" builtinId="0"/>
    <cellStyle name="Normal 13" xfId="8" xr:uid="{0F3A4763-6552-4B06-B459-9E9961EF72DC}"/>
    <cellStyle name="Normal 2 2" xfId="5" xr:uid="{3F289619-83DC-43FA-8640-F202204D1818}"/>
    <cellStyle name="Normal 2 2 2" xfId="13" xr:uid="{CB8CFC46-B6D2-4C84-B71C-C087EA241C14}"/>
    <cellStyle name="Normal 2 3" xfId="2" xr:uid="{EB49B1B5-6F68-43E2-91FB-4048240F09DA}"/>
    <cellStyle name="Normal 3" xfId="4" xr:uid="{19CE5BAD-91DA-4FCA-B4D6-2E83CA81C41C}"/>
    <cellStyle name="Normal 3 2" xfId="10" xr:uid="{79611B90-E254-4C16-BCE8-0B4659597E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9159-B284-4F53-B70E-76728A6DF814}">
  <dimension ref="A1:R106"/>
  <sheetViews>
    <sheetView tabSelected="1" view="pageBreakPreview" zoomScaleNormal="100" zoomScaleSheetLayoutView="100" workbookViewId="0">
      <selection sqref="A1:M1"/>
    </sheetView>
  </sheetViews>
  <sheetFormatPr defaultRowHeight="15"/>
  <cols>
    <col min="1" max="3" width="1.7109375" customWidth="1"/>
    <col min="4" max="4" width="29.5703125" customWidth="1"/>
    <col min="5" max="5" width="3.28515625" customWidth="1"/>
    <col min="6" max="6" width="1.85546875" customWidth="1"/>
    <col min="7" max="7" width="10.7109375" customWidth="1"/>
    <col min="8" max="8" width="0.7109375" customWidth="1"/>
    <col min="9" max="9" width="10.7109375" customWidth="1"/>
    <col min="10" max="10" width="0.7109375" customWidth="1"/>
    <col min="11" max="11" width="10.7109375" customWidth="1"/>
    <col min="12" max="12" width="0.7109375" customWidth="1"/>
    <col min="13" max="13" width="10.7109375" customWidth="1"/>
    <col min="14" max="14" width="12" bestFit="1" customWidth="1"/>
    <col min="15" max="16" width="11.85546875" bestFit="1" customWidth="1"/>
    <col min="17" max="17" width="9.85546875" bestFit="1" customWidth="1"/>
    <col min="18" max="18" width="13.42578125" bestFit="1" customWidth="1"/>
  </cols>
  <sheetData>
    <row r="1" spans="1:13" ht="22.15" customHeight="1">
      <c r="A1" s="210" t="s">
        <v>94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 ht="22.1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2.15" customHeight="1">
      <c r="A3" s="211" t="s">
        <v>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2.15" customHeight="1">
      <c r="A4" s="211" t="s">
        <v>210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10.15" customHeight="1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2.15" customHeight="1">
      <c r="A6" s="212" t="s">
        <v>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3" ht="18" customHeight="1">
      <c r="A7" s="5"/>
      <c r="B7" s="5"/>
      <c r="C7" s="5"/>
      <c r="D7" s="6"/>
      <c r="E7" s="7"/>
      <c r="F7" s="7"/>
      <c r="G7" s="209" t="s">
        <v>3</v>
      </c>
      <c r="H7" s="209"/>
      <c r="I7" s="209"/>
      <c r="J7" s="209"/>
      <c r="K7" s="209"/>
      <c r="L7" s="209"/>
      <c r="M7" s="209"/>
    </row>
    <row r="8" spans="1:13" ht="18" customHeight="1">
      <c r="A8" s="5"/>
      <c r="B8" s="5"/>
      <c r="C8" s="5"/>
      <c r="D8" s="6"/>
      <c r="E8" s="7"/>
      <c r="F8" s="7"/>
      <c r="G8" s="214" t="s">
        <v>4</v>
      </c>
      <c r="H8" s="214"/>
      <c r="I8" s="214"/>
      <c r="J8" s="8"/>
      <c r="K8" s="215" t="s">
        <v>5</v>
      </c>
      <c r="L8" s="215"/>
      <c r="M8" s="215"/>
    </row>
    <row r="9" spans="1:13" ht="18" customHeight="1">
      <c r="A9" s="5"/>
      <c r="B9" s="5"/>
      <c r="C9" s="5"/>
      <c r="D9" s="213" t="s">
        <v>6</v>
      </c>
      <c r="E9" s="213"/>
      <c r="F9" s="213"/>
      <c r="G9" s="12" t="s">
        <v>73</v>
      </c>
      <c r="H9" s="9"/>
      <c r="I9" s="13" t="s">
        <v>74</v>
      </c>
      <c r="J9" s="10"/>
      <c r="K9" s="12" t="s">
        <v>73</v>
      </c>
      <c r="L9" s="9"/>
      <c r="M9" s="13" t="s">
        <v>74</v>
      </c>
    </row>
    <row r="10" spans="1:13" ht="18" customHeight="1">
      <c r="A10" s="14" t="s">
        <v>7</v>
      </c>
      <c r="B10" s="5"/>
      <c r="C10" s="5"/>
      <c r="D10" s="5"/>
      <c r="E10" s="7"/>
      <c r="F10" s="7"/>
      <c r="G10" s="15"/>
      <c r="H10" s="16"/>
      <c r="I10" s="15"/>
      <c r="J10" s="15"/>
      <c r="K10" s="15"/>
      <c r="L10" s="16"/>
      <c r="M10" s="15"/>
    </row>
    <row r="11" spans="1:13" ht="18" customHeight="1">
      <c r="A11" s="5"/>
      <c r="B11" s="6" t="s">
        <v>8</v>
      </c>
      <c r="C11" s="5"/>
      <c r="D11" s="5"/>
      <c r="E11" s="11">
        <v>5</v>
      </c>
      <c r="F11" s="7"/>
      <c r="G11" s="17">
        <v>106615133</v>
      </c>
      <c r="H11" s="18"/>
      <c r="I11" s="17">
        <v>118730390</v>
      </c>
      <c r="J11" s="18"/>
      <c r="K11" s="17">
        <v>10493516</v>
      </c>
      <c r="L11" s="18"/>
      <c r="M11" s="17">
        <v>16534202</v>
      </c>
    </row>
    <row r="12" spans="1:13" ht="18" customHeight="1">
      <c r="A12" s="5"/>
      <c r="B12" s="6" t="s">
        <v>9</v>
      </c>
      <c r="C12" s="5"/>
      <c r="D12" s="5"/>
      <c r="E12" s="11" t="s">
        <v>10</v>
      </c>
      <c r="F12" s="7"/>
      <c r="G12" s="17">
        <v>44739499</v>
      </c>
      <c r="H12" s="18"/>
      <c r="I12" s="17">
        <v>58469578</v>
      </c>
      <c r="J12" s="18"/>
      <c r="K12" s="17">
        <v>42442383</v>
      </c>
      <c r="L12" s="18"/>
      <c r="M12" s="17">
        <v>54966650</v>
      </c>
    </row>
    <row r="13" spans="1:13" ht="18" customHeight="1">
      <c r="A13" s="5"/>
      <c r="B13" s="6" t="s">
        <v>11</v>
      </c>
      <c r="C13" s="5"/>
      <c r="D13" s="5"/>
      <c r="E13" s="11">
        <v>7</v>
      </c>
      <c r="F13" s="7"/>
      <c r="G13" s="17">
        <f>226582079+834735</f>
        <v>227416814</v>
      </c>
      <c r="H13" s="18"/>
      <c r="I13" s="17">
        <v>227006131</v>
      </c>
      <c r="J13" s="18"/>
      <c r="K13" s="17">
        <f>225553585+834735</f>
        <v>226388320</v>
      </c>
      <c r="L13" s="18"/>
      <c r="M13" s="17">
        <v>224768230</v>
      </c>
    </row>
    <row r="14" spans="1:13" ht="18" customHeight="1">
      <c r="A14" s="5"/>
      <c r="B14" s="6" t="s">
        <v>12</v>
      </c>
      <c r="C14" s="5"/>
      <c r="D14" s="5"/>
      <c r="E14" s="11">
        <v>8</v>
      </c>
      <c r="F14" s="7"/>
      <c r="G14" s="17">
        <v>104578</v>
      </c>
      <c r="H14" s="18"/>
      <c r="I14" s="17">
        <v>1302686</v>
      </c>
      <c r="J14" s="18"/>
      <c r="K14" s="17">
        <v>104578</v>
      </c>
      <c r="L14" s="18"/>
      <c r="M14" s="17">
        <v>1302686</v>
      </c>
    </row>
    <row r="15" spans="1:13" ht="18" customHeight="1">
      <c r="A15" s="5"/>
      <c r="B15" s="6" t="s">
        <v>13</v>
      </c>
      <c r="C15" s="5"/>
      <c r="D15" s="5"/>
      <c r="E15" s="11">
        <v>9</v>
      </c>
      <c r="F15" s="7"/>
      <c r="G15" s="17">
        <v>23781098</v>
      </c>
      <c r="H15" s="18"/>
      <c r="I15" s="19">
        <v>22627438</v>
      </c>
      <c r="J15" s="18"/>
      <c r="K15" s="19">
        <v>20527959</v>
      </c>
      <c r="L15" s="18"/>
      <c r="M15" s="19">
        <v>20350350</v>
      </c>
    </row>
    <row r="16" spans="1:13" ht="18" customHeight="1">
      <c r="A16" s="5"/>
      <c r="B16" s="5"/>
      <c r="C16" s="14" t="s">
        <v>14</v>
      </c>
      <c r="D16" s="5"/>
      <c r="E16" s="5"/>
      <c r="F16" s="7"/>
      <c r="G16" s="20">
        <f>SUM(G11:G15)</f>
        <v>402657122</v>
      </c>
      <c r="H16" s="18"/>
      <c r="I16" s="20">
        <v>428136223</v>
      </c>
      <c r="J16" s="18"/>
      <c r="K16" s="20">
        <f>SUM(K11:K15)</f>
        <v>299956756</v>
      </c>
      <c r="L16" s="18"/>
      <c r="M16" s="20">
        <v>317922118</v>
      </c>
    </row>
    <row r="17" spans="1:14" ht="18" customHeight="1">
      <c r="A17" s="14" t="s">
        <v>15</v>
      </c>
      <c r="B17" s="5"/>
      <c r="C17" s="5"/>
      <c r="D17" s="5"/>
      <c r="E17" s="11"/>
      <c r="F17" s="7"/>
      <c r="G17" s="18"/>
      <c r="H17" s="18"/>
      <c r="I17" s="18"/>
      <c r="J17" s="18"/>
      <c r="K17" s="18"/>
      <c r="L17" s="18"/>
      <c r="M17" s="18"/>
    </row>
    <row r="18" spans="1:14" ht="18" customHeight="1">
      <c r="A18" s="5"/>
      <c r="B18" s="6" t="s">
        <v>16</v>
      </c>
      <c r="C18" s="5"/>
      <c r="D18" s="5"/>
      <c r="E18" s="11">
        <v>10</v>
      </c>
      <c r="F18" s="7"/>
      <c r="G18" s="21">
        <v>8000000</v>
      </c>
      <c r="H18" s="18"/>
      <c r="I18" s="21">
        <v>8000000</v>
      </c>
      <c r="J18" s="18"/>
      <c r="K18" s="21">
        <v>8000000</v>
      </c>
      <c r="L18" s="18"/>
      <c r="M18" s="21">
        <v>8000000</v>
      </c>
    </row>
    <row r="19" spans="1:14" ht="18" customHeight="1">
      <c r="A19" s="5"/>
      <c r="B19" s="6" t="s">
        <v>17</v>
      </c>
      <c r="C19" s="5"/>
      <c r="D19" s="5"/>
      <c r="E19" s="11">
        <v>11</v>
      </c>
      <c r="F19" s="7"/>
      <c r="G19" s="17">
        <v>14608810</v>
      </c>
      <c r="H19" s="18"/>
      <c r="I19" s="17">
        <v>17407273</v>
      </c>
      <c r="J19" s="18"/>
      <c r="K19" s="17">
        <v>100000</v>
      </c>
      <c r="L19" s="18"/>
      <c r="M19" s="17">
        <v>100000</v>
      </c>
    </row>
    <row r="20" spans="1:14" ht="18" customHeight="1">
      <c r="A20" s="5"/>
      <c r="B20" s="6" t="s">
        <v>18</v>
      </c>
      <c r="C20" s="5"/>
      <c r="D20" s="5"/>
      <c r="E20" s="11">
        <v>12</v>
      </c>
      <c r="F20" s="7"/>
      <c r="G20" s="17">
        <v>0</v>
      </c>
      <c r="H20" s="18"/>
      <c r="I20" s="17">
        <v>0</v>
      </c>
      <c r="J20" s="18"/>
      <c r="K20" s="18">
        <v>83000000</v>
      </c>
      <c r="L20" s="18"/>
      <c r="M20" s="18">
        <v>83000000</v>
      </c>
    </row>
    <row r="21" spans="1:14" ht="18" customHeight="1">
      <c r="A21" s="5"/>
      <c r="B21" s="6" t="s">
        <v>19</v>
      </c>
      <c r="C21" s="5"/>
      <c r="D21" s="5"/>
      <c r="E21" s="11">
        <v>13</v>
      </c>
      <c r="F21" s="7"/>
      <c r="G21" s="17">
        <v>123900000</v>
      </c>
      <c r="H21" s="18"/>
      <c r="I21" s="17">
        <v>123900000</v>
      </c>
      <c r="J21" s="18"/>
      <c r="K21" s="17">
        <v>123900000</v>
      </c>
      <c r="L21" s="18"/>
      <c r="M21" s="18">
        <v>123900000</v>
      </c>
      <c r="N21" s="156"/>
    </row>
    <row r="22" spans="1:14" ht="18" customHeight="1">
      <c r="A22" s="5"/>
      <c r="B22" s="6" t="s">
        <v>20</v>
      </c>
      <c r="C22" s="5"/>
      <c r="D22" s="5"/>
      <c r="E22" s="11">
        <v>14</v>
      </c>
      <c r="F22" s="7"/>
      <c r="G22" s="17">
        <v>1735935124</v>
      </c>
      <c r="H22" s="18"/>
      <c r="I22" s="17">
        <v>1745483007</v>
      </c>
      <c r="J22" s="18"/>
      <c r="K22" s="17">
        <v>1327220783</v>
      </c>
      <c r="L22" s="18"/>
      <c r="M22" s="17">
        <v>1351731155</v>
      </c>
    </row>
    <row r="23" spans="1:14" ht="18" customHeight="1">
      <c r="A23" s="5"/>
      <c r="B23" s="6" t="s">
        <v>21</v>
      </c>
      <c r="C23" s="5"/>
      <c r="D23" s="5"/>
      <c r="E23" s="11">
        <v>15</v>
      </c>
      <c r="F23" s="7"/>
      <c r="G23" s="17">
        <v>185537017</v>
      </c>
      <c r="H23" s="18"/>
      <c r="I23" s="17">
        <v>161146681</v>
      </c>
      <c r="J23" s="18"/>
      <c r="K23" s="17">
        <v>141944432</v>
      </c>
      <c r="L23" s="18"/>
      <c r="M23" s="17">
        <v>118057641</v>
      </c>
    </row>
    <row r="24" spans="1:14" ht="18" customHeight="1">
      <c r="A24" s="5"/>
      <c r="B24" s="6" t="s">
        <v>22</v>
      </c>
      <c r="C24" s="5"/>
      <c r="D24" s="5"/>
      <c r="E24" s="11">
        <v>16</v>
      </c>
      <c r="F24" s="7"/>
      <c r="G24" s="17">
        <v>23099870</v>
      </c>
      <c r="H24" s="18"/>
      <c r="I24" s="17">
        <v>8038714</v>
      </c>
      <c r="J24" s="18"/>
      <c r="K24" s="17">
        <v>21764387</v>
      </c>
      <c r="L24" s="18"/>
      <c r="M24" s="17">
        <v>6847692</v>
      </c>
    </row>
    <row r="25" spans="1:14" ht="18" customHeight="1">
      <c r="A25" s="5"/>
      <c r="B25" s="6" t="s">
        <v>23</v>
      </c>
      <c r="C25" s="5"/>
      <c r="D25" s="5"/>
      <c r="E25" s="7"/>
      <c r="F25" s="7"/>
      <c r="G25" s="17">
        <v>30990912</v>
      </c>
      <c r="H25" s="18"/>
      <c r="I25" s="17">
        <v>24249586</v>
      </c>
      <c r="J25" s="18"/>
      <c r="K25" s="17">
        <v>30990912</v>
      </c>
      <c r="L25" s="18"/>
      <c r="M25" s="17">
        <v>24249586</v>
      </c>
    </row>
    <row r="26" spans="1:14" ht="18" customHeight="1">
      <c r="A26" s="5"/>
      <c r="B26" s="6" t="s">
        <v>24</v>
      </c>
      <c r="C26" s="5"/>
      <c r="D26" s="5"/>
      <c r="E26" s="7"/>
      <c r="F26" s="7"/>
      <c r="G26" s="17">
        <v>67558428</v>
      </c>
      <c r="H26" s="18"/>
      <c r="I26" s="17">
        <v>70640046</v>
      </c>
      <c r="J26" s="18"/>
      <c r="K26" s="17">
        <v>67558428</v>
      </c>
      <c r="L26" s="18"/>
      <c r="M26" s="17">
        <v>70640046</v>
      </c>
    </row>
    <row r="27" spans="1:14" ht="18" customHeight="1">
      <c r="A27" s="5"/>
      <c r="B27" s="6" t="s">
        <v>25</v>
      </c>
      <c r="C27" s="5"/>
      <c r="D27" s="5"/>
      <c r="E27" s="7"/>
      <c r="F27" s="7"/>
      <c r="G27" s="17">
        <v>1821802</v>
      </c>
      <c r="H27" s="18"/>
      <c r="I27" s="17">
        <v>1522811</v>
      </c>
      <c r="J27" s="18"/>
      <c r="K27" s="17">
        <v>1821802</v>
      </c>
      <c r="L27" s="18"/>
      <c r="M27" s="17">
        <v>1521981</v>
      </c>
    </row>
    <row r="28" spans="1:14" ht="18" customHeight="1">
      <c r="A28" s="5"/>
      <c r="B28" s="6" t="s">
        <v>26</v>
      </c>
      <c r="C28" s="5"/>
      <c r="D28" s="5"/>
      <c r="E28" s="11"/>
      <c r="F28" s="7"/>
      <c r="G28" s="17">
        <v>11963840</v>
      </c>
      <c r="H28" s="18"/>
      <c r="I28" s="17">
        <v>18612421</v>
      </c>
      <c r="J28" s="18"/>
      <c r="K28" s="17">
        <v>11963840</v>
      </c>
      <c r="L28" s="18"/>
      <c r="M28" s="17">
        <v>18613251</v>
      </c>
    </row>
    <row r="29" spans="1:14" ht="18" customHeight="1">
      <c r="A29" s="5"/>
      <c r="B29" s="6" t="s">
        <v>27</v>
      </c>
      <c r="C29" s="5"/>
      <c r="D29" s="5"/>
      <c r="E29" s="11">
        <v>8</v>
      </c>
      <c r="F29" s="7"/>
      <c r="G29" s="17">
        <v>0</v>
      </c>
      <c r="H29" s="18"/>
      <c r="I29" s="17">
        <v>81934</v>
      </c>
      <c r="J29" s="18"/>
      <c r="K29" s="17">
        <v>0</v>
      </c>
      <c r="L29" s="18"/>
      <c r="M29" s="17">
        <v>81934</v>
      </c>
    </row>
    <row r="30" spans="1:14" ht="18" customHeight="1">
      <c r="A30" s="5"/>
      <c r="B30" s="6" t="s">
        <v>28</v>
      </c>
      <c r="C30" s="5"/>
      <c r="D30" s="5"/>
      <c r="E30" s="7"/>
      <c r="F30" s="7"/>
      <c r="G30" s="17">
        <v>12906269</v>
      </c>
      <c r="H30" s="18"/>
      <c r="I30" s="22">
        <v>9324024</v>
      </c>
      <c r="J30" s="18"/>
      <c r="K30" s="17">
        <v>5711810</v>
      </c>
      <c r="L30" s="18"/>
      <c r="M30" s="22">
        <v>6303340</v>
      </c>
    </row>
    <row r="31" spans="1:14" ht="18" customHeight="1">
      <c r="A31" s="5"/>
      <c r="B31" s="5"/>
      <c r="C31" s="14" t="s">
        <v>29</v>
      </c>
      <c r="D31" s="5"/>
      <c r="E31" s="7"/>
      <c r="F31" s="7"/>
      <c r="G31" s="23">
        <v>2216322072</v>
      </c>
      <c r="H31" s="18"/>
      <c r="I31" s="24">
        <v>2188406497</v>
      </c>
      <c r="J31" s="18"/>
      <c r="K31" s="23">
        <v>1823976394</v>
      </c>
      <c r="L31" s="18"/>
      <c r="M31" s="24">
        <v>1813046626</v>
      </c>
    </row>
    <row r="32" spans="1:14" ht="18" customHeight="1" thickBot="1">
      <c r="A32" s="14" t="s">
        <v>30</v>
      </c>
      <c r="B32" s="25"/>
      <c r="C32" s="25"/>
      <c r="D32" s="25"/>
      <c r="E32" s="7"/>
      <c r="F32" s="7"/>
      <c r="G32" s="26">
        <f>G31+G16</f>
        <v>2618979194</v>
      </c>
      <c r="H32" s="18"/>
      <c r="I32" s="26">
        <v>2616542720</v>
      </c>
      <c r="J32" s="18"/>
      <c r="K32" s="26">
        <f>K31+K16</f>
        <v>2123933150</v>
      </c>
      <c r="L32" s="18"/>
      <c r="M32" s="26">
        <v>2130968744</v>
      </c>
    </row>
    <row r="33" spans="1:13" ht="18" customHeight="1" thickTop="1">
      <c r="A33" s="27"/>
      <c r="B33" s="28"/>
      <c r="C33" s="28"/>
      <c r="D33" s="28"/>
      <c r="E33" s="1"/>
      <c r="F33" s="1"/>
      <c r="G33" s="29"/>
      <c r="H33" s="29"/>
      <c r="I33" s="29"/>
      <c r="J33" s="29"/>
      <c r="K33" s="29"/>
      <c r="L33" s="29"/>
      <c r="M33" s="29"/>
    </row>
    <row r="34" spans="1:13" ht="18" customHeight="1">
      <c r="A34" s="30"/>
      <c r="B34" s="30"/>
      <c r="C34" s="30"/>
      <c r="D34" s="31"/>
      <c r="E34" s="32"/>
      <c r="F34" s="32"/>
      <c r="G34" s="33"/>
      <c r="H34" s="34"/>
      <c r="I34" s="33"/>
      <c r="J34" s="33"/>
      <c r="K34" s="33"/>
      <c r="L34" s="34"/>
      <c r="M34" s="33"/>
    </row>
    <row r="35" spans="1:13" ht="18" customHeight="1">
      <c r="A35" s="30"/>
      <c r="B35" s="30"/>
      <c r="C35" s="30"/>
      <c r="D35" s="31"/>
      <c r="E35" s="32"/>
      <c r="F35" s="32"/>
      <c r="G35" s="33"/>
      <c r="H35" s="34"/>
      <c r="I35" s="33"/>
      <c r="J35" s="33"/>
      <c r="K35" s="33"/>
      <c r="L35" s="34"/>
      <c r="M35" s="33"/>
    </row>
    <row r="36" spans="1:13" ht="18" customHeight="1">
      <c r="A36" s="30"/>
      <c r="B36" s="30"/>
      <c r="C36" s="30"/>
      <c r="D36" s="31"/>
      <c r="E36" s="32"/>
      <c r="F36" s="32"/>
      <c r="G36" s="33"/>
      <c r="H36" s="34"/>
      <c r="I36" s="33"/>
      <c r="J36" s="33"/>
      <c r="K36" s="33"/>
      <c r="L36" s="34"/>
      <c r="M36" s="33"/>
    </row>
    <row r="37" spans="1:13" ht="22.15" customHeight="1">
      <c r="A37" s="4"/>
      <c r="B37" s="4"/>
      <c r="C37" s="4"/>
      <c r="D37" s="35"/>
      <c r="E37" s="36"/>
      <c r="F37" s="36"/>
      <c r="G37" s="37"/>
      <c r="H37" s="38"/>
      <c r="I37" s="37"/>
      <c r="J37" s="37"/>
      <c r="K37" s="37"/>
      <c r="L37" s="38"/>
      <c r="M37" s="2"/>
    </row>
    <row r="38" spans="1:13" ht="22.15" customHeight="1">
      <c r="A38" s="4"/>
      <c r="B38" s="4"/>
      <c r="C38" s="4"/>
      <c r="D38" s="35"/>
      <c r="E38" s="36"/>
      <c r="F38" s="36"/>
      <c r="G38" s="37"/>
      <c r="H38" s="38"/>
      <c r="I38" s="37"/>
      <c r="J38" s="37"/>
      <c r="K38" s="37"/>
      <c r="L38" s="38"/>
      <c r="M38" s="2"/>
    </row>
    <row r="39" spans="1:13" ht="22.15" customHeight="1">
      <c r="A39" s="4"/>
      <c r="B39" s="4"/>
      <c r="C39" s="4"/>
      <c r="D39" s="35"/>
      <c r="E39" s="36"/>
      <c r="F39" s="36"/>
      <c r="G39" s="37"/>
      <c r="H39" s="38"/>
      <c r="I39" s="37"/>
      <c r="J39" s="37"/>
      <c r="K39" s="37"/>
      <c r="L39" s="38"/>
      <c r="M39" s="2"/>
    </row>
    <row r="40" spans="1:13" ht="22.15" customHeight="1">
      <c r="A40" s="210" t="s">
        <v>231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</row>
    <row r="41" spans="1:13" ht="22.15" customHeight="1">
      <c r="A41" s="211" t="s">
        <v>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ht="22.15" customHeight="1">
      <c r="A42" s="211" t="s">
        <v>31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2.15" customHeight="1">
      <c r="A43" s="211" t="s">
        <v>210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3" ht="10.15" customHeight="1">
      <c r="A44" s="4"/>
      <c r="B44" s="4"/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22.15" customHeight="1">
      <c r="A45" s="212" t="s">
        <v>32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</row>
    <row r="46" spans="1:13" ht="18" customHeight="1">
      <c r="A46" s="5"/>
      <c r="B46" s="5"/>
      <c r="C46" s="5"/>
      <c r="D46" s="6"/>
      <c r="E46" s="7"/>
      <c r="F46" s="7"/>
      <c r="G46" s="209" t="s">
        <v>3</v>
      </c>
      <c r="H46" s="209"/>
      <c r="I46" s="209"/>
      <c r="J46" s="216"/>
      <c r="K46" s="209"/>
      <c r="L46" s="209"/>
      <c r="M46" s="209"/>
    </row>
    <row r="47" spans="1:13" ht="18" customHeight="1">
      <c r="A47" s="5"/>
      <c r="B47" s="5"/>
      <c r="C47" s="5"/>
      <c r="D47" s="6"/>
      <c r="E47" s="7"/>
      <c r="F47" s="7"/>
      <c r="G47" s="214" t="s">
        <v>4</v>
      </c>
      <c r="H47" s="214"/>
      <c r="I47" s="214"/>
      <c r="J47" s="8"/>
      <c r="K47" s="215" t="s">
        <v>5</v>
      </c>
      <c r="L47" s="215"/>
      <c r="M47" s="215"/>
    </row>
    <row r="48" spans="1:13" ht="18" customHeight="1">
      <c r="A48" s="5"/>
      <c r="B48" s="5"/>
      <c r="C48" s="5"/>
      <c r="D48" s="213" t="s">
        <v>6</v>
      </c>
      <c r="E48" s="213"/>
      <c r="F48" s="213"/>
      <c r="G48" s="12" t="s">
        <v>73</v>
      </c>
      <c r="H48" s="9"/>
      <c r="I48" s="13" t="s">
        <v>74</v>
      </c>
      <c r="J48" s="10"/>
      <c r="K48" s="12" t="s">
        <v>73</v>
      </c>
      <c r="L48" s="9"/>
      <c r="M48" s="13" t="s">
        <v>74</v>
      </c>
    </row>
    <row r="49" spans="1:13" ht="18" customHeight="1">
      <c r="A49" s="14" t="s">
        <v>33</v>
      </c>
      <c r="B49" s="5"/>
      <c r="C49" s="5"/>
      <c r="D49" s="5"/>
      <c r="E49" s="7"/>
      <c r="F49" s="7"/>
      <c r="G49" s="21"/>
      <c r="H49" s="16"/>
      <c r="I49" s="15"/>
      <c r="J49" s="15"/>
      <c r="K49" s="21"/>
      <c r="L49" s="16"/>
      <c r="M49" s="15"/>
    </row>
    <row r="50" spans="1:13" ht="18" customHeight="1">
      <c r="A50" s="14"/>
      <c r="B50" s="5" t="s">
        <v>202</v>
      </c>
      <c r="C50" s="5"/>
      <c r="D50" s="5"/>
      <c r="E50" s="11">
        <v>17</v>
      </c>
      <c r="F50" s="7"/>
      <c r="G50" s="21">
        <v>225351638</v>
      </c>
      <c r="H50" s="16"/>
      <c r="I50" s="21">
        <v>227805930</v>
      </c>
      <c r="J50" s="15"/>
      <c r="K50" s="21">
        <v>225351638</v>
      </c>
      <c r="L50" s="16"/>
      <c r="M50" s="21">
        <v>227805930</v>
      </c>
    </row>
    <row r="51" spans="1:13" ht="18" customHeight="1">
      <c r="A51" s="5"/>
      <c r="B51" s="6" t="s">
        <v>34</v>
      </c>
      <c r="C51" s="5"/>
      <c r="D51" s="5"/>
      <c r="E51" s="11">
        <v>18</v>
      </c>
      <c r="F51" s="7"/>
      <c r="G51" s="21">
        <f>358645503+1920500</f>
        <v>360566003</v>
      </c>
      <c r="H51" s="16"/>
      <c r="I51" s="21">
        <v>388647405</v>
      </c>
      <c r="J51" s="16"/>
      <c r="K51" s="39">
        <f>330262321+1920500</f>
        <v>332182821</v>
      </c>
      <c r="L51" s="16"/>
      <c r="M51" s="21">
        <v>370943703</v>
      </c>
    </row>
    <row r="52" spans="1:13" ht="18" customHeight="1">
      <c r="A52" s="5"/>
      <c r="B52" s="5" t="s">
        <v>35</v>
      </c>
      <c r="C52" s="5"/>
      <c r="D52" s="5"/>
      <c r="E52" s="11">
        <v>19</v>
      </c>
      <c r="F52" s="7"/>
      <c r="G52" s="21">
        <v>80435419</v>
      </c>
      <c r="H52" s="18"/>
      <c r="I52" s="21">
        <v>78131280</v>
      </c>
      <c r="J52" s="18"/>
      <c r="K52" s="39">
        <v>0</v>
      </c>
      <c r="L52" s="18"/>
      <c r="M52" s="21">
        <v>0</v>
      </c>
    </row>
    <row r="53" spans="1:13" ht="18" customHeight="1">
      <c r="A53" s="5"/>
      <c r="B53" s="6" t="s">
        <v>36</v>
      </c>
      <c r="C53" s="5"/>
      <c r="D53" s="5"/>
      <c r="E53" s="40">
        <v>21</v>
      </c>
      <c r="F53" s="7"/>
      <c r="G53" s="41">
        <v>65452000</v>
      </c>
      <c r="H53" s="18"/>
      <c r="I53" s="41">
        <v>127680000</v>
      </c>
      <c r="J53" s="18"/>
      <c r="K53" s="41">
        <v>65452000</v>
      </c>
      <c r="L53" s="18"/>
      <c r="M53" s="21">
        <v>54680000</v>
      </c>
    </row>
    <row r="54" spans="1:13" ht="18" customHeight="1">
      <c r="A54" s="5"/>
      <c r="B54" s="6" t="s">
        <v>37</v>
      </c>
      <c r="C54" s="5"/>
      <c r="D54" s="5"/>
      <c r="E54" s="11"/>
      <c r="F54" s="7"/>
      <c r="G54" s="39"/>
      <c r="H54" s="18"/>
      <c r="I54" s="39"/>
      <c r="J54" s="18"/>
      <c r="K54" s="39"/>
      <c r="L54" s="18"/>
      <c r="M54" s="21"/>
    </row>
    <row r="55" spans="1:13" ht="18" customHeight="1">
      <c r="A55" s="5"/>
      <c r="B55" s="5"/>
      <c r="C55" s="6" t="s">
        <v>38</v>
      </c>
      <c r="D55" s="5"/>
      <c r="E55" s="40">
        <v>23</v>
      </c>
      <c r="F55" s="7"/>
      <c r="G55" s="39">
        <v>3674402</v>
      </c>
      <c r="H55" s="18"/>
      <c r="I55" s="39">
        <v>6417037</v>
      </c>
      <c r="J55" s="18"/>
      <c r="K55" s="39">
        <v>3674402</v>
      </c>
      <c r="L55" s="18"/>
      <c r="M55" s="21">
        <v>6417037</v>
      </c>
    </row>
    <row r="56" spans="1:13" ht="18" customHeight="1">
      <c r="A56" s="5"/>
      <c r="B56" s="5" t="s">
        <v>39</v>
      </c>
      <c r="C56" s="6"/>
      <c r="D56" s="5"/>
      <c r="E56" s="11">
        <v>26</v>
      </c>
      <c r="F56" s="7"/>
      <c r="G56" s="41">
        <v>34726756</v>
      </c>
      <c r="H56" s="18"/>
      <c r="I56" s="41">
        <v>35987981</v>
      </c>
      <c r="J56" s="18"/>
      <c r="K56" s="39">
        <v>33947624</v>
      </c>
      <c r="L56" s="18"/>
      <c r="M56" s="21">
        <v>34515653</v>
      </c>
    </row>
    <row r="57" spans="1:13" ht="18" customHeight="1">
      <c r="A57" s="5"/>
      <c r="B57" s="5" t="s">
        <v>40</v>
      </c>
      <c r="C57" s="6"/>
      <c r="D57" s="5"/>
      <c r="E57" s="11"/>
      <c r="F57" s="7"/>
      <c r="G57" s="41">
        <v>50154</v>
      </c>
      <c r="H57" s="18"/>
      <c r="I57" s="41">
        <v>26336</v>
      </c>
      <c r="J57" s="18"/>
      <c r="K57" s="21">
        <v>0</v>
      </c>
      <c r="L57" s="18"/>
      <c r="M57" s="21">
        <v>0</v>
      </c>
    </row>
    <row r="58" spans="1:13" ht="18" customHeight="1">
      <c r="A58" s="5"/>
      <c r="B58" s="5" t="s">
        <v>206</v>
      </c>
      <c r="C58" s="6"/>
      <c r="D58" s="5"/>
      <c r="E58" s="11">
        <v>27</v>
      </c>
      <c r="F58" s="7"/>
      <c r="G58" s="41">
        <v>645808</v>
      </c>
      <c r="H58" s="18"/>
      <c r="I58" s="21">
        <v>0</v>
      </c>
      <c r="J58" s="18"/>
      <c r="K58" s="21">
        <v>645808</v>
      </c>
      <c r="L58" s="18"/>
      <c r="M58" s="21">
        <v>0</v>
      </c>
    </row>
    <row r="59" spans="1:13" ht="18" customHeight="1">
      <c r="A59" s="5"/>
      <c r="B59" s="6" t="s">
        <v>41</v>
      </c>
      <c r="C59" s="5"/>
      <c r="D59" s="5"/>
      <c r="E59" s="11">
        <v>20</v>
      </c>
      <c r="F59" s="7"/>
      <c r="G59" s="42">
        <v>27150395</v>
      </c>
      <c r="H59" s="18"/>
      <c r="I59" s="42">
        <v>23738463</v>
      </c>
      <c r="J59" s="18"/>
      <c r="K59" s="19">
        <v>25753271</v>
      </c>
      <c r="L59" s="18"/>
      <c r="M59" s="21">
        <v>22341741</v>
      </c>
    </row>
    <row r="60" spans="1:13" ht="18" customHeight="1">
      <c r="A60" s="5"/>
      <c r="B60" s="5"/>
      <c r="C60" s="14" t="s">
        <v>42</v>
      </c>
      <c r="D60" s="5"/>
      <c r="E60" s="11"/>
      <c r="F60" s="7"/>
      <c r="G60" s="24">
        <f>SUM(G50:G59)</f>
        <v>798052575</v>
      </c>
      <c r="H60" s="18"/>
      <c r="I60" s="43">
        <v>888434432</v>
      </c>
      <c r="J60" s="18"/>
      <c r="K60" s="24">
        <f>SUM(K50:K59)</f>
        <v>687007564</v>
      </c>
      <c r="L60" s="18"/>
      <c r="M60" s="43">
        <v>716704064</v>
      </c>
    </row>
    <row r="61" spans="1:13" ht="18" customHeight="1">
      <c r="A61" s="14" t="s">
        <v>43</v>
      </c>
      <c r="B61" s="5"/>
      <c r="C61" s="5"/>
      <c r="D61" s="5"/>
      <c r="E61" s="11"/>
      <c r="F61" s="7"/>
      <c r="G61" s="18"/>
      <c r="H61" s="18"/>
      <c r="I61" s="18"/>
      <c r="J61" s="18"/>
      <c r="K61" s="18"/>
      <c r="L61" s="18"/>
      <c r="M61" s="18"/>
    </row>
    <row r="62" spans="1:13" ht="18" customHeight="1">
      <c r="A62" s="5"/>
      <c r="B62" s="6" t="s">
        <v>44</v>
      </c>
      <c r="C62" s="6"/>
      <c r="D62" s="5"/>
      <c r="E62" s="11">
        <v>19</v>
      </c>
      <c r="F62" s="7"/>
      <c r="G62" s="39">
        <v>45913914</v>
      </c>
      <c r="H62" s="18"/>
      <c r="I62" s="39">
        <v>46357388</v>
      </c>
      <c r="J62" s="18"/>
      <c r="K62" s="44">
        <v>0</v>
      </c>
      <c r="L62" s="18"/>
      <c r="M62" s="39">
        <v>0</v>
      </c>
    </row>
    <row r="63" spans="1:13" ht="18" customHeight="1">
      <c r="A63" s="5"/>
      <c r="B63" s="6" t="s">
        <v>45</v>
      </c>
      <c r="C63" s="5"/>
      <c r="D63" s="5"/>
      <c r="E63" s="40">
        <v>21</v>
      </c>
      <c r="F63" s="7"/>
      <c r="G63" s="39">
        <v>111014280</v>
      </c>
      <c r="H63" s="18"/>
      <c r="I63" s="39">
        <v>31172000</v>
      </c>
      <c r="J63" s="18"/>
      <c r="K63" s="39">
        <v>58964280</v>
      </c>
      <c r="L63" s="18"/>
      <c r="M63" s="39">
        <v>31172000</v>
      </c>
    </row>
    <row r="64" spans="1:13" ht="18" customHeight="1">
      <c r="A64" s="5"/>
      <c r="B64" s="6" t="s">
        <v>46</v>
      </c>
      <c r="C64" s="5"/>
      <c r="D64" s="5"/>
      <c r="E64" s="40">
        <v>22</v>
      </c>
      <c r="F64" s="7"/>
      <c r="G64" s="39">
        <v>25599068</v>
      </c>
      <c r="H64" s="18"/>
      <c r="I64" s="39">
        <v>15003000</v>
      </c>
      <c r="J64" s="18"/>
      <c r="K64" s="39">
        <v>0</v>
      </c>
      <c r="L64" s="18"/>
      <c r="M64" s="39">
        <v>0</v>
      </c>
    </row>
    <row r="65" spans="1:18" ht="18" customHeight="1">
      <c r="A65" s="5"/>
      <c r="B65" s="6" t="s">
        <v>47</v>
      </c>
      <c r="C65" s="5"/>
      <c r="D65" s="5"/>
      <c r="E65" s="40">
        <v>25</v>
      </c>
      <c r="F65" s="7"/>
      <c r="G65" s="21">
        <v>96648918</v>
      </c>
      <c r="H65" s="18"/>
      <c r="I65" s="21">
        <v>92835757</v>
      </c>
      <c r="J65" s="18"/>
      <c r="K65" s="21">
        <v>87399581</v>
      </c>
      <c r="L65" s="18"/>
      <c r="M65" s="39">
        <v>83288761</v>
      </c>
    </row>
    <row r="66" spans="1:18" ht="18" customHeight="1">
      <c r="A66" s="5"/>
      <c r="B66" s="6" t="s">
        <v>37</v>
      </c>
      <c r="C66" s="5"/>
      <c r="D66" s="5"/>
      <c r="E66" s="40">
        <v>23</v>
      </c>
      <c r="F66" s="7"/>
      <c r="G66" s="21">
        <v>86894657</v>
      </c>
      <c r="H66" s="18"/>
      <c r="I66" s="21">
        <v>82194092</v>
      </c>
      <c r="J66" s="18"/>
      <c r="K66" s="21">
        <v>66227164</v>
      </c>
      <c r="L66" s="18"/>
      <c r="M66" s="39">
        <v>63331081</v>
      </c>
      <c r="O66" s="156"/>
      <c r="P66" s="156"/>
      <c r="Q66" s="156"/>
      <c r="R66" s="161"/>
    </row>
    <row r="67" spans="1:18" ht="18" customHeight="1">
      <c r="A67" s="5"/>
      <c r="B67" s="6" t="s">
        <v>48</v>
      </c>
      <c r="C67" s="6"/>
      <c r="D67" s="5"/>
      <c r="E67" s="40">
        <v>26</v>
      </c>
      <c r="F67" s="7"/>
      <c r="G67" s="39">
        <v>102609682</v>
      </c>
      <c r="H67" s="18"/>
      <c r="I67" s="39">
        <v>82515380</v>
      </c>
      <c r="J67" s="18"/>
      <c r="K67" s="21">
        <v>69392326</v>
      </c>
      <c r="L67" s="18"/>
      <c r="M67" s="39">
        <v>51742000</v>
      </c>
      <c r="R67" s="161"/>
    </row>
    <row r="68" spans="1:18" ht="18" customHeight="1">
      <c r="A68" s="5"/>
      <c r="B68" s="5" t="s">
        <v>49</v>
      </c>
      <c r="C68" s="6"/>
      <c r="D68" s="5"/>
      <c r="E68" s="11">
        <v>24</v>
      </c>
      <c r="F68" s="7"/>
      <c r="G68" s="39">
        <v>24036049</v>
      </c>
      <c r="H68" s="18"/>
      <c r="I68" s="39">
        <v>27959089</v>
      </c>
      <c r="J68" s="18"/>
      <c r="K68" s="21">
        <v>24036049</v>
      </c>
      <c r="L68" s="18"/>
      <c r="M68" s="39">
        <v>27959089</v>
      </c>
      <c r="R68" s="162"/>
    </row>
    <row r="69" spans="1:18" ht="18" customHeight="1">
      <c r="A69" s="5"/>
      <c r="B69" s="5" t="s">
        <v>50</v>
      </c>
      <c r="C69" s="6"/>
      <c r="D69" s="5"/>
      <c r="E69" s="11">
        <v>27</v>
      </c>
      <c r="F69" s="7"/>
      <c r="G69" s="39">
        <v>1995964</v>
      </c>
      <c r="H69" s="18"/>
      <c r="I69" s="39">
        <v>211435</v>
      </c>
      <c r="J69" s="18"/>
      <c r="K69" s="21">
        <v>1995964</v>
      </c>
      <c r="L69" s="18"/>
      <c r="M69" s="39">
        <v>211435</v>
      </c>
      <c r="R69" s="163"/>
    </row>
    <row r="70" spans="1:18" ht="18" customHeight="1">
      <c r="A70" s="5"/>
      <c r="B70" s="6" t="s">
        <v>51</v>
      </c>
      <c r="C70" s="5"/>
      <c r="D70" s="5"/>
      <c r="E70" s="7"/>
      <c r="F70" s="7"/>
      <c r="G70" s="39">
        <v>3613348</v>
      </c>
      <c r="H70" s="18"/>
      <c r="I70" s="39">
        <v>3707022</v>
      </c>
      <c r="J70" s="18"/>
      <c r="K70" s="19">
        <v>2909477</v>
      </c>
      <c r="L70" s="18"/>
      <c r="M70" s="39">
        <v>3029476</v>
      </c>
    </row>
    <row r="71" spans="1:18" ht="18" customHeight="1">
      <c r="A71" s="5"/>
      <c r="B71" s="5"/>
      <c r="C71" s="14" t="s">
        <v>52</v>
      </c>
      <c r="D71" s="5"/>
      <c r="E71" s="7"/>
      <c r="F71" s="7"/>
      <c r="G71" s="43">
        <f>SUM(G62:G70)</f>
        <v>498325880</v>
      </c>
      <c r="H71" s="18"/>
      <c r="I71" s="43">
        <v>381955163</v>
      </c>
      <c r="J71" s="18"/>
      <c r="K71" s="43">
        <f>SUM(K62:K70)</f>
        <v>310924841</v>
      </c>
      <c r="L71" s="18"/>
      <c r="M71" s="43">
        <v>260733842</v>
      </c>
    </row>
    <row r="72" spans="1:18" ht="18" customHeight="1">
      <c r="A72" s="14" t="s">
        <v>53</v>
      </c>
      <c r="B72" s="5"/>
      <c r="C72" s="5"/>
      <c r="D72" s="5"/>
      <c r="E72" s="7"/>
      <c r="F72" s="7"/>
      <c r="G72" s="24">
        <f>G60+G71</f>
        <v>1296378455</v>
      </c>
      <c r="H72" s="18"/>
      <c r="I72" s="24">
        <v>1270389595</v>
      </c>
      <c r="J72" s="18"/>
      <c r="K72" s="24">
        <f>K60+K71</f>
        <v>997932405</v>
      </c>
      <c r="L72" s="18"/>
      <c r="M72" s="24">
        <v>977437906</v>
      </c>
    </row>
    <row r="73" spans="1:18" ht="18.75">
      <c r="A73" s="27"/>
      <c r="B73" s="45"/>
      <c r="C73" s="45"/>
      <c r="D73" s="45"/>
      <c r="E73" s="1"/>
      <c r="F73" s="1"/>
      <c r="G73" s="46"/>
      <c r="H73" s="29"/>
      <c r="I73" s="29"/>
      <c r="J73" s="29"/>
      <c r="K73" s="29"/>
      <c r="L73" s="29"/>
      <c r="M73" s="29"/>
    </row>
    <row r="74" spans="1:18" ht="18.75">
      <c r="A74" s="27"/>
      <c r="B74" s="45"/>
      <c r="C74" s="45"/>
      <c r="D74" s="45"/>
      <c r="E74" s="1"/>
      <c r="F74" s="1"/>
      <c r="G74" s="157"/>
      <c r="H74" s="29"/>
      <c r="I74" s="157"/>
      <c r="J74" s="29"/>
      <c r="K74" s="157"/>
      <c r="L74" s="29"/>
      <c r="M74" s="157"/>
    </row>
    <row r="75" spans="1:18" ht="18.75">
      <c r="A75" s="27"/>
      <c r="B75" s="45"/>
      <c r="C75" s="45"/>
      <c r="D75" s="45"/>
      <c r="E75" s="1"/>
      <c r="F75" s="1"/>
      <c r="G75" s="47"/>
      <c r="H75" s="29"/>
      <c r="I75" s="29"/>
      <c r="J75" s="29"/>
      <c r="K75" s="29"/>
      <c r="L75" s="29"/>
      <c r="M75" s="29"/>
    </row>
    <row r="76" spans="1:18" ht="22.15" customHeight="1">
      <c r="A76" s="27"/>
      <c r="B76" s="45"/>
      <c r="C76" s="45"/>
      <c r="D76" s="45"/>
      <c r="E76" s="1"/>
      <c r="F76" s="1"/>
      <c r="G76" s="29"/>
      <c r="H76" s="29"/>
      <c r="I76" s="29"/>
      <c r="J76" s="29"/>
      <c r="K76" s="29"/>
      <c r="L76" s="29"/>
      <c r="M76" s="2"/>
    </row>
    <row r="77" spans="1:18" ht="22.15" customHeight="1">
      <c r="A77" s="27"/>
      <c r="B77" s="45"/>
      <c r="C77" s="45"/>
      <c r="D77" s="45"/>
      <c r="E77" s="1"/>
      <c r="F77" s="1"/>
      <c r="G77" s="29"/>
      <c r="H77" s="29"/>
      <c r="I77" s="29"/>
      <c r="J77" s="29"/>
      <c r="K77" s="29"/>
      <c r="L77" s="29"/>
      <c r="M77" s="2"/>
    </row>
    <row r="78" spans="1:18" ht="22.15" customHeight="1">
      <c r="A78" s="27"/>
      <c r="B78" s="45"/>
      <c r="C78" s="45"/>
      <c r="D78" s="45"/>
      <c r="E78" s="1"/>
      <c r="F78" s="1"/>
      <c r="G78" s="29"/>
      <c r="H78" s="29"/>
      <c r="I78" s="29"/>
      <c r="J78" s="29"/>
      <c r="K78" s="29"/>
      <c r="L78" s="29"/>
      <c r="M78" s="2"/>
    </row>
    <row r="79" spans="1:18" ht="22.15" customHeight="1">
      <c r="A79" s="210" t="s">
        <v>232</v>
      </c>
      <c r="B79" s="210"/>
      <c r="C79" s="210"/>
      <c r="D79" s="210"/>
      <c r="E79" s="210"/>
      <c r="F79" s="210"/>
      <c r="G79" s="210"/>
      <c r="H79" s="210"/>
      <c r="I79" s="210"/>
      <c r="J79" s="210"/>
      <c r="K79" s="210"/>
      <c r="L79" s="210"/>
      <c r="M79" s="210"/>
    </row>
    <row r="80" spans="1:18" ht="22.15" customHeight="1">
      <c r="A80" s="211" t="s">
        <v>0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</row>
    <row r="81" spans="1:13" ht="22.15" customHeight="1">
      <c r="A81" s="211" t="s">
        <v>31</v>
      </c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</row>
    <row r="82" spans="1:13" ht="22.15" customHeight="1">
      <c r="A82" s="211" t="s">
        <v>210</v>
      </c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</row>
    <row r="83" spans="1:13" ht="10.15" customHeight="1">
      <c r="A83" s="4"/>
      <c r="B83" s="4"/>
      <c r="C83" s="4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22.15" customHeight="1">
      <c r="A84" s="212" t="s">
        <v>54</v>
      </c>
      <c r="B84" s="212"/>
      <c r="C84" s="212"/>
      <c r="D84" s="212"/>
      <c r="E84" s="212"/>
      <c r="F84" s="212"/>
      <c r="G84" s="212"/>
      <c r="H84" s="212"/>
      <c r="I84" s="212"/>
      <c r="J84" s="212"/>
      <c r="K84" s="212"/>
      <c r="L84" s="212"/>
      <c r="M84" s="212"/>
    </row>
    <row r="85" spans="1:13" ht="18" customHeight="1">
      <c r="A85" s="5"/>
      <c r="B85" s="5"/>
      <c r="C85" s="5"/>
      <c r="D85" s="6"/>
      <c r="E85" s="7"/>
      <c r="F85" s="7"/>
      <c r="G85" s="209" t="s">
        <v>3</v>
      </c>
      <c r="H85" s="209"/>
      <c r="I85" s="209"/>
      <c r="J85" s="216"/>
      <c r="K85" s="209"/>
      <c r="L85" s="209"/>
      <c r="M85" s="209"/>
    </row>
    <row r="86" spans="1:13" ht="18" customHeight="1">
      <c r="A86" s="5"/>
      <c r="B86" s="5"/>
      <c r="C86" s="5"/>
      <c r="D86" s="6"/>
      <c r="E86" s="7"/>
      <c r="F86" s="7"/>
      <c r="G86" s="214" t="s">
        <v>4</v>
      </c>
      <c r="H86" s="214"/>
      <c r="I86" s="214"/>
      <c r="J86" s="8"/>
      <c r="K86" s="215" t="s">
        <v>5</v>
      </c>
      <c r="L86" s="215"/>
      <c r="M86" s="215"/>
    </row>
    <row r="87" spans="1:13" ht="18" customHeight="1">
      <c r="A87" s="5"/>
      <c r="B87" s="5"/>
      <c r="C87" s="5"/>
      <c r="D87" s="213" t="s">
        <v>6</v>
      </c>
      <c r="E87" s="213"/>
      <c r="F87" s="213"/>
      <c r="G87" s="12" t="s">
        <v>73</v>
      </c>
      <c r="H87" s="9"/>
      <c r="I87" s="13" t="s">
        <v>74</v>
      </c>
      <c r="J87" s="10"/>
      <c r="K87" s="12" t="s">
        <v>73</v>
      </c>
      <c r="L87" s="9"/>
      <c r="M87" s="13" t="s">
        <v>74</v>
      </c>
    </row>
    <row r="88" spans="1:13" ht="18" customHeight="1">
      <c r="A88" s="14" t="s">
        <v>55</v>
      </c>
      <c r="B88" s="5"/>
      <c r="C88" s="5"/>
      <c r="D88" s="5"/>
      <c r="E88" s="7"/>
      <c r="F88" s="7"/>
      <c r="G88" s="48"/>
      <c r="H88" s="49"/>
      <c r="I88" s="48"/>
      <c r="J88" s="7"/>
      <c r="K88" s="48"/>
      <c r="L88" s="49"/>
      <c r="M88" s="48"/>
    </row>
    <row r="89" spans="1:13" ht="18" customHeight="1">
      <c r="A89" s="5"/>
      <c r="B89" s="6" t="s">
        <v>56</v>
      </c>
      <c r="C89" s="5"/>
      <c r="D89" s="5"/>
      <c r="E89" s="7"/>
      <c r="F89" s="7"/>
      <c r="G89" s="18"/>
      <c r="H89" s="18"/>
      <c r="I89" s="18"/>
      <c r="J89" s="18"/>
      <c r="K89" s="18"/>
      <c r="L89" s="18"/>
      <c r="M89" s="18"/>
    </row>
    <row r="90" spans="1:13" ht="18" customHeight="1">
      <c r="A90" s="5"/>
      <c r="B90" s="5"/>
      <c r="C90" s="6" t="s">
        <v>57</v>
      </c>
      <c r="D90" s="5"/>
      <c r="E90" s="7"/>
      <c r="F90" s="7"/>
      <c r="G90" s="18"/>
      <c r="H90" s="18"/>
      <c r="I90" s="18"/>
      <c r="J90" s="18"/>
      <c r="K90" s="21"/>
      <c r="L90" s="18"/>
      <c r="M90" s="18"/>
    </row>
    <row r="91" spans="1:13" ht="18" customHeight="1" thickBot="1">
      <c r="A91" s="5"/>
      <c r="B91" s="5"/>
      <c r="C91" s="5"/>
      <c r="D91" s="6" t="s">
        <v>58</v>
      </c>
      <c r="E91" s="7"/>
      <c r="F91" s="7"/>
      <c r="G91" s="26">
        <v>391944529</v>
      </c>
      <c r="H91" s="18"/>
      <c r="I91" s="26">
        <v>391944529</v>
      </c>
      <c r="J91" s="18"/>
      <c r="K91" s="26">
        <v>391944529</v>
      </c>
      <c r="L91" s="18"/>
      <c r="M91" s="26">
        <v>391944529</v>
      </c>
    </row>
    <row r="92" spans="1:13" ht="18" customHeight="1" thickTop="1">
      <c r="A92" s="5"/>
      <c r="B92" s="5"/>
      <c r="C92" s="6" t="s">
        <v>59</v>
      </c>
      <c r="D92" s="5"/>
      <c r="E92" s="7"/>
      <c r="F92" s="7"/>
      <c r="G92" s="21"/>
      <c r="H92" s="18"/>
      <c r="I92" s="21"/>
      <c r="J92" s="18"/>
      <c r="K92" s="21"/>
      <c r="L92" s="18"/>
      <c r="M92" s="21"/>
    </row>
    <row r="93" spans="1:13" ht="18" customHeight="1">
      <c r="A93" s="5"/>
      <c r="B93" s="5"/>
      <c r="C93" s="5"/>
      <c r="D93" s="6" t="s">
        <v>60</v>
      </c>
      <c r="E93" s="7"/>
      <c r="F93" s="7"/>
      <c r="G93" s="41">
        <v>391944418</v>
      </c>
      <c r="H93" s="18"/>
      <c r="I93" s="41">
        <v>391944418</v>
      </c>
      <c r="J93" s="18"/>
      <c r="K93" s="41">
        <v>391944418</v>
      </c>
      <c r="L93" s="18"/>
      <c r="M93" s="41">
        <v>391944418</v>
      </c>
    </row>
    <row r="94" spans="1:13" ht="18" customHeight="1">
      <c r="A94" s="5"/>
      <c r="B94" s="6" t="s">
        <v>61</v>
      </c>
      <c r="C94" s="5"/>
      <c r="D94" s="5"/>
      <c r="E94" s="7"/>
      <c r="F94" s="7"/>
      <c r="G94" s="39">
        <v>149420558</v>
      </c>
      <c r="H94" s="18"/>
      <c r="I94" s="39">
        <v>149420558</v>
      </c>
      <c r="J94" s="18"/>
      <c r="K94" s="39">
        <v>149420558</v>
      </c>
      <c r="L94" s="18"/>
      <c r="M94" s="39">
        <v>149420558</v>
      </c>
    </row>
    <row r="95" spans="1:13" ht="18" customHeight="1">
      <c r="A95" s="5"/>
      <c r="B95" s="6" t="s">
        <v>62</v>
      </c>
      <c r="C95" s="5"/>
      <c r="D95" s="5"/>
      <c r="E95" s="7"/>
      <c r="F95" s="7"/>
      <c r="G95" s="21"/>
      <c r="H95" s="18"/>
      <c r="I95" s="21"/>
      <c r="J95" s="18"/>
      <c r="K95" s="21"/>
      <c r="L95" s="18"/>
      <c r="M95" s="21"/>
    </row>
    <row r="96" spans="1:13" ht="18" customHeight="1">
      <c r="A96" s="5"/>
      <c r="B96" s="5"/>
      <c r="C96" s="6" t="s">
        <v>63</v>
      </c>
      <c r="D96" s="5"/>
      <c r="E96" s="7"/>
      <c r="F96" s="7"/>
      <c r="G96" s="41"/>
      <c r="H96" s="18"/>
      <c r="I96" s="41"/>
      <c r="J96" s="18"/>
      <c r="K96" s="41"/>
      <c r="L96" s="18"/>
      <c r="M96" s="41"/>
    </row>
    <row r="97" spans="1:13" ht="18" customHeight="1">
      <c r="A97" s="5"/>
      <c r="B97" s="5"/>
      <c r="C97" s="6"/>
      <c r="D97" s="5" t="s">
        <v>64</v>
      </c>
      <c r="E97" s="7"/>
      <c r="F97" s="7"/>
      <c r="G97" s="41">
        <v>39194453</v>
      </c>
      <c r="H97" s="18"/>
      <c r="I97" s="41">
        <v>39194453</v>
      </c>
      <c r="J97" s="18"/>
      <c r="K97" s="41">
        <v>39194453</v>
      </c>
      <c r="L97" s="18"/>
      <c r="M97" s="41">
        <v>39194453</v>
      </c>
    </row>
    <row r="98" spans="1:13" ht="18" customHeight="1">
      <c r="A98" s="5"/>
      <c r="B98" s="5"/>
      <c r="C98" s="6"/>
      <c r="D98" s="5" t="s">
        <v>65</v>
      </c>
      <c r="E98" s="7"/>
      <c r="F98" s="7"/>
      <c r="G98" s="41">
        <v>2934467</v>
      </c>
      <c r="H98" s="18"/>
      <c r="I98" s="41">
        <v>2303459</v>
      </c>
      <c r="J98" s="18"/>
      <c r="K98" s="50">
        <v>0</v>
      </c>
      <c r="L98" s="18"/>
      <c r="M98" s="50">
        <v>0</v>
      </c>
    </row>
    <row r="99" spans="1:13" ht="18" customHeight="1">
      <c r="A99" s="5"/>
      <c r="B99" s="5"/>
      <c r="C99" s="6" t="s">
        <v>66</v>
      </c>
      <c r="D99" s="5"/>
      <c r="E99" s="7"/>
      <c r="F99" s="7"/>
      <c r="G99" s="39">
        <f>งบส่วนของผู้ถือหุ้นรวม!M29</f>
        <v>86689300</v>
      </c>
      <c r="H99" s="18"/>
      <c r="I99" s="39">
        <v>108792867</v>
      </c>
      <c r="J99" s="18"/>
      <c r="K99" s="39">
        <f>งบแสดงเฉพาะกิจการ!K22</f>
        <v>40289738</v>
      </c>
      <c r="L99" s="18"/>
      <c r="M99" s="41">
        <v>64677945</v>
      </c>
    </row>
    <row r="100" spans="1:13" ht="18" customHeight="1">
      <c r="A100" s="5"/>
      <c r="B100" s="6" t="s">
        <v>67</v>
      </c>
      <c r="C100" s="5"/>
      <c r="D100" s="5"/>
      <c r="E100" s="7"/>
      <c r="F100" s="7"/>
      <c r="G100" s="51">
        <f>งบส่วนของผู้ถือหุ้นรวม!S29</f>
        <v>519931560</v>
      </c>
      <c r="H100" s="18"/>
      <c r="I100" s="51">
        <v>525461936</v>
      </c>
      <c r="J100" s="18"/>
      <c r="K100" s="51">
        <f>งบแสดงเฉพาะกิจการ!O22</f>
        <v>505151578</v>
      </c>
      <c r="L100" s="18"/>
      <c r="M100" s="51">
        <v>508293464</v>
      </c>
    </row>
    <row r="101" spans="1:13" ht="18" customHeight="1">
      <c r="A101" s="6" t="s">
        <v>68</v>
      </c>
      <c r="B101" s="5"/>
      <c r="C101" s="5"/>
      <c r="D101" s="5"/>
      <c r="E101" s="7"/>
      <c r="F101" s="7"/>
      <c r="G101" s="41">
        <f>SUM(G93:G100)</f>
        <v>1190114756</v>
      </c>
      <c r="H101" s="18"/>
      <c r="I101" s="41">
        <v>1217117691</v>
      </c>
      <c r="J101" s="41"/>
      <c r="K101" s="41">
        <f>SUM(K93:K100)</f>
        <v>1126000745</v>
      </c>
      <c r="L101" s="18"/>
      <c r="M101" s="41">
        <v>1153530838</v>
      </c>
    </row>
    <row r="102" spans="1:13" ht="18" customHeight="1">
      <c r="A102" s="6" t="s">
        <v>69</v>
      </c>
      <c r="B102" s="5"/>
      <c r="C102" s="5"/>
      <c r="D102" s="5"/>
      <c r="E102" s="7"/>
      <c r="F102" s="7"/>
      <c r="G102" s="19">
        <v>132485983</v>
      </c>
      <c r="H102" s="18"/>
      <c r="I102" s="19">
        <v>129035434</v>
      </c>
      <c r="J102" s="18"/>
      <c r="K102" s="52">
        <v>0</v>
      </c>
      <c r="L102" s="18"/>
      <c r="M102" s="52">
        <v>0</v>
      </c>
    </row>
    <row r="103" spans="1:13" ht="18" customHeight="1">
      <c r="A103" s="14" t="s">
        <v>70</v>
      </c>
      <c r="B103" s="5"/>
      <c r="C103" s="5"/>
      <c r="D103" s="5"/>
      <c r="E103" s="7"/>
      <c r="F103" s="7"/>
      <c r="G103" s="24">
        <f>G101+G102</f>
        <v>1322600739</v>
      </c>
      <c r="H103" s="18"/>
      <c r="I103" s="24">
        <v>1346153125</v>
      </c>
      <c r="J103" s="18"/>
      <c r="K103" s="24">
        <f>K101+K102</f>
        <v>1126000745</v>
      </c>
      <c r="L103" s="18"/>
      <c r="M103" s="24">
        <v>1153530838</v>
      </c>
    </row>
    <row r="104" spans="1:13" ht="18" customHeight="1" thickBot="1">
      <c r="A104" s="14" t="s">
        <v>71</v>
      </c>
      <c r="B104" s="5"/>
      <c r="C104" s="5"/>
      <c r="D104" s="5"/>
      <c r="E104" s="7"/>
      <c r="F104" s="7"/>
      <c r="G104" s="26">
        <f>G103+G72</f>
        <v>2618979194</v>
      </c>
      <c r="H104" s="18"/>
      <c r="I104" s="26">
        <v>2616542720</v>
      </c>
      <c r="J104" s="18"/>
      <c r="K104" s="26">
        <f>K103+K72</f>
        <v>2123933150</v>
      </c>
      <c r="L104" s="18"/>
      <c r="M104" s="26">
        <v>2130968744</v>
      </c>
    </row>
    <row r="105" spans="1:13" ht="18.75" thickTop="1">
      <c r="G105" s="39"/>
      <c r="K105" s="160"/>
    </row>
    <row r="106" spans="1:13">
      <c r="G106" s="160"/>
      <c r="K106" s="160"/>
    </row>
  </sheetData>
  <mergeCells count="27">
    <mergeCell ref="G86:I86"/>
    <mergeCell ref="K86:M86"/>
    <mergeCell ref="D87:F87"/>
    <mergeCell ref="A79:M79"/>
    <mergeCell ref="A80:M80"/>
    <mergeCell ref="A81:M81"/>
    <mergeCell ref="A82:M82"/>
    <mergeCell ref="A84:M84"/>
    <mergeCell ref="G85:M85"/>
    <mergeCell ref="D48:F48"/>
    <mergeCell ref="G8:I8"/>
    <mergeCell ref="K8:M8"/>
    <mergeCell ref="D9:F9"/>
    <mergeCell ref="A40:M40"/>
    <mergeCell ref="A41:M41"/>
    <mergeCell ref="A42:M42"/>
    <mergeCell ref="A43:M43"/>
    <mergeCell ref="A45:M45"/>
    <mergeCell ref="G46:M46"/>
    <mergeCell ref="G47:I47"/>
    <mergeCell ref="K47:M47"/>
    <mergeCell ref="G7:M7"/>
    <mergeCell ref="A1:M1"/>
    <mergeCell ref="A2:M2"/>
    <mergeCell ref="A3:M3"/>
    <mergeCell ref="A4:M4"/>
    <mergeCell ref="A6:M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26C2D-DE17-4EE1-9FDB-767B8A181CD5}">
  <dimension ref="A1:M64"/>
  <sheetViews>
    <sheetView view="pageBreakPreview" zoomScaleNormal="100" zoomScaleSheetLayoutView="100" workbookViewId="0">
      <selection sqref="A1:M1"/>
    </sheetView>
  </sheetViews>
  <sheetFormatPr defaultRowHeight="15"/>
  <cols>
    <col min="1" max="3" width="1.7109375" customWidth="1"/>
    <col min="4" max="4" width="28.42578125" customWidth="1"/>
    <col min="5" max="5" width="4.28515625" customWidth="1"/>
    <col min="6" max="6" width="2" customWidth="1"/>
    <col min="7" max="7" width="10.7109375" customWidth="1"/>
    <col min="8" max="8" width="0.7109375" customWidth="1"/>
    <col min="9" max="9" width="10.7109375" customWidth="1"/>
    <col min="10" max="10" width="0.7109375" customWidth="1"/>
    <col min="11" max="11" width="10.7109375" customWidth="1"/>
    <col min="12" max="12" width="0.7109375" customWidth="1"/>
    <col min="13" max="13" width="10.7109375" customWidth="1"/>
  </cols>
  <sheetData>
    <row r="1" spans="1:13" ht="22.15" customHeight="1">
      <c r="A1" s="210" t="s">
        <v>102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22.1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2.15" customHeight="1">
      <c r="A3" s="211" t="s">
        <v>72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2.15" customHeight="1">
      <c r="A4" s="211" t="s">
        <v>212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10.15" customHeight="1">
      <c r="A5" s="4"/>
      <c r="B5" s="4"/>
      <c r="C5" s="4"/>
      <c r="D5" s="53"/>
      <c r="E5" s="53"/>
      <c r="F5" s="54"/>
      <c r="G5" s="54"/>
      <c r="H5" s="54"/>
      <c r="I5" s="54"/>
      <c r="J5" s="54"/>
      <c r="K5" s="54"/>
      <c r="L5" s="54"/>
      <c r="M5" s="54"/>
    </row>
    <row r="6" spans="1:13" s="152" customFormat="1" ht="18" customHeight="1">
      <c r="A6" s="5"/>
      <c r="B6" s="5"/>
      <c r="C6" s="5"/>
      <c r="D6" s="6"/>
      <c r="E6" s="6"/>
      <c r="F6" s="7"/>
      <c r="G6" s="217" t="s">
        <v>3</v>
      </c>
      <c r="H6" s="217"/>
      <c r="I6" s="217"/>
      <c r="J6" s="217"/>
      <c r="K6" s="217"/>
      <c r="L6" s="217"/>
      <c r="M6" s="217"/>
    </row>
    <row r="7" spans="1:13" s="152" customFormat="1" ht="18" customHeight="1">
      <c r="A7" s="5"/>
      <c r="B7" s="5"/>
      <c r="C7" s="5"/>
      <c r="D7" s="6"/>
      <c r="E7" s="6"/>
      <c r="F7" s="7"/>
      <c r="G7" s="217" t="s">
        <v>4</v>
      </c>
      <c r="H7" s="217"/>
      <c r="I7" s="217"/>
      <c r="J7" s="10"/>
      <c r="K7" s="217" t="s">
        <v>5</v>
      </c>
      <c r="L7" s="217"/>
      <c r="M7" s="217"/>
    </row>
    <row r="8" spans="1:13" s="152" customFormat="1" ht="18" customHeight="1">
      <c r="A8" s="5"/>
      <c r="B8" s="5"/>
      <c r="C8" s="5"/>
      <c r="D8" s="213" t="s">
        <v>6</v>
      </c>
      <c r="E8" s="213"/>
      <c r="F8" s="213"/>
      <c r="G8" s="55" t="s">
        <v>73</v>
      </c>
      <c r="H8" s="56"/>
      <c r="I8" s="55" t="s">
        <v>74</v>
      </c>
      <c r="J8" s="57"/>
      <c r="K8" s="55" t="s">
        <v>73</v>
      </c>
      <c r="L8" s="56"/>
      <c r="M8" s="55" t="s">
        <v>74</v>
      </c>
    </row>
    <row r="9" spans="1:13" s="152" customFormat="1" ht="18" customHeight="1">
      <c r="A9" s="14" t="s">
        <v>75</v>
      </c>
      <c r="B9" s="6"/>
      <c r="C9" s="6"/>
      <c r="D9" s="6"/>
      <c r="E9" s="6"/>
      <c r="F9" s="7"/>
      <c r="G9" s="7"/>
      <c r="H9" s="7"/>
      <c r="I9" s="7"/>
      <c r="J9" s="7"/>
      <c r="K9" s="7"/>
      <c r="L9" s="7"/>
      <c r="M9" s="7"/>
    </row>
    <row r="10" spans="1:13" s="152" customFormat="1" ht="18" customHeight="1">
      <c r="A10" s="6"/>
      <c r="B10" s="6" t="s">
        <v>76</v>
      </c>
      <c r="C10" s="6"/>
      <c r="D10" s="6"/>
      <c r="E10" s="6"/>
      <c r="F10" s="58"/>
      <c r="G10" s="59">
        <v>1681073075</v>
      </c>
      <c r="H10" s="59"/>
      <c r="I10" s="59">
        <v>1818738898</v>
      </c>
      <c r="J10" s="59"/>
      <c r="K10" s="60">
        <v>1681356038</v>
      </c>
      <c r="L10" s="59"/>
      <c r="M10" s="59">
        <v>1818867342</v>
      </c>
    </row>
    <row r="11" spans="1:13" s="152" customFormat="1" ht="18" customHeight="1">
      <c r="A11" s="6"/>
      <c r="B11" s="6" t="s">
        <v>77</v>
      </c>
      <c r="C11" s="6"/>
      <c r="D11" s="6"/>
      <c r="E11" s="6"/>
      <c r="F11" s="58"/>
      <c r="G11" s="59">
        <v>290380722</v>
      </c>
      <c r="H11" s="59"/>
      <c r="I11" s="59">
        <v>277660398</v>
      </c>
      <c r="J11" s="59"/>
      <c r="K11" s="59">
        <v>0</v>
      </c>
      <c r="L11" s="59"/>
      <c r="M11" s="59">
        <v>0</v>
      </c>
    </row>
    <row r="12" spans="1:13" s="152" customFormat="1" ht="18" customHeight="1">
      <c r="A12" s="6"/>
      <c r="B12" s="6" t="s">
        <v>235</v>
      </c>
      <c r="C12" s="6"/>
      <c r="D12" s="6"/>
      <c r="E12" s="6"/>
      <c r="F12" s="58"/>
      <c r="G12" s="59">
        <v>400691</v>
      </c>
      <c r="H12" s="59"/>
      <c r="I12" s="59">
        <v>436599</v>
      </c>
      <c r="J12" s="59"/>
      <c r="K12" s="60">
        <v>6967306</v>
      </c>
      <c r="L12" s="59"/>
      <c r="M12" s="59">
        <v>5875339</v>
      </c>
    </row>
    <row r="13" spans="1:13" s="152" customFormat="1" ht="18" customHeight="1">
      <c r="A13" s="6"/>
      <c r="B13" s="6" t="s">
        <v>211</v>
      </c>
      <c r="C13" s="6"/>
      <c r="D13" s="6"/>
      <c r="E13" s="6"/>
      <c r="F13" s="58"/>
      <c r="G13" s="59">
        <v>0</v>
      </c>
      <c r="H13" s="59"/>
      <c r="I13" s="59">
        <v>22500000</v>
      </c>
      <c r="J13" s="59"/>
      <c r="K13" s="60">
        <v>0</v>
      </c>
      <c r="L13" s="59"/>
      <c r="M13" s="59">
        <v>22500000</v>
      </c>
    </row>
    <row r="14" spans="1:13" s="152" customFormat="1" ht="18" customHeight="1">
      <c r="A14" s="6"/>
      <c r="B14" s="6" t="s">
        <v>78</v>
      </c>
      <c r="C14" s="6"/>
      <c r="D14" s="6"/>
      <c r="E14" s="6"/>
      <c r="F14" s="58"/>
      <c r="G14" s="59">
        <v>40808125</v>
      </c>
      <c r="H14" s="59"/>
      <c r="I14" s="59">
        <v>51616543</v>
      </c>
      <c r="J14" s="59"/>
      <c r="K14" s="60">
        <v>27130720</v>
      </c>
      <c r="L14" s="59"/>
      <c r="M14" s="59">
        <v>37752251</v>
      </c>
    </row>
    <row r="15" spans="1:13" s="152" customFormat="1" ht="18" customHeight="1">
      <c r="A15" s="6"/>
      <c r="B15" s="6"/>
      <c r="C15" s="14" t="s">
        <v>79</v>
      </c>
      <c r="D15" s="6"/>
      <c r="E15" s="6"/>
      <c r="F15" s="58"/>
      <c r="G15" s="61">
        <v>2012662613</v>
      </c>
      <c r="H15" s="62"/>
      <c r="I15" s="61">
        <v>2170952438</v>
      </c>
      <c r="J15" s="18"/>
      <c r="K15" s="63">
        <v>1715454064</v>
      </c>
      <c r="L15" s="62"/>
      <c r="M15" s="61">
        <v>1884994932</v>
      </c>
    </row>
    <row r="16" spans="1:13" s="152" customFormat="1" ht="18" customHeight="1">
      <c r="A16" s="14" t="s">
        <v>80</v>
      </c>
      <c r="B16" s="6"/>
      <c r="C16" s="6"/>
      <c r="D16" s="6"/>
      <c r="E16" s="6"/>
      <c r="F16" s="58"/>
      <c r="G16" s="64"/>
      <c r="H16" s="62"/>
      <c r="I16" s="64"/>
      <c r="J16" s="64"/>
      <c r="K16" s="64"/>
      <c r="L16" s="62"/>
      <c r="M16" s="64"/>
    </row>
    <row r="17" spans="1:13" s="152" customFormat="1" ht="18" customHeight="1">
      <c r="A17" s="6"/>
      <c r="B17" s="6" t="s">
        <v>81</v>
      </c>
      <c r="C17" s="6"/>
      <c r="D17" s="6"/>
      <c r="E17" s="6"/>
      <c r="F17" s="58"/>
      <c r="G17" s="65">
        <v>1073307229</v>
      </c>
      <c r="H17" s="64"/>
      <c r="I17" s="65">
        <v>1162718767</v>
      </c>
      <c r="J17" s="65"/>
      <c r="K17" s="66">
        <v>1073590193</v>
      </c>
      <c r="L17" s="64"/>
      <c r="M17" s="66">
        <v>1162847211</v>
      </c>
    </row>
    <row r="18" spans="1:13" s="152" customFormat="1" ht="18" customHeight="1">
      <c r="A18" s="6"/>
      <c r="B18" s="6" t="s">
        <v>82</v>
      </c>
      <c r="C18" s="6"/>
      <c r="D18" s="6"/>
      <c r="E18" s="6"/>
      <c r="F18" s="58"/>
      <c r="G18" s="65">
        <v>215877123</v>
      </c>
      <c r="H18" s="64"/>
      <c r="I18" s="65">
        <v>198395288</v>
      </c>
      <c r="J18" s="65"/>
      <c r="K18" s="66">
        <v>0</v>
      </c>
      <c r="L18" s="64"/>
      <c r="M18" s="66">
        <v>0</v>
      </c>
    </row>
    <row r="19" spans="1:13" s="152" customFormat="1" ht="18" customHeight="1">
      <c r="A19" s="67"/>
      <c r="B19" s="6" t="s">
        <v>83</v>
      </c>
      <c r="C19" s="67"/>
      <c r="D19" s="67"/>
      <c r="E19" s="67"/>
      <c r="F19" s="58"/>
      <c r="G19" s="65">
        <v>402355825</v>
      </c>
      <c r="H19" s="62"/>
      <c r="I19" s="65">
        <v>439820939</v>
      </c>
      <c r="J19" s="65"/>
      <c r="K19" s="66">
        <v>402355825</v>
      </c>
      <c r="L19" s="62"/>
      <c r="M19" s="66">
        <v>439820939</v>
      </c>
    </row>
    <row r="20" spans="1:13" s="152" customFormat="1" ht="18" customHeight="1">
      <c r="A20" s="67"/>
      <c r="B20" s="6" t="s">
        <v>84</v>
      </c>
      <c r="C20" s="67"/>
      <c r="D20" s="67"/>
      <c r="E20" s="67"/>
      <c r="F20" s="58"/>
      <c r="G20" s="65">
        <v>307620717</v>
      </c>
      <c r="H20" s="62"/>
      <c r="I20" s="65">
        <v>283183603</v>
      </c>
      <c r="J20" s="65"/>
      <c r="K20" s="66">
        <v>239827940</v>
      </c>
      <c r="L20" s="62"/>
      <c r="M20" s="66">
        <v>227730989</v>
      </c>
    </row>
    <row r="21" spans="1:13" s="152" customFormat="1" ht="18" customHeight="1">
      <c r="A21" s="67"/>
      <c r="B21" s="6" t="s">
        <v>85</v>
      </c>
      <c r="C21" s="67"/>
      <c r="D21" s="67"/>
      <c r="E21" s="67"/>
      <c r="F21" s="58"/>
      <c r="G21" s="66">
        <v>2641772</v>
      </c>
      <c r="H21" s="62"/>
      <c r="I21" s="60">
        <v>129501</v>
      </c>
      <c r="J21" s="65"/>
      <c r="K21" s="66">
        <v>2641772</v>
      </c>
      <c r="L21" s="62"/>
      <c r="M21" s="60">
        <v>129501</v>
      </c>
    </row>
    <row r="22" spans="1:13" s="152" customFormat="1" ht="18" customHeight="1">
      <c r="A22" s="67"/>
      <c r="B22" s="67"/>
      <c r="C22" s="14" t="s">
        <v>86</v>
      </c>
      <c r="D22" s="67"/>
      <c r="E22" s="67"/>
      <c r="F22" s="58"/>
      <c r="G22" s="61">
        <f>SUM(G17:G21)</f>
        <v>2001802666</v>
      </c>
      <c r="H22" s="64"/>
      <c r="I22" s="61">
        <v>2084248098</v>
      </c>
      <c r="J22" s="18"/>
      <c r="K22" s="61">
        <f>SUM(K17:K21)</f>
        <v>1718415730</v>
      </c>
      <c r="L22" s="64"/>
      <c r="M22" s="61">
        <v>1830528640</v>
      </c>
    </row>
    <row r="23" spans="1:13" s="152" customFormat="1" ht="18" customHeight="1">
      <c r="A23" s="218" t="s">
        <v>87</v>
      </c>
      <c r="B23" s="218"/>
      <c r="C23" s="218"/>
      <c r="D23" s="218"/>
      <c r="E23" s="218"/>
      <c r="F23" s="218"/>
      <c r="G23" s="69">
        <f>G15-G22</f>
        <v>10859947</v>
      </c>
      <c r="H23" s="67"/>
      <c r="I23" s="69">
        <v>86704340</v>
      </c>
      <c r="J23" s="67"/>
      <c r="K23" s="69">
        <f>K15-K22</f>
        <v>-2961666</v>
      </c>
      <c r="L23" s="67"/>
      <c r="M23" s="69">
        <v>54466292</v>
      </c>
    </row>
    <row r="24" spans="1:13" s="152" customFormat="1" ht="18" customHeight="1">
      <c r="A24" s="6" t="s">
        <v>88</v>
      </c>
      <c r="B24" s="68"/>
      <c r="C24" s="68"/>
      <c r="D24" s="68"/>
      <c r="E24" s="68"/>
      <c r="F24" s="68"/>
      <c r="G24" s="69">
        <v>-22696614</v>
      </c>
      <c r="H24" s="67"/>
      <c r="I24" s="69">
        <v>-21698439</v>
      </c>
      <c r="J24" s="67"/>
      <c r="K24" s="69">
        <v>-20457607</v>
      </c>
      <c r="L24" s="67"/>
      <c r="M24" s="69">
        <v>-17974439</v>
      </c>
    </row>
    <row r="25" spans="1:13" s="152" customFormat="1" ht="18" customHeight="1">
      <c r="A25" s="6" t="s">
        <v>230</v>
      </c>
      <c r="B25" s="68"/>
      <c r="C25" s="68"/>
      <c r="D25" s="68"/>
      <c r="E25" s="68"/>
      <c r="F25" s="68"/>
      <c r="G25" s="69">
        <v>6974</v>
      </c>
      <c r="H25" s="67"/>
      <c r="I25" s="69">
        <v>82405</v>
      </c>
      <c r="J25" s="67"/>
      <c r="K25" s="69">
        <v>0</v>
      </c>
      <c r="L25" s="67"/>
      <c r="M25" s="69">
        <v>0</v>
      </c>
    </row>
    <row r="26" spans="1:13" s="152" customFormat="1" ht="18" customHeight="1">
      <c r="A26" s="14" t="s">
        <v>229</v>
      </c>
      <c r="B26" s="67"/>
      <c r="C26" s="67"/>
      <c r="D26" s="67"/>
      <c r="E26" s="70"/>
      <c r="F26" s="67"/>
      <c r="G26" s="72">
        <f>G23+G24+G25</f>
        <v>-11829693</v>
      </c>
      <c r="H26" s="64"/>
      <c r="I26" s="72">
        <v>65088306</v>
      </c>
      <c r="J26" s="73"/>
      <c r="K26" s="72">
        <f>K23+K24+K25</f>
        <v>-23419273</v>
      </c>
      <c r="L26" s="64"/>
      <c r="M26" s="72">
        <v>36491853</v>
      </c>
    </row>
    <row r="27" spans="1:13" s="152" customFormat="1" ht="18" customHeight="1">
      <c r="A27" s="6" t="s">
        <v>89</v>
      </c>
      <c r="B27" s="67"/>
      <c r="C27" s="67"/>
      <c r="D27" s="67"/>
      <c r="E27" s="11">
        <v>31</v>
      </c>
      <c r="F27" s="67"/>
      <c r="G27" s="71">
        <v>-4097372</v>
      </c>
      <c r="H27" s="64"/>
      <c r="I27" s="71">
        <v>-11676829</v>
      </c>
      <c r="J27" s="73"/>
      <c r="K27" s="71">
        <v>-4110820</v>
      </c>
      <c r="L27" s="74"/>
      <c r="M27" s="71">
        <v>-11713747</v>
      </c>
    </row>
    <row r="28" spans="1:13" s="152" customFormat="1" ht="18" customHeight="1" thickBot="1">
      <c r="A28" s="14" t="s">
        <v>220</v>
      </c>
      <c r="B28" s="67"/>
      <c r="C28" s="67"/>
      <c r="D28" s="67"/>
      <c r="E28" s="67"/>
      <c r="F28" s="58"/>
      <c r="G28" s="75">
        <f>G26+G27</f>
        <v>-15927065</v>
      </c>
      <c r="H28" s="64"/>
      <c r="I28" s="75">
        <v>53411477</v>
      </c>
      <c r="J28" s="71"/>
      <c r="K28" s="75">
        <f>K26+K27</f>
        <v>-27530093</v>
      </c>
      <c r="L28" s="64"/>
      <c r="M28" s="75">
        <v>24778106</v>
      </c>
    </row>
    <row r="29" spans="1:13" s="152" customFormat="1" ht="18" customHeight="1" thickTop="1">
      <c r="A29" s="14"/>
      <c r="B29" s="67"/>
      <c r="C29" s="67"/>
      <c r="D29" s="67"/>
      <c r="E29" s="67"/>
      <c r="F29" s="58"/>
      <c r="G29" s="71"/>
      <c r="H29" s="64"/>
      <c r="I29" s="71"/>
      <c r="J29" s="71"/>
      <c r="K29" s="71"/>
      <c r="L29" s="64"/>
      <c r="M29" s="71"/>
    </row>
    <row r="30" spans="1:13" s="152" customFormat="1" ht="18" customHeight="1">
      <c r="A30" s="14" t="s">
        <v>90</v>
      </c>
      <c r="B30" s="67"/>
      <c r="C30" s="67"/>
      <c r="D30" s="67"/>
      <c r="E30" s="67"/>
      <c r="F30" s="58"/>
      <c r="G30" s="64"/>
      <c r="H30" s="64"/>
      <c r="I30" s="64"/>
      <c r="J30" s="64"/>
      <c r="K30" s="64"/>
      <c r="L30" s="64"/>
      <c r="M30" s="64"/>
    </row>
    <row r="31" spans="1:13" s="152" customFormat="1" ht="18" customHeight="1">
      <c r="A31" s="67"/>
      <c r="B31" s="6" t="s">
        <v>91</v>
      </c>
      <c r="C31" s="67"/>
      <c r="D31" s="67"/>
      <c r="E31" s="67"/>
      <c r="F31" s="58"/>
      <c r="G31" s="71">
        <f>G28-G32</f>
        <v>-25311794</v>
      </c>
      <c r="H31" s="76"/>
      <c r="I31" s="71">
        <v>36054684</v>
      </c>
      <c r="J31" s="71"/>
      <c r="K31" s="71">
        <f>K28</f>
        <v>-27530093</v>
      </c>
      <c r="L31" s="76"/>
      <c r="M31" s="71">
        <v>24778106</v>
      </c>
    </row>
    <row r="32" spans="1:13" s="152" customFormat="1" ht="18" customHeight="1">
      <c r="A32" s="67"/>
      <c r="B32" s="6" t="s">
        <v>92</v>
      </c>
      <c r="C32" s="67"/>
      <c r="D32" s="67"/>
      <c r="E32" s="67"/>
      <c r="F32" s="58"/>
      <c r="G32" s="151">
        <v>9384729</v>
      </c>
      <c r="H32" s="77"/>
      <c r="I32" s="151">
        <v>17356793</v>
      </c>
      <c r="J32" s="65"/>
      <c r="K32" s="151">
        <v>0</v>
      </c>
      <c r="L32" s="77"/>
      <c r="M32" s="151">
        <v>0</v>
      </c>
    </row>
    <row r="33" spans="1:13" s="152" customFormat="1" ht="18" customHeight="1" thickBot="1">
      <c r="A33" s="6"/>
      <c r="B33" s="6"/>
      <c r="C33" s="6"/>
      <c r="D33" s="6"/>
      <c r="E33" s="6"/>
      <c r="F33" s="58"/>
      <c r="G33" s="78">
        <f>G31+G32</f>
        <v>-15927065</v>
      </c>
      <c r="H33" s="77"/>
      <c r="I33" s="78">
        <v>53411477</v>
      </c>
      <c r="J33" s="71"/>
      <c r="K33" s="78">
        <f>K28</f>
        <v>-27530093</v>
      </c>
      <c r="L33" s="77"/>
      <c r="M33" s="78">
        <v>24778106</v>
      </c>
    </row>
    <row r="34" spans="1:13" s="152" customFormat="1" ht="18" customHeight="1" thickTop="1">
      <c r="A34" s="14" t="s">
        <v>93</v>
      </c>
      <c r="B34" s="6"/>
      <c r="C34" s="6"/>
      <c r="D34" s="6"/>
      <c r="E34" s="11">
        <v>32</v>
      </c>
      <c r="F34" s="7"/>
      <c r="G34" s="64"/>
      <c r="H34" s="64"/>
      <c r="I34" s="64"/>
      <c r="J34" s="62"/>
      <c r="K34" s="64"/>
      <c r="L34" s="64"/>
      <c r="M34" s="64"/>
    </row>
    <row r="35" spans="1:13" s="152" customFormat="1" ht="18" customHeight="1" thickBot="1">
      <c r="A35" s="6"/>
      <c r="B35" s="6" t="s">
        <v>91</v>
      </c>
      <c r="C35" s="6"/>
      <c r="D35" s="6"/>
      <c r="E35" s="6"/>
      <c r="F35" s="7"/>
      <c r="G35" s="79">
        <v>-6.5000000000000002E-2</v>
      </c>
      <c r="H35" s="80"/>
      <c r="I35" s="79">
        <v>9.1999999999999998E-2</v>
      </c>
      <c r="J35" s="80"/>
      <c r="K35" s="79">
        <v>-7.0000000000000007E-2</v>
      </c>
      <c r="L35" s="80"/>
      <c r="M35" s="79">
        <v>6.3E-2</v>
      </c>
    </row>
    <row r="36" spans="1:13" ht="19.5" thickTop="1">
      <c r="A36" s="81"/>
      <c r="B36" s="81"/>
      <c r="C36" s="81"/>
      <c r="D36" s="27"/>
      <c r="E36" s="27"/>
      <c r="F36" s="82"/>
      <c r="G36" s="83"/>
      <c r="H36" s="83"/>
      <c r="I36" s="83"/>
      <c r="J36" s="83"/>
      <c r="K36" s="83"/>
      <c r="L36" s="83"/>
      <c r="M36" s="83"/>
    </row>
    <row r="37" spans="1:13" ht="18.75">
      <c r="A37" s="81"/>
      <c r="B37" s="81"/>
      <c r="C37" s="81"/>
      <c r="D37" s="27"/>
      <c r="E37" s="27"/>
      <c r="F37" s="82"/>
      <c r="G37" s="83"/>
      <c r="H37" s="83"/>
      <c r="I37" s="83"/>
      <c r="J37" s="83"/>
      <c r="K37" s="83"/>
      <c r="L37" s="83"/>
      <c r="M37" s="83"/>
    </row>
    <row r="38" spans="1:13" ht="18.75">
      <c r="A38" s="81"/>
      <c r="B38" s="81"/>
      <c r="C38" s="81"/>
      <c r="D38" s="27"/>
      <c r="E38" s="27"/>
      <c r="F38" s="82"/>
      <c r="G38" s="83"/>
      <c r="H38" s="83"/>
      <c r="I38" s="83"/>
      <c r="J38" s="83"/>
      <c r="K38" s="83"/>
      <c r="L38" s="83"/>
      <c r="M38" s="83"/>
    </row>
    <row r="39" spans="1:13" ht="18.75">
      <c r="A39" s="81"/>
      <c r="B39" s="81"/>
      <c r="C39" s="81"/>
      <c r="D39" s="27"/>
      <c r="E39" s="27"/>
      <c r="F39" s="82"/>
      <c r="G39" s="83"/>
      <c r="H39" s="83"/>
      <c r="I39" s="83"/>
      <c r="J39" s="83"/>
      <c r="K39" s="83"/>
      <c r="L39" s="83"/>
      <c r="M39" s="83"/>
    </row>
    <row r="40" spans="1:13" ht="18.75">
      <c r="A40" s="81"/>
      <c r="B40" s="81"/>
      <c r="C40" s="81"/>
      <c r="D40" s="27"/>
      <c r="E40" s="27"/>
      <c r="F40" s="82"/>
      <c r="G40" s="83"/>
      <c r="H40" s="83"/>
      <c r="I40" s="83"/>
      <c r="J40" s="83"/>
      <c r="K40" s="83"/>
      <c r="L40" s="83"/>
      <c r="M40" s="83"/>
    </row>
    <row r="41" spans="1:13" ht="22.15" customHeight="1">
      <c r="A41" s="210" t="s">
        <v>130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3" ht="22.15" customHeight="1">
      <c r="A42" s="211" t="s">
        <v>0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2.15" customHeight="1">
      <c r="A43" s="211" t="s">
        <v>95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3" ht="22.15" customHeight="1">
      <c r="A44" s="211" t="s">
        <v>212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</row>
    <row r="45" spans="1:13" ht="10.15" customHeight="1">
      <c r="A45" s="45"/>
      <c r="B45" s="45"/>
      <c r="C45" s="45"/>
      <c r="D45" s="84"/>
      <c r="E45" s="84"/>
      <c r="F45" s="85"/>
      <c r="G45" s="85"/>
      <c r="H45" s="85"/>
      <c r="I45" s="85"/>
      <c r="J45" s="85"/>
      <c r="K45" s="85"/>
      <c r="L45" s="85"/>
      <c r="M45" s="85"/>
    </row>
    <row r="46" spans="1:13" s="152" customFormat="1" ht="18" customHeight="1">
      <c r="A46" s="5"/>
      <c r="B46" s="5"/>
      <c r="C46" s="5"/>
      <c r="D46" s="6"/>
      <c r="E46" s="6"/>
      <c r="F46" s="7"/>
      <c r="G46" s="217" t="s">
        <v>3</v>
      </c>
      <c r="H46" s="217"/>
      <c r="I46" s="217"/>
      <c r="J46" s="217"/>
      <c r="K46" s="217"/>
      <c r="L46" s="217"/>
      <c r="M46" s="217"/>
    </row>
    <row r="47" spans="1:13" s="152" customFormat="1" ht="18" customHeight="1">
      <c r="A47" s="5"/>
      <c r="B47" s="5"/>
      <c r="C47" s="5"/>
      <c r="D47" s="6"/>
      <c r="E47" s="6"/>
      <c r="F47" s="7"/>
      <c r="G47" s="217" t="s">
        <v>4</v>
      </c>
      <c r="H47" s="217"/>
      <c r="I47" s="217"/>
      <c r="J47" s="10"/>
      <c r="K47" s="217" t="s">
        <v>5</v>
      </c>
      <c r="L47" s="217"/>
      <c r="M47" s="217"/>
    </row>
    <row r="48" spans="1:13" s="152" customFormat="1" ht="18" customHeight="1">
      <c r="A48" s="5"/>
      <c r="B48" s="5"/>
      <c r="C48" s="5"/>
      <c r="D48" s="213" t="s">
        <v>6</v>
      </c>
      <c r="E48" s="213"/>
      <c r="F48" s="213"/>
      <c r="G48" s="55" t="s">
        <v>73</v>
      </c>
      <c r="H48" s="56"/>
      <c r="I48" s="55" t="s">
        <v>74</v>
      </c>
      <c r="J48" s="57"/>
      <c r="K48" s="55" t="s">
        <v>73</v>
      </c>
      <c r="L48" s="56"/>
      <c r="M48" s="55" t="s">
        <v>74</v>
      </c>
    </row>
    <row r="49" spans="1:13" s="152" customFormat="1" ht="18" customHeight="1">
      <c r="A49" s="14" t="s">
        <v>220</v>
      </c>
      <c r="B49" s="6"/>
      <c r="C49" s="6"/>
      <c r="D49" s="6"/>
      <c r="E49" s="6"/>
      <c r="F49" s="6"/>
      <c r="G49" s="86">
        <f>G28</f>
        <v>-15927065</v>
      </c>
      <c r="H49" s="62"/>
      <c r="I49" s="86">
        <v>53411477</v>
      </c>
      <c r="J49" s="86"/>
      <c r="K49" s="86">
        <f>K28</f>
        <v>-27530093</v>
      </c>
      <c r="L49" s="62"/>
      <c r="M49" s="86">
        <v>24778106</v>
      </c>
    </row>
    <row r="50" spans="1:13" s="152" customFormat="1" ht="18" customHeight="1">
      <c r="A50" s="14" t="s">
        <v>96</v>
      </c>
      <c r="B50" s="6"/>
      <c r="C50" s="6"/>
      <c r="D50" s="6"/>
      <c r="E50" s="6"/>
      <c r="F50" s="6"/>
      <c r="G50" s="86"/>
      <c r="H50" s="62"/>
      <c r="I50" s="86"/>
      <c r="J50" s="86"/>
      <c r="K50" s="86"/>
      <c r="L50" s="62"/>
      <c r="M50" s="86"/>
    </row>
    <row r="51" spans="1:13" s="152" customFormat="1" ht="18" customHeight="1">
      <c r="A51" s="6" t="s">
        <v>97</v>
      </c>
      <c r="B51" s="6"/>
      <c r="C51" s="6"/>
      <c r="D51" s="6"/>
      <c r="E51" s="6"/>
      <c r="F51" s="6"/>
      <c r="G51" s="87"/>
      <c r="H51" s="62"/>
      <c r="I51" s="87"/>
      <c r="J51" s="86"/>
      <c r="K51" s="87"/>
      <c r="L51" s="62"/>
      <c r="M51" s="87"/>
    </row>
    <row r="52" spans="1:13" s="152" customFormat="1" ht="16.5" customHeight="1">
      <c r="A52" s="6"/>
      <c r="B52" s="6" t="s">
        <v>213</v>
      </c>
      <c r="C52" s="6"/>
      <c r="D52" s="6"/>
      <c r="E52" s="6"/>
      <c r="F52" s="6"/>
      <c r="G52" s="87"/>
      <c r="H52" s="62"/>
      <c r="I52" s="87"/>
      <c r="J52" s="86"/>
      <c r="K52" s="87"/>
      <c r="L52" s="62"/>
      <c r="M52" s="87"/>
    </row>
    <row r="53" spans="1:13" s="152" customFormat="1" ht="18" customHeight="1">
      <c r="A53" s="6"/>
      <c r="B53" s="6"/>
      <c r="C53" s="88" t="s">
        <v>214</v>
      </c>
      <c r="D53" s="6"/>
      <c r="E53" s="6"/>
      <c r="F53" s="6"/>
      <c r="G53" s="87">
        <v>0</v>
      </c>
      <c r="H53" s="62"/>
      <c r="I53" s="155">
        <v>-2625896</v>
      </c>
      <c r="J53" s="86"/>
      <c r="K53" s="87">
        <v>0</v>
      </c>
      <c r="L53" s="62"/>
      <c r="M53" s="74">
        <v>888628</v>
      </c>
    </row>
    <row r="54" spans="1:13" s="152" customFormat="1" ht="18" customHeight="1">
      <c r="A54" s="14"/>
      <c r="B54" s="6" t="s">
        <v>98</v>
      </c>
      <c r="C54" s="88"/>
      <c r="D54" s="6"/>
      <c r="E54" s="6"/>
      <c r="F54" s="6"/>
      <c r="G54" s="89"/>
      <c r="H54" s="62"/>
      <c r="I54" s="89"/>
      <c r="J54" s="86"/>
      <c r="K54" s="74"/>
      <c r="L54" s="62"/>
      <c r="M54" s="74"/>
    </row>
    <row r="55" spans="1:13" s="152" customFormat="1" ht="18" customHeight="1">
      <c r="A55" s="14"/>
      <c r="B55" s="6"/>
      <c r="C55" s="88" t="s">
        <v>99</v>
      </c>
      <c r="D55" s="6"/>
      <c r="E55" s="6"/>
      <c r="F55" s="6"/>
      <c r="G55" s="86">
        <v>233401</v>
      </c>
      <c r="H55" s="64"/>
      <c r="I55" s="86">
        <v>139977542</v>
      </c>
      <c r="J55" s="86"/>
      <c r="K55" s="74">
        <v>0</v>
      </c>
      <c r="L55" s="62"/>
      <c r="M55" s="74">
        <v>139744780</v>
      </c>
    </row>
    <row r="56" spans="1:13" s="152" customFormat="1" ht="18" customHeight="1">
      <c r="A56" s="14"/>
      <c r="B56" s="6" t="s">
        <v>100</v>
      </c>
      <c r="C56" s="88"/>
      <c r="D56" s="6"/>
      <c r="E56" s="6"/>
      <c r="F56" s="6"/>
      <c r="G56" s="86">
        <v>-1805437</v>
      </c>
      <c r="H56" s="64"/>
      <c r="I56" s="86">
        <v>-884639</v>
      </c>
      <c r="J56" s="86"/>
      <c r="K56" s="74">
        <v>0</v>
      </c>
      <c r="L56" s="62"/>
      <c r="M56" s="74">
        <v>0</v>
      </c>
    </row>
    <row r="57" spans="1:13" s="152" customFormat="1" ht="18" customHeight="1">
      <c r="A57" s="14" t="s">
        <v>218</v>
      </c>
      <c r="B57" s="6"/>
      <c r="C57" s="6"/>
      <c r="D57" s="6"/>
      <c r="E57" s="6"/>
      <c r="F57" s="7"/>
      <c r="G57" s="90">
        <v>-1572036</v>
      </c>
      <c r="H57" s="91"/>
      <c r="I57" s="90">
        <v>136467007</v>
      </c>
      <c r="J57" s="86"/>
      <c r="K57" s="92">
        <v>0</v>
      </c>
      <c r="L57" s="64"/>
      <c r="M57" s="92">
        <v>140633408</v>
      </c>
    </row>
    <row r="58" spans="1:13" s="152" customFormat="1" ht="18" customHeight="1" thickBot="1">
      <c r="A58" s="14" t="s">
        <v>219</v>
      </c>
      <c r="B58" s="6"/>
      <c r="C58" s="6"/>
      <c r="D58" s="6"/>
      <c r="E58" s="6"/>
      <c r="F58" s="7"/>
      <c r="G58" s="93">
        <f>G49+G57</f>
        <v>-17499101</v>
      </c>
      <c r="H58" s="62"/>
      <c r="I58" s="93">
        <v>189878484</v>
      </c>
      <c r="J58" s="86"/>
      <c r="K58" s="93">
        <f>K49</f>
        <v>-27530093</v>
      </c>
      <c r="L58" s="62"/>
      <c r="M58" s="93">
        <v>165411514</v>
      </c>
    </row>
    <row r="59" spans="1:13" s="152" customFormat="1" ht="18" customHeight="1" thickTop="1">
      <c r="A59" s="14"/>
      <c r="B59" s="6"/>
      <c r="C59" s="6"/>
      <c r="D59" s="6"/>
      <c r="E59" s="6"/>
      <c r="F59" s="7"/>
      <c r="G59" s="64"/>
      <c r="H59" s="62"/>
      <c r="I59" s="64"/>
      <c r="J59" s="86"/>
      <c r="K59" s="64"/>
      <c r="L59" s="62"/>
      <c r="M59" s="64"/>
    </row>
    <row r="60" spans="1:13" s="152" customFormat="1" ht="18" customHeight="1">
      <c r="A60" s="14" t="s">
        <v>101</v>
      </c>
      <c r="B60" s="6"/>
      <c r="C60" s="6"/>
      <c r="D60" s="6"/>
      <c r="E60" s="6"/>
      <c r="F60" s="7"/>
      <c r="G60" s="62"/>
      <c r="H60" s="62"/>
      <c r="I60" s="62"/>
      <c r="J60" s="62"/>
      <c r="K60" s="62"/>
      <c r="L60" s="62"/>
      <c r="M60" s="62"/>
    </row>
    <row r="61" spans="1:13" s="152" customFormat="1" ht="18" customHeight="1">
      <c r="A61" s="6"/>
      <c r="B61" s="6" t="s">
        <v>91</v>
      </c>
      <c r="C61" s="6"/>
      <c r="D61" s="6"/>
      <c r="E61" s="6"/>
      <c r="F61" s="7"/>
      <c r="G61" s="18">
        <f>G58-G62</f>
        <v>-27002935</v>
      </c>
      <c r="H61" s="6"/>
      <c r="I61" s="18">
        <v>174196373</v>
      </c>
      <c r="J61" s="18"/>
      <c r="K61" s="18">
        <f>K58</f>
        <v>-27530093</v>
      </c>
      <c r="L61" s="6"/>
      <c r="M61" s="18">
        <v>165411514</v>
      </c>
    </row>
    <row r="62" spans="1:13" s="152" customFormat="1" ht="18" customHeight="1">
      <c r="A62" s="6"/>
      <c r="B62" s="6" t="s">
        <v>92</v>
      </c>
      <c r="C62" s="6"/>
      <c r="D62" s="6"/>
      <c r="E62" s="6"/>
      <c r="F62" s="58"/>
      <c r="G62" s="64">
        <v>9503834</v>
      </c>
      <c r="H62" s="62"/>
      <c r="I62" s="64">
        <v>15682111</v>
      </c>
      <c r="J62" s="64"/>
      <c r="K62" s="64">
        <v>0</v>
      </c>
      <c r="L62" s="62"/>
      <c r="M62" s="64">
        <v>0</v>
      </c>
    </row>
    <row r="63" spans="1:13" s="152" customFormat="1" ht="18" customHeight="1" thickBot="1">
      <c r="A63" s="14"/>
      <c r="B63" s="6"/>
      <c r="C63" s="6"/>
      <c r="D63" s="6"/>
      <c r="E63" s="6"/>
      <c r="F63" s="7"/>
      <c r="G63" s="94">
        <f>G61+G62</f>
        <v>-17499101</v>
      </c>
      <c r="H63" s="64"/>
      <c r="I63" s="94">
        <v>189878484</v>
      </c>
      <c r="J63" s="18"/>
      <c r="K63" s="94">
        <f>K61</f>
        <v>-27530093</v>
      </c>
      <c r="L63" s="64"/>
      <c r="M63" s="94">
        <v>165411514</v>
      </c>
    </row>
    <row r="64" spans="1:13" ht="18.75" thickTop="1">
      <c r="A64" s="6"/>
      <c r="B64" s="6"/>
      <c r="C64" s="6"/>
      <c r="D64" s="6"/>
      <c r="E64" s="6"/>
      <c r="F64" s="7"/>
      <c r="G64" s="64"/>
      <c r="H64" s="64"/>
      <c r="I64" s="64"/>
      <c r="J64" s="64"/>
      <c r="K64" s="64"/>
      <c r="L64" s="64"/>
      <c r="M64" s="64"/>
    </row>
  </sheetData>
  <mergeCells count="17">
    <mergeCell ref="G7:I7"/>
    <mergeCell ref="K7:M7"/>
    <mergeCell ref="A1:M1"/>
    <mergeCell ref="A2:M2"/>
    <mergeCell ref="A3:M3"/>
    <mergeCell ref="A4:M4"/>
    <mergeCell ref="G6:M6"/>
    <mergeCell ref="G46:M46"/>
    <mergeCell ref="G47:I47"/>
    <mergeCell ref="K47:M47"/>
    <mergeCell ref="D48:F48"/>
    <mergeCell ref="D8:F8"/>
    <mergeCell ref="A23:F23"/>
    <mergeCell ref="A41:M41"/>
    <mergeCell ref="A42:M42"/>
    <mergeCell ref="A43:M43"/>
    <mergeCell ref="A44:M44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784A0-A515-4C4B-9706-F7510494BF5E}">
  <dimension ref="A1:Y33"/>
  <sheetViews>
    <sheetView view="pageBreakPreview" zoomScaleNormal="145" zoomScaleSheetLayoutView="100" workbookViewId="0">
      <selection sqref="A1:Y1"/>
    </sheetView>
  </sheetViews>
  <sheetFormatPr defaultColWidth="9.28515625" defaultRowHeight="13.15" customHeight="1"/>
  <cols>
    <col min="1" max="3" width="1.7109375" style="119" customWidth="1"/>
    <col min="4" max="4" width="22.42578125" style="119" customWidth="1"/>
    <col min="5" max="5" width="7.5703125" style="119" customWidth="1"/>
    <col min="6" max="6" width="0.7109375" style="119" customWidth="1"/>
    <col min="7" max="7" width="7.5703125" style="119" customWidth="1"/>
    <col min="8" max="8" width="0.7109375" style="119" customWidth="1"/>
    <col min="9" max="9" width="7.5703125" style="119" customWidth="1"/>
    <col min="10" max="10" width="0.7109375" style="119" customWidth="1"/>
    <col min="11" max="11" width="7.5703125" style="119" customWidth="1"/>
    <col min="12" max="12" width="0.7109375" style="119" customWidth="1"/>
    <col min="13" max="13" width="8.42578125" style="119" customWidth="1"/>
    <col min="14" max="14" width="0.7109375" style="119" customWidth="1"/>
    <col min="15" max="15" width="13.42578125" style="119" customWidth="1"/>
    <col min="16" max="16" width="0.7109375" style="119" customWidth="1"/>
    <col min="17" max="17" width="8.140625" style="119" customWidth="1"/>
    <col min="18" max="18" width="0.7109375" style="119" customWidth="1"/>
    <col min="19" max="19" width="8.42578125" style="119" customWidth="1"/>
    <col min="20" max="20" width="0.7109375" style="119" customWidth="1"/>
    <col min="21" max="21" width="8.42578125" style="119" customWidth="1"/>
    <col min="22" max="22" width="0.7109375" style="119" customWidth="1"/>
    <col min="23" max="23" width="8.42578125" style="119" customWidth="1"/>
    <col min="24" max="24" width="0.7109375" style="119" customWidth="1"/>
    <col min="25" max="25" width="8.42578125" style="119" customWidth="1"/>
    <col min="26" max="16384" width="9.28515625" style="119"/>
  </cols>
  <sheetData>
    <row r="1" spans="1:25" ht="22.15" customHeight="1">
      <c r="A1" s="223" t="s">
        <v>137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</row>
    <row r="2" spans="1:25" ht="22.15" customHeight="1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</row>
    <row r="3" spans="1:25" ht="22.15" customHeight="1">
      <c r="A3" s="224" t="s">
        <v>103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</row>
    <row r="4" spans="1:25" ht="22.15" customHeight="1">
      <c r="A4" s="224" t="s">
        <v>212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5" ht="10.1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</row>
    <row r="6" spans="1:25" ht="13.15" customHeight="1">
      <c r="A6" s="98"/>
      <c r="B6" s="99"/>
      <c r="C6" s="99"/>
      <c r="D6" s="99"/>
      <c r="E6" s="225" t="s">
        <v>3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</row>
    <row r="7" spans="1:25" ht="13.15" customHeight="1">
      <c r="A7" s="100"/>
      <c r="B7" s="100"/>
      <c r="C7" s="100"/>
      <c r="D7" s="100"/>
      <c r="E7" s="222" t="s">
        <v>4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</row>
    <row r="8" spans="1:25" ht="13.15" customHeight="1">
      <c r="A8" s="100"/>
      <c r="B8" s="100"/>
      <c r="C8" s="100"/>
      <c r="D8" s="100"/>
      <c r="E8" s="220" t="s">
        <v>104</v>
      </c>
      <c r="F8" s="220"/>
      <c r="G8" s="221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103"/>
      <c r="W8" s="100" t="s">
        <v>105</v>
      </c>
      <c r="X8" s="103"/>
      <c r="Y8" s="100" t="s">
        <v>106</v>
      </c>
    </row>
    <row r="9" spans="1:25" ht="13.15" customHeight="1">
      <c r="A9" s="100"/>
      <c r="B9" s="100"/>
      <c r="C9" s="100"/>
      <c r="D9" s="100"/>
      <c r="E9" s="100" t="s">
        <v>56</v>
      </c>
      <c r="F9" s="100"/>
      <c r="G9" s="102" t="s">
        <v>107</v>
      </c>
      <c r="H9" s="100"/>
      <c r="I9" s="220" t="s">
        <v>62</v>
      </c>
      <c r="J9" s="220"/>
      <c r="K9" s="220"/>
      <c r="L9" s="220"/>
      <c r="M9" s="220"/>
      <c r="N9" s="100"/>
      <c r="O9" s="220" t="s">
        <v>67</v>
      </c>
      <c r="P9" s="220"/>
      <c r="Q9" s="220"/>
      <c r="R9" s="220"/>
      <c r="S9" s="220"/>
      <c r="T9" s="100"/>
      <c r="U9" s="100" t="s">
        <v>106</v>
      </c>
      <c r="V9" s="103"/>
      <c r="W9" s="100" t="s">
        <v>108</v>
      </c>
      <c r="X9" s="103"/>
      <c r="Y9" s="100" t="s">
        <v>55</v>
      </c>
    </row>
    <row r="10" spans="1:25" ht="13.15" customHeight="1">
      <c r="A10" s="100"/>
      <c r="B10" s="100"/>
      <c r="C10" s="100"/>
      <c r="D10" s="100"/>
      <c r="E10" s="100" t="s">
        <v>109</v>
      </c>
      <c r="F10" s="100"/>
      <c r="G10" s="100" t="s">
        <v>110</v>
      </c>
      <c r="H10" s="100"/>
      <c r="I10" s="220" t="s">
        <v>111</v>
      </c>
      <c r="J10" s="220"/>
      <c r="K10" s="220"/>
      <c r="L10" s="100"/>
      <c r="M10" s="100" t="s">
        <v>66</v>
      </c>
      <c r="N10" s="100"/>
      <c r="O10" s="220" t="s">
        <v>112</v>
      </c>
      <c r="P10" s="220"/>
      <c r="Q10" s="220"/>
      <c r="R10" s="100"/>
      <c r="S10" s="100" t="s">
        <v>106</v>
      </c>
      <c r="T10" s="100"/>
      <c r="U10" s="100" t="s">
        <v>55</v>
      </c>
      <c r="V10" s="100"/>
      <c r="W10" s="100" t="s">
        <v>113</v>
      </c>
      <c r="X10" s="100"/>
      <c r="Y10" s="100"/>
    </row>
    <row r="11" spans="1:25" ht="13.15" customHeight="1">
      <c r="A11" s="100"/>
      <c r="B11" s="100"/>
      <c r="C11" s="100"/>
      <c r="D11" s="100"/>
      <c r="E11" s="100" t="s">
        <v>114</v>
      </c>
      <c r="F11" s="100"/>
      <c r="G11" s="100"/>
      <c r="H11" s="100"/>
      <c r="I11" s="100" t="s">
        <v>115</v>
      </c>
      <c r="J11" s="100"/>
      <c r="K11" s="100" t="s">
        <v>65</v>
      </c>
      <c r="L11" s="100"/>
      <c r="M11" s="100"/>
      <c r="N11" s="100"/>
      <c r="O11" s="100" t="s">
        <v>116</v>
      </c>
      <c r="P11" s="100"/>
      <c r="Q11" s="100" t="s">
        <v>117</v>
      </c>
      <c r="R11" s="100"/>
      <c r="S11" s="100" t="s">
        <v>118</v>
      </c>
      <c r="T11" s="100"/>
      <c r="U11" s="100" t="s">
        <v>119</v>
      </c>
      <c r="V11" s="100"/>
      <c r="W11" s="100"/>
      <c r="X11" s="100"/>
      <c r="Y11" s="100"/>
    </row>
    <row r="12" spans="1:25" ht="13.15" customHeight="1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 t="s">
        <v>120</v>
      </c>
      <c r="P12" s="100"/>
      <c r="Q12" s="100" t="s">
        <v>121</v>
      </c>
      <c r="R12" s="100"/>
      <c r="S12" s="100" t="s">
        <v>122</v>
      </c>
      <c r="T12" s="100"/>
      <c r="U12" s="100"/>
      <c r="V12" s="100"/>
      <c r="W12" s="100"/>
      <c r="X12" s="100"/>
      <c r="Y12" s="100"/>
    </row>
    <row r="13" spans="1:25" ht="13.15" customHeight="1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 t="s">
        <v>123</v>
      </c>
      <c r="P13" s="100"/>
      <c r="Q13" s="100" t="s">
        <v>2</v>
      </c>
      <c r="R13" s="100"/>
      <c r="S13" s="100" t="s">
        <v>124</v>
      </c>
      <c r="T13" s="100"/>
      <c r="U13" s="100"/>
      <c r="V13" s="100"/>
      <c r="W13" s="100"/>
      <c r="X13" s="100"/>
      <c r="Y13" s="100"/>
    </row>
    <row r="14" spans="1:25" ht="13.15" customHeight="1">
      <c r="A14" s="100"/>
      <c r="B14" s="100"/>
      <c r="C14" s="100"/>
      <c r="D14" s="100"/>
      <c r="E14" s="101"/>
      <c r="F14" s="100"/>
      <c r="G14" s="101"/>
      <c r="H14" s="100"/>
      <c r="I14" s="101"/>
      <c r="J14" s="100"/>
      <c r="K14" s="101"/>
      <c r="L14" s="100"/>
      <c r="M14" s="101"/>
      <c r="N14" s="100"/>
      <c r="O14" s="101" t="s">
        <v>125</v>
      </c>
      <c r="P14" s="100"/>
      <c r="Q14" s="101"/>
      <c r="R14" s="100"/>
      <c r="S14" s="101"/>
      <c r="T14" s="100"/>
      <c r="U14" s="101"/>
      <c r="V14" s="100"/>
      <c r="W14" s="101"/>
      <c r="X14" s="100"/>
      <c r="Y14" s="101"/>
    </row>
    <row r="15" spans="1:25" ht="13.15" customHeight="1">
      <c r="A15" s="104" t="s">
        <v>126</v>
      </c>
      <c r="B15" s="105"/>
      <c r="C15" s="105"/>
      <c r="D15" s="105"/>
      <c r="E15" s="106">
        <v>391944418</v>
      </c>
      <c r="F15" s="107"/>
      <c r="G15" s="106">
        <v>149420558</v>
      </c>
      <c r="H15" s="107"/>
      <c r="I15" s="106">
        <v>39194453</v>
      </c>
      <c r="J15" s="107"/>
      <c r="K15" s="106">
        <v>1879770</v>
      </c>
      <c r="L15" s="108"/>
      <c r="M15" s="106">
        <v>72866674</v>
      </c>
      <c r="N15" s="108"/>
      <c r="O15" s="98">
        <v>-2975020</v>
      </c>
      <c r="P15" s="108"/>
      <c r="Q15" s="106">
        <v>390590464</v>
      </c>
      <c r="R15" s="108"/>
      <c r="S15" s="106">
        <v>387615444</v>
      </c>
      <c r="T15" s="108"/>
      <c r="U15" s="106">
        <v>1042921317</v>
      </c>
      <c r="V15" s="108"/>
      <c r="W15" s="106">
        <v>117677100</v>
      </c>
      <c r="X15" s="108"/>
      <c r="Y15" s="106">
        <v>1160598417</v>
      </c>
    </row>
    <row r="16" spans="1:25" ht="13.15" customHeight="1">
      <c r="A16" s="109" t="s">
        <v>127</v>
      </c>
      <c r="B16" s="105"/>
      <c r="C16" s="105"/>
      <c r="D16" s="105"/>
      <c r="E16" s="110">
        <v>0</v>
      </c>
      <c r="F16" s="107"/>
      <c r="G16" s="110">
        <v>0</v>
      </c>
      <c r="H16" s="107"/>
      <c r="I16" s="110">
        <v>0</v>
      </c>
      <c r="J16" s="107"/>
      <c r="K16" s="108">
        <v>423689</v>
      </c>
      <c r="L16" s="108"/>
      <c r="M16" s="108">
        <v>-423689</v>
      </c>
      <c r="N16" s="108"/>
      <c r="O16" s="98">
        <v>0</v>
      </c>
      <c r="P16" s="108"/>
      <c r="Q16" s="110">
        <v>0</v>
      </c>
      <c r="R16" s="108"/>
      <c r="S16" s="110">
        <v>0</v>
      </c>
      <c r="T16" s="108"/>
      <c r="U16" s="110">
        <v>0</v>
      </c>
      <c r="V16" s="108"/>
      <c r="W16" s="110">
        <v>0</v>
      </c>
      <c r="X16" s="108"/>
      <c r="Y16" s="110">
        <v>0</v>
      </c>
    </row>
    <row r="17" spans="1:25" ht="13.15" customHeight="1">
      <c r="A17" s="109" t="s">
        <v>128</v>
      </c>
      <c r="B17" s="105"/>
      <c r="C17" s="105"/>
      <c r="D17" s="105"/>
      <c r="E17" s="110">
        <v>0</v>
      </c>
      <c r="F17" s="107"/>
      <c r="G17" s="110">
        <v>0</v>
      </c>
      <c r="H17" s="107"/>
      <c r="I17" s="110">
        <v>0</v>
      </c>
      <c r="J17" s="107"/>
      <c r="K17" s="110">
        <v>0</v>
      </c>
      <c r="L17" s="108"/>
      <c r="M17" s="110">
        <v>0</v>
      </c>
      <c r="N17" s="108"/>
      <c r="O17" s="98">
        <v>0</v>
      </c>
      <c r="P17" s="108"/>
      <c r="Q17" s="110">
        <v>0</v>
      </c>
      <c r="R17" s="108"/>
      <c r="S17" s="110">
        <v>0</v>
      </c>
      <c r="T17" s="108"/>
      <c r="U17" s="110">
        <v>0</v>
      </c>
      <c r="V17" s="108"/>
      <c r="W17" s="108">
        <v>-4323775</v>
      </c>
      <c r="X17" s="108"/>
      <c r="Y17" s="108">
        <v>-4323775</v>
      </c>
    </row>
    <row r="18" spans="1:25" ht="13.15" customHeight="1">
      <c r="A18" s="109" t="s">
        <v>217</v>
      </c>
      <c r="B18" s="105"/>
      <c r="C18" s="105"/>
      <c r="D18" s="105"/>
      <c r="E18" s="110">
        <v>0</v>
      </c>
      <c r="F18" s="107"/>
      <c r="G18" s="110">
        <v>0</v>
      </c>
      <c r="H18" s="107"/>
      <c r="I18" s="110">
        <v>0</v>
      </c>
      <c r="J18" s="107"/>
      <c r="K18" s="110">
        <v>0</v>
      </c>
      <c r="L18" s="108"/>
      <c r="M18" s="108">
        <v>36054684</v>
      </c>
      <c r="N18" s="108"/>
      <c r="O18" s="111">
        <v>0</v>
      </c>
      <c r="P18" s="108"/>
      <c r="Q18" s="111">
        <v>0</v>
      </c>
      <c r="R18" s="108"/>
      <c r="S18" s="111">
        <v>0</v>
      </c>
      <c r="T18" s="108"/>
      <c r="U18" s="108">
        <v>36054684</v>
      </c>
      <c r="V18" s="108"/>
      <c r="W18" s="108">
        <v>17356793</v>
      </c>
      <c r="X18" s="108"/>
      <c r="Y18" s="108">
        <v>53411477</v>
      </c>
    </row>
    <row r="19" spans="1:25" ht="13.15" customHeight="1">
      <c r="A19" s="109" t="s">
        <v>218</v>
      </c>
      <c r="B19" s="105"/>
      <c r="C19" s="105"/>
      <c r="D19" s="105"/>
      <c r="E19" s="112">
        <v>0</v>
      </c>
      <c r="F19" s="107"/>
      <c r="G19" s="112">
        <v>0</v>
      </c>
      <c r="H19" s="107"/>
      <c r="I19" s="112">
        <v>0</v>
      </c>
      <c r="J19" s="107"/>
      <c r="K19" s="112">
        <v>0</v>
      </c>
      <c r="L19" s="107"/>
      <c r="M19" s="101">
        <v>-718451</v>
      </c>
      <c r="N19" s="107"/>
      <c r="O19" s="101">
        <v>-884639</v>
      </c>
      <c r="P19" s="98"/>
      <c r="Q19" s="101">
        <v>139744780</v>
      </c>
      <c r="R19" s="98"/>
      <c r="S19" s="101">
        <v>138860141</v>
      </c>
      <c r="T19" s="100"/>
      <c r="U19" s="101">
        <v>138141690</v>
      </c>
      <c r="V19" s="98"/>
      <c r="W19" s="101">
        <v>-1674684</v>
      </c>
      <c r="X19" s="98"/>
      <c r="Y19" s="101">
        <v>136467006</v>
      </c>
    </row>
    <row r="20" spans="1:25" ht="13.15" customHeight="1">
      <c r="A20" s="109" t="s">
        <v>219</v>
      </c>
      <c r="B20" s="105"/>
      <c r="C20" s="105"/>
      <c r="D20" s="105"/>
      <c r="E20" s="113">
        <v>0</v>
      </c>
      <c r="F20" s="107"/>
      <c r="G20" s="113">
        <v>0</v>
      </c>
      <c r="H20" s="107"/>
      <c r="I20" s="113">
        <v>0</v>
      </c>
      <c r="J20" s="107"/>
      <c r="K20" s="102">
        <v>0</v>
      </c>
      <c r="L20" s="107"/>
      <c r="M20" s="102">
        <v>35336233</v>
      </c>
      <c r="N20" s="107"/>
      <c r="O20" s="102">
        <v>-884639</v>
      </c>
      <c r="P20" s="107"/>
      <c r="Q20" s="102">
        <v>139744780</v>
      </c>
      <c r="R20" s="107"/>
      <c r="S20" s="102">
        <v>138860141</v>
      </c>
      <c r="T20" s="108"/>
      <c r="U20" s="102">
        <v>174196374</v>
      </c>
      <c r="V20" s="107"/>
      <c r="W20" s="102">
        <v>15682109</v>
      </c>
      <c r="X20" s="107"/>
      <c r="Y20" s="102">
        <v>189878483</v>
      </c>
    </row>
    <row r="21" spans="1:25" ht="13.15" customHeight="1">
      <c r="A21" s="109" t="s">
        <v>129</v>
      </c>
      <c r="B21" s="105"/>
      <c r="C21" s="105"/>
      <c r="D21" s="105"/>
      <c r="E21" s="110">
        <v>0</v>
      </c>
      <c r="F21" s="107"/>
      <c r="G21" s="110">
        <v>0</v>
      </c>
      <c r="H21" s="107"/>
      <c r="I21" s="110">
        <v>0</v>
      </c>
      <c r="J21" s="107"/>
      <c r="K21" s="110">
        <v>0</v>
      </c>
      <c r="L21" s="107"/>
      <c r="M21" s="107">
        <v>1013649</v>
      </c>
      <c r="N21" s="107"/>
      <c r="O21" s="111">
        <v>0</v>
      </c>
      <c r="P21" s="107"/>
      <c r="Q21" s="98">
        <v>-1013649</v>
      </c>
      <c r="R21" s="107"/>
      <c r="S21" s="98">
        <v>-1013649</v>
      </c>
      <c r="T21" s="108"/>
      <c r="U21" s="112">
        <v>0</v>
      </c>
      <c r="V21" s="107"/>
      <c r="W21" s="112">
        <v>0</v>
      </c>
      <c r="X21" s="107"/>
      <c r="Y21" s="112">
        <v>0</v>
      </c>
    </row>
    <row r="22" spans="1:25" ht="13.15" customHeight="1">
      <c r="A22" s="104" t="s">
        <v>215</v>
      </c>
      <c r="B22" s="114"/>
      <c r="C22" s="105"/>
      <c r="D22" s="105"/>
      <c r="E22" s="106">
        <v>391944418</v>
      </c>
      <c r="F22" s="108"/>
      <c r="G22" s="106">
        <v>149420558</v>
      </c>
      <c r="H22" s="108"/>
      <c r="I22" s="106">
        <v>39194453</v>
      </c>
      <c r="J22" s="108"/>
      <c r="K22" s="106">
        <v>2303459</v>
      </c>
      <c r="L22" s="108"/>
      <c r="M22" s="106">
        <v>108792867</v>
      </c>
      <c r="N22" s="108"/>
      <c r="O22" s="106">
        <v>-3859659</v>
      </c>
      <c r="P22" s="108"/>
      <c r="Q22" s="106">
        <v>529321595</v>
      </c>
      <c r="R22" s="108"/>
      <c r="S22" s="106">
        <v>525461936</v>
      </c>
      <c r="T22" s="108"/>
      <c r="U22" s="106">
        <v>1217117691</v>
      </c>
      <c r="V22" s="108"/>
      <c r="W22" s="106">
        <v>129035434</v>
      </c>
      <c r="X22" s="108"/>
      <c r="Y22" s="106">
        <v>1346153125</v>
      </c>
    </row>
    <row r="23" spans="1:25" ht="13.15" customHeight="1">
      <c r="A23" s="109" t="s">
        <v>127</v>
      </c>
      <c r="B23" s="98"/>
      <c r="C23" s="98"/>
      <c r="D23" s="98"/>
      <c r="E23" s="98">
        <v>0</v>
      </c>
      <c r="F23" s="98"/>
      <c r="G23" s="98">
        <v>0</v>
      </c>
      <c r="H23" s="98"/>
      <c r="I23" s="110">
        <v>0</v>
      </c>
      <c r="J23" s="98"/>
      <c r="K23" s="98">
        <v>631008</v>
      </c>
      <c r="L23" s="98"/>
      <c r="M23" s="98">
        <v>-631008</v>
      </c>
      <c r="N23" s="98"/>
      <c r="O23" s="98">
        <v>0</v>
      </c>
      <c r="P23" s="98"/>
      <c r="Q23" s="98">
        <v>0</v>
      </c>
      <c r="R23" s="98"/>
      <c r="S23" s="98">
        <v>0</v>
      </c>
      <c r="T23" s="98"/>
      <c r="U23" s="98">
        <v>0</v>
      </c>
      <c r="V23" s="98"/>
      <c r="W23" s="98">
        <v>0</v>
      </c>
      <c r="X23" s="98"/>
      <c r="Y23" s="98">
        <v>0</v>
      </c>
    </row>
    <row r="24" spans="1:25" ht="13.15" customHeight="1">
      <c r="A24" s="109" t="s">
        <v>128</v>
      </c>
      <c r="B24" s="98"/>
      <c r="C24" s="98"/>
      <c r="D24" s="98"/>
      <c r="E24" s="98">
        <v>0</v>
      </c>
      <c r="F24" s="98"/>
      <c r="G24" s="98">
        <v>0</v>
      </c>
      <c r="H24" s="98"/>
      <c r="I24" s="110">
        <v>0</v>
      </c>
      <c r="J24" s="98"/>
      <c r="K24" s="98">
        <v>0</v>
      </c>
      <c r="L24" s="98"/>
      <c r="M24" s="98">
        <v>0</v>
      </c>
      <c r="N24" s="98"/>
      <c r="O24" s="98">
        <v>0</v>
      </c>
      <c r="P24" s="98"/>
      <c r="Q24" s="98">
        <v>0</v>
      </c>
      <c r="R24" s="98"/>
      <c r="S24" s="98">
        <v>0</v>
      </c>
      <c r="T24" s="98"/>
      <c r="U24" s="98">
        <v>0</v>
      </c>
      <c r="V24" s="98"/>
      <c r="W24" s="98">
        <v>-6053285</v>
      </c>
      <c r="X24" s="98"/>
      <c r="Y24" s="98">
        <v>-6053285</v>
      </c>
    </row>
    <row r="25" spans="1:25" ht="13.15" customHeight="1">
      <c r="A25" s="109" t="s">
        <v>220</v>
      </c>
      <c r="B25" s="98"/>
      <c r="C25" s="105"/>
      <c r="D25" s="98"/>
      <c r="E25" s="110">
        <v>0</v>
      </c>
      <c r="F25" s="107"/>
      <c r="G25" s="110">
        <v>0</v>
      </c>
      <c r="H25" s="107"/>
      <c r="I25" s="110">
        <v>0</v>
      </c>
      <c r="J25" s="107"/>
      <c r="K25" s="110">
        <v>0</v>
      </c>
      <c r="L25" s="108"/>
      <c r="M25" s="100">
        <f>'งบกำไรขาดทุน 12 เดือน'!G31</f>
        <v>-25311794</v>
      </c>
      <c r="N25" s="108"/>
      <c r="O25" s="111">
        <v>0</v>
      </c>
      <c r="P25" s="108"/>
      <c r="Q25" s="111">
        <v>0</v>
      </c>
      <c r="R25" s="108"/>
      <c r="S25" s="111">
        <v>0</v>
      </c>
      <c r="T25" s="108"/>
      <c r="U25" s="108">
        <f>M25</f>
        <v>-25311794</v>
      </c>
      <c r="V25" s="108"/>
      <c r="W25" s="108">
        <f>'งบกำไรขาดทุน 12 เดือน'!G32</f>
        <v>9384729</v>
      </c>
      <c r="X25" s="108"/>
      <c r="Y25" s="108">
        <f>W25+U25</f>
        <v>-15927065</v>
      </c>
    </row>
    <row r="26" spans="1:25" ht="13.15" customHeight="1">
      <c r="A26" s="109" t="s">
        <v>218</v>
      </c>
      <c r="B26" s="98"/>
      <c r="C26" s="98"/>
      <c r="D26" s="98"/>
      <c r="E26" s="112">
        <v>0</v>
      </c>
      <c r="F26" s="107"/>
      <c r="G26" s="112">
        <v>0</v>
      </c>
      <c r="H26" s="107"/>
      <c r="I26" s="112">
        <v>0</v>
      </c>
      <c r="J26" s="107"/>
      <c r="K26" s="112">
        <v>0</v>
      </c>
      <c r="L26" s="107"/>
      <c r="M26" s="101">
        <v>114296</v>
      </c>
      <c r="N26" s="107"/>
      <c r="O26" s="101">
        <v>-1805437</v>
      </c>
      <c r="P26" s="107"/>
      <c r="Q26" s="101">
        <v>0</v>
      </c>
      <c r="R26" s="98"/>
      <c r="S26" s="101">
        <v>-1805437</v>
      </c>
      <c r="T26" s="108"/>
      <c r="U26" s="101">
        <v>-1691141</v>
      </c>
      <c r="V26" s="107"/>
      <c r="W26" s="101">
        <v>119105</v>
      </c>
      <c r="X26" s="107"/>
      <c r="Y26" s="101">
        <v>-1572036</v>
      </c>
    </row>
    <row r="27" spans="1:25" ht="13.15" customHeight="1">
      <c r="A27" s="109" t="s">
        <v>219</v>
      </c>
      <c r="B27" s="98"/>
      <c r="C27" s="98"/>
      <c r="D27" s="98"/>
      <c r="E27" s="113">
        <v>0</v>
      </c>
      <c r="F27" s="107"/>
      <c r="G27" s="113">
        <v>0</v>
      </c>
      <c r="H27" s="107"/>
      <c r="I27" s="113">
        <v>0</v>
      </c>
      <c r="J27" s="107"/>
      <c r="K27" s="102">
        <v>0</v>
      </c>
      <c r="L27" s="107"/>
      <c r="M27" s="102">
        <f>SUM(M25:M26)</f>
        <v>-25197498</v>
      </c>
      <c r="N27" s="107"/>
      <c r="O27" s="102">
        <f>SUM(O25:O26)</f>
        <v>-1805437</v>
      </c>
      <c r="P27" s="107"/>
      <c r="Q27" s="102">
        <f>Q26</f>
        <v>0</v>
      </c>
      <c r="R27" s="107"/>
      <c r="S27" s="102">
        <f>SUM(S25:S26)</f>
        <v>-1805437</v>
      </c>
      <c r="T27" s="108"/>
      <c r="U27" s="102">
        <f>SUM(U25:U26)</f>
        <v>-27002935</v>
      </c>
      <c r="V27" s="107"/>
      <c r="W27" s="102">
        <f>SUM(W25:W26)</f>
        <v>9503834</v>
      </c>
      <c r="X27" s="107"/>
      <c r="Y27" s="102">
        <f>SUM(Y25:Y26)</f>
        <v>-17499101</v>
      </c>
    </row>
    <row r="28" spans="1:25" ht="13.15" customHeight="1">
      <c r="A28" s="109" t="s">
        <v>129</v>
      </c>
      <c r="B28" s="98"/>
      <c r="C28" s="98"/>
      <c r="D28" s="98"/>
      <c r="E28" s="110">
        <v>0</v>
      </c>
      <c r="F28" s="107"/>
      <c r="G28" s="110">
        <v>0</v>
      </c>
      <c r="H28" s="107"/>
      <c r="I28" s="110">
        <v>0</v>
      </c>
      <c r="J28" s="107"/>
      <c r="K28" s="110">
        <v>0</v>
      </c>
      <c r="L28" s="107"/>
      <c r="M28" s="107">
        <v>3724939</v>
      </c>
      <c r="N28" s="107"/>
      <c r="O28" s="110">
        <v>0</v>
      </c>
      <c r="P28" s="107"/>
      <c r="Q28" s="98">
        <v>-3724939</v>
      </c>
      <c r="R28" s="107"/>
      <c r="S28" s="98">
        <v>-3724939</v>
      </c>
      <c r="T28" s="108"/>
      <c r="U28" s="110">
        <v>0</v>
      </c>
      <c r="V28" s="107"/>
      <c r="W28" s="100">
        <v>0</v>
      </c>
      <c r="X28" s="107"/>
      <c r="Y28" s="100">
        <v>0</v>
      </c>
    </row>
    <row r="29" spans="1:25" ht="13.15" customHeight="1" thickBot="1">
      <c r="A29" s="104" t="s">
        <v>216</v>
      </c>
      <c r="B29" s="98"/>
      <c r="C29" s="98"/>
      <c r="D29" s="98"/>
      <c r="E29" s="115">
        <v>391944418</v>
      </c>
      <c r="F29" s="108"/>
      <c r="G29" s="115">
        <v>149420558</v>
      </c>
      <c r="H29" s="108"/>
      <c r="I29" s="115">
        <v>39194453</v>
      </c>
      <c r="J29" s="108"/>
      <c r="K29" s="115">
        <v>2934467</v>
      </c>
      <c r="L29" s="108"/>
      <c r="M29" s="115">
        <f>M22+M23+M2+M27+M28</f>
        <v>86689300</v>
      </c>
      <c r="N29" s="108"/>
      <c r="O29" s="115">
        <f>O22+O23+O2+O27+O28</f>
        <v>-5665096</v>
      </c>
      <c r="P29" s="108"/>
      <c r="Q29" s="115">
        <f>Q22+Q23+Q2+Q27+Q28</f>
        <v>525596656</v>
      </c>
      <c r="R29" s="108"/>
      <c r="S29" s="115">
        <f>S22+S23+S2+S27+S28</f>
        <v>519931560</v>
      </c>
      <c r="T29" s="108"/>
      <c r="U29" s="115">
        <f>U22+U23+U2+U27+U28</f>
        <v>1190114756</v>
      </c>
      <c r="V29" s="108"/>
      <c r="W29" s="115">
        <v>132485983</v>
      </c>
      <c r="X29" s="108"/>
      <c r="Y29" s="115">
        <v>1322600739</v>
      </c>
    </row>
    <row r="30" spans="1:25" ht="13.15" customHeight="1" thickTop="1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116"/>
      <c r="L30" s="96"/>
      <c r="M30" s="117"/>
      <c r="N30" s="96"/>
      <c r="O30" s="96"/>
      <c r="P30" s="96"/>
      <c r="Q30" s="96"/>
      <c r="R30" s="96"/>
      <c r="S30" s="96"/>
      <c r="T30" s="96"/>
      <c r="U30" s="96"/>
      <c r="V30" s="96"/>
      <c r="W30" s="118"/>
      <c r="X30" s="96"/>
      <c r="Y30" s="96"/>
    </row>
    <row r="31" spans="1:25" ht="13.15" customHeight="1">
      <c r="W31" s="159"/>
      <c r="Y31" s="159"/>
    </row>
    <row r="32" spans="1:25" ht="13.15" customHeight="1">
      <c r="Y32" s="100"/>
    </row>
    <row r="33" spans="25:25" ht="13.15" customHeight="1">
      <c r="Y33" s="100"/>
    </row>
  </sheetData>
  <mergeCells count="11">
    <mergeCell ref="E7:Y7"/>
    <mergeCell ref="A1:Y1"/>
    <mergeCell ref="A2:Y2"/>
    <mergeCell ref="A3:Y3"/>
    <mergeCell ref="A4:Y4"/>
    <mergeCell ref="E6:Y6"/>
    <mergeCell ref="E8:U8"/>
    <mergeCell ref="I9:M9"/>
    <mergeCell ref="O9:S9"/>
    <mergeCell ref="I10:K10"/>
    <mergeCell ref="O10:Q10"/>
  </mergeCells>
  <pageMargins left="0.98425196850393704" right="0.59055118110236227" top="0.78740157480314965" bottom="0.98425196850393704" header="0.78740157480314965" footer="0.98425196850393704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C1EA-CFAA-4492-AECD-63C2F320EC40}">
  <dimension ref="A1:Q23"/>
  <sheetViews>
    <sheetView view="pageBreakPreview" zoomScaleNormal="130" zoomScaleSheetLayoutView="100" workbookViewId="0">
      <selection sqref="A1:Q1"/>
    </sheetView>
  </sheetViews>
  <sheetFormatPr defaultRowHeight="16.149999999999999" customHeight="1"/>
  <cols>
    <col min="1" max="3" width="1.7109375" customWidth="1"/>
    <col min="4" max="4" width="43.7109375" customWidth="1"/>
    <col min="5" max="5" width="10.28515625" customWidth="1"/>
    <col min="6" max="6" width="0.7109375" customWidth="1"/>
    <col min="7" max="7" width="10.28515625" customWidth="1"/>
    <col min="8" max="8" width="0.7109375" customWidth="1"/>
    <col min="9" max="9" width="10.28515625" customWidth="1"/>
    <col min="10" max="10" width="0.7109375" customWidth="1"/>
    <col min="11" max="11" width="10.28515625" customWidth="1"/>
    <col min="12" max="12" width="0.7109375" customWidth="1"/>
    <col min="13" max="13" width="10.28515625" customWidth="1"/>
    <col min="14" max="14" width="0.7109375" customWidth="1"/>
    <col min="15" max="15" width="12.42578125" customWidth="1"/>
    <col min="16" max="16" width="0.7109375" customWidth="1"/>
    <col min="17" max="17" width="10.7109375" bestFit="1" customWidth="1"/>
  </cols>
  <sheetData>
    <row r="1" spans="1:17" ht="22.15" customHeight="1">
      <c r="A1" s="228" t="s">
        <v>161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</row>
    <row r="2" spans="1:17" ht="22.15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17" ht="22.15" customHeight="1">
      <c r="A3" s="229" t="s">
        <v>131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</row>
    <row r="4" spans="1:17" ht="22.15" customHeight="1">
      <c r="A4" s="224" t="s">
        <v>212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ht="10.1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1:17" ht="16.149999999999999" customHeight="1">
      <c r="A6" s="121"/>
      <c r="B6" s="121"/>
      <c r="C6" s="121"/>
      <c r="D6" s="121"/>
      <c r="E6" s="230" t="s">
        <v>3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7" ht="16.149999999999999" customHeight="1">
      <c r="A7" s="121"/>
      <c r="B7" s="121"/>
      <c r="C7" s="121"/>
      <c r="D7" s="121"/>
      <c r="E7" s="231" t="s">
        <v>5</v>
      </c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</row>
    <row r="8" spans="1:17" ht="16.149999999999999" customHeight="1">
      <c r="A8" s="121"/>
      <c r="B8" s="121"/>
      <c r="C8" s="121"/>
      <c r="D8" s="121"/>
      <c r="E8" s="123" t="s">
        <v>56</v>
      </c>
      <c r="F8" s="123"/>
      <c r="G8" s="123" t="s">
        <v>107</v>
      </c>
      <c r="H8" s="124"/>
      <c r="I8" s="226" t="s">
        <v>62</v>
      </c>
      <c r="J8" s="226"/>
      <c r="K8" s="226"/>
      <c r="L8" s="124"/>
      <c r="M8" s="226" t="s">
        <v>67</v>
      </c>
      <c r="N8" s="226"/>
      <c r="O8" s="226"/>
      <c r="P8" s="121"/>
      <c r="Q8" s="123" t="s">
        <v>106</v>
      </c>
    </row>
    <row r="9" spans="1:17" ht="16.149999999999999" customHeight="1">
      <c r="A9" s="121"/>
      <c r="B9" s="121"/>
      <c r="C9" s="121"/>
      <c r="D9" s="121"/>
      <c r="E9" s="123" t="s">
        <v>109</v>
      </c>
      <c r="F9" s="123"/>
      <c r="G9" s="123" t="s">
        <v>110</v>
      </c>
      <c r="H9" s="124"/>
      <c r="I9" s="125" t="s">
        <v>132</v>
      </c>
      <c r="J9" s="126"/>
      <c r="K9" s="123" t="s">
        <v>66</v>
      </c>
      <c r="L9" s="124"/>
      <c r="M9" s="123" t="s">
        <v>117</v>
      </c>
      <c r="N9" s="124"/>
      <c r="O9" s="123" t="s">
        <v>106</v>
      </c>
      <c r="P9" s="121"/>
      <c r="Q9" s="123" t="s">
        <v>55</v>
      </c>
    </row>
    <row r="10" spans="1:17" ht="16.149999999999999" customHeight="1">
      <c r="A10" s="121"/>
      <c r="B10" s="121"/>
      <c r="C10" s="121"/>
      <c r="D10" s="121"/>
      <c r="E10" s="123" t="s">
        <v>114</v>
      </c>
      <c r="F10" s="123"/>
      <c r="G10" s="121"/>
      <c r="H10" s="124"/>
      <c r="I10" s="127" t="s">
        <v>133</v>
      </c>
      <c r="J10" s="123"/>
      <c r="K10" s="123"/>
      <c r="L10" s="123"/>
      <c r="M10" s="123" t="s">
        <v>121</v>
      </c>
      <c r="N10" s="123"/>
      <c r="O10" s="123" t="s">
        <v>118</v>
      </c>
      <c r="P10" s="123"/>
      <c r="Q10" s="121"/>
    </row>
    <row r="11" spans="1:17" ht="16.149999999999999" customHeight="1">
      <c r="A11" s="121"/>
      <c r="B11" s="227"/>
      <c r="C11" s="227"/>
      <c r="D11" s="227"/>
      <c r="E11" s="122"/>
      <c r="F11" s="123"/>
      <c r="G11" s="128"/>
      <c r="H11" s="124"/>
      <c r="I11" s="122" t="s">
        <v>134</v>
      </c>
      <c r="J11" s="123"/>
      <c r="K11" s="122"/>
      <c r="L11" s="123"/>
      <c r="M11" s="122" t="s">
        <v>2</v>
      </c>
      <c r="N11" s="123"/>
      <c r="O11" s="122" t="s">
        <v>135</v>
      </c>
      <c r="P11" s="123"/>
      <c r="Q11" s="128"/>
    </row>
    <row r="12" spans="1:17" ht="16.149999999999999" customHeight="1">
      <c r="A12" s="129" t="s">
        <v>126</v>
      </c>
      <c r="B12" s="130"/>
      <c r="C12" s="130"/>
      <c r="D12" s="130"/>
      <c r="E12" s="131">
        <v>391944418</v>
      </c>
      <c r="F12" s="132"/>
      <c r="G12" s="131">
        <v>149420558</v>
      </c>
      <c r="H12" s="132"/>
      <c r="I12" s="131">
        <v>39194453</v>
      </c>
      <c r="J12" s="132"/>
      <c r="K12" s="131">
        <v>38579022</v>
      </c>
      <c r="L12" s="132"/>
      <c r="M12" s="131">
        <v>368980873</v>
      </c>
      <c r="N12" s="132"/>
      <c r="O12" s="131">
        <v>368980873</v>
      </c>
      <c r="P12" s="132"/>
      <c r="Q12" s="131">
        <v>988119324</v>
      </c>
    </row>
    <row r="13" spans="1:17" ht="16.149999999999999" customHeight="1">
      <c r="A13" s="133" t="s">
        <v>220</v>
      </c>
      <c r="B13" s="130"/>
      <c r="C13" s="130"/>
      <c r="D13" s="130"/>
      <c r="E13" s="134">
        <v>0</v>
      </c>
      <c r="F13" s="132"/>
      <c r="G13" s="134">
        <v>0</v>
      </c>
      <c r="H13" s="132"/>
      <c r="I13" s="134">
        <v>0</v>
      </c>
      <c r="J13" s="132"/>
      <c r="K13" s="135">
        <v>24778106</v>
      </c>
      <c r="L13" s="132"/>
      <c r="M13" s="135">
        <v>0</v>
      </c>
      <c r="N13" s="132"/>
      <c r="O13" s="135">
        <v>0</v>
      </c>
      <c r="P13" s="132"/>
      <c r="Q13" s="135">
        <v>24778106</v>
      </c>
    </row>
    <row r="14" spans="1:17" ht="16.149999999999999" customHeight="1">
      <c r="A14" s="133" t="s">
        <v>218</v>
      </c>
      <c r="B14" s="130"/>
      <c r="C14" s="130"/>
      <c r="D14" s="130"/>
      <c r="E14" s="136">
        <v>0</v>
      </c>
      <c r="F14" s="132"/>
      <c r="G14" s="136">
        <v>0</v>
      </c>
      <c r="H14" s="132"/>
      <c r="I14" s="136">
        <v>0</v>
      </c>
      <c r="J14" s="132"/>
      <c r="K14" s="137">
        <v>888628</v>
      </c>
      <c r="L14" s="132"/>
      <c r="M14" s="137">
        <v>139744780</v>
      </c>
      <c r="N14" s="132"/>
      <c r="O14" s="137">
        <v>139744780</v>
      </c>
      <c r="P14" s="132"/>
      <c r="Q14" s="137">
        <v>140633408</v>
      </c>
    </row>
    <row r="15" spans="1:17" ht="14.65" customHeight="1">
      <c r="A15" s="133" t="s">
        <v>221</v>
      </c>
      <c r="B15" s="130"/>
      <c r="C15" s="130"/>
      <c r="D15" s="130"/>
      <c r="E15" s="138">
        <v>0</v>
      </c>
      <c r="F15" s="132"/>
      <c r="G15" s="138">
        <v>0</v>
      </c>
      <c r="H15" s="132"/>
      <c r="I15" s="138">
        <v>0</v>
      </c>
      <c r="J15" s="132"/>
      <c r="K15" s="139">
        <v>25666734</v>
      </c>
      <c r="L15" s="132"/>
      <c r="M15" s="139">
        <v>139744780</v>
      </c>
      <c r="N15" s="132"/>
      <c r="O15" s="139">
        <v>139744780</v>
      </c>
      <c r="P15" s="132"/>
      <c r="Q15" s="139">
        <v>165411514</v>
      </c>
    </row>
    <row r="16" spans="1:17" ht="16.149999999999999" customHeight="1">
      <c r="A16" s="121" t="s">
        <v>136</v>
      </c>
      <c r="B16" s="130"/>
      <c r="C16" s="140"/>
      <c r="D16" s="130"/>
      <c r="E16" s="138">
        <v>0</v>
      </c>
      <c r="F16" s="132"/>
      <c r="G16" s="138">
        <v>0</v>
      </c>
      <c r="H16" s="132"/>
      <c r="I16" s="138">
        <v>0</v>
      </c>
      <c r="J16" s="132"/>
      <c r="K16" s="138">
        <v>432189</v>
      </c>
      <c r="L16" s="132"/>
      <c r="M16" s="139">
        <v>-432189</v>
      </c>
      <c r="N16" s="132"/>
      <c r="O16" s="139">
        <v>-432189</v>
      </c>
      <c r="P16" s="132"/>
      <c r="Q16" s="139">
        <v>0</v>
      </c>
    </row>
    <row r="17" spans="1:17" ht="16.149999999999999" customHeight="1">
      <c r="A17" s="129" t="s">
        <v>215</v>
      </c>
      <c r="B17" s="130"/>
      <c r="C17" s="140"/>
      <c r="D17" s="130"/>
      <c r="E17" s="158">
        <v>391944418</v>
      </c>
      <c r="F17" s="134"/>
      <c r="G17" s="158">
        <v>149420558</v>
      </c>
      <c r="H17" s="134"/>
      <c r="I17" s="158">
        <v>39194453</v>
      </c>
      <c r="J17" s="134"/>
      <c r="K17" s="158">
        <v>64677945</v>
      </c>
      <c r="L17" s="134"/>
      <c r="M17" s="158">
        <v>508293464</v>
      </c>
      <c r="N17" s="134"/>
      <c r="O17" s="158">
        <v>508293464</v>
      </c>
      <c r="P17" s="134"/>
      <c r="Q17" s="158">
        <v>1153530838</v>
      </c>
    </row>
    <row r="18" spans="1:17" ht="16.149999999999999" customHeight="1">
      <c r="A18" s="133" t="s">
        <v>220</v>
      </c>
      <c r="B18" s="133"/>
      <c r="C18" s="133"/>
      <c r="D18" s="133"/>
      <c r="E18" s="134">
        <v>0</v>
      </c>
      <c r="F18" s="133"/>
      <c r="G18" s="134">
        <v>0</v>
      </c>
      <c r="H18" s="133"/>
      <c r="I18" s="134">
        <v>0</v>
      </c>
      <c r="J18" s="133"/>
      <c r="K18" s="135">
        <f>'งบกำไรขาดทุน 12 เดือน'!K31</f>
        <v>-27530093</v>
      </c>
      <c r="L18" s="133"/>
      <c r="M18" s="135">
        <v>0</v>
      </c>
      <c r="N18" s="133"/>
      <c r="O18" s="135">
        <v>0</v>
      </c>
      <c r="P18" s="133"/>
      <c r="Q18" s="135">
        <f>K18</f>
        <v>-27530093</v>
      </c>
    </row>
    <row r="19" spans="1:17" ht="16.149999999999999" customHeight="1">
      <c r="A19" s="133" t="s">
        <v>218</v>
      </c>
      <c r="B19" s="133"/>
      <c r="C19" s="133"/>
      <c r="D19" s="133"/>
      <c r="E19" s="136">
        <v>0</v>
      </c>
      <c r="F19" s="133"/>
      <c r="G19" s="136">
        <v>0</v>
      </c>
      <c r="H19" s="133"/>
      <c r="I19" s="136">
        <v>0</v>
      </c>
      <c r="J19" s="133"/>
      <c r="K19" s="137">
        <v>0</v>
      </c>
      <c r="L19" s="133"/>
      <c r="M19" s="136">
        <v>0</v>
      </c>
      <c r="N19" s="133"/>
      <c r="O19" s="136">
        <v>0</v>
      </c>
      <c r="P19" s="133"/>
      <c r="Q19" s="137">
        <v>0</v>
      </c>
    </row>
    <row r="20" spans="1:17" ht="16.149999999999999" customHeight="1">
      <c r="A20" s="133" t="s">
        <v>219</v>
      </c>
      <c r="B20" s="133"/>
      <c r="C20" s="133"/>
      <c r="D20" s="133"/>
      <c r="E20" s="138">
        <v>0</v>
      </c>
      <c r="F20" s="133"/>
      <c r="G20" s="138">
        <v>0</v>
      </c>
      <c r="H20" s="133"/>
      <c r="I20" s="138">
        <v>0</v>
      </c>
      <c r="J20" s="133"/>
      <c r="K20" s="139">
        <f>SUM(K18:K19)</f>
        <v>-27530093</v>
      </c>
      <c r="L20" s="133"/>
      <c r="M20" s="139">
        <f>SUM(M18:M19)</f>
        <v>0</v>
      </c>
      <c r="N20" s="133"/>
      <c r="O20" s="139">
        <f>SUM(O18:O19)</f>
        <v>0</v>
      </c>
      <c r="P20" s="133"/>
      <c r="Q20" s="139">
        <f>SUM(Q18:Q19)</f>
        <v>-27530093</v>
      </c>
    </row>
    <row r="21" spans="1:17" ht="16.149999999999999" customHeight="1">
      <c r="A21" s="133" t="s">
        <v>136</v>
      </c>
      <c r="B21" s="133"/>
      <c r="C21" s="133"/>
      <c r="D21" s="133"/>
      <c r="E21" s="138">
        <v>0</v>
      </c>
      <c r="F21" s="133"/>
      <c r="G21" s="138">
        <v>0</v>
      </c>
      <c r="H21" s="133"/>
      <c r="I21" s="138">
        <v>0</v>
      </c>
      <c r="J21" s="133"/>
      <c r="K21" s="138">
        <v>3141886</v>
      </c>
      <c r="L21" s="133"/>
      <c r="M21" s="142">
        <v>-3141886</v>
      </c>
      <c r="N21" s="133"/>
      <c r="O21" s="139">
        <v>-3141886</v>
      </c>
      <c r="P21" s="133"/>
      <c r="Q21" s="139">
        <v>0</v>
      </c>
    </row>
    <row r="22" spans="1:17" ht="16.149999999999999" customHeight="1" thickBot="1">
      <c r="A22" s="129" t="s">
        <v>216</v>
      </c>
      <c r="B22" s="133"/>
      <c r="C22" s="133"/>
      <c r="D22" s="133"/>
      <c r="E22" s="141">
        <v>391944418</v>
      </c>
      <c r="F22" s="138"/>
      <c r="G22" s="141">
        <v>149420558</v>
      </c>
      <c r="H22" s="138"/>
      <c r="I22" s="141">
        <v>39194453</v>
      </c>
      <c r="J22" s="138"/>
      <c r="K22" s="141">
        <f>K17+K21+K20</f>
        <v>40289738</v>
      </c>
      <c r="L22" s="138"/>
      <c r="M22" s="141">
        <f>M17+M21+M20</f>
        <v>505151578</v>
      </c>
      <c r="N22" s="134"/>
      <c r="O22" s="141">
        <f>O17+O21+O20</f>
        <v>505151578</v>
      </c>
      <c r="P22" s="138"/>
      <c r="Q22" s="141">
        <f>Q17+Q21+Q20</f>
        <v>1126000745</v>
      </c>
    </row>
    <row r="23" spans="1:17" ht="16.149999999999999" customHeight="1" thickTop="1">
      <c r="A23" s="35"/>
      <c r="B23" s="35"/>
      <c r="C23" s="35"/>
      <c r="D23" s="35"/>
      <c r="E23" s="143"/>
      <c r="F23" s="35"/>
      <c r="G23" s="35"/>
      <c r="H23" s="35"/>
      <c r="I23" s="35"/>
      <c r="J23" s="35"/>
      <c r="K23" s="143"/>
      <c r="L23" s="35"/>
      <c r="M23" s="143"/>
      <c r="N23" s="35"/>
      <c r="O23" s="35"/>
      <c r="P23" s="35"/>
      <c r="Q23" s="35"/>
    </row>
  </sheetData>
  <mergeCells count="9">
    <mergeCell ref="I8:K8"/>
    <mergeCell ref="M8:O8"/>
    <mergeCell ref="B11:D11"/>
    <mergeCell ref="A1:Q1"/>
    <mergeCell ref="A2:Q2"/>
    <mergeCell ref="A3:Q3"/>
    <mergeCell ref="A4:Q4"/>
    <mergeCell ref="E6:Q6"/>
    <mergeCell ref="E7:Q7"/>
  </mergeCells>
  <pageMargins left="0.98425196850393704" right="0.59055118110236227" top="0.78740157480314965" bottom="0.98425196850393704" header="0.78740157480314965" footer="0.98425196850393704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7F4F8-ED5D-401A-A64B-E34F73F68188}">
  <dimension ref="A1:O123"/>
  <sheetViews>
    <sheetView view="pageBreakPreview" zoomScaleNormal="85" zoomScaleSheetLayoutView="100" workbookViewId="0">
      <selection sqref="A1:M1"/>
    </sheetView>
  </sheetViews>
  <sheetFormatPr defaultRowHeight="17.100000000000001" customHeight="1"/>
  <cols>
    <col min="1" max="3" width="1.7109375" customWidth="1"/>
    <col min="4" max="4" width="33.28515625" customWidth="1"/>
    <col min="5" max="6" width="1.7109375" customWidth="1"/>
    <col min="7" max="7" width="10.28515625" customWidth="1"/>
    <col min="8" max="8" width="0.7109375" customWidth="1"/>
    <col min="9" max="9" width="10.28515625" customWidth="1"/>
    <col min="10" max="10" width="0.7109375" customWidth="1"/>
    <col min="11" max="11" width="10.28515625" customWidth="1"/>
    <col min="12" max="12" width="0.7109375" customWidth="1"/>
    <col min="13" max="13" width="10.28515625" customWidth="1"/>
    <col min="14" max="14" width="10.85546875" bestFit="1" customWidth="1"/>
    <col min="15" max="15" width="11.85546875" bestFit="1" customWidth="1"/>
  </cols>
  <sheetData>
    <row r="1" spans="1:13" ht="22.15" customHeight="1">
      <c r="A1" s="210" t="s">
        <v>181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 ht="22.1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2.15" customHeight="1">
      <c r="A3" s="211" t="s">
        <v>138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2.15" customHeight="1">
      <c r="A4" s="211" t="s">
        <v>212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10.15" customHeight="1">
      <c r="A5" s="6"/>
      <c r="B5" s="6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3" ht="17.100000000000001" customHeight="1">
      <c r="A6" s="6"/>
      <c r="B6" s="6"/>
      <c r="C6" s="164"/>
      <c r="D6" s="164"/>
      <c r="E6" s="164"/>
      <c r="F6" s="164"/>
      <c r="G6" s="234" t="s">
        <v>3</v>
      </c>
      <c r="H6" s="234"/>
      <c r="I6" s="234"/>
      <c r="J6" s="234"/>
      <c r="K6" s="234"/>
      <c r="L6" s="234"/>
      <c r="M6" s="234"/>
    </row>
    <row r="7" spans="1:13" ht="17.100000000000001" customHeight="1">
      <c r="A7" s="165"/>
      <c r="B7" s="165"/>
      <c r="C7" s="165"/>
      <c r="D7" s="165"/>
      <c r="E7" s="166"/>
      <c r="F7" s="165"/>
      <c r="G7" s="232" t="s">
        <v>4</v>
      </c>
      <c r="H7" s="232"/>
      <c r="I7" s="232"/>
      <c r="J7" s="167"/>
      <c r="K7" s="232" t="s">
        <v>5</v>
      </c>
      <c r="L7" s="232"/>
      <c r="M7" s="232"/>
    </row>
    <row r="8" spans="1:13" ht="17.100000000000001" customHeight="1">
      <c r="A8" s="168"/>
      <c r="B8" s="168"/>
      <c r="C8" s="168"/>
      <c r="D8" s="168"/>
      <c r="E8" s="169"/>
      <c r="F8" s="168"/>
      <c r="G8" s="170">
        <v>2567</v>
      </c>
      <c r="H8" s="168"/>
      <c r="I8" s="170">
        <v>2566</v>
      </c>
      <c r="J8" s="171"/>
      <c r="K8" s="170">
        <v>2567</v>
      </c>
      <c r="L8" s="168"/>
      <c r="M8" s="170">
        <v>2566</v>
      </c>
    </row>
    <row r="9" spans="1:13" ht="17.100000000000001" customHeight="1">
      <c r="A9" s="172" t="s">
        <v>139</v>
      </c>
      <c r="B9" s="172"/>
      <c r="C9" s="165"/>
      <c r="D9" s="165"/>
      <c r="E9" s="166"/>
      <c r="F9" s="165"/>
      <c r="G9" s="173"/>
      <c r="H9" s="174"/>
      <c r="I9" s="173"/>
      <c r="J9" s="174"/>
      <c r="K9" s="173"/>
      <c r="L9" s="175"/>
      <c r="M9" s="173"/>
    </row>
    <row r="10" spans="1:13" ht="17.100000000000001" customHeight="1">
      <c r="A10" s="165" t="s">
        <v>228</v>
      </c>
      <c r="B10" s="165"/>
      <c r="C10" s="165"/>
      <c r="D10" s="165"/>
      <c r="E10" s="166"/>
      <c r="F10" s="165"/>
      <c r="G10" s="176">
        <f>'งบกำไรขาดทุน 12 เดือน'!G28</f>
        <v>-15927065</v>
      </c>
      <c r="H10" s="144"/>
      <c r="I10" s="176">
        <v>53411477</v>
      </c>
      <c r="J10" s="144"/>
      <c r="K10" s="176">
        <f>'งบกำไรขาดทุน 12 เดือน'!K28</f>
        <v>-27530093</v>
      </c>
      <c r="L10" s="145"/>
      <c r="M10" s="176">
        <v>24778106</v>
      </c>
    </row>
    <row r="11" spans="1:13" ht="17.100000000000001" customHeight="1">
      <c r="A11" s="165" t="s">
        <v>140</v>
      </c>
      <c r="B11" s="165"/>
      <c r="C11" s="165"/>
      <c r="D11" s="165"/>
      <c r="E11" s="166"/>
      <c r="F11" s="165"/>
      <c r="G11" s="165"/>
      <c r="H11" s="144"/>
      <c r="I11" s="144"/>
      <c r="J11" s="144"/>
      <c r="K11" s="165"/>
      <c r="L11" s="145"/>
      <c r="M11" s="144"/>
    </row>
    <row r="12" spans="1:13" ht="17.649999999999999" customHeight="1">
      <c r="A12" s="165"/>
      <c r="B12" s="165" t="s">
        <v>141</v>
      </c>
      <c r="C12" s="165"/>
      <c r="D12" s="165"/>
      <c r="E12" s="166"/>
      <c r="F12" s="165"/>
      <c r="G12" s="165"/>
      <c r="H12" s="144"/>
      <c r="I12" s="144"/>
      <c r="J12" s="144"/>
      <c r="K12" s="165"/>
      <c r="L12" s="145"/>
      <c r="M12" s="144"/>
    </row>
    <row r="13" spans="1:13" ht="17.100000000000001" customHeight="1">
      <c r="A13" s="165"/>
      <c r="C13" s="177" t="s">
        <v>236</v>
      </c>
      <c r="D13" s="165"/>
      <c r="E13" s="177"/>
      <c r="F13" s="165"/>
      <c r="G13" s="176">
        <v>-195942</v>
      </c>
      <c r="H13" s="144"/>
      <c r="I13" s="144">
        <v>-280387</v>
      </c>
      <c r="J13" s="144"/>
      <c r="K13" s="176">
        <v>-195942</v>
      </c>
      <c r="L13" s="144"/>
      <c r="M13" s="144">
        <v>-280387</v>
      </c>
    </row>
    <row r="14" spans="1:13" ht="17.100000000000001" customHeight="1">
      <c r="A14" s="165"/>
      <c r="C14" s="177" t="s">
        <v>142</v>
      </c>
      <c r="D14" s="165"/>
      <c r="E14" s="177"/>
      <c r="F14" s="165"/>
      <c r="G14" s="176">
        <v>1758092</v>
      </c>
      <c r="H14" s="144"/>
      <c r="I14" s="144">
        <v>-328249</v>
      </c>
      <c r="J14" s="144"/>
      <c r="K14" s="176">
        <v>1758092</v>
      </c>
      <c r="L14" s="144"/>
      <c r="M14" s="144">
        <v>-328249</v>
      </c>
    </row>
    <row r="15" spans="1:13" ht="17.100000000000001" customHeight="1">
      <c r="A15" s="165"/>
      <c r="C15" s="177" t="s">
        <v>222</v>
      </c>
      <c r="D15" s="165"/>
      <c r="E15" s="177"/>
      <c r="F15" s="165"/>
      <c r="G15" s="176">
        <v>-2465171</v>
      </c>
      <c r="H15" s="144"/>
      <c r="I15" s="144">
        <v>-6402497</v>
      </c>
      <c r="J15" s="144"/>
      <c r="K15" s="176">
        <f>-2465009-162</f>
        <v>-2465171</v>
      </c>
      <c r="L15" s="144"/>
      <c r="M15" s="144">
        <v>-6402497</v>
      </c>
    </row>
    <row r="16" spans="1:13" ht="17.100000000000001" customHeight="1">
      <c r="A16" s="165"/>
      <c r="C16" s="177" t="s">
        <v>143</v>
      </c>
      <c r="D16" s="165"/>
      <c r="E16" s="177"/>
      <c r="F16" s="165"/>
      <c r="G16" s="176">
        <v>99</v>
      </c>
      <c r="H16" s="144"/>
      <c r="I16" s="144">
        <v>-8782</v>
      </c>
      <c r="J16" s="144"/>
      <c r="K16" s="176">
        <v>99</v>
      </c>
      <c r="L16" s="144"/>
      <c r="M16" s="144">
        <v>-8782</v>
      </c>
    </row>
    <row r="17" spans="1:13" ht="17.100000000000001" customHeight="1">
      <c r="A17" s="165"/>
      <c r="C17" s="177" t="s">
        <v>223</v>
      </c>
      <c r="D17" s="165"/>
      <c r="E17" s="177"/>
      <c r="F17" s="165"/>
      <c r="G17" s="176">
        <v>0</v>
      </c>
      <c r="H17" s="144"/>
      <c r="I17" s="144">
        <v>-22500000</v>
      </c>
      <c r="J17" s="144"/>
      <c r="K17" s="176">
        <v>0</v>
      </c>
      <c r="L17" s="144"/>
      <c r="M17" s="144">
        <v>-22500000</v>
      </c>
    </row>
    <row r="18" spans="1:13" ht="17.100000000000001" customHeight="1">
      <c r="A18" s="165"/>
      <c r="C18" s="177" t="s">
        <v>144</v>
      </c>
      <c r="D18" s="177"/>
      <c r="E18" s="177"/>
      <c r="F18" s="165"/>
      <c r="G18" s="176">
        <v>-6974</v>
      </c>
      <c r="H18" s="144"/>
      <c r="I18" s="144">
        <v>-82405</v>
      </c>
      <c r="J18" s="144"/>
      <c r="K18" s="176">
        <v>0</v>
      </c>
      <c r="L18" s="144"/>
      <c r="M18" s="176">
        <v>0</v>
      </c>
    </row>
    <row r="19" spans="1:13" ht="17.100000000000001" customHeight="1">
      <c r="A19" s="165"/>
      <c r="C19" s="177" t="s">
        <v>145</v>
      </c>
      <c r="D19" s="177"/>
      <c r="E19" s="177"/>
      <c r="F19" s="165"/>
      <c r="G19" s="176"/>
      <c r="H19" s="144"/>
      <c r="I19" s="144"/>
      <c r="J19" s="144"/>
      <c r="K19" s="176"/>
      <c r="L19" s="144"/>
      <c r="M19" s="144"/>
    </row>
    <row r="20" spans="1:13" ht="17.100000000000001" customHeight="1">
      <c r="A20" s="165"/>
      <c r="C20" s="177"/>
      <c r="D20" s="177" t="s">
        <v>237</v>
      </c>
      <c r="E20" s="177"/>
      <c r="F20" s="165"/>
      <c r="G20" s="176">
        <f>-2420324</f>
        <v>-2420324</v>
      </c>
      <c r="H20" s="144"/>
      <c r="I20" s="144">
        <v>990379</v>
      </c>
      <c r="J20" s="144"/>
      <c r="K20" s="176">
        <f>-1457766</f>
        <v>-1457766</v>
      </c>
      <c r="L20" s="144"/>
      <c r="M20" s="144">
        <v>797433</v>
      </c>
    </row>
    <row r="21" spans="1:13" ht="17.100000000000001" customHeight="1">
      <c r="A21" s="165"/>
      <c r="C21" s="177" t="s">
        <v>146</v>
      </c>
      <c r="D21" s="165"/>
      <c r="E21" s="177"/>
      <c r="F21" s="165"/>
      <c r="G21" s="146">
        <v>829529</v>
      </c>
      <c r="H21" s="144"/>
      <c r="I21" s="176">
        <v>121475</v>
      </c>
      <c r="J21" s="144"/>
      <c r="K21" s="176">
        <v>191904</v>
      </c>
      <c r="L21" s="144"/>
      <c r="M21" s="176">
        <v>121475</v>
      </c>
    </row>
    <row r="22" spans="1:13" ht="17.100000000000001" customHeight="1">
      <c r="A22" s="165"/>
      <c r="C22" s="177" t="s">
        <v>201</v>
      </c>
      <c r="D22" s="165"/>
      <c r="E22" s="177"/>
      <c r="F22" s="165"/>
      <c r="G22" s="146">
        <v>1906556</v>
      </c>
      <c r="H22" s="144"/>
      <c r="I22" s="176">
        <v>2665243</v>
      </c>
      <c r="J22" s="144"/>
      <c r="K22" s="176">
        <v>1906556</v>
      </c>
      <c r="L22" s="144"/>
      <c r="M22" s="144">
        <v>2665243</v>
      </c>
    </row>
    <row r="23" spans="1:13" ht="16.899999999999999" customHeight="1">
      <c r="A23" s="165"/>
      <c r="C23" s="177" t="s">
        <v>147</v>
      </c>
      <c r="D23" s="165"/>
      <c r="E23" s="177"/>
      <c r="F23" s="165"/>
      <c r="G23" s="146"/>
      <c r="H23" s="144"/>
      <c r="I23" s="176"/>
      <c r="J23" s="144"/>
      <c r="K23" s="176"/>
      <c r="L23" s="144"/>
      <c r="M23" s="144"/>
    </row>
    <row r="24" spans="1:13" ht="17.100000000000001" customHeight="1">
      <c r="A24" s="165"/>
      <c r="C24" s="165"/>
      <c r="D24" s="177" t="s">
        <v>238</v>
      </c>
      <c r="E24" s="177"/>
      <c r="F24" s="165"/>
      <c r="G24" s="146">
        <v>-28810194</v>
      </c>
      <c r="H24" s="144"/>
      <c r="I24" s="144">
        <v>-32398535</v>
      </c>
      <c r="J24" s="144"/>
      <c r="K24" s="176">
        <v>-28810194</v>
      </c>
      <c r="L24" s="144"/>
      <c r="M24" s="144">
        <v>-32398535</v>
      </c>
    </row>
    <row r="25" spans="1:13" ht="17.100000000000001" customHeight="1">
      <c r="A25" s="165"/>
      <c r="C25" s="177" t="s">
        <v>148</v>
      </c>
      <c r="D25" s="165"/>
      <c r="E25" s="177"/>
      <c r="F25" s="165"/>
      <c r="G25" s="146">
        <f>10436324-834735</f>
        <v>9601589</v>
      </c>
      <c r="H25" s="144"/>
      <c r="I25" s="144">
        <v>14374344</v>
      </c>
      <c r="J25" s="144"/>
      <c r="K25" s="176">
        <f>10436324-834735</f>
        <v>9601589</v>
      </c>
      <c r="L25" s="144"/>
      <c r="M25" s="144">
        <v>14374344</v>
      </c>
    </row>
    <row r="26" spans="1:13" ht="16.899999999999999" customHeight="1">
      <c r="A26" s="165"/>
      <c r="C26" s="177" t="s">
        <v>149</v>
      </c>
      <c r="D26" s="165"/>
      <c r="E26" s="177"/>
      <c r="F26" s="165"/>
      <c r="G26" s="146">
        <v>1664556</v>
      </c>
      <c r="H26" s="144"/>
      <c r="I26" s="146">
        <v>7788084</v>
      </c>
      <c r="J26" s="144"/>
      <c r="K26" s="176">
        <v>1664556</v>
      </c>
      <c r="L26" s="144"/>
      <c r="M26" s="146">
        <v>7788084</v>
      </c>
    </row>
    <row r="27" spans="1:13" ht="16.899999999999999" customHeight="1">
      <c r="A27" s="165"/>
      <c r="C27" s="177" t="s">
        <v>150</v>
      </c>
      <c r="D27" s="165"/>
      <c r="E27" s="177"/>
      <c r="F27" s="165"/>
      <c r="G27" s="146">
        <v>57885746</v>
      </c>
      <c r="H27" s="144"/>
      <c r="I27" s="144">
        <v>55822946</v>
      </c>
      <c r="J27" s="144"/>
      <c r="K27" s="176">
        <v>28175620</v>
      </c>
      <c r="L27" s="144"/>
      <c r="M27" s="144">
        <v>28390237</v>
      </c>
    </row>
    <row r="28" spans="1:13" ht="16.899999999999999" customHeight="1">
      <c r="A28" s="165"/>
      <c r="C28" s="177" t="s">
        <v>151</v>
      </c>
      <c r="D28" s="165"/>
      <c r="E28" s="177"/>
      <c r="F28" s="165"/>
      <c r="G28" s="146">
        <v>52607017</v>
      </c>
      <c r="H28" s="144"/>
      <c r="I28" s="144">
        <v>67000648</v>
      </c>
      <c r="J28" s="144"/>
      <c r="K28" s="176">
        <v>50582910</v>
      </c>
      <c r="L28" s="144"/>
      <c r="M28" s="144">
        <v>64981922</v>
      </c>
    </row>
    <row r="29" spans="1:13" ht="17.100000000000001" customHeight="1">
      <c r="A29" s="165"/>
      <c r="C29" s="177" t="s">
        <v>243</v>
      </c>
      <c r="D29" s="165"/>
      <c r="E29" s="177"/>
      <c r="F29" s="165"/>
      <c r="G29" s="146">
        <v>-151471</v>
      </c>
      <c r="H29" s="144"/>
      <c r="I29" s="146">
        <v>-410638</v>
      </c>
      <c r="J29" s="144"/>
      <c r="K29" s="146">
        <v>-151471</v>
      </c>
      <c r="L29" s="144"/>
      <c r="M29" s="146">
        <v>-410638</v>
      </c>
    </row>
    <row r="30" spans="1:13" ht="17.100000000000001" customHeight="1">
      <c r="A30" s="165"/>
      <c r="C30" s="177" t="s">
        <v>239</v>
      </c>
      <c r="D30" s="165"/>
      <c r="E30" s="177"/>
      <c r="F30" s="165"/>
      <c r="G30" s="146">
        <v>286279</v>
      </c>
      <c r="H30" s="144"/>
      <c r="I30" s="144">
        <v>45977</v>
      </c>
      <c r="J30" s="144"/>
      <c r="K30" s="176">
        <v>286279</v>
      </c>
      <c r="L30" s="144"/>
      <c r="M30" s="144">
        <v>45977</v>
      </c>
    </row>
    <row r="31" spans="1:13" ht="18">
      <c r="A31" s="165"/>
      <c r="C31" s="177" t="s">
        <v>152</v>
      </c>
      <c r="D31" s="165"/>
      <c r="E31" s="177"/>
      <c r="F31" s="165"/>
      <c r="G31" s="146">
        <v>1782137</v>
      </c>
      <c r="H31" s="144"/>
      <c r="I31" s="144">
        <v>226203</v>
      </c>
      <c r="J31" s="144"/>
      <c r="K31" s="176">
        <v>87405</v>
      </c>
      <c r="L31" s="144"/>
      <c r="M31" s="144">
        <v>183759</v>
      </c>
    </row>
    <row r="32" spans="1:13" ht="17.100000000000001" customHeight="1">
      <c r="A32" s="165"/>
      <c r="C32" s="177" t="s">
        <v>153</v>
      </c>
      <c r="D32" s="165"/>
      <c r="E32" s="177"/>
      <c r="F32" s="165"/>
      <c r="G32" s="146">
        <v>7022085</v>
      </c>
      <c r="H32" s="144"/>
      <c r="I32" s="144">
        <v>2960190</v>
      </c>
      <c r="J32" s="144"/>
      <c r="K32" s="176">
        <v>2594381</v>
      </c>
      <c r="L32" s="144"/>
      <c r="M32" s="144">
        <v>661647</v>
      </c>
    </row>
    <row r="33" spans="1:13" ht="17.100000000000001" customHeight="1">
      <c r="A33" s="165"/>
      <c r="C33" s="177" t="s">
        <v>154</v>
      </c>
      <c r="D33" s="165"/>
      <c r="E33" s="177"/>
      <c r="F33" s="165"/>
      <c r="G33" s="146">
        <v>-893033</v>
      </c>
      <c r="H33" s="144"/>
      <c r="I33" s="146">
        <v>-2322105</v>
      </c>
      <c r="J33" s="144"/>
      <c r="K33" s="176">
        <v>-893033</v>
      </c>
      <c r="L33" s="144"/>
      <c r="M33" s="146">
        <v>-2322105</v>
      </c>
    </row>
    <row r="34" spans="1:13" ht="17.100000000000001" customHeight="1">
      <c r="A34" s="165"/>
      <c r="C34" s="177" t="s">
        <v>203</v>
      </c>
      <c r="D34" s="165"/>
      <c r="E34" s="177"/>
      <c r="F34" s="165"/>
      <c r="G34" s="146">
        <v>0</v>
      </c>
      <c r="H34" s="144"/>
      <c r="I34" s="146">
        <v>0</v>
      </c>
      <c r="J34" s="144"/>
      <c r="K34" s="146">
        <v>0</v>
      </c>
      <c r="L34" s="144"/>
      <c r="M34" s="146">
        <v>66429</v>
      </c>
    </row>
    <row r="35" spans="1:13" ht="17.100000000000001" customHeight="1">
      <c r="A35" s="165"/>
      <c r="C35" s="177" t="s">
        <v>155</v>
      </c>
      <c r="D35" s="165"/>
      <c r="E35" s="177"/>
      <c r="F35" s="165"/>
      <c r="G35" s="146">
        <v>-923772</v>
      </c>
      <c r="H35" s="145"/>
      <c r="I35" s="146">
        <v>-9542405</v>
      </c>
      <c r="J35" s="144"/>
      <c r="K35" s="146">
        <v>-923772</v>
      </c>
      <c r="L35" s="144"/>
      <c r="M35" s="146">
        <v>-9542405</v>
      </c>
    </row>
    <row r="36" spans="1:13" ht="17.100000000000001" customHeight="1">
      <c r="A36" s="165"/>
      <c r="C36" s="177" t="s">
        <v>156</v>
      </c>
      <c r="D36" s="165"/>
      <c r="E36" s="177"/>
      <c r="F36" s="165"/>
      <c r="G36" s="146">
        <v>8806877</v>
      </c>
      <c r="H36" s="144"/>
      <c r="I36" s="144">
        <v>9036686</v>
      </c>
      <c r="J36" s="144"/>
      <c r="K36" s="176">
        <v>6570486</v>
      </c>
      <c r="L36" s="144"/>
      <c r="M36" s="144">
        <v>7332526</v>
      </c>
    </row>
    <row r="37" spans="1:13" ht="17.100000000000001" customHeight="1">
      <c r="A37" s="165"/>
      <c r="C37" s="177" t="s">
        <v>157</v>
      </c>
      <c r="D37" s="165"/>
      <c r="E37" s="177"/>
      <c r="F37" s="165"/>
      <c r="G37" s="146">
        <v>1109538</v>
      </c>
      <c r="H37" s="144"/>
      <c r="I37" s="176">
        <v>532435</v>
      </c>
      <c r="J37" s="144"/>
      <c r="K37" s="176">
        <v>1102105</v>
      </c>
      <c r="L37" s="144"/>
      <c r="M37" s="176">
        <v>532435</v>
      </c>
    </row>
    <row r="38" spans="1:13" ht="17.100000000000001" customHeight="1">
      <c r="A38" s="165"/>
      <c r="C38" s="177" t="s">
        <v>242</v>
      </c>
      <c r="D38" s="165"/>
      <c r="E38" s="177"/>
      <c r="F38" s="165"/>
      <c r="G38" s="176">
        <v>-400691</v>
      </c>
      <c r="H38" s="144"/>
      <c r="I38" s="145">
        <v>-436599</v>
      </c>
      <c r="J38" s="144"/>
      <c r="K38" s="144">
        <v>-157307</v>
      </c>
      <c r="L38" s="144"/>
      <c r="M38" s="146">
        <v>-225339</v>
      </c>
    </row>
    <row r="39" spans="1:13" ht="17.100000000000001" customHeight="1">
      <c r="A39" s="165"/>
      <c r="C39" s="177" t="s">
        <v>158</v>
      </c>
      <c r="D39" s="165"/>
      <c r="E39" s="177"/>
      <c r="F39" s="165"/>
      <c r="G39" s="176">
        <v>22696614</v>
      </c>
      <c r="H39" s="144"/>
      <c r="I39" s="145">
        <v>21698439</v>
      </c>
      <c r="J39" s="144"/>
      <c r="K39" s="144">
        <v>20457607</v>
      </c>
      <c r="L39" s="144"/>
      <c r="M39" s="145">
        <v>17974439</v>
      </c>
    </row>
    <row r="40" spans="1:13" ht="17.100000000000001" customHeight="1">
      <c r="A40" s="165"/>
      <c r="C40" s="177" t="s">
        <v>159</v>
      </c>
      <c r="D40" s="165"/>
      <c r="E40" s="177"/>
      <c r="F40" s="165"/>
      <c r="G40" s="176">
        <v>0</v>
      </c>
      <c r="H40" s="144"/>
      <c r="I40" s="146">
        <v>0</v>
      </c>
      <c r="J40" s="144"/>
      <c r="K40" s="144">
        <v>-6810000</v>
      </c>
      <c r="L40" s="144"/>
      <c r="M40" s="145">
        <v>-5650000</v>
      </c>
    </row>
    <row r="41" spans="1:13" ht="17.100000000000001" customHeight="1">
      <c r="A41" s="165"/>
      <c r="C41" s="177" t="s">
        <v>160</v>
      </c>
      <c r="D41" s="165"/>
      <c r="E41" s="177"/>
      <c r="F41" s="165"/>
      <c r="G41" s="178">
        <v>4097372</v>
      </c>
      <c r="H41" s="144"/>
      <c r="I41" s="178">
        <v>11676829</v>
      </c>
      <c r="J41" s="144"/>
      <c r="K41" s="153">
        <v>4110820</v>
      </c>
      <c r="L41" s="144"/>
      <c r="M41" s="154">
        <v>11713747</v>
      </c>
    </row>
    <row r="42" spans="1:13" ht="17.100000000000001" customHeight="1">
      <c r="A42" s="165"/>
      <c r="B42" s="177"/>
      <c r="C42" s="165"/>
      <c r="D42" s="177"/>
      <c r="E42" s="179"/>
      <c r="F42" s="165"/>
      <c r="G42" s="176"/>
      <c r="H42" s="144"/>
      <c r="I42" s="176"/>
      <c r="J42" s="144"/>
      <c r="K42" s="147"/>
      <c r="L42" s="144"/>
      <c r="M42" s="146"/>
    </row>
    <row r="43" spans="1:13" ht="22.15" customHeight="1">
      <c r="A43" s="210" t="s">
        <v>233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</row>
    <row r="44" spans="1:13" ht="22.15" customHeight="1">
      <c r="A44" s="211" t="s">
        <v>0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</row>
    <row r="45" spans="1:13" ht="22.15" customHeight="1">
      <c r="A45" s="211" t="s">
        <v>162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</row>
    <row r="46" spans="1:13" ht="22.15" customHeight="1">
      <c r="A46" s="211" t="s">
        <v>212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</row>
    <row r="47" spans="1:13" ht="10.15" customHeight="1">
      <c r="A47" s="6"/>
      <c r="B47" s="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  <row r="48" spans="1:13" ht="17.100000000000001" customHeight="1">
      <c r="A48" s="6"/>
      <c r="B48" s="6"/>
      <c r="C48" s="164"/>
      <c r="D48" s="164"/>
      <c r="E48" s="164"/>
      <c r="F48" s="164"/>
      <c r="G48" s="233" t="s">
        <v>3</v>
      </c>
      <c r="H48" s="233"/>
      <c r="I48" s="233"/>
      <c r="J48" s="233"/>
      <c r="K48" s="233"/>
      <c r="L48" s="233"/>
      <c r="M48" s="233"/>
    </row>
    <row r="49" spans="1:13" ht="17.100000000000001" customHeight="1">
      <c r="A49" s="165"/>
      <c r="B49" s="165"/>
      <c r="C49" s="165"/>
      <c r="D49" s="165"/>
      <c r="E49" s="166"/>
      <c r="F49" s="165"/>
      <c r="G49" s="232" t="s">
        <v>4</v>
      </c>
      <c r="H49" s="232"/>
      <c r="I49" s="232"/>
      <c r="J49" s="167"/>
      <c r="K49" s="232" t="s">
        <v>5</v>
      </c>
      <c r="L49" s="232"/>
      <c r="M49" s="232"/>
    </row>
    <row r="50" spans="1:13" ht="17.100000000000001" customHeight="1">
      <c r="A50" s="165"/>
      <c r="B50" s="165"/>
      <c r="C50" s="165"/>
      <c r="D50" s="165"/>
      <c r="E50" s="166"/>
      <c r="F50" s="165"/>
      <c r="G50" s="170">
        <v>2567</v>
      </c>
      <c r="H50" s="168"/>
      <c r="I50" s="170">
        <v>2566</v>
      </c>
      <c r="J50" s="180"/>
      <c r="K50" s="170">
        <v>2567</v>
      </c>
      <c r="L50" s="168"/>
      <c r="M50" s="170">
        <v>2566</v>
      </c>
    </row>
    <row r="51" spans="1:13" ht="17.100000000000001" customHeight="1">
      <c r="A51" s="165" t="s">
        <v>163</v>
      </c>
      <c r="B51" s="165"/>
      <c r="C51" s="165"/>
      <c r="D51" s="165"/>
      <c r="E51" s="166"/>
      <c r="F51" s="165"/>
      <c r="G51" s="181"/>
      <c r="H51" s="168"/>
      <c r="I51" s="181"/>
      <c r="J51" s="180"/>
      <c r="K51" s="181"/>
      <c r="L51" s="168"/>
      <c r="M51" s="181"/>
    </row>
    <row r="52" spans="1:13" ht="17.100000000000001" customHeight="1">
      <c r="A52" s="165"/>
      <c r="B52" s="165" t="s">
        <v>164</v>
      </c>
      <c r="C52" s="165"/>
      <c r="D52" s="165"/>
      <c r="E52" s="166"/>
      <c r="F52" s="165"/>
      <c r="G52" s="176">
        <f>SUM(G10:G41)</f>
        <v>119859449</v>
      </c>
      <c r="H52" s="174"/>
      <c r="I52" s="176">
        <v>173638753</v>
      </c>
      <c r="J52" s="174"/>
      <c r="K52" s="176">
        <f>SUM(K10:K41)</f>
        <v>59695660</v>
      </c>
      <c r="L52" s="175"/>
      <c r="M52" s="176">
        <v>102338866</v>
      </c>
    </row>
    <row r="53" spans="1:13" ht="17.100000000000001" customHeight="1">
      <c r="A53" s="165" t="s">
        <v>165</v>
      </c>
      <c r="B53" s="165"/>
      <c r="C53" s="165"/>
      <c r="D53" s="165"/>
      <c r="E53" s="166"/>
      <c r="F53" s="165"/>
      <c r="G53" s="173"/>
      <c r="H53" s="174"/>
      <c r="I53" s="173"/>
      <c r="J53" s="174"/>
      <c r="K53" s="173"/>
      <c r="L53" s="175"/>
      <c r="M53" s="173"/>
    </row>
    <row r="54" spans="1:13" ht="17.100000000000001" customHeight="1">
      <c r="A54" s="165"/>
      <c r="B54" s="165" t="s">
        <v>9</v>
      </c>
      <c r="C54" s="165"/>
      <c r="D54" s="165"/>
      <c r="E54" s="166"/>
      <c r="F54" s="165"/>
      <c r="G54" s="176">
        <v>15320874</v>
      </c>
      <c r="H54" s="174"/>
      <c r="I54" s="176">
        <v>-12325529</v>
      </c>
      <c r="J54" s="174"/>
      <c r="K54" s="176">
        <v>13790129</v>
      </c>
      <c r="L54" s="174"/>
      <c r="M54" s="173">
        <v>-12576688</v>
      </c>
    </row>
    <row r="55" spans="1:13" ht="17.100000000000001" customHeight="1">
      <c r="A55" s="165"/>
      <c r="B55" s="165" t="s">
        <v>11</v>
      </c>
      <c r="C55" s="165"/>
      <c r="D55" s="165"/>
      <c r="E55" s="179"/>
      <c r="F55" s="165"/>
      <c r="G55" s="176">
        <v>15226810</v>
      </c>
      <c r="H55" s="174"/>
      <c r="I55" s="176">
        <v>682291</v>
      </c>
      <c r="J55" s="174"/>
      <c r="K55" s="176">
        <v>14017403</v>
      </c>
      <c r="L55" s="174"/>
      <c r="M55" s="173">
        <v>830084</v>
      </c>
    </row>
    <row r="56" spans="1:13" ht="17.100000000000001" customHeight="1">
      <c r="A56" s="165"/>
      <c r="B56" s="165" t="s">
        <v>166</v>
      </c>
      <c r="C56" s="165"/>
      <c r="D56" s="165"/>
      <c r="E56" s="179"/>
      <c r="F56" s="165"/>
      <c r="G56" s="176">
        <v>-3354689</v>
      </c>
      <c r="H56" s="174"/>
      <c r="I56" s="176">
        <v>-1122938</v>
      </c>
      <c r="J56" s="174"/>
      <c r="K56" s="176">
        <v>-3443869</v>
      </c>
      <c r="L56" s="174"/>
      <c r="M56" s="173">
        <v>-476953</v>
      </c>
    </row>
    <row r="57" spans="1:13" ht="17.100000000000001" customHeight="1">
      <c r="A57" s="165"/>
      <c r="B57" s="165" t="s">
        <v>13</v>
      </c>
      <c r="C57" s="165"/>
      <c r="D57" s="165"/>
      <c r="E57" s="166"/>
      <c r="F57" s="165"/>
      <c r="G57" s="176">
        <v>2201029</v>
      </c>
      <c r="H57" s="174"/>
      <c r="I57" s="176">
        <v>-128011</v>
      </c>
      <c r="J57" s="174"/>
      <c r="K57" s="176">
        <v>3266260</v>
      </c>
      <c r="L57" s="174"/>
      <c r="M57" s="173">
        <v>-162876</v>
      </c>
    </row>
    <row r="58" spans="1:13" ht="17.100000000000001" customHeight="1">
      <c r="A58" s="165"/>
      <c r="B58" s="165" t="s">
        <v>167</v>
      </c>
      <c r="C58" s="165"/>
      <c r="D58" s="165"/>
      <c r="E58" s="166"/>
      <c r="F58" s="165"/>
      <c r="G58" s="176">
        <v>-6741326</v>
      </c>
      <c r="H58" s="174"/>
      <c r="I58" s="176">
        <v>-1064646</v>
      </c>
      <c r="J58" s="174"/>
      <c r="K58" s="176">
        <v>-6741326</v>
      </c>
      <c r="L58" s="174"/>
      <c r="M58" s="173">
        <v>-1064646</v>
      </c>
    </row>
    <row r="59" spans="1:13" ht="17.100000000000001" customHeight="1">
      <c r="A59" s="165"/>
      <c r="B59" s="165" t="s">
        <v>24</v>
      </c>
      <c r="C59" s="165"/>
      <c r="D59" s="165"/>
      <c r="E59" s="166"/>
      <c r="F59" s="165"/>
      <c r="G59" s="176">
        <v>3081618</v>
      </c>
      <c r="H59" s="174"/>
      <c r="I59" s="176">
        <v>5059246</v>
      </c>
      <c r="J59" s="174"/>
      <c r="K59" s="176">
        <v>3081618</v>
      </c>
      <c r="L59" s="174"/>
      <c r="M59" s="173">
        <v>5059246</v>
      </c>
    </row>
    <row r="60" spans="1:13" ht="17.100000000000001" customHeight="1">
      <c r="A60" s="165"/>
      <c r="B60" s="165" t="s">
        <v>28</v>
      </c>
      <c r="C60" s="165"/>
      <c r="D60" s="165"/>
      <c r="E60" s="166"/>
      <c r="F60" s="165"/>
      <c r="G60" s="176">
        <v>-3589679</v>
      </c>
      <c r="H60" s="174"/>
      <c r="I60" s="176">
        <v>-450999</v>
      </c>
      <c r="J60" s="174"/>
      <c r="K60" s="176">
        <v>591530</v>
      </c>
      <c r="L60" s="174"/>
      <c r="M60" s="173">
        <v>793550</v>
      </c>
    </row>
    <row r="61" spans="1:13" ht="17.100000000000001" customHeight="1">
      <c r="A61" s="165" t="s">
        <v>168</v>
      </c>
      <c r="B61" s="165"/>
      <c r="C61" s="165"/>
      <c r="D61" s="165"/>
      <c r="E61" s="166"/>
      <c r="F61" s="165"/>
      <c r="G61" s="176"/>
      <c r="H61" s="174"/>
      <c r="I61" s="176"/>
      <c r="J61" s="174"/>
      <c r="K61" s="173"/>
      <c r="L61" s="175"/>
      <c r="M61" s="173"/>
    </row>
    <row r="62" spans="1:13" ht="17.100000000000001" customHeight="1">
      <c r="A62" s="165"/>
      <c r="B62" s="165" t="s">
        <v>34</v>
      </c>
      <c r="C62" s="165"/>
      <c r="D62" s="165"/>
      <c r="E62" s="166"/>
      <c r="F62" s="165"/>
      <c r="G62" s="176">
        <f>-34905155+1920500</f>
        <v>-32984655</v>
      </c>
      <c r="H62" s="174"/>
      <c r="I62" s="176">
        <v>-11859518</v>
      </c>
      <c r="J62" s="174"/>
      <c r="K62" s="176">
        <v>-42193265</v>
      </c>
      <c r="L62" s="174"/>
      <c r="M62" s="173">
        <v>-13097333</v>
      </c>
    </row>
    <row r="63" spans="1:13" ht="17.100000000000001" customHeight="1">
      <c r="A63" s="165"/>
      <c r="B63" s="165" t="s">
        <v>169</v>
      </c>
      <c r="C63" s="165"/>
      <c r="D63" s="165"/>
      <c r="E63" s="166"/>
      <c r="F63" s="165"/>
      <c r="G63" s="176">
        <v>1860665</v>
      </c>
      <c r="H63" s="174"/>
      <c r="I63" s="176">
        <v>6062450</v>
      </c>
      <c r="J63" s="174"/>
      <c r="K63" s="176">
        <v>0</v>
      </c>
      <c r="L63" s="174"/>
      <c r="M63" s="148">
        <v>0</v>
      </c>
    </row>
    <row r="64" spans="1:13" ht="17.100000000000001" customHeight="1">
      <c r="A64" s="165"/>
      <c r="B64" s="165" t="s">
        <v>46</v>
      </c>
      <c r="C64" s="165"/>
      <c r="D64" s="165"/>
      <c r="E64" s="166"/>
      <c r="F64" s="165"/>
      <c r="G64" s="176">
        <v>10596068</v>
      </c>
      <c r="H64" s="174"/>
      <c r="I64" s="176">
        <v>10801000</v>
      </c>
      <c r="J64" s="174"/>
      <c r="K64" s="176">
        <v>0</v>
      </c>
      <c r="L64" s="174"/>
      <c r="M64" s="148">
        <v>0</v>
      </c>
    </row>
    <row r="65" spans="1:13" ht="17.100000000000001" customHeight="1">
      <c r="A65" s="165"/>
      <c r="B65" s="165" t="s">
        <v>41</v>
      </c>
      <c r="C65" s="165"/>
      <c r="D65" s="165"/>
      <c r="E65" s="166"/>
      <c r="F65" s="165"/>
      <c r="G65" s="176">
        <v>3411932</v>
      </c>
      <c r="H65" s="174"/>
      <c r="I65" s="176">
        <v>1124650</v>
      </c>
      <c r="J65" s="174"/>
      <c r="K65" s="176">
        <v>3411530</v>
      </c>
      <c r="L65" s="174"/>
      <c r="M65" s="173">
        <v>1728681</v>
      </c>
    </row>
    <row r="66" spans="1:13" ht="17.100000000000001" customHeight="1">
      <c r="A66" s="165"/>
      <c r="B66" s="165" t="s">
        <v>51</v>
      </c>
      <c r="C66" s="165"/>
      <c r="D66" s="165"/>
      <c r="E66" s="182"/>
      <c r="F66" s="165"/>
      <c r="G66" s="183">
        <v>-120011</v>
      </c>
      <c r="H66" s="174"/>
      <c r="I66" s="183">
        <v>-2418959</v>
      </c>
      <c r="J66" s="174"/>
      <c r="K66" s="183">
        <v>-120001</v>
      </c>
      <c r="L66" s="174"/>
      <c r="M66" s="184">
        <v>-370001</v>
      </c>
    </row>
    <row r="67" spans="1:13" ht="17.100000000000001" customHeight="1">
      <c r="A67" s="185" t="s">
        <v>170</v>
      </c>
      <c r="B67" s="185"/>
      <c r="C67" s="165"/>
      <c r="D67" s="165"/>
      <c r="E67" s="166"/>
      <c r="F67" s="165"/>
      <c r="G67" s="176">
        <f>SUM(G52:G66)</f>
        <v>124768085</v>
      </c>
      <c r="H67" s="174"/>
      <c r="I67" s="176">
        <v>167997790</v>
      </c>
      <c r="J67" s="174"/>
      <c r="K67" s="176">
        <f>SUM(K52:K66)</f>
        <v>45355669</v>
      </c>
      <c r="L67" s="175"/>
      <c r="M67" s="149">
        <v>83001930</v>
      </c>
    </row>
    <row r="68" spans="1:13" ht="17.100000000000001" customHeight="1">
      <c r="A68" s="165"/>
      <c r="B68" s="165" t="s">
        <v>171</v>
      </c>
      <c r="C68" s="165"/>
      <c r="D68" s="165"/>
      <c r="E68" s="166"/>
      <c r="F68" s="165"/>
      <c r="G68" s="176">
        <v>-2335150</v>
      </c>
      <c r="H68" s="174"/>
      <c r="I68" s="176">
        <v>-4803236</v>
      </c>
      <c r="J68" s="174"/>
      <c r="K68" s="176">
        <v>-2335150</v>
      </c>
      <c r="L68" s="174"/>
      <c r="M68" s="95">
        <v>-4803236</v>
      </c>
    </row>
    <row r="69" spans="1:13" ht="17.100000000000001" customHeight="1">
      <c r="A69" s="165"/>
      <c r="B69" s="165" t="s">
        <v>172</v>
      </c>
      <c r="C69" s="165"/>
      <c r="D69" s="165"/>
      <c r="E69" s="166"/>
      <c r="F69" s="165"/>
      <c r="G69" s="176">
        <v>-1538489</v>
      </c>
      <c r="H69" s="174"/>
      <c r="I69" s="176">
        <v>-3133944</v>
      </c>
      <c r="J69" s="174"/>
      <c r="K69" s="176">
        <v>-1106580</v>
      </c>
      <c r="L69" s="174"/>
      <c r="M69" s="150">
        <v>-2451208</v>
      </c>
    </row>
    <row r="70" spans="1:13" ht="17.100000000000001" customHeight="1">
      <c r="A70" s="165"/>
      <c r="B70" s="165" t="s">
        <v>174</v>
      </c>
      <c r="C70" s="165"/>
      <c r="D70" s="165"/>
      <c r="E70" s="166"/>
      <c r="F70" s="165"/>
      <c r="G70" s="176">
        <v>-22450284</v>
      </c>
      <c r="H70" s="174"/>
      <c r="I70" s="176">
        <v>-21631100</v>
      </c>
      <c r="J70" s="174"/>
      <c r="K70" s="176">
        <v>-20386963</v>
      </c>
      <c r="L70" s="174"/>
      <c r="M70" s="173">
        <v>-17907100</v>
      </c>
    </row>
    <row r="71" spans="1:13" ht="17.100000000000001" customHeight="1">
      <c r="A71" s="165"/>
      <c r="B71" s="165" t="s">
        <v>173</v>
      </c>
      <c r="C71" s="165"/>
      <c r="D71" s="165"/>
      <c r="E71" s="166"/>
      <c r="F71" s="165"/>
      <c r="G71" s="176">
        <v>7069287</v>
      </c>
      <c r="H71" s="174"/>
      <c r="I71" s="176">
        <v>9891441</v>
      </c>
      <c r="J71" s="174"/>
      <c r="K71" s="176">
        <v>7069287</v>
      </c>
      <c r="L71" s="174"/>
      <c r="M71" s="173">
        <v>9891441</v>
      </c>
    </row>
    <row r="72" spans="1:13" ht="17.100000000000001" customHeight="1">
      <c r="A72" s="165"/>
      <c r="B72" s="165" t="s">
        <v>175</v>
      </c>
      <c r="C72" s="165"/>
      <c r="D72" s="165"/>
      <c r="E72" s="166"/>
      <c r="F72" s="176"/>
      <c r="G72" s="176">
        <v>-1822458</v>
      </c>
      <c r="H72" s="174"/>
      <c r="I72" s="176">
        <v>-1522811</v>
      </c>
      <c r="J72" s="174"/>
      <c r="K72" s="176">
        <v>-1821802</v>
      </c>
      <c r="L72" s="174"/>
      <c r="M72" s="173">
        <v>-1521981</v>
      </c>
    </row>
    <row r="73" spans="1:13" ht="17.100000000000001" customHeight="1">
      <c r="A73" s="185" t="s">
        <v>176</v>
      </c>
      <c r="B73" s="185"/>
      <c r="C73" s="165"/>
      <c r="D73" s="165"/>
      <c r="E73" s="166"/>
      <c r="F73" s="165"/>
      <c r="G73" s="186">
        <f>SUM(G67:G72)</f>
        <v>103690991</v>
      </c>
      <c r="H73" s="174"/>
      <c r="I73" s="186">
        <v>146798140</v>
      </c>
      <c r="J73" s="174"/>
      <c r="K73" s="186">
        <f>SUM(K67:K72)</f>
        <v>26774461</v>
      </c>
      <c r="L73" s="175"/>
      <c r="M73" s="187">
        <v>66209846</v>
      </c>
    </row>
    <row r="74" spans="1:13" ht="17.100000000000001" customHeight="1">
      <c r="A74" s="185"/>
      <c r="B74" s="185"/>
      <c r="C74" s="165"/>
      <c r="D74" s="165"/>
      <c r="E74" s="166"/>
      <c r="F74" s="165"/>
      <c r="G74" s="176"/>
      <c r="H74" s="174"/>
      <c r="I74" s="176"/>
      <c r="J74" s="174"/>
      <c r="K74" s="176"/>
      <c r="L74" s="175"/>
      <c r="M74" s="173"/>
    </row>
    <row r="75" spans="1:13" ht="17.100000000000001" customHeight="1">
      <c r="A75" s="172" t="s">
        <v>177</v>
      </c>
      <c r="B75" s="172"/>
      <c r="C75" s="165"/>
      <c r="D75" s="165"/>
      <c r="E75" s="165"/>
      <c r="F75" s="165"/>
      <c r="G75" s="188"/>
      <c r="H75" s="174"/>
      <c r="I75" s="188"/>
      <c r="J75" s="174"/>
      <c r="K75" s="188"/>
      <c r="L75" s="174"/>
      <c r="M75" s="188"/>
    </row>
    <row r="76" spans="1:13" ht="17.100000000000001" customHeight="1">
      <c r="A76" s="172"/>
      <c r="B76" s="165" t="s">
        <v>178</v>
      </c>
      <c r="C76" s="165"/>
      <c r="D76" s="165"/>
      <c r="E76" s="165"/>
      <c r="F76" s="165"/>
      <c r="G76" s="176">
        <v>-424700000</v>
      </c>
      <c r="H76" s="174"/>
      <c r="I76" s="176">
        <v>-673990000</v>
      </c>
      <c r="J76" s="174"/>
      <c r="K76" s="176">
        <v>-424700000</v>
      </c>
      <c r="L76" s="174"/>
      <c r="M76" s="176">
        <v>-673990000</v>
      </c>
    </row>
    <row r="77" spans="1:13" ht="17.100000000000001" customHeight="1">
      <c r="A77" s="172"/>
      <c r="B77" s="165" t="s">
        <v>179</v>
      </c>
      <c r="C77" s="165"/>
      <c r="D77" s="165"/>
      <c r="E77" s="165"/>
      <c r="F77" s="165"/>
      <c r="G77" s="176">
        <v>426093951</v>
      </c>
      <c r="H77" s="174"/>
      <c r="I77" s="176">
        <v>681169058</v>
      </c>
      <c r="J77" s="174"/>
      <c r="K77" s="176">
        <v>426093951</v>
      </c>
      <c r="L77" s="174"/>
      <c r="M77" s="176">
        <v>681169058</v>
      </c>
    </row>
    <row r="78" spans="1:13" ht="17.100000000000001" customHeight="1">
      <c r="A78" s="172"/>
      <c r="B78" s="165" t="s">
        <v>180</v>
      </c>
      <c r="C78" s="165"/>
      <c r="D78" s="165"/>
      <c r="E78" s="165"/>
      <c r="F78" s="165"/>
      <c r="G78" s="176">
        <v>0</v>
      </c>
      <c r="H78" s="174"/>
      <c r="I78" s="176">
        <v>5000000</v>
      </c>
      <c r="J78" s="174"/>
      <c r="K78" s="176">
        <v>0</v>
      </c>
      <c r="L78" s="174"/>
      <c r="M78" s="176">
        <v>5000000</v>
      </c>
    </row>
    <row r="79" spans="1:13" ht="17.100000000000001" customHeight="1">
      <c r="A79" s="172"/>
      <c r="B79" s="165" t="s">
        <v>204</v>
      </c>
      <c r="C79" s="165"/>
      <c r="D79" s="165"/>
      <c r="E79" s="165"/>
      <c r="F79" s="165"/>
      <c r="G79" s="189">
        <v>0</v>
      </c>
      <c r="H79" s="174"/>
      <c r="I79" s="176">
        <v>0</v>
      </c>
      <c r="J79" s="174"/>
      <c r="K79" s="189">
        <v>0</v>
      </c>
      <c r="L79" s="174"/>
      <c r="M79" s="176">
        <v>83571</v>
      </c>
    </row>
    <row r="80" spans="1:13" ht="16.899999999999999" customHeight="1">
      <c r="A80" s="165"/>
      <c r="B80" s="165" t="s">
        <v>182</v>
      </c>
      <c r="C80" s="165"/>
      <c r="D80" s="165"/>
      <c r="E80" s="166"/>
      <c r="F80" s="165"/>
      <c r="G80" s="190">
        <v>-69102364</v>
      </c>
      <c r="H80" s="168"/>
      <c r="I80" s="190">
        <v>-49760881</v>
      </c>
      <c r="J80" s="180"/>
      <c r="K80" s="176">
        <v>-19656156</v>
      </c>
      <c r="L80" s="168"/>
      <c r="M80" s="190">
        <v>-22117110</v>
      </c>
    </row>
    <row r="81" spans="1:13" ht="17.100000000000001" customHeight="1">
      <c r="A81" s="165"/>
      <c r="B81" s="165"/>
      <c r="C81" s="165"/>
      <c r="D81" s="165"/>
      <c r="E81" s="179"/>
      <c r="F81" s="165"/>
      <c r="G81" s="176"/>
      <c r="H81" s="188"/>
      <c r="I81" s="176"/>
      <c r="J81" s="188"/>
      <c r="K81" s="176"/>
      <c r="L81" s="188"/>
      <c r="M81" s="176"/>
    </row>
    <row r="82" spans="1:13" ht="17.100000000000001" customHeight="1">
      <c r="A82" s="172"/>
      <c r="B82" s="165"/>
      <c r="C82" s="165"/>
      <c r="D82" s="165"/>
      <c r="E82" s="165"/>
      <c r="F82" s="165"/>
      <c r="G82" s="176"/>
      <c r="H82" s="174"/>
      <c r="I82" s="188"/>
      <c r="J82" s="174"/>
      <c r="K82" s="176"/>
      <c r="L82" s="174"/>
      <c r="M82" s="188"/>
    </row>
    <row r="83" spans="1:13" ht="22.15" customHeight="1">
      <c r="A83" s="54"/>
      <c r="B83" s="54"/>
      <c r="C83" s="191"/>
      <c r="D83" s="191"/>
      <c r="E83" s="192"/>
      <c r="F83" s="191"/>
      <c r="G83" s="193"/>
      <c r="H83" s="194"/>
      <c r="I83" s="193"/>
      <c r="J83" s="194"/>
      <c r="K83" s="193"/>
      <c r="L83" s="195"/>
      <c r="M83" s="2"/>
    </row>
    <row r="84" spans="1:13" ht="22.15" customHeight="1">
      <c r="A84" s="210" t="s">
        <v>234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</row>
    <row r="85" spans="1:13" ht="22.15" customHeight="1">
      <c r="A85" s="211" t="s">
        <v>0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</row>
    <row r="86" spans="1:13" ht="22.15" customHeight="1">
      <c r="A86" s="211" t="s">
        <v>162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</row>
    <row r="87" spans="1:13" ht="22.15" customHeight="1">
      <c r="A87" s="211" t="s">
        <v>212</v>
      </c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</row>
    <row r="88" spans="1:13" ht="10.15" customHeight="1">
      <c r="A88" s="6"/>
      <c r="B88" s="6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</row>
    <row r="89" spans="1:13" ht="17.100000000000001" customHeight="1">
      <c r="A89" s="6"/>
      <c r="B89" s="6"/>
      <c r="C89" s="164"/>
      <c r="D89" s="164"/>
      <c r="E89" s="164"/>
      <c r="F89" s="164"/>
      <c r="G89" s="233" t="s">
        <v>3</v>
      </c>
      <c r="H89" s="233"/>
      <c r="I89" s="233"/>
      <c r="J89" s="233"/>
      <c r="K89" s="233"/>
      <c r="L89" s="233"/>
      <c r="M89" s="233"/>
    </row>
    <row r="90" spans="1:13" ht="17.100000000000001" customHeight="1">
      <c r="A90" s="165"/>
      <c r="B90" s="165"/>
      <c r="C90" s="165"/>
      <c r="D90" s="165"/>
      <c r="E90" s="166"/>
      <c r="F90" s="165"/>
      <c r="G90" s="232" t="s">
        <v>4</v>
      </c>
      <c r="H90" s="232"/>
      <c r="I90" s="232"/>
      <c r="J90" s="167"/>
      <c r="K90" s="232" t="s">
        <v>5</v>
      </c>
      <c r="L90" s="232"/>
      <c r="M90" s="232"/>
    </row>
    <row r="91" spans="1:13" ht="17.100000000000001" customHeight="1">
      <c r="A91" s="165"/>
      <c r="B91" s="165"/>
      <c r="C91" s="165"/>
      <c r="D91" s="165"/>
      <c r="E91" s="166"/>
      <c r="F91" s="165"/>
      <c r="G91" s="170">
        <v>2567</v>
      </c>
      <c r="H91" s="168"/>
      <c r="I91" s="170">
        <v>2566</v>
      </c>
      <c r="J91" s="180"/>
      <c r="K91" s="170">
        <v>2567</v>
      </c>
      <c r="L91" s="168"/>
      <c r="M91" s="170">
        <v>2566</v>
      </c>
    </row>
    <row r="92" spans="1:13" ht="17.100000000000001" customHeight="1">
      <c r="A92" s="165"/>
      <c r="B92" s="165" t="s">
        <v>183</v>
      </c>
      <c r="C92" s="165"/>
      <c r="D92" s="165"/>
      <c r="E92" s="179"/>
      <c r="F92" s="165"/>
      <c r="G92" s="176">
        <v>-2836633</v>
      </c>
      <c r="H92" s="188"/>
      <c r="I92" s="176">
        <v>-18177221</v>
      </c>
      <c r="J92" s="188"/>
      <c r="K92" s="176">
        <v>-2836633</v>
      </c>
      <c r="L92" s="188"/>
      <c r="M92" s="176">
        <v>-18177221</v>
      </c>
    </row>
    <row r="93" spans="1:13" ht="17.100000000000001" customHeight="1">
      <c r="A93" s="165"/>
      <c r="B93" s="165" t="s">
        <v>205</v>
      </c>
      <c r="C93" s="165"/>
      <c r="D93" s="165"/>
      <c r="E93" s="179"/>
      <c r="F93" s="165"/>
      <c r="G93" s="176">
        <v>-16223960</v>
      </c>
      <c r="H93" s="188"/>
      <c r="I93" s="176">
        <v>-211999</v>
      </c>
      <c r="J93" s="188"/>
      <c r="K93" s="176">
        <v>-15891190</v>
      </c>
      <c r="L93" s="188"/>
      <c r="M93" s="176">
        <v>-211999</v>
      </c>
    </row>
    <row r="94" spans="1:13" ht="17.100000000000001" customHeight="1">
      <c r="A94" s="165"/>
      <c r="B94" s="165" t="s">
        <v>184</v>
      </c>
      <c r="C94" s="165"/>
      <c r="D94" s="165"/>
      <c r="E94" s="179"/>
      <c r="F94" s="165"/>
      <c r="G94" s="176">
        <v>265370</v>
      </c>
      <c r="H94" s="188"/>
      <c r="I94" s="176">
        <v>354074</v>
      </c>
      <c r="J94" s="188"/>
      <c r="K94" s="176">
        <v>130720</v>
      </c>
      <c r="L94" s="188"/>
      <c r="M94" s="176">
        <v>315114</v>
      </c>
    </row>
    <row r="95" spans="1:13" ht="17.100000000000001" customHeight="1">
      <c r="A95" s="165"/>
      <c r="B95" s="165" t="s">
        <v>159</v>
      </c>
      <c r="C95" s="165"/>
      <c r="D95" s="165"/>
      <c r="E95" s="166"/>
      <c r="F95" s="165"/>
      <c r="G95" s="176">
        <v>1000000</v>
      </c>
      <c r="H95" s="174"/>
      <c r="I95" s="176">
        <v>1500000</v>
      </c>
      <c r="J95" s="174"/>
      <c r="K95" s="176">
        <v>6810000</v>
      </c>
      <c r="L95" s="174"/>
      <c r="M95" s="176">
        <v>5650000</v>
      </c>
    </row>
    <row r="96" spans="1:13" ht="17.100000000000001" customHeight="1">
      <c r="A96" s="165"/>
      <c r="B96" s="165" t="s">
        <v>185</v>
      </c>
      <c r="C96" s="165"/>
      <c r="D96" s="165"/>
      <c r="E96" s="179"/>
      <c r="F96" s="165"/>
      <c r="G96" s="176">
        <v>400691</v>
      </c>
      <c r="H96" s="188"/>
      <c r="I96" s="176">
        <v>436599</v>
      </c>
      <c r="J96" s="188"/>
      <c r="K96" s="176">
        <v>157307</v>
      </c>
      <c r="L96" s="188"/>
      <c r="M96" s="176">
        <v>225339</v>
      </c>
    </row>
    <row r="97" spans="1:15" ht="17.100000000000001" customHeight="1">
      <c r="A97" s="185" t="s">
        <v>209</v>
      </c>
      <c r="B97" s="185"/>
      <c r="C97" s="165"/>
      <c r="D97" s="185"/>
      <c r="E97" s="179"/>
      <c r="F97" s="165"/>
      <c r="G97" s="187">
        <v>-85102945</v>
      </c>
      <c r="H97" s="173"/>
      <c r="I97" s="187">
        <v>-53680370</v>
      </c>
      <c r="J97" s="173"/>
      <c r="K97" s="187">
        <v>-29892001</v>
      </c>
      <c r="L97" s="173"/>
      <c r="M97" s="187">
        <v>-22053248</v>
      </c>
    </row>
    <row r="98" spans="1:15" ht="17.100000000000001" customHeight="1">
      <c r="A98" s="185"/>
      <c r="B98" s="185"/>
      <c r="C98" s="165"/>
      <c r="D98" s="185"/>
      <c r="E98" s="179"/>
      <c r="F98" s="165"/>
      <c r="G98" s="173"/>
      <c r="H98" s="173"/>
      <c r="I98" s="173"/>
      <c r="J98" s="173"/>
      <c r="K98" s="173"/>
      <c r="L98" s="173"/>
      <c r="M98" s="173"/>
    </row>
    <row r="99" spans="1:15" ht="17.100000000000001" customHeight="1">
      <c r="A99" s="172" t="s">
        <v>186</v>
      </c>
      <c r="B99" s="172"/>
      <c r="C99" s="165"/>
      <c r="D99" s="185"/>
      <c r="E99" s="179"/>
      <c r="F99" s="165"/>
      <c r="G99" s="173"/>
      <c r="H99" s="173"/>
      <c r="I99" s="173"/>
      <c r="J99" s="173"/>
      <c r="K99" s="173"/>
      <c r="L99" s="173"/>
      <c r="M99" s="173"/>
    </row>
    <row r="100" spans="1:15" ht="17.100000000000001" customHeight="1">
      <c r="A100" s="172"/>
      <c r="B100" s="165" t="s">
        <v>208</v>
      </c>
      <c r="C100" s="165"/>
      <c r="D100" s="185"/>
      <c r="E100" s="179"/>
      <c r="F100" s="165"/>
      <c r="G100" s="176">
        <v>5830289</v>
      </c>
      <c r="H100" s="173"/>
      <c r="I100" s="176">
        <v>4956250</v>
      </c>
      <c r="J100" s="173"/>
      <c r="K100" s="176">
        <v>5830289</v>
      </c>
      <c r="L100" s="173"/>
      <c r="M100" s="176">
        <v>4956250</v>
      </c>
    </row>
    <row r="101" spans="1:15" ht="17.100000000000001" customHeight="1">
      <c r="A101" s="172"/>
      <c r="B101" s="165" t="s">
        <v>187</v>
      </c>
      <c r="C101" s="165"/>
      <c r="D101" s="185"/>
      <c r="E101" s="179"/>
      <c r="F101" s="165"/>
      <c r="G101" s="176">
        <v>81715419</v>
      </c>
      <c r="H101" s="173"/>
      <c r="I101" s="176">
        <v>210000000</v>
      </c>
      <c r="J101" s="173"/>
      <c r="K101" s="176">
        <v>81715419</v>
      </c>
      <c r="L101" s="173"/>
      <c r="M101" s="176">
        <v>210000000</v>
      </c>
    </row>
    <row r="102" spans="1:15" ht="17.100000000000001" customHeight="1">
      <c r="A102" s="172"/>
      <c r="B102" s="165" t="s">
        <v>188</v>
      </c>
      <c r="C102" s="165"/>
      <c r="D102" s="185"/>
      <c r="E102" s="179"/>
      <c r="F102" s="165"/>
      <c r="G102" s="176">
        <v>-90000000</v>
      </c>
      <c r="H102" s="173"/>
      <c r="I102" s="176">
        <v>-150000000</v>
      </c>
      <c r="J102" s="173"/>
      <c r="K102" s="176">
        <v>-90000000</v>
      </c>
      <c r="L102" s="173"/>
      <c r="M102" s="176">
        <v>-150000000</v>
      </c>
    </row>
    <row r="103" spans="1:15" ht="17.100000000000001" customHeight="1">
      <c r="A103" s="172"/>
      <c r="B103" s="165" t="s">
        <v>207</v>
      </c>
      <c r="C103" s="165"/>
      <c r="D103" s="185"/>
      <c r="E103" s="179"/>
      <c r="F103" s="165"/>
      <c r="G103" s="176">
        <v>100000000</v>
      </c>
      <c r="H103" s="173"/>
      <c r="I103" s="176">
        <v>0</v>
      </c>
      <c r="J103" s="173"/>
      <c r="K103" s="176">
        <v>100000000</v>
      </c>
      <c r="L103" s="173"/>
      <c r="M103" s="176">
        <v>0</v>
      </c>
    </row>
    <row r="104" spans="1:15" ht="17.100000000000001" customHeight="1">
      <c r="A104" s="165"/>
      <c r="B104" s="165" t="s">
        <v>189</v>
      </c>
      <c r="C104" s="165"/>
      <c r="D104" s="165"/>
      <c r="E104" s="179"/>
      <c r="F104" s="165"/>
      <c r="G104" s="176">
        <v>-82385720</v>
      </c>
      <c r="H104" s="173"/>
      <c r="I104" s="176">
        <v>-82180000</v>
      </c>
      <c r="J104" s="173"/>
      <c r="K104" s="176">
        <v>-61435720</v>
      </c>
      <c r="L104" s="173"/>
      <c r="M104" s="176">
        <v>-56280000</v>
      </c>
    </row>
    <row r="105" spans="1:15" ht="17.100000000000001" customHeight="1">
      <c r="A105" s="165" t="s">
        <v>190</v>
      </c>
      <c r="B105" s="165" t="s">
        <v>191</v>
      </c>
      <c r="C105" s="165"/>
      <c r="D105" s="165"/>
      <c r="E105" s="166"/>
      <c r="F105" s="165"/>
      <c r="G105" s="176">
        <v>-39810006</v>
      </c>
      <c r="H105" s="165"/>
      <c r="I105" s="176">
        <v>-54937590</v>
      </c>
      <c r="J105" s="180"/>
      <c r="K105" s="176">
        <v>-39033134</v>
      </c>
      <c r="L105" s="165"/>
      <c r="M105" s="176">
        <v>-54674037</v>
      </c>
    </row>
    <row r="106" spans="1:15" ht="17.100000000000001" customHeight="1">
      <c r="A106" s="165"/>
      <c r="B106" s="165" t="s">
        <v>128</v>
      </c>
      <c r="C106" s="165"/>
      <c r="D106" s="165"/>
      <c r="E106" s="166"/>
      <c r="F106" s="165"/>
      <c r="G106" s="176">
        <v>-6053285</v>
      </c>
      <c r="H106" s="165"/>
      <c r="I106" s="176">
        <v>-4323775</v>
      </c>
      <c r="J106" s="180"/>
      <c r="K106" s="176">
        <v>0</v>
      </c>
      <c r="L106" s="165"/>
      <c r="M106" s="176">
        <v>0</v>
      </c>
    </row>
    <row r="107" spans="1:15" ht="17.100000000000001" customHeight="1">
      <c r="A107" s="185" t="s">
        <v>192</v>
      </c>
      <c r="B107" s="185"/>
      <c r="C107" s="185"/>
      <c r="D107" s="165"/>
      <c r="E107" s="179"/>
      <c r="F107" s="165"/>
      <c r="G107" s="187">
        <v>-30703303</v>
      </c>
      <c r="H107" s="173"/>
      <c r="I107" s="187">
        <v>-76485115</v>
      </c>
      <c r="J107" s="173"/>
      <c r="K107" s="196">
        <v>-2923146</v>
      </c>
      <c r="L107" s="173"/>
      <c r="M107" s="196">
        <v>-45997787</v>
      </c>
      <c r="N107" s="156"/>
      <c r="O107" s="156"/>
    </row>
    <row r="108" spans="1:15" ht="17.100000000000001" customHeight="1">
      <c r="A108" s="185"/>
      <c r="B108" s="185"/>
      <c r="C108" s="185"/>
      <c r="D108" s="165"/>
      <c r="E108" s="179"/>
      <c r="F108" s="165"/>
      <c r="G108" s="173"/>
      <c r="H108" s="173"/>
      <c r="I108" s="173"/>
      <c r="J108" s="173"/>
      <c r="K108" s="173"/>
      <c r="L108" s="173"/>
      <c r="M108" s="173"/>
    </row>
    <row r="109" spans="1:15" ht="17.100000000000001" customHeight="1">
      <c r="A109" s="185" t="s">
        <v>193</v>
      </c>
      <c r="B109" s="185"/>
      <c r="C109" s="185"/>
      <c r="D109" s="165"/>
      <c r="E109" s="166"/>
      <c r="F109" s="165"/>
      <c r="G109" s="173">
        <v>-12115257</v>
      </c>
      <c r="H109" s="188"/>
      <c r="I109" s="173">
        <v>16632655</v>
      </c>
      <c r="J109" s="188"/>
      <c r="K109" s="173">
        <v>-6040686</v>
      </c>
      <c r="L109" s="173"/>
      <c r="M109" s="173">
        <v>-1841189</v>
      </c>
    </row>
    <row r="110" spans="1:15" ht="17.100000000000001" customHeight="1">
      <c r="A110" s="129" t="s">
        <v>224</v>
      </c>
      <c r="B110" s="185"/>
      <c r="C110" s="185"/>
      <c r="D110" s="165"/>
      <c r="E110" s="166"/>
      <c r="F110" s="165"/>
      <c r="G110" s="184">
        <v>118730390</v>
      </c>
      <c r="H110" s="188"/>
      <c r="I110" s="184">
        <v>102097735</v>
      </c>
      <c r="J110" s="188"/>
      <c r="K110" s="184">
        <v>16534202</v>
      </c>
      <c r="L110" s="173"/>
      <c r="M110" s="184">
        <v>18375391</v>
      </c>
    </row>
    <row r="111" spans="1:15" ht="17.100000000000001" customHeight="1" thickBot="1">
      <c r="A111" s="129" t="s">
        <v>225</v>
      </c>
      <c r="B111" s="185"/>
      <c r="C111" s="185"/>
      <c r="D111" s="165"/>
      <c r="E111" s="179"/>
      <c r="F111" s="165"/>
      <c r="G111" s="197">
        <v>106615133</v>
      </c>
      <c r="H111" s="188"/>
      <c r="I111" s="197">
        <v>118730390</v>
      </c>
      <c r="J111" s="188"/>
      <c r="K111" s="197">
        <v>10493516</v>
      </c>
      <c r="L111" s="173"/>
      <c r="M111" s="197">
        <v>16534202</v>
      </c>
    </row>
    <row r="112" spans="1:15" ht="17.100000000000001" customHeight="1" thickTop="1">
      <c r="A112" s="165"/>
      <c r="B112" s="165"/>
      <c r="C112" s="165"/>
      <c r="D112" s="165"/>
      <c r="E112" s="166"/>
      <c r="F112" s="165"/>
      <c r="G112" s="173"/>
      <c r="H112" s="188"/>
      <c r="I112" s="173"/>
      <c r="J112" s="188"/>
      <c r="K112" s="173"/>
      <c r="L112" s="173"/>
      <c r="M112" s="173"/>
    </row>
    <row r="113" spans="1:13" ht="17.100000000000001" customHeight="1">
      <c r="A113" s="185" t="s">
        <v>194</v>
      </c>
      <c r="B113" s="185"/>
      <c r="C113" s="165"/>
      <c r="D113" s="185"/>
      <c r="E113" s="166"/>
      <c r="F113" s="165"/>
      <c r="G113" s="173"/>
      <c r="H113" s="188"/>
      <c r="I113" s="173"/>
      <c r="J113" s="188"/>
      <c r="K113" s="173"/>
      <c r="L113" s="173"/>
      <c r="M113" s="173"/>
    </row>
    <row r="114" spans="1:13" ht="17.100000000000001" customHeight="1">
      <c r="A114" s="198" t="s">
        <v>195</v>
      </c>
      <c r="B114" s="198"/>
      <c r="C114" s="165"/>
      <c r="D114" s="165"/>
      <c r="E114" s="166"/>
      <c r="F114" s="165"/>
      <c r="G114" s="173"/>
      <c r="H114" s="188"/>
      <c r="I114" s="173"/>
      <c r="J114" s="188"/>
      <c r="K114" s="173"/>
      <c r="L114" s="173"/>
      <c r="M114" s="173"/>
    </row>
    <row r="115" spans="1:13" ht="17.100000000000001" customHeight="1">
      <c r="A115" s="165"/>
      <c r="B115" s="165" t="s">
        <v>196</v>
      </c>
      <c r="C115" s="199"/>
      <c r="D115" s="199"/>
      <c r="E115" s="199"/>
      <c r="F115" s="199"/>
      <c r="G115" s="176">
        <v>-60934953</v>
      </c>
      <c r="H115" s="200"/>
      <c r="I115" s="176">
        <v>-40156176</v>
      </c>
      <c r="J115" s="200"/>
      <c r="K115" s="176">
        <v>-58407301</v>
      </c>
      <c r="L115" s="200"/>
      <c r="M115" s="176">
        <v>-40156176</v>
      </c>
    </row>
    <row r="116" spans="1:13" ht="17.100000000000001" customHeight="1">
      <c r="A116" s="165"/>
      <c r="B116" s="165" t="s">
        <v>197</v>
      </c>
      <c r="C116" s="201"/>
      <c r="D116" s="201"/>
      <c r="E116" s="202"/>
      <c r="F116" s="202"/>
      <c r="G116" s="176">
        <v>60934953</v>
      </c>
      <c r="H116" s="203"/>
      <c r="I116" s="176">
        <v>40156176</v>
      </c>
      <c r="J116" s="203"/>
      <c r="K116" s="176">
        <v>58407301</v>
      </c>
      <c r="L116" s="203"/>
      <c r="M116" s="176">
        <v>40156176</v>
      </c>
    </row>
    <row r="117" spans="1:13" ht="17.100000000000001" customHeight="1">
      <c r="A117" s="165"/>
      <c r="B117" s="165" t="s">
        <v>198</v>
      </c>
      <c r="C117" s="201"/>
      <c r="D117" s="201"/>
      <c r="E117" s="202"/>
      <c r="F117" s="202"/>
      <c r="G117" s="176">
        <v>-989536</v>
      </c>
      <c r="H117" s="203"/>
      <c r="I117" s="176">
        <v>-1291384</v>
      </c>
      <c r="J117" s="203"/>
      <c r="K117" s="176">
        <v>-989536</v>
      </c>
      <c r="L117" s="203"/>
      <c r="M117" s="176">
        <v>-1291384</v>
      </c>
    </row>
    <row r="118" spans="1:13" ht="17.100000000000001" customHeight="1">
      <c r="A118" s="165"/>
      <c r="B118" s="165" t="s">
        <v>199</v>
      </c>
      <c r="C118" s="201"/>
      <c r="D118" s="201"/>
      <c r="E118" s="202"/>
      <c r="F118" s="202"/>
      <c r="G118" s="176">
        <v>989536</v>
      </c>
      <c r="H118" s="203"/>
      <c r="I118" s="176">
        <v>1291384</v>
      </c>
      <c r="J118" s="203"/>
      <c r="K118" s="176">
        <v>989536</v>
      </c>
      <c r="L118" s="203"/>
      <c r="M118" s="176">
        <v>1291384</v>
      </c>
    </row>
    <row r="119" spans="1:13" ht="17.100000000000001" customHeight="1">
      <c r="A119" s="165"/>
      <c r="B119" s="165" t="s">
        <v>200</v>
      </c>
      <c r="C119" s="165"/>
      <c r="D119" s="165"/>
      <c r="E119" s="166"/>
      <c r="F119" s="165"/>
      <c r="G119" s="176">
        <v>1078519</v>
      </c>
      <c r="H119" s="188"/>
      <c r="I119" s="176">
        <v>99503</v>
      </c>
      <c r="J119" s="188"/>
      <c r="K119" s="176">
        <v>216665</v>
      </c>
      <c r="L119" s="188"/>
      <c r="M119" s="176">
        <v>-305211</v>
      </c>
    </row>
    <row r="120" spans="1:13" ht="17.100000000000001" customHeight="1">
      <c r="A120" s="165"/>
      <c r="B120" s="165" t="s">
        <v>226</v>
      </c>
      <c r="C120" s="165"/>
      <c r="D120" s="165"/>
      <c r="E120" s="166"/>
      <c r="F120" s="165"/>
      <c r="G120" s="173">
        <v>-5310458</v>
      </c>
      <c r="H120" s="174"/>
      <c r="I120" s="188">
        <v>-4424000</v>
      </c>
      <c r="J120" s="174"/>
      <c r="K120" s="173">
        <v>-5310458</v>
      </c>
      <c r="L120" s="175"/>
      <c r="M120" s="173">
        <v>-4424000</v>
      </c>
    </row>
    <row r="121" spans="1:13" ht="17.100000000000001" customHeight="1">
      <c r="A121" s="165"/>
      <c r="B121" s="165" t="s">
        <v>240</v>
      </c>
      <c r="C121" s="165"/>
      <c r="D121" s="165"/>
      <c r="E121" s="166"/>
      <c r="F121" s="165"/>
      <c r="G121" s="204"/>
      <c r="H121" s="174"/>
      <c r="I121" s="188"/>
      <c r="J121" s="174"/>
      <c r="K121" s="204"/>
      <c r="L121" s="175"/>
      <c r="M121" s="173"/>
    </row>
    <row r="122" spans="1:13" ht="17.100000000000001" customHeight="1">
      <c r="C122" s="205" t="s">
        <v>241</v>
      </c>
      <c r="G122" s="206">
        <v>0</v>
      </c>
      <c r="H122" s="205"/>
      <c r="I122" s="207">
        <v>-2403741</v>
      </c>
      <c r="J122" s="205"/>
      <c r="K122" s="206">
        <v>0</v>
      </c>
      <c r="L122" s="205"/>
      <c r="M122" s="208">
        <v>1110786</v>
      </c>
    </row>
    <row r="123" spans="1:13" ht="17.100000000000001" customHeight="1">
      <c r="B123" s="205" t="s">
        <v>227</v>
      </c>
      <c r="G123" s="206">
        <v>0</v>
      </c>
      <c r="H123" s="205"/>
      <c r="I123" s="207">
        <v>-174680976</v>
      </c>
      <c r="J123" s="205"/>
      <c r="K123" s="206">
        <v>0</v>
      </c>
      <c r="L123" s="205"/>
      <c r="M123" s="207">
        <v>-174680976</v>
      </c>
    </row>
  </sheetData>
  <mergeCells count="21">
    <mergeCell ref="G7:I7"/>
    <mergeCell ref="K7:M7"/>
    <mergeCell ref="A1:M1"/>
    <mergeCell ref="A2:M2"/>
    <mergeCell ref="A3:M3"/>
    <mergeCell ref="A4:M4"/>
    <mergeCell ref="G6:M6"/>
    <mergeCell ref="G90:I90"/>
    <mergeCell ref="K90:M90"/>
    <mergeCell ref="A43:M43"/>
    <mergeCell ref="A44:M44"/>
    <mergeCell ref="A45:M45"/>
    <mergeCell ref="A46:M46"/>
    <mergeCell ref="G48:M48"/>
    <mergeCell ref="G49:I49"/>
    <mergeCell ref="K49:M49"/>
    <mergeCell ref="A84:M84"/>
    <mergeCell ref="A85:M85"/>
    <mergeCell ref="A86:M86"/>
    <mergeCell ref="A87:M87"/>
    <mergeCell ref="G89:M89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 12 เดือน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 12 เดือน'!Print_Area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Siriporn.s</dc:creator>
  <cp:lastModifiedBy>Siriporn.s</cp:lastModifiedBy>
  <cp:lastPrinted>2025-02-25T07:18:50Z</cp:lastPrinted>
  <dcterms:created xsi:type="dcterms:W3CDTF">2024-07-31T08:14:47Z</dcterms:created>
  <dcterms:modified xsi:type="dcterms:W3CDTF">2025-02-25T11:27:54Z</dcterms:modified>
</cp:coreProperties>
</file>