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ซีเอ็ดดูเคชั่น\"/>
    </mc:Choice>
  </mc:AlternateContent>
  <xr:revisionPtr revIDLastSave="0" documentId="13_ncr:1_{E00858F9-6E71-47DE-83B4-D06F744A49D9}" xr6:coauthVersionLast="47" xr6:coauthVersionMax="47" xr10:uidLastSave="{00000000-0000-0000-0000-000000000000}"/>
  <bookViews>
    <workbookView xWindow="-120" yWindow="-120" windowWidth="29040" windowHeight="15840" xr2:uid="{2B9A797B-58ED-4C55-A12F-9ED02A27544E}"/>
  </bookViews>
  <sheets>
    <sheet name="BS" sheetId="1" r:id="rId1"/>
    <sheet name="PL-12M" sheetId="2" r:id="rId2"/>
    <sheet name="Consolidated " sheetId="4" r:id="rId3"/>
    <sheet name="The Company Only" sheetId="5" r:id="rId4"/>
    <sheet name="cash flow" sheetId="6" r:id="rId5"/>
  </sheets>
  <definedNames>
    <definedName name="_xlnm.Print_Area" localSheetId="0">BS!$A$1:$M$107</definedName>
    <definedName name="_xlnm.Print_Area" localSheetId="4">'cash flow'!$A$1:$J$122</definedName>
    <definedName name="_xlnm.Print_Area" localSheetId="2">'Consolidated '!$A$1:$Z$31</definedName>
    <definedName name="_xlnm.Print_Area" localSheetId="1">'PL-12M'!$A$1:$M$68</definedName>
    <definedName name="_xlnm.Print_Area" localSheetId="3">'The Company Only'!$A$1:$R$24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3" i="6" l="1"/>
</calcChain>
</file>

<file path=xl/sharedStrings.xml><?xml version="1.0" encoding="utf-8"?>
<sst xmlns="http://schemas.openxmlformats.org/spreadsheetml/2006/main" count="364" uniqueCount="259">
  <si>
    <t>SE-EDUCATION PUBLIC COMPANY LIMITED AND ITS SUBSIDIARIES</t>
  </si>
  <si>
    <t>STATEMENT OF FINANCIAL POSITION</t>
  </si>
  <si>
    <t>ASSETS</t>
  </si>
  <si>
    <t xml:space="preserve"> Baht</t>
  </si>
  <si>
    <t>Consolidated financial statements</t>
  </si>
  <si>
    <t xml:space="preserve"> Separate financial statements</t>
  </si>
  <si>
    <t>Notes</t>
  </si>
  <si>
    <t>Current assets</t>
  </si>
  <si>
    <t>Cash and cash equivalents</t>
  </si>
  <si>
    <t>Trade and other current receivables</t>
  </si>
  <si>
    <t>4, 6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</si>
  <si>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</si>
  <si>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</si>
  <si>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</si>
  <si>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</si>
  <si>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</si>
  <si>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 xml:space="preserve">Restricted bank deposits </t>
  </si>
  <si>
    <t>Investment in associated  company</t>
  </si>
  <si>
    <t>Investment in subsidiary companies</t>
  </si>
  <si>
    <t>Investment property</t>
  </si>
  <si>
    <t xml:space="preserve">Property, plant and equipment </t>
  </si>
  <si>
    <t>Right-of-use assets</t>
  </si>
  <si>
    <t xml:space="preserve">Intangible assets </t>
  </si>
  <si>
    <t>Prepaid book copyright and translation fee</t>
  </si>
  <si>
    <t>Rental guarantee and deposit</t>
  </si>
  <si>
    <t>Deferred tax assets</t>
  </si>
  <si>
    <t>Withholding tax pending for the refund</t>
  </si>
  <si>
    <t>Other non-current financial assets</t>
  </si>
  <si>
    <t>Other non-current assets</t>
  </si>
  <si>
    <t>Total non-current assets</t>
  </si>
  <si>
    <t>Total assets</t>
  </si>
  <si>
    <t>STATEMENT OF FINANCIAL POSITION (CONT.)</t>
  </si>
  <si>
    <t>LIABILITIES AND SHAREHOLDERS' EQUITY</t>
  </si>
  <si>
    <t>Current liabilities</t>
  </si>
  <si>
    <t>Trade and other current payables</t>
  </si>
  <si>
    <t xml:space="preserve">Current portion of long-term loans  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</si>
  <si>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</si>
  <si>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</si>
  <si>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</si>
  <si>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</si>
  <si>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</si>
  <si>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>Income received in advance</t>
  </si>
  <si>
    <t xml:space="preserve">Long-term loans </t>
  </si>
  <si>
    <t>Educational guarantee</t>
  </si>
  <si>
    <t>Deferred tax liabilities</t>
  </si>
  <si>
    <t>Long-term employee benefits obligations</t>
  </si>
  <si>
    <t xml:space="preserve">Lease liabilities </t>
  </si>
  <si>
    <t>Provision for decommissioning costs</t>
  </si>
  <si>
    <t>Other non-current financial liabilities</t>
  </si>
  <si>
    <t>Other non-current liabilities</t>
  </si>
  <si>
    <t>Total non-current liabilities</t>
  </si>
  <si>
    <t>Total liabilities</t>
  </si>
  <si>
    <t>LIABILITIES AND SHAREHOLDERS' EQUITY (CONT.)</t>
  </si>
  <si>
    <t>Shareholders’ equity</t>
  </si>
  <si>
    <t>Share capital</t>
  </si>
  <si>
    <t>Authorized share capital</t>
  </si>
  <si>
    <t xml:space="preserve">391,944,529 ordinary shares of Baht 1 each </t>
  </si>
  <si>
    <t xml:space="preserve">Issued and paid-up </t>
  </si>
  <si>
    <t xml:space="preserve">391,944,418 ordinary shares of Baht 1 each </t>
  </si>
  <si>
    <t>Share premium</t>
  </si>
  <si>
    <t>Retained earnings</t>
  </si>
  <si>
    <t>Appropriated to legal reserve</t>
  </si>
  <si>
    <t>Company</t>
  </si>
  <si>
    <t xml:space="preserve">Subsidiaries </t>
  </si>
  <si>
    <t xml:space="preserve"> </t>
  </si>
  <si>
    <t>Unappropriated</t>
  </si>
  <si>
    <t>Other components of shareholders' equity</t>
  </si>
  <si>
    <t>Total shareholders' equity of parent</t>
  </si>
  <si>
    <t>Total non-controlling interests of the subsidiaries</t>
  </si>
  <si>
    <t>Total shareholders’ equity</t>
  </si>
  <si>
    <t>Total liabilities and shareholders’ equity</t>
  </si>
  <si>
    <t>STATEMENT OF INCOME</t>
  </si>
  <si>
    <t>Revenues</t>
  </si>
  <si>
    <t>Revenues from sales</t>
  </si>
  <si>
    <t>Tuition fees income</t>
  </si>
  <si>
    <t>Other income</t>
  </si>
  <si>
    <t>Total revenues</t>
  </si>
  <si>
    <t>Expenses</t>
  </si>
  <si>
    <t>Cost of sales</t>
  </si>
  <si>
    <t xml:space="preserve">Cost of tuition fees </t>
  </si>
  <si>
    <t>Selling expenses</t>
  </si>
  <si>
    <t>Administrative expenses</t>
  </si>
  <si>
    <t>Other loss</t>
  </si>
  <si>
    <t>Total expenses</t>
  </si>
  <si>
    <t>Profit (loss) from operating activities</t>
  </si>
  <si>
    <t>Finance cost</t>
  </si>
  <si>
    <t>Share of gain from associated company</t>
  </si>
  <si>
    <t>Profit (loss) before income tax (expenses)</t>
  </si>
  <si>
    <t xml:space="preserve">Income tax (expenses) </t>
  </si>
  <si>
    <t>Profit (loss) attributable to</t>
  </si>
  <si>
    <t>Equity holders of the Company</t>
  </si>
  <si>
    <t>Non-controlling interests of the subsidiaries</t>
  </si>
  <si>
    <t>Basic earnings (loss) per share</t>
  </si>
  <si>
    <t>Attributable to equity holders of the Company</t>
  </si>
  <si>
    <t>- 6 -</t>
  </si>
  <si>
    <t xml:space="preserve">STATEMENT OF COMPREHENSIVE INCOME </t>
  </si>
  <si>
    <t>Other comprehensive income:</t>
  </si>
  <si>
    <t xml:space="preserve">Item that will not be reclassified to profit or loss </t>
  </si>
  <si>
    <t>Change surplus on revaluation of assets</t>
  </si>
  <si>
    <t>- Effect from tax expense</t>
  </si>
  <si>
    <t>Total comprehensive income (loss) attributable to</t>
  </si>
  <si>
    <t>Non-controlling interests of subsidiaries</t>
  </si>
  <si>
    <t>- 9 -</t>
  </si>
  <si>
    <t>STATEMENT OF CHANGES IN SHAREHOLDERS' EQUITY</t>
  </si>
  <si>
    <t>Equity attributable to the parent's shareholders</t>
  </si>
  <si>
    <t>Equity attributable</t>
  </si>
  <si>
    <t>Total</t>
  </si>
  <si>
    <t>Issued and</t>
  </si>
  <si>
    <t xml:space="preserve">Share </t>
  </si>
  <si>
    <t>Other components of equity</t>
  </si>
  <si>
    <t>Total equity</t>
  </si>
  <si>
    <t>to non-controlling</t>
  </si>
  <si>
    <t>shareholders'</t>
  </si>
  <si>
    <t xml:space="preserve"> paid-up</t>
  </si>
  <si>
    <t>premium</t>
  </si>
  <si>
    <t>Other comprehensive income</t>
  </si>
  <si>
    <t>Total other</t>
  </si>
  <si>
    <t>attributable to</t>
  </si>
  <si>
    <t xml:space="preserve"> interests of</t>
  </si>
  <si>
    <t>equity</t>
  </si>
  <si>
    <t>share capital</t>
  </si>
  <si>
    <t>Subsidiary</t>
  </si>
  <si>
    <t xml:space="preserve">Unrealised gain (losses) </t>
  </si>
  <si>
    <t>Surplus on</t>
  </si>
  <si>
    <t>components of</t>
  </si>
  <si>
    <t>shareholders of</t>
  </si>
  <si>
    <t>the subsidiaries</t>
  </si>
  <si>
    <t xml:space="preserve">on  investments in </t>
  </si>
  <si>
    <t xml:space="preserve">revaluation </t>
  </si>
  <si>
    <t>the Company</t>
  </si>
  <si>
    <t xml:space="preserve"> equity designated at </t>
  </si>
  <si>
    <t>of assets</t>
  </si>
  <si>
    <t>fair value through other</t>
  </si>
  <si>
    <t xml:space="preserve"> comprehensive income</t>
  </si>
  <si>
    <t>Beginning balance as at January 1, 2023</t>
  </si>
  <si>
    <t>Legal reserve</t>
  </si>
  <si>
    <t>Dividend paid</t>
  </si>
  <si>
    <t>Transferred surplus on revaluation of assets to retained earnings</t>
  </si>
  <si>
    <t>- 10 -</t>
  </si>
  <si>
    <t>STATEMENT OF CHANGES IN SHAREHOLDERS' EQUITY (CONT.)</t>
  </si>
  <si>
    <t>Baht</t>
  </si>
  <si>
    <t>Separate financial statements</t>
  </si>
  <si>
    <t>Appropriated</t>
  </si>
  <si>
    <t>to legal reserve</t>
  </si>
  <si>
    <t>shareholders' equity</t>
  </si>
  <si>
    <t>Beginning balance as at  January 1, 2023</t>
  </si>
  <si>
    <t>- 11 -</t>
  </si>
  <si>
    <t>STATEMENT OF CASH FLOWS</t>
  </si>
  <si>
    <t>Cash flows from operating activities</t>
  </si>
  <si>
    <t xml:space="preserve">Net profit (loss) </t>
  </si>
  <si>
    <t>Adjustments to reconcile profit (loss) net cash provided by (paid) from</t>
  </si>
  <si>
    <t>operating activities:</t>
  </si>
  <si>
    <t>Unrealized (gain) loss</t>
  </si>
  <si>
    <t>(Gain) loss from adjusting investment value</t>
  </si>
  <si>
    <t>Share of (gain) loss from associated companies</t>
  </si>
  <si>
    <t>Bad debt</t>
  </si>
  <si>
    <t xml:space="preserve">Expense from allowance for loss of inventories, dilapidated </t>
  </si>
  <si>
    <t>and slow moving (reversal)</t>
  </si>
  <si>
    <t xml:space="preserve">Expense for donation of goods </t>
  </si>
  <si>
    <t>Loss from destroy goods</t>
  </si>
  <si>
    <t xml:space="preserve">Depreciation and amortization </t>
  </si>
  <si>
    <t>Amortization of right-of-use assets</t>
  </si>
  <si>
    <t xml:space="preserve">Loss on sales equipment </t>
  </si>
  <si>
    <t>Loss on written-off fixed assets</t>
  </si>
  <si>
    <t>Rental reduction</t>
  </si>
  <si>
    <t>Adjustment from clearing long outstanding payable</t>
  </si>
  <si>
    <t>Long-term employee benefits expenses</t>
  </si>
  <si>
    <t>Written-off withholding tax</t>
  </si>
  <si>
    <t xml:space="preserve">Interest income </t>
  </si>
  <si>
    <t>Interest expenses</t>
  </si>
  <si>
    <t>Dividend received</t>
  </si>
  <si>
    <t>(Income) tax expenses</t>
  </si>
  <si>
    <t>Profit from operating activities before changes in operating assets and liabilities</t>
  </si>
  <si>
    <t>- 12 -</t>
  </si>
  <si>
    <t>STATEMENT OF CASH FLOWS (CONT.)</t>
  </si>
  <si>
    <t>Operating assets (increase) decrease</t>
  </si>
  <si>
    <t>Inventories</t>
  </si>
  <si>
    <t>Prepaid expenses</t>
  </si>
  <si>
    <t>Operating liabilities increase (decrease)</t>
  </si>
  <si>
    <t>Cash received from operating activities</t>
  </si>
  <si>
    <t>Cash paid for decommissioning cost</t>
  </si>
  <si>
    <t>Cash paid for employee benefit</t>
  </si>
  <si>
    <t>Cash received from income tax</t>
  </si>
  <si>
    <t>Cash paid for interest expenses</t>
  </si>
  <si>
    <t>Cash paid for income tax</t>
  </si>
  <si>
    <t>Net cash provided by operating activities</t>
  </si>
  <si>
    <t>Cash flows from investing activities:</t>
  </si>
  <si>
    <t>Cash received from sale of other current financial assets</t>
  </si>
  <si>
    <t>Cash received from government bond</t>
  </si>
  <si>
    <t>Cash paid for purchase of fixed assets</t>
  </si>
  <si>
    <t>Cash received from sale of equipment</t>
  </si>
  <si>
    <t>Cash received from interest income</t>
  </si>
  <si>
    <t>- 13 -</t>
  </si>
  <si>
    <t>Cash flows from financing activities</t>
  </si>
  <si>
    <t>Cash received from short-term loan from financial institution</t>
  </si>
  <si>
    <t>Cash paid for short-term loan from financial institution</t>
  </si>
  <si>
    <t>Cash paid for long-term loans</t>
  </si>
  <si>
    <t>Cash paid for lease liabilities</t>
  </si>
  <si>
    <t>Net cash use in financing activities</t>
  </si>
  <si>
    <t>Supplemental cash flows information</t>
  </si>
  <si>
    <t>Non-cash transactions</t>
  </si>
  <si>
    <t>Increase in right-of-use assets</t>
  </si>
  <si>
    <t>Increase in lease liabilities</t>
  </si>
  <si>
    <t>Increase for demolition costs</t>
  </si>
  <si>
    <t>Increase provision for decommissioning costs</t>
  </si>
  <si>
    <t xml:space="preserve">Increase (decrease) in payables for purchase of fixed asset </t>
  </si>
  <si>
    <t>financial institution</t>
  </si>
  <si>
    <t>Overdraft and short-term loan from</t>
  </si>
  <si>
    <t>Income received in advance recognisable</t>
  </si>
  <si>
    <t>within one year</t>
  </si>
  <si>
    <t>benefits obligations</t>
  </si>
  <si>
    <t>Current portion of  long-term employee</t>
  </si>
  <si>
    <t xml:space="preserve">Expense from loss of inventories </t>
  </si>
  <si>
    <t>Cash paid for purchase of intangible assets</t>
  </si>
  <si>
    <t>Increase in bank overdraft</t>
  </si>
  <si>
    <t>Cash received from dissolution of a subsidiary company</t>
  </si>
  <si>
    <t>Allowance for impairment of assets (reversal)</t>
  </si>
  <si>
    <t>Loss from dissolution of a subsidiary company</t>
  </si>
  <si>
    <t>Cash received from long-term loan</t>
  </si>
  <si>
    <t>Other current financial liabilities</t>
  </si>
  <si>
    <t>Cash paid for purchase of other current financial assets</t>
  </si>
  <si>
    <t>Cash paid for purchase of right-of-use assets</t>
  </si>
  <si>
    <t>Net increase (decrease) in cash and cash equivalents</t>
  </si>
  <si>
    <t>Net cash used in investing activities</t>
  </si>
  <si>
    <t>FOR THE YEAR ENDED DECEMBER 31, 2024</t>
  </si>
  <si>
    <t>Acturial gain (loss) arising from past-employment benefit</t>
  </si>
  <si>
    <t>Increase in surplus revaluation of assets</t>
  </si>
  <si>
    <t>Cash and cash equivalents at beginning of year</t>
  </si>
  <si>
    <t>Cash and cash equivalents at end of year</t>
  </si>
  <si>
    <t>(Gain) from reviewing interest rate</t>
  </si>
  <si>
    <t>(Gain) from fair value measurement of investment property</t>
  </si>
  <si>
    <t>AS AT DECEMBER 31, 2024</t>
  </si>
  <si>
    <t>Gain from fair value measurement of investment property</t>
  </si>
  <si>
    <t>Profit (loss) for the year</t>
  </si>
  <si>
    <t>Acturial gain (loss) arising from past-employment benefit,</t>
  </si>
  <si>
    <t>- net from tax expense</t>
  </si>
  <si>
    <t xml:space="preserve">Share of other comprehensive income (loss) </t>
  </si>
  <si>
    <t>of associated company</t>
  </si>
  <si>
    <t>Other comprehensive income (loss) for the year</t>
  </si>
  <si>
    <t>Total comprehensive income (loss) for the year</t>
  </si>
  <si>
    <t>Total comprehensive income  (loss) for the year</t>
  </si>
  <si>
    <t>Balance as at  December 31, 2024</t>
  </si>
  <si>
    <t>Balance as at  December 31, 2023</t>
  </si>
  <si>
    <t>Balance as at December 31, 2023</t>
  </si>
  <si>
    <t>Balance as at December 31, 2024</t>
  </si>
  <si>
    <t>Other comprehensive  income (loss) for the year</t>
  </si>
  <si>
    <t xml:space="preserve">Total comprehensive income (loss) for the year </t>
  </si>
  <si>
    <t>- 7 -</t>
  </si>
  <si>
    <t>- 8 -</t>
  </si>
  <si>
    <t>- 14 -</t>
  </si>
  <si>
    <t>- 15 -</t>
  </si>
  <si>
    <t>2024</t>
  </si>
  <si>
    <t>2023</t>
  </si>
  <si>
    <t>Interest income and dividend income</t>
  </si>
  <si>
    <t>(Gain) on disposal of temporary investments</t>
  </si>
  <si>
    <t xml:space="preserve">Loss for expected credit loss for accounts receivable and estimated </t>
  </si>
  <si>
    <t>goods return (revesal)</t>
  </si>
  <si>
    <t>(Gain) from cancellation of lease agreements</t>
  </si>
  <si>
    <t>Accrued employee benefits (un paid)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</si>
</sst>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(* #,##0.00_);_(* \(#,##0.00\);_(* \-??_);_(@_)"/>
    <numFmt numFmtId="169" formatCode="_(* #,##0_);_(* \(#,##0\);_(* \-_);_(@_)"/>
    <numFmt numFmtId="170" formatCode="_(* #,##0.00_);_(* \(#,##0.00\);_(* &quot;-&quot;_);_(@_)"/>
    <numFmt numFmtId="171" formatCode="#,##0;\(#,##0\);&quot;- &quot;;@"/>
    <numFmt numFmtId="172" formatCode="_(* #,##0_);_(* \(#,##0\);_(* \-??_);_(@_)"/>
    <numFmt numFmtId="173" formatCode="_-* #,##0_-;\-* #,##0_-;_-* &quot;-&quot;??_-;_-@_-"/>
    <numFmt numFmtId="174" formatCode="_(* #,##0.000_);_(* \(#,##0.000\);_(* \-??_);_(@_)"/>
    <numFmt numFmtId="175" formatCode="#,##0.00;\(#,##0.00\);&quot;- &quot;;@"/>
    <numFmt numFmtId="176" formatCode="_(* #,##0.00_);_(* \(#,##0.00\);_(* \-_);_(@_)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color theme="1"/>
      <name val="Angsana New"/>
      <family val="1"/>
    </font>
    <font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b/>
      <sz val="11"/>
      <name val="Angsana New"/>
      <family val="1"/>
    </font>
    <font>
      <sz val="9"/>
      <name val="Tahoma"/>
      <family val="2"/>
    </font>
    <font>
      <sz val="12"/>
      <name val="Angsana New"/>
      <family val="1"/>
    </font>
    <font>
      <b/>
      <sz val="12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9"/>
      <name val="Angsana New"/>
      <family val="1"/>
    </font>
    <font>
      <b/>
      <sz val="9"/>
      <name val="Angsana New"/>
      <family val="1"/>
    </font>
    <font>
      <sz val="10"/>
      <name val="ApFont"/>
    </font>
    <font>
      <sz val="10"/>
      <name val="Angsana New"/>
      <family val="1"/>
    </font>
    <font>
      <sz val="9"/>
      <color theme="1"/>
      <name val="Calibri"/>
      <family val="2"/>
      <charset val="222"/>
      <scheme val="minor"/>
    </font>
    <font>
      <sz val="10"/>
      <name val="Geneva"/>
      <family val="2"/>
    </font>
    <font>
      <b/>
      <u/>
      <sz val="11"/>
      <name val="Angsana New"/>
      <family val="1"/>
    </font>
    <font>
      <sz val="12"/>
      <color theme="1"/>
      <name val="Calibri"/>
      <family val="2"/>
      <charset val="222"/>
      <scheme val="minor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12" fillId="0" borderId="0"/>
    <xf numFmtId="168" fontId="5" fillId="0" borderId="0" applyFill="0" applyBorder="0" applyAlignment="0" applyProtection="0"/>
    <xf numFmtId="43" fontId="12" fillId="0" borderId="0" applyFont="0" applyFill="0" applyBorder="0" applyAlignment="0" applyProtection="0"/>
    <xf numFmtId="168" fontId="5" fillId="0" borderId="0" applyFill="0" applyBorder="0" applyAlignment="0" applyProtection="0"/>
    <xf numFmtId="0" fontId="17" fillId="0" borderId="0"/>
    <xf numFmtId="43" fontId="20" fillId="0" borderId="0" applyFont="0" applyFill="0" applyBorder="0" applyAlignment="0" applyProtection="0"/>
    <xf numFmtId="0" fontId="17" fillId="0" borderId="0"/>
    <xf numFmtId="0" fontId="5" fillId="0" borderId="0"/>
    <xf numFmtId="165" fontId="20" fillId="0" borderId="0" applyFont="0" applyFill="0" applyBorder="0" applyAlignment="0" applyProtection="0"/>
    <xf numFmtId="0" fontId="23" fillId="0" borderId="0"/>
    <xf numFmtId="0" fontId="26" fillId="0" borderId="0"/>
  </cellStyleXfs>
  <cellXfs count="267">
    <xf numFmtId="0" fontId="0" fillId="0" borderId="0" xfId="0"/>
    <xf numFmtId="0" fontId="3" fillId="0" borderId="0" xfId="0" applyFont="1" applyAlignment="1">
      <alignment vertical="center"/>
    </xf>
    <xf numFmtId="0" fontId="7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67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7" fontId="9" fillId="0" borderId="0" xfId="4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173" fontId="13" fillId="0" borderId="2" xfId="6" applyNumberFormat="1" applyFont="1" applyFill="1" applyBorder="1" applyAlignment="1">
      <alignment vertical="center"/>
    </xf>
    <xf numFmtId="173" fontId="13" fillId="0" borderId="0" xfId="6" applyNumberFormat="1" applyFont="1" applyFill="1" applyAlignment="1">
      <alignment vertical="center"/>
    </xf>
    <xf numFmtId="169" fontId="13" fillId="0" borderId="0" xfId="4" applyNumberFormat="1" applyFont="1" applyAlignment="1">
      <alignment vertical="center"/>
    </xf>
    <xf numFmtId="173" fontId="13" fillId="0" borderId="0" xfId="6" applyNumberFormat="1" applyFont="1" applyFill="1" applyBorder="1" applyAlignment="1">
      <alignment vertical="center"/>
    </xf>
    <xf numFmtId="167" fontId="13" fillId="0" borderId="0" xfId="6" applyNumberFormat="1" applyFont="1" applyFill="1" applyBorder="1" applyAlignment="1">
      <alignment vertical="center"/>
    </xf>
    <xf numFmtId="167" fontId="13" fillId="0" borderId="7" xfId="6" applyNumberFormat="1" applyFont="1" applyFill="1" applyBorder="1" applyAlignment="1">
      <alignment vertical="center"/>
    </xf>
    <xf numFmtId="173" fontId="13" fillId="0" borderId="0" xfId="6" applyNumberFormat="1" applyFont="1" applyFill="1" applyBorder="1" applyAlignment="1" applyProtection="1">
      <alignment vertical="center"/>
    </xf>
    <xf numFmtId="173" fontId="13" fillId="0" borderId="1" xfId="6" applyNumberFormat="1" applyFont="1" applyFill="1" applyBorder="1" applyAlignment="1">
      <alignment horizontal="right" vertical="center"/>
    </xf>
    <xf numFmtId="173" fontId="13" fillId="0" borderId="0" xfId="6" applyNumberFormat="1" applyFont="1" applyFill="1" applyAlignment="1">
      <alignment horizontal="right" vertical="center"/>
    </xf>
    <xf numFmtId="173" fontId="13" fillId="0" borderId="0" xfId="6" applyNumberFormat="1" applyFont="1" applyFill="1" applyBorder="1" applyAlignment="1">
      <alignment horizontal="right" vertical="center"/>
    </xf>
    <xf numFmtId="167" fontId="13" fillId="0" borderId="8" xfId="6" applyNumberFormat="1" applyFont="1" applyFill="1" applyBorder="1" applyAlignment="1">
      <alignment vertical="center"/>
    </xf>
    <xf numFmtId="174" fontId="13" fillId="0" borderId="4" xfId="4" applyNumberFormat="1" applyFont="1" applyBorder="1" applyAlignment="1">
      <alignment vertical="center"/>
    </xf>
    <xf numFmtId="174" fontId="13" fillId="0" borderId="0" xfId="6" applyNumberFormat="1" applyFont="1" applyFill="1" applyBorder="1" applyAlignment="1">
      <alignment vertical="center"/>
    </xf>
    <xf numFmtId="0" fontId="15" fillId="0" borderId="0" xfId="0" applyFont="1" applyAlignment="1">
      <alignment horizontal="right" vertical="center"/>
    </xf>
    <xf numFmtId="168" fontId="15" fillId="0" borderId="0" xfId="0" applyNumberFormat="1" applyFont="1" applyAlignment="1">
      <alignment vertical="center"/>
    </xf>
    <xf numFmtId="174" fontId="15" fillId="0" borderId="0" xfId="0" applyNumberFormat="1" applyFont="1" applyAlignment="1">
      <alignment vertical="center"/>
    </xf>
    <xf numFmtId="175" fontId="15" fillId="0" borderId="0" xfId="0" applyNumberFormat="1" applyFont="1" applyAlignment="1">
      <alignment vertical="center"/>
    </xf>
    <xf numFmtId="170" fontId="13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169" fontId="13" fillId="0" borderId="0" xfId="6" applyNumberFormat="1" applyFont="1" applyFill="1" applyBorder="1" applyAlignment="1">
      <alignment vertical="center"/>
    </xf>
    <xf numFmtId="49" fontId="14" fillId="0" borderId="0" xfId="0" applyNumberFormat="1" applyFont="1" applyAlignment="1">
      <alignment vertical="center"/>
    </xf>
    <xf numFmtId="170" fontId="13" fillId="0" borderId="0" xfId="0" applyNumberFormat="1" applyFont="1" applyAlignment="1">
      <alignment vertical="center"/>
    </xf>
    <xf numFmtId="173" fontId="13" fillId="0" borderId="0" xfId="1" applyNumberFormat="1" applyFont="1" applyFill="1" applyBorder="1" applyAlignment="1">
      <alignment vertical="center"/>
    </xf>
    <xf numFmtId="169" fontId="13" fillId="0" borderId="0" xfId="1" applyNumberFormat="1" applyFont="1" applyFill="1" applyBorder="1" applyAlignment="1">
      <alignment vertical="center"/>
    </xf>
    <xf numFmtId="173" fontId="2" fillId="0" borderId="0" xfId="1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73" fontId="13" fillId="0" borderId="0" xfId="1" applyNumberFormat="1" applyFont="1" applyFill="1" applyAlignment="1">
      <alignment horizontal="center" vertical="center"/>
    </xf>
    <xf numFmtId="43" fontId="13" fillId="0" borderId="0" xfId="1" applyFont="1" applyFill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vertical="center"/>
    </xf>
    <xf numFmtId="164" fontId="13" fillId="0" borderId="0" xfId="0" applyNumberFormat="1" applyFont="1" applyAlignment="1">
      <alignment vertical="center"/>
    </xf>
    <xf numFmtId="167" fontId="13" fillId="0" borderId="2" xfId="1" applyNumberFormat="1" applyFont="1" applyFill="1" applyBorder="1" applyAlignment="1">
      <alignment horizontal="center" vertical="center"/>
    </xf>
    <xf numFmtId="164" fontId="13" fillId="0" borderId="8" xfId="0" applyNumberFormat="1" applyFont="1" applyBorder="1" applyAlignment="1">
      <alignment vertical="center"/>
    </xf>
    <xf numFmtId="172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0" fontId="13" fillId="0" borderId="0" xfId="4" applyFont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3" fillId="0" borderId="7" xfId="0" applyNumberFormat="1" applyFont="1" applyBorder="1" applyAlignment="1">
      <alignment vertical="center"/>
    </xf>
    <xf numFmtId="173" fontId="13" fillId="0" borderId="0" xfId="6" applyNumberFormat="1" applyFont="1" applyFill="1" applyBorder="1" applyAlignment="1">
      <alignment horizontal="center" vertical="center"/>
    </xf>
    <xf numFmtId="172" fontId="13" fillId="0" borderId="0" xfId="7" applyNumberFormat="1" applyFont="1" applyFill="1" applyBorder="1" applyAlignment="1" applyProtection="1">
      <alignment vertical="center"/>
    </xf>
    <xf numFmtId="168" fontId="13" fillId="0" borderId="0" xfId="7" applyFont="1" applyFill="1" applyBorder="1" applyAlignment="1" applyProtection="1">
      <alignment vertical="center"/>
    </xf>
    <xf numFmtId="167" fontId="13" fillId="0" borderId="6" xfId="6" applyNumberFormat="1" applyFont="1" applyFill="1" applyBorder="1" applyAlignment="1">
      <alignment vertical="center"/>
    </xf>
    <xf numFmtId="169" fontId="13" fillId="0" borderId="0" xfId="8" applyNumberFormat="1" applyFont="1" applyAlignment="1">
      <alignment horizontal="right" vertical="center"/>
    </xf>
    <xf numFmtId="169" fontId="13" fillId="0" borderId="0" xfId="0" applyNumberFormat="1" applyFont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vertical="center"/>
    </xf>
    <xf numFmtId="164" fontId="13" fillId="0" borderId="8" xfId="6" applyNumberFormat="1" applyFont="1" applyFill="1" applyBorder="1" applyAlignment="1">
      <alignment vertical="center"/>
    </xf>
    <xf numFmtId="169" fontId="13" fillId="0" borderId="7" xfId="6" applyNumberFormat="1" applyFont="1" applyFill="1" applyBorder="1" applyAlignment="1">
      <alignment vertical="center"/>
    </xf>
    <xf numFmtId="167" fontId="21" fillId="0" borderId="0" xfId="10" applyNumberFormat="1" applyFont="1" applyAlignment="1">
      <alignment vertical="center"/>
    </xf>
    <xf numFmtId="167" fontId="21" fillId="0" borderId="0" xfId="10" applyNumberFormat="1" applyFont="1" applyAlignment="1">
      <alignment horizontal="center" vertical="center"/>
    </xf>
    <xf numFmtId="167" fontId="21" fillId="0" borderId="6" xfId="10" applyNumberFormat="1" applyFont="1" applyBorder="1" applyAlignment="1">
      <alignment horizontal="center" vertical="center"/>
    </xf>
    <xf numFmtId="167" fontId="21" fillId="0" borderId="1" xfId="10" applyNumberFormat="1" applyFont="1" applyBorder="1" applyAlignment="1">
      <alignment horizontal="center" vertical="center"/>
    </xf>
    <xf numFmtId="164" fontId="21" fillId="0" borderId="0" xfId="10" applyNumberFormat="1" applyFont="1" applyAlignment="1">
      <alignment vertical="center"/>
    </xf>
    <xf numFmtId="164" fontId="21" fillId="0" borderId="0" xfId="10" applyNumberFormat="1" applyFont="1" applyAlignment="1">
      <alignment horizontal="center" vertical="center"/>
    </xf>
    <xf numFmtId="165" fontId="21" fillId="0" borderId="0" xfId="10" applyNumberFormat="1" applyFont="1" applyAlignment="1">
      <alignment horizontal="center" vertical="center"/>
    </xf>
    <xf numFmtId="165" fontId="21" fillId="0" borderId="0" xfId="10" applyNumberFormat="1" applyFont="1" applyAlignment="1">
      <alignment vertical="center"/>
    </xf>
    <xf numFmtId="164" fontId="21" fillId="0" borderId="7" xfId="10" applyNumberFormat="1" applyFont="1" applyBorder="1" applyAlignment="1">
      <alignment horizontal="center" vertical="center"/>
    </xf>
    <xf numFmtId="167" fontId="24" fillId="0" borderId="0" xfId="0" quotePrefix="1" applyNumberFormat="1" applyFont="1" applyAlignment="1">
      <alignment horizontal="left" vertical="center"/>
    </xf>
    <xf numFmtId="167" fontId="24" fillId="0" borderId="0" xfId="0" applyNumberFormat="1" applyFont="1" applyAlignment="1">
      <alignment vertical="center"/>
    </xf>
    <xf numFmtId="167" fontId="24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vertical="center"/>
    </xf>
    <xf numFmtId="38" fontId="21" fillId="0" borderId="0" xfId="0" applyNumberFormat="1" applyFont="1" applyAlignment="1">
      <alignment horizontal="centerContinuous" vertical="center"/>
    </xf>
    <xf numFmtId="38" fontId="21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center" vertical="center"/>
    </xf>
    <xf numFmtId="167" fontId="22" fillId="0" borderId="0" xfId="0" applyNumberFormat="1" applyFont="1" applyAlignment="1">
      <alignment horizontal="right" vertical="center"/>
    </xf>
    <xf numFmtId="167" fontId="21" fillId="0" borderId="1" xfId="0" applyNumberFormat="1" applyFont="1" applyBorder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7" fontId="21" fillId="0" borderId="6" xfId="0" applyNumberFormat="1" applyFont="1" applyBorder="1" applyAlignment="1">
      <alignment horizontal="center" vertical="center"/>
    </xf>
    <xf numFmtId="167" fontId="21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21" fillId="0" borderId="0" xfId="1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13" applyFont="1" applyAlignment="1">
      <alignment vertical="center"/>
    </xf>
    <xf numFmtId="167" fontId="21" fillId="0" borderId="0" xfId="1" applyNumberFormat="1" applyFont="1" applyFill="1" applyAlignment="1">
      <alignment vertical="center"/>
    </xf>
    <xf numFmtId="167" fontId="21" fillId="0" borderId="1" xfId="1" applyNumberFormat="1" applyFont="1" applyFill="1" applyBorder="1" applyAlignment="1">
      <alignment horizontal="center" vertical="center"/>
    </xf>
    <xf numFmtId="164" fontId="21" fillId="0" borderId="1" xfId="10" applyNumberFormat="1" applyFont="1" applyBorder="1" applyAlignment="1">
      <alignment horizontal="center" vertical="center"/>
    </xf>
    <xf numFmtId="167" fontId="21" fillId="0" borderId="7" xfId="1" applyNumberFormat="1" applyFont="1" applyFill="1" applyBorder="1" applyAlignment="1">
      <alignment horizontal="center" vertical="center"/>
    </xf>
    <xf numFmtId="167" fontId="21" fillId="0" borderId="0" xfId="0" quotePrefix="1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167" fontId="18" fillId="0" borderId="0" xfId="0" applyNumberFormat="1" applyFont="1" applyAlignment="1">
      <alignment horizontal="center" vertical="center"/>
    </xf>
    <xf numFmtId="167" fontId="13" fillId="0" borderId="0" xfId="1" applyNumberFormat="1" applyFont="1" applyFill="1" applyBorder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73" fontId="13" fillId="0" borderId="0" xfId="4" applyNumberFormat="1" applyFont="1" applyAlignment="1">
      <alignment vertical="center"/>
    </xf>
    <xf numFmtId="0" fontId="13" fillId="0" borderId="0" xfId="13" applyFont="1" applyAlignment="1">
      <alignment vertical="center"/>
    </xf>
    <xf numFmtId="43" fontId="13" fillId="0" borderId="1" xfId="1" applyFont="1" applyFill="1" applyBorder="1" applyAlignment="1">
      <alignment vertical="center"/>
    </xf>
    <xf numFmtId="167" fontId="13" fillId="0" borderId="1" xfId="6" applyNumberFormat="1" applyFont="1" applyFill="1" applyBorder="1" applyAlignment="1">
      <alignment vertical="center"/>
    </xf>
    <xf numFmtId="167" fontId="13" fillId="0" borderId="1" xfId="1" applyNumberFormat="1" applyFont="1" applyFill="1" applyBorder="1" applyAlignment="1">
      <alignment horizontal="center" vertical="center"/>
    </xf>
    <xf numFmtId="167" fontId="13" fillId="0" borderId="0" xfId="1" applyNumberFormat="1" applyFont="1" applyFill="1" applyAlignment="1">
      <alignment horizontal="center" vertical="center"/>
    </xf>
    <xf numFmtId="167" fontId="13" fillId="0" borderId="0" xfId="6" applyNumberFormat="1" applyFont="1" applyFill="1" applyAlignment="1">
      <alignment vertical="center"/>
    </xf>
    <xf numFmtId="167" fontId="13" fillId="0" borderId="7" xfId="1" applyNumberFormat="1" applyFont="1" applyFill="1" applyBorder="1" applyAlignment="1">
      <alignment horizontal="center" vertical="center"/>
    </xf>
    <xf numFmtId="173" fontId="13" fillId="0" borderId="7" xfId="6" applyNumberFormat="1" applyFont="1" applyFill="1" applyBorder="1" applyAlignment="1">
      <alignment vertical="center"/>
    </xf>
    <xf numFmtId="167" fontId="13" fillId="0" borderId="6" xfId="0" applyNumberFormat="1" applyFont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vertical="center"/>
    </xf>
    <xf numFmtId="167" fontId="9" fillId="0" borderId="0" xfId="1" applyNumberFormat="1" applyFont="1" applyFill="1" applyAlignment="1">
      <alignment horizontal="center" vertical="center"/>
    </xf>
    <xf numFmtId="167" fontId="9" fillId="0" borderId="0" xfId="1" applyNumberFormat="1" applyFont="1" applyFill="1" applyAlignment="1">
      <alignment horizontal="right" vertical="center"/>
    </xf>
    <xf numFmtId="43" fontId="9" fillId="0" borderId="0" xfId="6" applyFont="1" applyFill="1" applyBorder="1" applyAlignment="1">
      <alignment horizontal="right" vertical="center"/>
    </xf>
    <xf numFmtId="167" fontId="9" fillId="0" borderId="10" xfId="1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49" fontId="13" fillId="0" borderId="1" xfId="2" quotePrefix="1" applyNumberFormat="1" applyFont="1" applyBorder="1" applyAlignment="1">
      <alignment horizontal="center" vertical="center" wrapText="1"/>
    </xf>
    <xf numFmtId="49" fontId="13" fillId="0" borderId="0" xfId="2" quotePrefix="1" applyNumberFormat="1" applyFont="1" applyAlignment="1">
      <alignment horizontal="center" vertical="center" wrapText="1"/>
    </xf>
    <xf numFmtId="0" fontId="13" fillId="0" borderId="0" xfId="4" applyFont="1" applyAlignment="1">
      <alignment horizontal="right" vertical="center"/>
    </xf>
    <xf numFmtId="167" fontId="13" fillId="0" borderId="0" xfId="5" applyNumberFormat="1" applyFont="1" applyFill="1" applyBorder="1" applyAlignment="1">
      <alignment horizontal="right" vertical="center"/>
    </xf>
    <xf numFmtId="167" fontId="13" fillId="0" borderId="1" xfId="4" applyNumberFormat="1" applyFont="1" applyBorder="1" applyAlignment="1">
      <alignment horizontal="right" vertical="center"/>
    </xf>
    <xf numFmtId="167" fontId="13" fillId="0" borderId="2" xfId="4" applyNumberFormat="1" applyFont="1" applyBorder="1" applyAlignment="1">
      <alignment horizontal="right" vertical="center"/>
    </xf>
    <xf numFmtId="167" fontId="13" fillId="0" borderId="0" xfId="4" applyNumberFormat="1" applyFont="1" applyAlignment="1">
      <alignment vertical="center"/>
    </xf>
    <xf numFmtId="169" fontId="13" fillId="0" borderId="1" xfId="4" applyNumberFormat="1" applyFont="1" applyBorder="1" applyAlignment="1">
      <alignment vertical="center"/>
    </xf>
    <xf numFmtId="169" fontId="13" fillId="0" borderId="3" xfId="4" applyNumberFormat="1" applyFont="1" applyBorder="1" applyAlignment="1">
      <alignment vertical="center"/>
    </xf>
    <xf numFmtId="169" fontId="13" fillId="0" borderId="4" xfId="4" applyNumberFormat="1" applyFont="1" applyBorder="1" applyAlignment="1">
      <alignment vertical="center"/>
    </xf>
    <xf numFmtId="171" fontId="13" fillId="0" borderId="0" xfId="4" applyNumberFormat="1" applyFont="1" applyAlignment="1">
      <alignment vertical="center"/>
    </xf>
    <xf numFmtId="172" fontId="13" fillId="0" borderId="0" xfId="4" applyNumberFormat="1" applyFont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4" fontId="13" fillId="0" borderId="0" xfId="4" applyNumberFormat="1" applyFont="1" applyAlignment="1">
      <alignment vertical="center"/>
    </xf>
    <xf numFmtId="43" fontId="13" fillId="0" borderId="0" xfId="6" applyFont="1" applyFill="1" applyBorder="1" applyAlignment="1">
      <alignment horizontal="center" vertical="center"/>
    </xf>
    <xf numFmtId="167" fontId="13" fillId="0" borderId="1" xfId="4" applyNumberFormat="1" applyFont="1" applyBorder="1" applyAlignment="1">
      <alignment vertical="center"/>
    </xf>
    <xf numFmtId="0" fontId="2" fillId="0" borderId="0" xfId="4" applyFont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4" applyFont="1" applyAlignment="1">
      <alignment horizontal="center" vertical="center"/>
    </xf>
    <xf numFmtId="169" fontId="13" fillId="0" borderId="5" xfId="4" applyNumberFormat="1" applyFont="1" applyBorder="1" applyAlignment="1">
      <alignment vertical="center"/>
    </xf>
    <xf numFmtId="169" fontId="13" fillId="0" borderId="4" xfId="0" applyNumberFormat="1" applyFont="1" applyBorder="1" applyAlignment="1">
      <alignment vertical="center"/>
    </xf>
    <xf numFmtId="43" fontId="13" fillId="0" borderId="3" xfId="6" applyFont="1" applyFill="1" applyBorder="1" applyAlignment="1">
      <alignment vertical="center"/>
    </xf>
    <xf numFmtId="167" fontId="13" fillId="0" borderId="0" xfId="6" applyNumberFormat="1" applyFont="1" applyFill="1" applyBorder="1" applyAlignment="1">
      <alignment horizontal="center" vertical="center"/>
    </xf>
    <xf numFmtId="167" fontId="13" fillId="0" borderId="2" xfId="6" applyNumberFormat="1" applyFont="1" applyFill="1" applyBorder="1" applyAlignment="1">
      <alignment vertical="center"/>
    </xf>
    <xf numFmtId="172" fontId="13" fillId="0" borderId="0" xfId="6" applyNumberFormat="1" applyFont="1" applyFill="1" applyBorder="1" applyAlignment="1">
      <alignment vertical="center"/>
    </xf>
    <xf numFmtId="43" fontId="13" fillId="0" borderId="0" xfId="9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169" fontId="13" fillId="0" borderId="2" xfId="6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167" fontId="21" fillId="0" borderId="0" xfId="0" applyNumberFormat="1" applyFont="1" applyAlignment="1">
      <alignment horizontal="left" vertical="center"/>
    </xf>
    <xf numFmtId="167" fontId="9" fillId="0" borderId="1" xfId="1" applyNumberFormat="1" applyFont="1" applyFill="1" applyBorder="1" applyAlignment="1">
      <alignment vertical="center"/>
    </xf>
    <xf numFmtId="173" fontId="9" fillId="0" borderId="0" xfId="6" applyNumberFormat="1" applyFont="1" applyFill="1" applyBorder="1" applyAlignment="1">
      <alignment horizontal="right" vertical="center"/>
    </xf>
    <xf numFmtId="40" fontId="13" fillId="0" borderId="0" xfId="1" applyNumberFormat="1" applyFont="1" applyFill="1" applyBorder="1" applyAlignment="1">
      <alignment vertical="center"/>
    </xf>
    <xf numFmtId="38" fontId="13" fillId="0" borderId="0" xfId="1" applyNumberFormat="1" applyFont="1" applyFill="1" applyBorder="1" applyAlignment="1">
      <alignment vertical="center"/>
    </xf>
    <xf numFmtId="173" fontId="21" fillId="0" borderId="6" xfId="1" applyNumberFormat="1" applyFont="1" applyBorder="1" applyAlignment="1">
      <alignment horizontal="center" vertical="center"/>
    </xf>
    <xf numFmtId="167" fontId="21" fillId="0" borderId="6" xfId="1" applyNumberFormat="1" applyFont="1" applyFill="1" applyBorder="1" applyAlignment="1">
      <alignment horizontal="center" vertical="center"/>
    </xf>
    <xf numFmtId="164" fontId="21" fillId="0" borderId="6" xfId="10" applyNumberFormat="1" applyFont="1" applyBorder="1" applyAlignment="1">
      <alignment horizontal="center" vertical="center"/>
    </xf>
    <xf numFmtId="167" fontId="13" fillId="0" borderId="6" xfId="1" applyNumberFormat="1" applyFont="1" applyFill="1" applyBorder="1" applyAlignment="1">
      <alignment horizontal="center" vertical="center"/>
    </xf>
    <xf numFmtId="173" fontId="13" fillId="0" borderId="6" xfId="6" applyNumberFormat="1" applyFont="1" applyFill="1" applyBorder="1" applyAlignment="1">
      <alignment vertical="center"/>
    </xf>
    <xf numFmtId="173" fontId="13" fillId="0" borderId="6" xfId="1" applyNumberFormat="1" applyFont="1" applyFill="1" applyBorder="1" applyAlignment="1">
      <alignment horizontal="center" vertical="center"/>
    </xf>
    <xf numFmtId="173" fontId="13" fillId="0" borderId="0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>
      <alignment vertical="center"/>
    </xf>
    <xf numFmtId="0" fontId="13" fillId="0" borderId="0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vertical="center"/>
    </xf>
    <xf numFmtId="173" fontId="13" fillId="0" borderId="1" xfId="1" applyNumberFormat="1" applyFont="1" applyFill="1" applyBorder="1" applyAlignment="1">
      <alignment vertical="center"/>
    </xf>
    <xf numFmtId="173" fontId="13" fillId="0" borderId="1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3" fontId="13" fillId="0" borderId="7" xfId="1" applyNumberFormat="1" applyFont="1" applyFill="1" applyBorder="1" applyAlignment="1">
      <alignment horizontal="center" vertical="center"/>
    </xf>
    <xf numFmtId="0" fontId="7" fillId="0" borderId="0" xfId="14" applyFont="1" applyAlignment="1">
      <alignment horizontal="center" vertical="center"/>
    </xf>
    <xf numFmtId="0" fontId="7" fillId="0" borderId="0" xfId="14" applyFont="1" applyAlignment="1">
      <alignment vertical="center"/>
    </xf>
    <xf numFmtId="0" fontId="9" fillId="0" borderId="2" xfId="0" quotePrefix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Fill="1" applyAlignment="1">
      <alignment horizontal="right" vertical="center"/>
    </xf>
    <xf numFmtId="0" fontId="9" fillId="0" borderId="0" xfId="10" applyFont="1" applyAlignment="1">
      <alignment horizontal="left" vertical="center"/>
    </xf>
    <xf numFmtId="169" fontId="9" fillId="0" borderId="1" xfId="1" applyNumberFormat="1" applyFont="1" applyFill="1" applyBorder="1" applyAlignment="1">
      <alignment vertical="center"/>
    </xf>
    <xf numFmtId="167" fontId="9" fillId="0" borderId="6" xfId="10" applyNumberFormat="1" applyFont="1" applyBorder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76" fontId="9" fillId="0" borderId="0" xfId="0" applyNumberFormat="1" applyFont="1" applyAlignment="1">
      <alignment vertical="center"/>
    </xf>
    <xf numFmtId="176" fontId="9" fillId="0" borderId="0" xfId="0" applyNumberFormat="1" applyFont="1" applyAlignment="1">
      <alignment horizontal="right" vertical="center"/>
    </xf>
    <xf numFmtId="167" fontId="9" fillId="0" borderId="0" xfId="11" applyNumberFormat="1" applyFont="1" applyAlignment="1">
      <alignment vertical="center"/>
    </xf>
    <xf numFmtId="176" fontId="9" fillId="0" borderId="0" xfId="11" applyNumberFormat="1" applyFont="1" applyAlignment="1">
      <alignment vertical="center"/>
    </xf>
    <xf numFmtId="169" fontId="9" fillId="0" borderId="0" xfId="11" applyNumberFormat="1" applyFont="1" applyAlignment="1">
      <alignment horizontal="right" vertical="center"/>
    </xf>
    <xf numFmtId="176" fontId="9" fillId="0" borderId="0" xfId="11" applyNumberFormat="1" applyFont="1" applyAlignment="1">
      <alignment horizontal="right" vertical="center"/>
    </xf>
    <xf numFmtId="167" fontId="9" fillId="0" borderId="11" xfId="11" applyNumberFormat="1" applyFont="1" applyBorder="1" applyAlignment="1">
      <alignment vertical="center"/>
    </xf>
    <xf numFmtId="169" fontId="9" fillId="0" borderId="3" xfId="11" applyNumberFormat="1" applyFont="1" applyBorder="1" applyAlignment="1">
      <alignment horizontal="right" vertical="center"/>
    </xf>
    <xf numFmtId="169" fontId="9" fillId="0" borderId="9" xfId="0" applyNumberFormat="1" applyFont="1" applyBorder="1" applyAlignment="1">
      <alignment horizontal="right" vertical="center"/>
    </xf>
    <xf numFmtId="176" fontId="9" fillId="0" borderId="0" xfId="10" applyNumberFormat="1" applyFont="1" applyAlignment="1">
      <alignment vertical="center"/>
    </xf>
    <xf numFmtId="169" fontId="9" fillId="0" borderId="9" xfId="10" applyNumberFormat="1" applyFont="1" applyBorder="1" applyAlignment="1">
      <alignment horizontal="right" vertical="center"/>
    </xf>
    <xf numFmtId="176" fontId="9" fillId="0" borderId="0" xfId="10" applyNumberFormat="1" applyFont="1" applyAlignment="1">
      <alignment horizontal="right" vertical="center"/>
    </xf>
    <xf numFmtId="169" fontId="9" fillId="0" borderId="0" xfId="10" applyNumberFormat="1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169" fontId="9" fillId="0" borderId="10" xfId="0" applyNumberFormat="1" applyFont="1" applyBorder="1" applyAlignment="1">
      <alignment horizontal="right" vertical="center"/>
    </xf>
    <xf numFmtId="169" fontId="9" fillId="0" borderId="10" xfId="10" applyNumberFormat="1" applyFont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9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167" fontId="9" fillId="0" borderId="0" xfId="10" applyNumberFormat="1" applyFont="1" applyAlignment="1">
      <alignment vertical="center"/>
    </xf>
    <xf numFmtId="167" fontId="9" fillId="0" borderId="0" xfId="10" applyNumberFormat="1" applyFont="1" applyAlignment="1">
      <alignment horizontal="right" vertical="center"/>
    </xf>
    <xf numFmtId="167" fontId="9" fillId="0" borderId="10" xfId="10" applyNumberFormat="1" applyFont="1" applyBorder="1" applyAlignment="1">
      <alignment horizontal="right" vertical="center"/>
    </xf>
    <xf numFmtId="169" fontId="9" fillId="0" borderId="3" xfId="0" applyNumberFormat="1" applyFont="1" applyBorder="1" applyAlignment="1">
      <alignment horizontal="right" vertical="center"/>
    </xf>
    <xf numFmtId="167" fontId="9" fillId="0" borderId="3" xfId="10" applyNumberFormat="1" applyFont="1" applyBorder="1" applyAlignment="1">
      <alignment horizontal="right" vertical="center"/>
    </xf>
    <xf numFmtId="169" fontId="9" fillId="0" borderId="4" xfId="0" applyNumberFormat="1" applyFont="1" applyBorder="1" applyAlignment="1">
      <alignment horizontal="right" vertical="center"/>
    </xf>
    <xf numFmtId="167" fontId="9" fillId="0" borderId="4" xfId="1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9" fontId="9" fillId="0" borderId="0" xfId="11" applyNumberFormat="1" applyFont="1" applyAlignment="1">
      <alignment horizontal="justify" vertical="center"/>
    </xf>
    <xf numFmtId="171" fontId="9" fillId="0" borderId="0" xfId="11" applyNumberFormat="1" applyFont="1" applyAlignment="1">
      <alignment vertical="center"/>
    </xf>
    <xf numFmtId="169" fontId="9" fillId="0" borderId="0" xfId="11" applyNumberFormat="1" applyFont="1" applyAlignment="1">
      <alignment vertical="center"/>
    </xf>
    <xf numFmtId="171" fontId="9" fillId="0" borderId="0" xfId="1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13" fillId="0" borderId="0" xfId="1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6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21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1" fontId="7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67" fontId="21" fillId="0" borderId="1" xfId="0" applyNumberFormat="1" applyFont="1" applyBorder="1" applyAlignment="1">
      <alignment horizontal="center" vertical="center"/>
    </xf>
    <xf numFmtId="167" fontId="21" fillId="0" borderId="2" xfId="0" applyNumberFormat="1" applyFont="1" applyBorder="1" applyAlignment="1">
      <alignment horizontal="center" vertical="center"/>
    </xf>
    <xf numFmtId="167" fontId="13" fillId="0" borderId="2" xfId="0" applyNumberFormat="1" applyFont="1" applyBorder="1" applyAlignment="1">
      <alignment horizontal="center" vertical="center"/>
    </xf>
    <xf numFmtId="167" fontId="13" fillId="0" borderId="0" xfId="0" applyNumberFormat="1" applyFont="1" applyAlignment="1">
      <alignment horizontal="right" vertical="center"/>
    </xf>
    <xf numFmtId="0" fontId="13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7" fillId="0" borderId="0" xfId="14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</cellXfs>
  <cellStyles count="15">
    <cellStyle name="Comma" xfId="1" builtinId="3"/>
    <cellStyle name="Comma 14 2" xfId="5" xr:uid="{DAE483E8-396D-421E-9184-AB950825497E}"/>
    <cellStyle name="Comma 2" xfId="9" xr:uid="{D5B08416-1062-4C7B-AB41-0F3E3F8F6C3D}"/>
    <cellStyle name="Comma 3" xfId="6" xr:uid="{0864A5C9-6C3B-4DC6-9B00-5E6DC7813FD2}"/>
    <cellStyle name="Comma 4" xfId="12" xr:uid="{02730F64-7A72-4DB8-9AB0-0C8BE217DA8F}"/>
    <cellStyle name="Comma 5" xfId="7" xr:uid="{DA179CE9-D49A-4C69-9FEB-34DC298E0756}"/>
    <cellStyle name="Normal" xfId="0" builtinId="0"/>
    <cellStyle name="Normal 13" xfId="8" xr:uid="{5244305E-1E3B-4AF6-80BE-C398ABA9D517}"/>
    <cellStyle name="Normal 2 2" xfId="11" xr:uid="{BD62D79E-3771-47E3-9DA3-0487C6D4A3A6}"/>
    <cellStyle name="Normal 2 2 2" xfId="10" xr:uid="{870AB0C7-9955-4AFA-AE3F-83A8978839B1}"/>
    <cellStyle name="Normal 2 3" xfId="4" xr:uid="{3FC0F9DD-53E7-4B5C-B8D7-345EC5E0DD80}"/>
    <cellStyle name="Normal 3" xfId="2" xr:uid="{7D2FEDF9-B117-4C46-B1C9-59EB907C20A5}"/>
    <cellStyle name="Normal_CET - N096" xfId="13" xr:uid="{20A45C45-5B42-4229-A3BA-4EEFE5D4F98E}"/>
    <cellStyle name="Normal_CM Q3'07" xfId="3" xr:uid="{A459C327-C5FF-440E-92FD-F20FC5602F18}"/>
    <cellStyle name="Normal_FS Nippon Pack YE'12" xfId="14" xr:uid="{A556E341-0CF7-4876-A780-A1ECD91653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37C87-A871-46CF-A9A0-12DA5DD3C73B}">
  <dimension ref="A1:M112"/>
  <sheetViews>
    <sheetView tabSelected="1" view="pageBreakPreview" zoomScaleNormal="130" zoomScaleSheetLayoutView="100" workbookViewId="0">
      <selection sqref="A1:M1"/>
    </sheetView>
  </sheetViews>
  <sheetFormatPr defaultColWidth="9.28515625" defaultRowHeight="17.100000000000001" customHeight="1"/>
  <cols>
    <col min="1" max="3" width="1.42578125" style="28" customWidth="1"/>
    <col min="4" max="4" width="29.28515625" style="28" customWidth="1"/>
    <col min="5" max="5" width="2.7109375" style="28" customWidth="1"/>
    <col min="6" max="6" width="1.28515625" style="28" customWidth="1"/>
    <col min="7" max="7" width="11.28515625" style="28" customWidth="1"/>
    <col min="8" max="8" width="0.7109375" style="28" customWidth="1"/>
    <col min="9" max="9" width="11.28515625" style="28" customWidth="1"/>
    <col min="10" max="10" width="0.7109375" style="28" customWidth="1"/>
    <col min="11" max="11" width="11.28515625" style="28" customWidth="1"/>
    <col min="12" max="12" width="0.7109375" style="28" customWidth="1"/>
    <col min="13" max="13" width="11.28515625" style="28" customWidth="1"/>
    <col min="14" max="16384" width="9.28515625" style="28"/>
  </cols>
  <sheetData>
    <row r="1" spans="1:13" ht="22.15" customHeight="1">
      <c r="A1" s="245" t="s">
        <v>94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</row>
    <row r="2" spans="1:13" ht="22.1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2.15" customHeight="1">
      <c r="A3" s="247" t="s">
        <v>1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</row>
    <row r="4" spans="1:13" ht="22.15" customHeight="1">
      <c r="A4" s="247" t="s">
        <v>231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</row>
    <row r="5" spans="1:13" ht="10.15" customHeight="1">
      <c r="A5" s="3"/>
      <c r="B5" s="3"/>
      <c r="C5" s="2"/>
      <c r="D5" s="2"/>
      <c r="E5" s="2"/>
      <c r="F5" s="2"/>
      <c r="G5" s="2"/>
      <c r="H5" s="2"/>
      <c r="I5" s="4"/>
      <c r="J5" s="4"/>
      <c r="K5" s="2"/>
      <c r="L5" s="2"/>
      <c r="M5" s="2"/>
    </row>
    <row r="6" spans="1:13" ht="22.15" customHeight="1">
      <c r="A6" s="248" t="s">
        <v>2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</row>
    <row r="7" spans="1:13" s="143" customFormat="1" ht="18" customHeight="1">
      <c r="A7" s="31"/>
      <c r="B7" s="31"/>
      <c r="C7" s="31"/>
      <c r="D7" s="31"/>
      <c r="E7" s="31"/>
      <c r="F7" s="31"/>
      <c r="G7" s="249" t="s">
        <v>3</v>
      </c>
      <c r="H7" s="249"/>
      <c r="I7" s="249"/>
      <c r="J7" s="249"/>
      <c r="K7" s="249"/>
      <c r="L7" s="249"/>
      <c r="M7" s="249"/>
    </row>
    <row r="8" spans="1:13" s="143" customFormat="1" ht="18" customHeight="1">
      <c r="A8" s="31"/>
      <c r="B8" s="31"/>
      <c r="C8" s="31"/>
      <c r="D8" s="31"/>
      <c r="E8" s="31"/>
      <c r="F8" s="31"/>
      <c r="G8" s="250" t="s">
        <v>4</v>
      </c>
      <c r="H8" s="250"/>
      <c r="I8" s="250"/>
      <c r="J8" s="144"/>
      <c r="K8" s="250" t="s">
        <v>5</v>
      </c>
      <c r="L8" s="250"/>
      <c r="M8" s="250"/>
    </row>
    <row r="9" spans="1:13" s="143" customFormat="1" ht="18" customHeight="1">
      <c r="A9" s="31"/>
      <c r="B9" s="31"/>
      <c r="C9" s="31"/>
      <c r="D9" s="244" t="s">
        <v>6</v>
      </c>
      <c r="E9" s="244"/>
      <c r="F9" s="244"/>
      <c r="G9" s="146" t="s">
        <v>251</v>
      </c>
      <c r="H9" s="145"/>
      <c r="I9" s="146" t="s">
        <v>252</v>
      </c>
      <c r="J9" s="145"/>
      <c r="K9" s="146" t="s">
        <v>251</v>
      </c>
      <c r="L9" s="145"/>
      <c r="M9" s="146" t="s">
        <v>252</v>
      </c>
    </row>
    <row r="10" spans="1:13" s="143" customFormat="1" ht="18" customHeight="1">
      <c r="A10" s="33" t="s">
        <v>7</v>
      </c>
      <c r="B10" s="31"/>
      <c r="C10" s="31"/>
      <c r="D10" s="6"/>
      <c r="E10" s="6"/>
      <c r="F10" s="6"/>
      <c r="G10" s="147"/>
      <c r="H10" s="145"/>
      <c r="I10" s="147"/>
      <c r="J10" s="145"/>
      <c r="K10" s="147"/>
      <c r="L10" s="145"/>
      <c r="M10" s="147"/>
    </row>
    <row r="11" spans="1:13" s="143" customFormat="1" ht="18" customHeight="1">
      <c r="A11" s="5"/>
      <c r="B11" s="5" t="s">
        <v>8</v>
      </c>
      <c r="C11" s="5"/>
      <c r="D11" s="5"/>
      <c r="E11" s="148">
        <v>5</v>
      </c>
      <c r="F11" s="5"/>
      <c r="G11" s="149">
        <v>106615133</v>
      </c>
      <c r="H11" s="40"/>
      <c r="I11" s="149">
        <v>118730390</v>
      </c>
      <c r="J11" s="40"/>
      <c r="K11" s="149">
        <v>10493516</v>
      </c>
      <c r="L11" s="40"/>
      <c r="M11" s="149">
        <v>16534202</v>
      </c>
    </row>
    <row r="12" spans="1:13" s="143" customFormat="1" ht="18" customHeight="1">
      <c r="A12" s="5"/>
      <c r="B12" s="5" t="s">
        <v>9</v>
      </c>
      <c r="C12" s="5"/>
      <c r="D12" s="5"/>
      <c r="E12" s="148" t="s">
        <v>10</v>
      </c>
      <c r="F12" s="5"/>
      <c r="G12" s="149">
        <v>44739499</v>
      </c>
      <c r="H12" s="40"/>
      <c r="I12" s="149">
        <v>58469578</v>
      </c>
      <c r="J12" s="40"/>
      <c r="K12" s="149">
        <v>42442383</v>
      </c>
      <c r="L12" s="40"/>
      <c r="M12" s="149">
        <v>54966650</v>
      </c>
    </row>
    <row r="13" spans="1:13" s="143" customFormat="1" ht="18" customHeight="1">
      <c r="A13" s="5"/>
      <c r="B13" s="5" t="s">
        <v>11</v>
      </c>
      <c r="C13" s="5"/>
      <c r="D13" s="5"/>
      <c r="E13" s="148">
        <v>7</v>
      </c>
      <c r="F13" s="5"/>
      <c r="G13" s="149">
        <v>227416814</v>
      </c>
      <c r="H13" s="40"/>
      <c r="I13" s="149">
        <v>227006131</v>
      </c>
      <c r="J13" s="40"/>
      <c r="K13" s="149">
        <v>226388320</v>
      </c>
      <c r="L13" s="40"/>
      <c r="M13" s="149">
        <v>224768230</v>
      </c>
    </row>
    <row r="14" spans="1:13" s="143" customFormat="1" ht="18" customHeight="1">
      <c r="A14" s="5"/>
      <c r="B14" s="5" t="s">
        <v>12</v>
      </c>
      <c r="C14" s="5"/>
      <c r="D14" s="5"/>
      <c r="E14" s="148">
        <v>8</v>
      </c>
      <c r="F14" s="5"/>
      <c r="G14" s="149">
        <v>104578</v>
      </c>
      <c r="H14" s="40"/>
      <c r="I14" s="149">
        <v>1302686</v>
      </c>
      <c r="J14" s="40"/>
      <c r="K14" s="149">
        <v>104578</v>
      </c>
      <c r="L14" s="40"/>
      <c r="M14" s="149">
        <v>1302686</v>
      </c>
    </row>
    <row r="15" spans="1:13" s="143" customFormat="1" ht="18" customHeight="1">
      <c r="A15" s="5"/>
      <c r="B15" s="86" t="s">
        <v>13</v>
      </c>
      <c r="C15" s="5"/>
      <c r="D15" s="5"/>
      <c r="E15" s="148">
        <v>9</v>
      </c>
      <c r="F15" s="5"/>
      <c r="G15" s="150">
        <v>23781098</v>
      </c>
      <c r="H15" s="40"/>
      <c r="I15" s="150">
        <v>22627438</v>
      </c>
      <c r="J15" s="40"/>
      <c r="K15" s="150">
        <v>20527959</v>
      </c>
      <c r="L15" s="40"/>
      <c r="M15" s="150">
        <v>20350350</v>
      </c>
    </row>
    <row r="16" spans="1:13" s="143" customFormat="1" ht="18" customHeight="1">
      <c r="A16" s="5"/>
      <c r="B16" s="5"/>
      <c r="C16" s="33" t="s">
        <v>14</v>
      </c>
      <c r="D16" s="33"/>
      <c r="E16" s="6"/>
      <c r="F16" s="5"/>
      <c r="G16" s="151">
        <v>402657122</v>
      </c>
      <c r="H16" s="40"/>
      <c r="I16" s="151">
        <v>428136223</v>
      </c>
      <c r="J16" s="40"/>
      <c r="K16" s="151">
        <v>299956756</v>
      </c>
      <c r="L16" s="40"/>
      <c r="M16" s="151">
        <v>317922118</v>
      </c>
    </row>
    <row r="17" spans="1:13" s="143" customFormat="1" ht="18" customHeight="1">
      <c r="A17" s="33" t="s">
        <v>15</v>
      </c>
      <c r="B17" s="33"/>
      <c r="C17" s="5"/>
      <c r="D17" s="5"/>
      <c r="E17" s="6"/>
      <c r="F17" s="5"/>
      <c r="G17" s="84"/>
      <c r="H17" s="84"/>
      <c r="I17" s="84"/>
      <c r="J17" s="84"/>
      <c r="K17" s="84"/>
      <c r="L17" s="84"/>
      <c r="M17" s="84"/>
    </row>
    <row r="18" spans="1:13" s="143" customFormat="1" ht="18" customHeight="1">
      <c r="A18" s="5"/>
      <c r="B18" s="5" t="s">
        <v>16</v>
      </c>
      <c r="C18" s="5"/>
      <c r="D18" s="5"/>
      <c r="E18" s="148">
        <v>10</v>
      </c>
      <c r="F18" s="5"/>
      <c r="G18" s="152">
        <v>8000000</v>
      </c>
      <c r="H18" s="40"/>
      <c r="I18" s="152">
        <v>8000000</v>
      </c>
      <c r="J18" s="40"/>
      <c r="K18" s="152">
        <v>8000000</v>
      </c>
      <c r="L18" s="40"/>
      <c r="M18" s="152">
        <v>8000000</v>
      </c>
    </row>
    <row r="19" spans="1:13" s="143" customFormat="1" ht="18" customHeight="1">
      <c r="A19" s="5"/>
      <c r="B19" s="5" t="s">
        <v>17</v>
      </c>
      <c r="C19" s="5"/>
      <c r="D19" s="5"/>
      <c r="E19" s="148">
        <v>11</v>
      </c>
      <c r="F19" s="5"/>
      <c r="G19" s="149">
        <v>14608810</v>
      </c>
      <c r="H19" s="40"/>
      <c r="I19" s="149">
        <v>17407273</v>
      </c>
      <c r="J19" s="40"/>
      <c r="K19" s="149">
        <v>100000</v>
      </c>
      <c r="L19" s="40"/>
      <c r="M19" s="149">
        <v>100000</v>
      </c>
    </row>
    <row r="20" spans="1:13" s="143" customFormat="1" ht="18" customHeight="1">
      <c r="A20" s="5"/>
      <c r="B20" s="5" t="s">
        <v>18</v>
      </c>
      <c r="C20" s="5"/>
      <c r="D20" s="5"/>
      <c r="E20" s="148">
        <v>12</v>
      </c>
      <c r="F20" s="5"/>
      <c r="G20" s="149">
        <v>0</v>
      </c>
      <c r="H20" s="40"/>
      <c r="I20" s="149">
        <v>0</v>
      </c>
      <c r="J20" s="40"/>
      <c r="K20" s="40">
        <v>83000000</v>
      </c>
      <c r="L20" s="40"/>
      <c r="M20" s="40">
        <v>83000000</v>
      </c>
    </row>
    <row r="21" spans="1:13" s="143" customFormat="1" ht="18" customHeight="1">
      <c r="A21" s="5"/>
      <c r="B21" s="5" t="s">
        <v>19</v>
      </c>
      <c r="C21" s="5"/>
      <c r="D21" s="5"/>
      <c r="E21" s="148">
        <v>13</v>
      </c>
      <c r="F21" s="5"/>
      <c r="G21" s="149">
        <v>123900000</v>
      </c>
      <c r="H21" s="40"/>
      <c r="I21" s="149">
        <v>123900000</v>
      </c>
      <c r="J21" s="40"/>
      <c r="K21" s="40">
        <v>123900000</v>
      </c>
      <c r="L21" s="40"/>
      <c r="M21" s="149">
        <v>123900000</v>
      </c>
    </row>
    <row r="22" spans="1:13" s="143" customFormat="1" ht="18" customHeight="1">
      <c r="A22" s="5"/>
      <c r="B22" s="5" t="s">
        <v>20</v>
      </c>
      <c r="C22" s="5"/>
      <c r="D22" s="5"/>
      <c r="E22" s="148">
        <v>14</v>
      </c>
      <c r="F22" s="5"/>
      <c r="G22" s="149">
        <v>1735935124</v>
      </c>
      <c r="H22" s="40"/>
      <c r="I22" s="149">
        <v>1745483007</v>
      </c>
      <c r="J22" s="40"/>
      <c r="K22" s="149">
        <v>1327220783</v>
      </c>
      <c r="L22" s="40"/>
      <c r="M22" s="149">
        <v>1351731155</v>
      </c>
    </row>
    <row r="23" spans="1:13" s="143" customFormat="1" ht="18" customHeight="1">
      <c r="A23" s="5"/>
      <c r="B23" s="5" t="s">
        <v>21</v>
      </c>
      <c r="C23" s="5"/>
      <c r="D23" s="5"/>
      <c r="E23" s="148">
        <v>15</v>
      </c>
      <c r="F23" s="5"/>
      <c r="G23" s="149">
        <v>185537017</v>
      </c>
      <c r="H23" s="40"/>
      <c r="I23" s="149">
        <v>161146681</v>
      </c>
      <c r="J23" s="40"/>
      <c r="K23" s="149">
        <v>141944432</v>
      </c>
      <c r="L23" s="40"/>
      <c r="M23" s="149">
        <v>118057641</v>
      </c>
    </row>
    <row r="24" spans="1:13" s="143" customFormat="1" ht="18" customHeight="1">
      <c r="A24" s="5"/>
      <c r="B24" s="5" t="s">
        <v>22</v>
      </c>
      <c r="C24" s="5"/>
      <c r="D24" s="5"/>
      <c r="E24" s="148">
        <v>16</v>
      </c>
      <c r="F24" s="5"/>
      <c r="G24" s="149">
        <v>23099870</v>
      </c>
      <c r="H24" s="40"/>
      <c r="I24" s="149">
        <v>8038714</v>
      </c>
      <c r="J24" s="40"/>
      <c r="K24" s="149">
        <v>21764387</v>
      </c>
      <c r="L24" s="40"/>
      <c r="M24" s="149">
        <v>6847692</v>
      </c>
    </row>
    <row r="25" spans="1:13" s="143" customFormat="1" ht="18" customHeight="1">
      <c r="A25" s="5"/>
      <c r="B25" s="5" t="s">
        <v>23</v>
      </c>
      <c r="C25" s="5"/>
      <c r="D25" s="5"/>
      <c r="E25" s="6"/>
      <c r="F25" s="5"/>
      <c r="G25" s="149">
        <v>30990912</v>
      </c>
      <c r="H25" s="40"/>
      <c r="I25" s="149">
        <v>24249586</v>
      </c>
      <c r="J25" s="40"/>
      <c r="K25" s="149">
        <v>30990912</v>
      </c>
      <c r="L25" s="40"/>
      <c r="M25" s="149">
        <v>24249586</v>
      </c>
    </row>
    <row r="26" spans="1:13" s="143" customFormat="1" ht="18" customHeight="1">
      <c r="A26" s="5"/>
      <c r="B26" s="5" t="s">
        <v>24</v>
      </c>
      <c r="C26" s="5"/>
      <c r="D26" s="5"/>
      <c r="E26" s="6"/>
      <c r="F26" s="5"/>
      <c r="G26" s="149">
        <v>67558428</v>
      </c>
      <c r="H26" s="40"/>
      <c r="I26" s="149">
        <v>70640046</v>
      </c>
      <c r="J26" s="40"/>
      <c r="K26" s="149">
        <v>67558428</v>
      </c>
      <c r="L26" s="40"/>
      <c r="M26" s="149">
        <v>70640046</v>
      </c>
    </row>
    <row r="27" spans="1:13" s="143" customFormat="1" ht="18" customHeight="1">
      <c r="A27" s="5"/>
      <c r="B27" s="5" t="s">
        <v>25</v>
      </c>
      <c r="C27" s="5"/>
      <c r="D27" s="5"/>
      <c r="E27" s="6"/>
      <c r="F27" s="5"/>
      <c r="G27" s="149">
        <v>1821802</v>
      </c>
      <c r="H27" s="40"/>
      <c r="I27" s="149">
        <v>1522811</v>
      </c>
      <c r="J27" s="40"/>
      <c r="K27" s="149">
        <v>1821802</v>
      </c>
      <c r="L27" s="40"/>
      <c r="M27" s="149">
        <v>1521981</v>
      </c>
    </row>
    <row r="28" spans="1:13" s="143" customFormat="1" ht="18" customHeight="1">
      <c r="A28" s="5"/>
      <c r="B28" s="5" t="s">
        <v>26</v>
      </c>
      <c r="C28" s="5"/>
      <c r="D28" s="5"/>
      <c r="E28" s="6"/>
      <c r="F28" s="5"/>
      <c r="G28" s="149">
        <v>11963840</v>
      </c>
      <c r="H28" s="40"/>
      <c r="I28" s="149">
        <v>18612421</v>
      </c>
      <c r="J28" s="40"/>
      <c r="K28" s="149">
        <v>11963840</v>
      </c>
      <c r="L28" s="40"/>
      <c r="M28" s="149">
        <v>18613251</v>
      </c>
    </row>
    <row r="29" spans="1:13" s="143" customFormat="1" ht="18" customHeight="1">
      <c r="A29" s="5"/>
      <c r="B29" s="5" t="s">
        <v>27</v>
      </c>
      <c r="C29" s="5"/>
      <c r="D29" s="5"/>
      <c r="E29" s="6">
        <v>8</v>
      </c>
      <c r="F29" s="5"/>
      <c r="G29" s="149">
        <v>0</v>
      </c>
      <c r="H29" s="40"/>
      <c r="I29" s="149">
        <v>81934</v>
      </c>
      <c r="J29" s="40"/>
      <c r="K29" s="149">
        <v>0</v>
      </c>
      <c r="L29" s="40"/>
      <c r="M29" s="149">
        <v>81934</v>
      </c>
    </row>
    <row r="30" spans="1:13" s="143" customFormat="1" ht="18" customHeight="1">
      <c r="A30" s="5"/>
      <c r="B30" s="5" t="s">
        <v>28</v>
      </c>
      <c r="C30" s="5"/>
      <c r="D30" s="5"/>
      <c r="E30" s="6"/>
      <c r="F30" s="5"/>
      <c r="G30" s="153">
        <v>12906269</v>
      </c>
      <c r="H30" s="40"/>
      <c r="I30" s="153">
        <v>9324024</v>
      </c>
      <c r="J30" s="40"/>
      <c r="K30" s="153">
        <v>5711810</v>
      </c>
      <c r="L30" s="40"/>
      <c r="M30" s="153">
        <v>6303340</v>
      </c>
    </row>
    <row r="31" spans="1:13" s="143" customFormat="1" ht="18" customHeight="1">
      <c r="A31" s="5"/>
      <c r="B31" s="5"/>
      <c r="C31" s="33" t="s">
        <v>29</v>
      </c>
      <c r="D31" s="33"/>
      <c r="E31" s="6"/>
      <c r="F31" s="5"/>
      <c r="G31" s="154">
        <v>2216322072</v>
      </c>
      <c r="H31" s="40"/>
      <c r="I31" s="154">
        <v>2188406497</v>
      </c>
      <c r="J31" s="40"/>
      <c r="K31" s="154">
        <v>1823976394</v>
      </c>
      <c r="L31" s="40"/>
      <c r="M31" s="154">
        <v>1813046626</v>
      </c>
    </row>
    <row r="32" spans="1:13" s="143" customFormat="1" ht="18" customHeight="1" thickBot="1">
      <c r="A32" s="33" t="s">
        <v>30</v>
      </c>
      <c r="B32" s="5"/>
      <c r="C32" s="5"/>
      <c r="D32" s="5"/>
      <c r="E32" s="6"/>
      <c r="F32" s="5"/>
      <c r="G32" s="155">
        <v>2618979194</v>
      </c>
      <c r="H32" s="40"/>
      <c r="I32" s="155">
        <v>2616542720</v>
      </c>
      <c r="J32" s="40"/>
      <c r="K32" s="155">
        <v>2123933150</v>
      </c>
      <c r="L32" s="40"/>
      <c r="M32" s="155">
        <v>2130968744</v>
      </c>
    </row>
    <row r="33" spans="1:13" ht="17.100000000000001" customHeight="1" thickTop="1">
      <c r="A33" s="5"/>
      <c r="B33" s="5"/>
      <c r="C33" s="5"/>
      <c r="D33" s="5"/>
      <c r="E33" s="6"/>
      <c r="F33" s="5"/>
      <c r="G33" s="7"/>
      <c r="H33" s="8"/>
      <c r="I33" s="7"/>
      <c r="J33" s="8"/>
      <c r="K33" s="7"/>
      <c r="L33" s="8"/>
      <c r="M33" s="7"/>
    </row>
    <row r="34" spans="1:13" ht="17.100000000000001" customHeight="1">
      <c r="A34" s="5"/>
      <c r="B34" s="5"/>
      <c r="C34" s="5"/>
      <c r="D34" s="5"/>
      <c r="E34" s="6"/>
      <c r="F34" s="5"/>
      <c r="G34" s="7"/>
      <c r="H34" s="8"/>
      <c r="I34" s="7"/>
      <c r="J34" s="8"/>
      <c r="K34" s="7"/>
      <c r="L34" s="8"/>
      <c r="M34" s="7"/>
    </row>
    <row r="35" spans="1:13" ht="17.100000000000001" customHeight="1">
      <c r="A35" s="5"/>
      <c r="B35" s="5"/>
      <c r="C35" s="5"/>
      <c r="D35" s="5"/>
      <c r="E35" s="6"/>
      <c r="F35" s="5"/>
      <c r="G35" s="7"/>
      <c r="H35" s="8"/>
      <c r="I35" s="7"/>
      <c r="J35" s="8"/>
      <c r="K35" s="7"/>
      <c r="L35" s="8"/>
      <c r="M35" s="7"/>
    </row>
    <row r="36" spans="1:13" ht="17.100000000000001" customHeight="1">
      <c r="A36" s="5"/>
      <c r="B36" s="5"/>
      <c r="C36" s="5"/>
      <c r="D36" s="5"/>
      <c r="E36" s="6"/>
      <c r="F36" s="5"/>
      <c r="G36" s="7"/>
      <c r="H36" s="8"/>
      <c r="I36" s="7"/>
      <c r="J36" s="8"/>
      <c r="K36" s="7"/>
      <c r="L36" s="8"/>
      <c r="M36" s="7"/>
    </row>
    <row r="37" spans="1:13" ht="17.100000000000001" customHeight="1">
      <c r="A37" s="5"/>
      <c r="B37" s="5"/>
      <c r="C37" s="9"/>
      <c r="D37" s="9"/>
      <c r="E37" s="10"/>
      <c r="F37" s="11"/>
      <c r="G37" s="11"/>
      <c r="H37" s="11"/>
      <c r="I37" s="11"/>
      <c r="J37" s="11"/>
      <c r="K37" s="11"/>
      <c r="L37" s="11"/>
      <c r="M37" s="12"/>
    </row>
    <row r="38" spans="1:13" ht="17.100000000000001" customHeight="1">
      <c r="A38" s="5"/>
      <c r="B38" s="5"/>
      <c r="C38" s="9"/>
      <c r="D38" s="9"/>
      <c r="E38" s="10"/>
      <c r="F38" s="11"/>
      <c r="G38" s="11"/>
      <c r="H38" s="11"/>
      <c r="I38" s="11"/>
      <c r="J38" s="11"/>
      <c r="K38" s="11"/>
      <c r="L38" s="11"/>
      <c r="M38" s="12"/>
    </row>
    <row r="39" spans="1:13" ht="17.100000000000001" customHeight="1">
      <c r="A39" s="5"/>
      <c r="B39" s="5"/>
      <c r="C39" s="9"/>
      <c r="D39" s="9"/>
      <c r="E39" s="10"/>
      <c r="F39" s="11"/>
      <c r="G39" s="11"/>
      <c r="H39" s="11"/>
      <c r="I39" s="11"/>
      <c r="J39" s="11"/>
      <c r="K39" s="11"/>
      <c r="L39" s="11"/>
      <c r="M39" s="12"/>
    </row>
    <row r="40" spans="1:13" ht="17.100000000000001" customHeight="1">
      <c r="A40" s="5"/>
      <c r="B40" s="5"/>
      <c r="C40" s="9"/>
      <c r="D40" s="9"/>
      <c r="E40" s="10"/>
      <c r="F40" s="11"/>
      <c r="G40" s="11"/>
      <c r="H40" s="11"/>
      <c r="I40" s="11"/>
      <c r="J40" s="11"/>
      <c r="K40" s="11"/>
      <c r="L40" s="11"/>
      <c r="M40" s="12"/>
    </row>
    <row r="41" spans="1:13" ht="22.15" customHeight="1">
      <c r="A41" s="245" t="s">
        <v>247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</row>
    <row r="42" spans="1:13" ht="22.15" customHeight="1">
      <c r="A42" s="246" t="s">
        <v>0</v>
      </c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</row>
    <row r="43" spans="1:13" ht="22.15" customHeight="1">
      <c r="A43" s="247" t="s">
        <v>31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ht="22.15" customHeight="1">
      <c r="A44" s="247" t="s">
        <v>231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ht="10.15" customHeight="1">
      <c r="A45" s="2"/>
      <c r="B45" s="2"/>
      <c r="C45" s="2"/>
      <c r="D45" s="2"/>
      <c r="E45" s="2"/>
      <c r="F45" s="2"/>
      <c r="G45" s="4"/>
      <c r="H45" s="4"/>
      <c r="I45" s="2"/>
      <c r="J45" s="2"/>
      <c r="K45" s="2"/>
      <c r="L45" s="2"/>
      <c r="M45" s="3"/>
    </row>
    <row r="46" spans="1:13" ht="22.15" customHeight="1">
      <c r="A46" s="248" t="s">
        <v>32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</row>
    <row r="47" spans="1:13" s="143" customFormat="1" ht="18" customHeight="1">
      <c r="A47" s="31"/>
      <c r="B47" s="31"/>
      <c r="C47" s="31"/>
      <c r="D47" s="31"/>
      <c r="E47" s="31"/>
      <c r="F47" s="31"/>
      <c r="G47" s="249" t="s">
        <v>3</v>
      </c>
      <c r="H47" s="249"/>
      <c r="I47" s="249"/>
      <c r="J47" s="249"/>
      <c r="K47" s="249"/>
      <c r="L47" s="249"/>
      <c r="M47" s="249"/>
    </row>
    <row r="48" spans="1:13" s="143" customFormat="1" ht="18" customHeight="1">
      <c r="A48" s="31"/>
      <c r="B48" s="31"/>
      <c r="C48" s="31"/>
      <c r="D48" s="31"/>
      <c r="E48" s="31"/>
      <c r="F48" s="31"/>
      <c r="G48" s="250" t="s">
        <v>4</v>
      </c>
      <c r="H48" s="250"/>
      <c r="I48" s="250"/>
      <c r="J48" s="144"/>
      <c r="K48" s="250" t="s">
        <v>5</v>
      </c>
      <c r="L48" s="250"/>
      <c r="M48" s="250"/>
    </row>
    <row r="49" spans="1:13" s="143" customFormat="1" ht="18" customHeight="1">
      <c r="A49" s="31"/>
      <c r="B49" s="31"/>
      <c r="C49" s="31"/>
      <c r="D49" s="244" t="s">
        <v>6</v>
      </c>
      <c r="E49" s="244"/>
      <c r="F49" s="244"/>
      <c r="G49" s="146" t="s">
        <v>251</v>
      </c>
      <c r="H49" s="145"/>
      <c r="I49" s="146" t="s">
        <v>252</v>
      </c>
      <c r="J49" s="145"/>
      <c r="K49" s="146" t="s">
        <v>251</v>
      </c>
      <c r="L49" s="145"/>
      <c r="M49" s="146" t="s">
        <v>252</v>
      </c>
    </row>
    <row r="50" spans="1:13" s="143" customFormat="1" ht="18" customHeight="1">
      <c r="A50" s="33" t="s">
        <v>33</v>
      </c>
      <c r="B50" s="5"/>
      <c r="C50" s="5"/>
      <c r="D50" s="5"/>
      <c r="E50" s="56"/>
      <c r="F50" s="59"/>
      <c r="G50" s="5"/>
      <c r="H50" s="5"/>
      <c r="I50" s="5"/>
      <c r="J50" s="5"/>
      <c r="K50" s="5"/>
      <c r="L50" s="5"/>
      <c r="M50" s="5"/>
    </row>
    <row r="51" spans="1:13" s="143" customFormat="1" ht="18" customHeight="1">
      <c r="A51" s="33"/>
      <c r="B51" s="5" t="s">
        <v>207</v>
      </c>
      <c r="C51" s="5"/>
      <c r="D51" s="5"/>
      <c r="E51" s="56"/>
      <c r="F51" s="59"/>
      <c r="G51" s="5"/>
      <c r="H51" s="5"/>
      <c r="I51" s="5"/>
      <c r="J51" s="5"/>
      <c r="K51" s="5"/>
      <c r="L51" s="5"/>
      <c r="M51" s="5"/>
    </row>
    <row r="52" spans="1:13" s="143" customFormat="1" ht="18" customHeight="1">
      <c r="A52" s="5"/>
      <c r="C52" s="5" t="s">
        <v>206</v>
      </c>
      <c r="D52" s="5"/>
      <c r="E52" s="6">
        <v>17</v>
      </c>
      <c r="F52" s="59"/>
      <c r="G52" s="152">
        <v>225351638</v>
      </c>
      <c r="H52" s="156"/>
      <c r="I52" s="152">
        <v>227805930</v>
      </c>
      <c r="J52" s="157"/>
      <c r="K52" s="152">
        <v>225351638</v>
      </c>
      <c r="L52" s="156"/>
      <c r="M52" s="152">
        <v>227805930</v>
      </c>
    </row>
    <row r="53" spans="1:13" s="143" customFormat="1" ht="18" customHeight="1">
      <c r="A53" s="5"/>
      <c r="B53" s="5" t="s">
        <v>34</v>
      </c>
      <c r="C53" s="5"/>
      <c r="D53" s="5"/>
      <c r="E53" s="6">
        <v>18</v>
      </c>
      <c r="F53" s="5"/>
      <c r="G53" s="158">
        <v>360566003</v>
      </c>
      <c r="H53" s="40"/>
      <c r="I53" s="158">
        <v>388647405</v>
      </c>
      <c r="J53" s="40"/>
      <c r="K53" s="158">
        <v>332182821</v>
      </c>
      <c r="L53" s="40"/>
      <c r="M53" s="158">
        <v>370943703</v>
      </c>
    </row>
    <row r="54" spans="1:13" s="143" customFormat="1" ht="18" customHeight="1">
      <c r="A54" s="5"/>
      <c r="B54" s="5" t="s">
        <v>208</v>
      </c>
      <c r="C54" s="5"/>
      <c r="D54" s="5"/>
      <c r="E54" s="6"/>
      <c r="F54" s="5"/>
      <c r="G54" s="158"/>
      <c r="H54" s="40"/>
      <c r="I54" s="158"/>
      <c r="J54" s="40"/>
      <c r="K54" s="158"/>
      <c r="L54" s="40"/>
      <c r="M54" s="158"/>
    </row>
    <row r="55" spans="1:13" s="143" customFormat="1" ht="18" customHeight="1">
      <c r="A55" s="5"/>
      <c r="C55" s="5" t="s">
        <v>209</v>
      </c>
      <c r="D55" s="5"/>
      <c r="E55" s="6">
        <v>19</v>
      </c>
      <c r="F55" s="5"/>
      <c r="G55" s="159">
        <v>80435419</v>
      </c>
      <c r="H55" s="40"/>
      <c r="I55" s="159">
        <v>78131280</v>
      </c>
      <c r="J55" s="40"/>
      <c r="K55" s="160">
        <v>0</v>
      </c>
      <c r="L55" s="40"/>
      <c r="M55" s="158">
        <v>0</v>
      </c>
    </row>
    <row r="56" spans="1:13" s="143" customFormat="1" ht="18" customHeight="1">
      <c r="A56" s="5"/>
      <c r="B56" s="5" t="s">
        <v>35</v>
      </c>
      <c r="C56" s="5"/>
      <c r="D56" s="5"/>
      <c r="E56" s="6">
        <v>21</v>
      </c>
      <c r="F56" s="5"/>
      <c r="G56" s="158">
        <v>65452000</v>
      </c>
      <c r="H56" s="40"/>
      <c r="I56" s="159">
        <v>127680000</v>
      </c>
      <c r="J56" s="40"/>
      <c r="K56" s="158">
        <v>65452000</v>
      </c>
      <c r="L56" s="40"/>
      <c r="M56" s="159">
        <v>54680000</v>
      </c>
    </row>
    <row r="57" spans="1:13" s="143" customFormat="1" ht="18" customHeight="1">
      <c r="A57" s="5"/>
      <c r="B57" s="5" t="s">
        <v>211</v>
      </c>
      <c r="C57" s="5"/>
      <c r="D57" s="5"/>
      <c r="E57" s="6"/>
      <c r="F57" s="5"/>
      <c r="G57" s="158"/>
      <c r="H57" s="40"/>
      <c r="I57" s="159"/>
      <c r="J57" s="40"/>
      <c r="K57" s="158"/>
      <c r="L57" s="40"/>
      <c r="M57" s="159"/>
    </row>
    <row r="58" spans="1:13" s="143" customFormat="1" ht="18" customHeight="1">
      <c r="A58" s="5"/>
      <c r="C58" s="5" t="s">
        <v>210</v>
      </c>
      <c r="D58" s="5"/>
      <c r="E58" s="6">
        <v>23</v>
      </c>
      <c r="F58" s="5"/>
      <c r="G58" s="159">
        <v>3674402</v>
      </c>
      <c r="H58" s="40"/>
      <c r="I58" s="159">
        <v>6417037</v>
      </c>
      <c r="J58" s="40"/>
      <c r="K58" s="159">
        <v>3674402</v>
      </c>
      <c r="L58" s="40"/>
      <c r="M58" s="159">
        <v>6417037</v>
      </c>
    </row>
    <row r="59" spans="1:13" s="143" customFormat="1" ht="18" customHeight="1">
      <c r="A59" s="5"/>
      <c r="B59" s="5" t="s">
        <v>36</v>
      </c>
      <c r="C59" s="5"/>
      <c r="D59" s="5"/>
      <c r="E59" s="6">
        <v>26</v>
      </c>
      <c r="F59" s="5"/>
      <c r="G59" s="158">
        <v>34726756</v>
      </c>
      <c r="H59" s="40"/>
      <c r="I59" s="159">
        <v>35987981</v>
      </c>
      <c r="J59" s="40"/>
      <c r="K59" s="158">
        <v>33947624</v>
      </c>
      <c r="L59" s="40"/>
      <c r="M59" s="158">
        <v>34515653</v>
      </c>
    </row>
    <row r="60" spans="1:13" s="143" customFormat="1" ht="18" customHeight="1">
      <c r="A60" s="5"/>
      <c r="B60" s="5" t="s">
        <v>37</v>
      </c>
      <c r="C60" s="5"/>
      <c r="D60" s="5"/>
      <c r="E60" s="6"/>
      <c r="F60" s="5"/>
      <c r="G60" s="158">
        <v>50154</v>
      </c>
      <c r="H60" s="40"/>
      <c r="I60" s="159">
        <v>26336</v>
      </c>
      <c r="J60" s="40"/>
      <c r="K60" s="158">
        <v>0</v>
      </c>
      <c r="L60" s="40"/>
      <c r="M60" s="158">
        <v>0</v>
      </c>
    </row>
    <row r="61" spans="1:13" s="143" customFormat="1" ht="18" customHeight="1">
      <c r="A61" s="5"/>
      <c r="B61" s="5" t="s">
        <v>219</v>
      </c>
      <c r="C61" s="5"/>
      <c r="D61" s="5"/>
      <c r="E61" s="6">
        <v>27</v>
      </c>
      <c r="F61" s="5"/>
      <c r="G61" s="158">
        <v>645808</v>
      </c>
      <c r="H61" s="40"/>
      <c r="I61" s="158">
        <v>0</v>
      </c>
      <c r="J61" s="40"/>
      <c r="K61" s="158">
        <v>645808</v>
      </c>
      <c r="L61" s="40"/>
      <c r="M61" s="158">
        <v>0</v>
      </c>
    </row>
    <row r="62" spans="1:13" s="143" customFormat="1" ht="18" customHeight="1">
      <c r="A62" s="5"/>
      <c r="B62" s="5" t="s">
        <v>38</v>
      </c>
      <c r="C62" s="5"/>
      <c r="D62" s="5"/>
      <c r="E62" s="6">
        <v>20</v>
      </c>
      <c r="F62" s="5"/>
      <c r="G62" s="150">
        <v>27150395</v>
      </c>
      <c r="H62" s="40"/>
      <c r="I62" s="150">
        <v>23738463</v>
      </c>
      <c r="J62" s="40"/>
      <c r="K62" s="161">
        <v>25753271</v>
      </c>
      <c r="L62" s="40"/>
      <c r="M62" s="150">
        <v>22341741</v>
      </c>
    </row>
    <row r="63" spans="1:13" s="143" customFormat="1" ht="18" customHeight="1">
      <c r="A63" s="5"/>
      <c r="B63" s="5"/>
      <c r="C63" s="33" t="s">
        <v>39</v>
      </c>
      <c r="D63" s="33"/>
      <c r="E63" s="6"/>
      <c r="F63" s="5"/>
      <c r="G63" s="154">
        <v>798052575</v>
      </c>
      <c r="H63" s="40"/>
      <c r="I63" s="154">
        <v>888434432</v>
      </c>
      <c r="J63" s="40"/>
      <c r="K63" s="154">
        <v>687007564</v>
      </c>
      <c r="L63" s="40"/>
      <c r="M63" s="154">
        <v>716704064</v>
      </c>
    </row>
    <row r="64" spans="1:13" s="143" customFormat="1" ht="18" customHeight="1">
      <c r="A64" s="33" t="s">
        <v>40</v>
      </c>
      <c r="B64" s="5"/>
      <c r="C64" s="5"/>
      <c r="D64" s="5"/>
      <c r="E64" s="6"/>
      <c r="F64" s="5"/>
      <c r="G64" s="40"/>
      <c r="H64" s="40"/>
      <c r="I64" s="40"/>
      <c r="J64" s="40"/>
      <c r="K64" s="40"/>
      <c r="L64" s="40"/>
      <c r="M64" s="40"/>
    </row>
    <row r="65" spans="1:13" s="143" customFormat="1" ht="18" customHeight="1">
      <c r="A65" s="5"/>
      <c r="B65" s="5" t="s">
        <v>41</v>
      </c>
      <c r="C65" s="5"/>
      <c r="D65" s="5"/>
      <c r="E65" s="148">
        <v>19</v>
      </c>
      <c r="F65" s="5"/>
      <c r="G65" s="79">
        <v>45913914</v>
      </c>
      <c r="H65" s="40"/>
      <c r="I65" s="158">
        <v>46357388</v>
      </c>
      <c r="J65" s="40"/>
      <c r="K65" s="160">
        <v>0</v>
      </c>
      <c r="L65" s="40"/>
      <c r="M65" s="160">
        <v>0</v>
      </c>
    </row>
    <row r="66" spans="1:13" s="143" customFormat="1" ht="18" customHeight="1">
      <c r="A66" s="5"/>
      <c r="B66" s="5" t="s">
        <v>42</v>
      </c>
      <c r="C66" s="5"/>
      <c r="D66" s="5"/>
      <c r="E66" s="162">
        <v>21</v>
      </c>
      <c r="F66" s="5"/>
      <c r="G66" s="158">
        <v>111014280</v>
      </c>
      <c r="H66" s="40"/>
      <c r="I66" s="158">
        <v>31172000</v>
      </c>
      <c r="J66" s="40"/>
      <c r="K66" s="158">
        <v>58964280</v>
      </c>
      <c r="L66" s="40"/>
      <c r="M66" s="158">
        <v>31172000</v>
      </c>
    </row>
    <row r="67" spans="1:13" s="143" customFormat="1" ht="18" customHeight="1">
      <c r="A67" s="5"/>
      <c r="B67" s="5" t="s">
        <v>43</v>
      </c>
      <c r="C67" s="5"/>
      <c r="D67" s="5"/>
      <c r="E67" s="162">
        <v>22</v>
      </c>
      <c r="F67" s="5"/>
      <c r="G67" s="152">
        <v>25599068</v>
      </c>
      <c r="H67" s="40"/>
      <c r="I67" s="158">
        <v>15003000</v>
      </c>
      <c r="J67" s="40"/>
      <c r="K67" s="152">
        <v>0</v>
      </c>
      <c r="L67" s="40"/>
      <c r="M67" s="158">
        <v>0</v>
      </c>
    </row>
    <row r="68" spans="1:13" s="143" customFormat="1" ht="18" customHeight="1">
      <c r="A68" s="5"/>
      <c r="B68" s="5" t="s">
        <v>44</v>
      </c>
      <c r="C68" s="5"/>
      <c r="D68" s="5"/>
      <c r="E68" s="162">
        <v>25</v>
      </c>
      <c r="F68" s="5"/>
      <c r="G68" s="152">
        <v>96648918</v>
      </c>
      <c r="H68" s="40"/>
      <c r="I68" s="152">
        <v>92835757</v>
      </c>
      <c r="J68" s="40"/>
      <c r="K68" s="152">
        <v>87399581</v>
      </c>
      <c r="L68" s="40"/>
      <c r="M68" s="152">
        <v>83288761</v>
      </c>
    </row>
    <row r="69" spans="1:13" s="143" customFormat="1" ht="18" customHeight="1">
      <c r="A69" s="5"/>
      <c r="B69" s="5" t="s">
        <v>45</v>
      </c>
      <c r="C69" s="5"/>
      <c r="D69" s="5"/>
      <c r="E69" s="148">
        <v>23</v>
      </c>
      <c r="F69" s="5"/>
      <c r="G69" s="152">
        <v>86894657</v>
      </c>
      <c r="H69" s="40"/>
      <c r="I69" s="158">
        <v>82194092</v>
      </c>
      <c r="J69" s="40"/>
      <c r="K69" s="152">
        <v>66227164</v>
      </c>
      <c r="L69" s="40"/>
      <c r="M69" s="152">
        <v>63331081</v>
      </c>
    </row>
    <row r="70" spans="1:13" s="143" customFormat="1" ht="18" customHeight="1">
      <c r="A70" s="5"/>
      <c r="B70" s="5" t="s">
        <v>46</v>
      </c>
      <c r="C70" s="5"/>
      <c r="D70" s="5"/>
      <c r="E70" s="148">
        <v>26</v>
      </c>
      <c r="F70" s="5"/>
      <c r="G70" s="152">
        <v>102609682</v>
      </c>
      <c r="H70" s="40"/>
      <c r="I70" s="158">
        <v>82515380</v>
      </c>
      <c r="J70" s="40"/>
      <c r="K70" s="152">
        <v>69392326</v>
      </c>
      <c r="L70" s="40"/>
      <c r="M70" s="152">
        <v>51742000</v>
      </c>
    </row>
    <row r="71" spans="1:13" s="143" customFormat="1" ht="18" customHeight="1">
      <c r="A71" s="5"/>
      <c r="B71" s="5" t="s">
        <v>47</v>
      </c>
      <c r="C71" s="5"/>
      <c r="D71" s="5"/>
      <c r="E71" s="148">
        <v>24</v>
      </c>
      <c r="F71" s="5"/>
      <c r="G71" s="152">
        <v>24036049</v>
      </c>
      <c r="H71" s="40"/>
      <c r="I71" s="158">
        <v>27959089</v>
      </c>
      <c r="J71" s="40"/>
      <c r="K71" s="152">
        <v>24036049</v>
      </c>
      <c r="L71" s="40"/>
      <c r="M71" s="152">
        <v>27959089</v>
      </c>
    </row>
    <row r="72" spans="1:13" s="143" customFormat="1" ht="18" customHeight="1">
      <c r="A72" s="5"/>
      <c r="B72" s="163" t="s">
        <v>48</v>
      </c>
      <c r="C72" s="5"/>
      <c r="D72" s="5"/>
      <c r="E72" s="148">
        <v>27</v>
      </c>
      <c r="F72" s="5"/>
      <c r="G72" s="152">
        <v>1995964</v>
      </c>
      <c r="H72" s="40"/>
      <c r="I72" s="158">
        <v>211435</v>
      </c>
      <c r="J72" s="40"/>
      <c r="K72" s="152">
        <v>1995964</v>
      </c>
      <c r="L72" s="40"/>
      <c r="M72" s="152">
        <v>211435</v>
      </c>
    </row>
    <row r="73" spans="1:13" s="143" customFormat="1" ht="18" customHeight="1">
      <c r="A73" s="5"/>
      <c r="B73" s="5" t="s">
        <v>49</v>
      </c>
      <c r="C73" s="5"/>
      <c r="D73" s="5"/>
      <c r="E73" s="164"/>
      <c r="F73" s="5"/>
      <c r="G73" s="150">
        <v>3613348</v>
      </c>
      <c r="H73" s="40"/>
      <c r="I73" s="158">
        <v>3707022</v>
      </c>
      <c r="J73" s="40"/>
      <c r="K73" s="150">
        <v>2909477</v>
      </c>
      <c r="L73" s="40"/>
      <c r="M73" s="150">
        <v>3029476</v>
      </c>
    </row>
    <row r="74" spans="1:13" s="143" customFormat="1" ht="18" customHeight="1">
      <c r="A74" s="5"/>
      <c r="B74" s="5"/>
      <c r="C74" s="33" t="s">
        <v>50</v>
      </c>
      <c r="D74" s="33"/>
      <c r="E74" s="31"/>
      <c r="F74" s="5"/>
      <c r="G74" s="165">
        <v>498325880</v>
      </c>
      <c r="H74" s="40"/>
      <c r="I74" s="165">
        <v>381955163</v>
      </c>
      <c r="J74" s="40"/>
      <c r="K74" s="165">
        <v>310924841</v>
      </c>
      <c r="L74" s="40"/>
      <c r="M74" s="165">
        <v>260733842</v>
      </c>
    </row>
    <row r="75" spans="1:13" s="143" customFormat="1" ht="18" customHeight="1">
      <c r="A75" s="33" t="s">
        <v>51</v>
      </c>
      <c r="B75" s="5"/>
      <c r="C75" s="5"/>
      <c r="D75" s="5"/>
      <c r="E75" s="31"/>
      <c r="F75" s="5"/>
      <c r="G75" s="154">
        <v>1296378455</v>
      </c>
      <c r="H75" s="40"/>
      <c r="I75" s="154">
        <v>1270389595</v>
      </c>
      <c r="J75" s="40"/>
      <c r="K75" s="154">
        <v>997932405</v>
      </c>
      <c r="L75" s="40"/>
      <c r="M75" s="154">
        <v>977437906</v>
      </c>
    </row>
    <row r="76" spans="1:13" ht="18" customHeight="1">
      <c r="A76" s="19"/>
      <c r="B76" s="19"/>
      <c r="C76" s="20"/>
      <c r="D76" s="20"/>
      <c r="E76" s="21"/>
      <c r="F76" s="19"/>
      <c r="G76" s="19"/>
      <c r="H76" s="19"/>
      <c r="I76" s="19"/>
      <c r="J76" s="19"/>
      <c r="K76" s="19"/>
      <c r="L76" s="19"/>
      <c r="M76" s="19"/>
    </row>
    <row r="77" spans="1:13" ht="18" customHeight="1">
      <c r="A77" s="19"/>
      <c r="B77" s="19"/>
      <c r="C77" s="20"/>
      <c r="D77" s="20"/>
      <c r="E77" s="21"/>
      <c r="F77" s="19"/>
      <c r="G77" s="19"/>
      <c r="H77" s="19"/>
      <c r="I77" s="19"/>
      <c r="J77" s="19"/>
      <c r="K77" s="19"/>
      <c r="L77" s="19"/>
      <c r="M77" s="19"/>
    </row>
    <row r="78" spans="1:13" ht="18" customHeight="1">
      <c r="A78" s="19"/>
      <c r="B78" s="19"/>
      <c r="C78" s="20"/>
      <c r="D78" s="20"/>
      <c r="E78" s="21"/>
      <c r="F78" s="19"/>
      <c r="G78" s="19"/>
      <c r="H78" s="19"/>
      <c r="I78" s="19"/>
      <c r="J78" s="19"/>
      <c r="K78" s="19"/>
      <c r="L78" s="19"/>
      <c r="M78" s="19"/>
    </row>
    <row r="79" spans="1:13" ht="18" customHeight="1">
      <c r="A79" s="19"/>
      <c r="B79" s="19"/>
      <c r="C79" s="20"/>
      <c r="D79" s="20"/>
      <c r="E79" s="21"/>
      <c r="F79" s="19"/>
      <c r="G79" s="19"/>
      <c r="H79" s="19"/>
      <c r="I79" s="19"/>
      <c r="J79" s="19"/>
      <c r="K79" s="19"/>
      <c r="L79" s="19"/>
      <c r="M79" s="19"/>
    </row>
    <row r="80" spans="1:13" ht="18" customHeight="1">
      <c r="A80" s="19"/>
      <c r="B80" s="19"/>
      <c r="C80" s="20"/>
      <c r="D80" s="20"/>
      <c r="E80" s="21"/>
      <c r="F80" s="19"/>
      <c r="G80" s="19"/>
      <c r="H80" s="19"/>
      <c r="I80" s="19"/>
      <c r="J80" s="19"/>
      <c r="K80" s="19"/>
      <c r="L80" s="19"/>
      <c r="M80" s="19"/>
    </row>
    <row r="81" spans="1:13" ht="22.15" customHeight="1">
      <c r="A81" s="245" t="s">
        <v>248</v>
      </c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</row>
    <row r="82" spans="1:13" ht="22.15" customHeight="1">
      <c r="A82" s="246" t="s">
        <v>0</v>
      </c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</row>
    <row r="83" spans="1:13" ht="22.15" customHeight="1">
      <c r="A83" s="247" t="s">
        <v>31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</row>
    <row r="84" spans="1:13" ht="22.15" customHeight="1">
      <c r="A84" s="247" t="s">
        <v>231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</row>
    <row r="85" spans="1:13" ht="10.15" customHeight="1">
      <c r="A85" s="2"/>
      <c r="B85" s="2"/>
      <c r="C85" s="2"/>
      <c r="D85" s="2"/>
      <c r="E85" s="2"/>
      <c r="F85" s="2"/>
      <c r="G85" s="4"/>
      <c r="H85" s="4"/>
      <c r="I85" s="2"/>
      <c r="J85" s="2"/>
      <c r="K85" s="2"/>
      <c r="L85" s="2"/>
      <c r="M85" s="3"/>
    </row>
    <row r="86" spans="1:13" ht="22.15" customHeight="1">
      <c r="A86" s="248" t="s">
        <v>52</v>
      </c>
      <c r="B86" s="248"/>
      <c r="C86" s="248"/>
      <c r="D86" s="248"/>
      <c r="E86" s="248"/>
      <c r="F86" s="248"/>
      <c r="G86" s="248"/>
      <c r="H86" s="248"/>
      <c r="I86" s="248"/>
      <c r="J86" s="248"/>
      <c r="K86" s="248"/>
      <c r="L86" s="248"/>
      <c r="M86" s="248"/>
    </row>
    <row r="87" spans="1:13" s="143" customFormat="1" ht="18" customHeight="1">
      <c r="A87" s="31"/>
      <c r="B87" s="31"/>
      <c r="C87" s="31"/>
      <c r="D87" s="31"/>
      <c r="E87" s="31"/>
      <c r="F87" s="31"/>
      <c r="G87" s="249" t="s">
        <v>3</v>
      </c>
      <c r="H87" s="249"/>
      <c r="I87" s="249"/>
      <c r="J87" s="249"/>
      <c r="K87" s="249"/>
      <c r="L87" s="249"/>
      <c r="M87" s="249"/>
    </row>
    <row r="88" spans="1:13" s="143" customFormat="1" ht="18" customHeight="1">
      <c r="A88" s="31"/>
      <c r="B88" s="31"/>
      <c r="C88" s="31"/>
      <c r="D88" s="31"/>
      <c r="E88" s="31"/>
      <c r="F88" s="31"/>
      <c r="G88" s="243" t="s">
        <v>4</v>
      </c>
      <c r="H88" s="243"/>
      <c r="I88" s="243"/>
      <c r="J88" s="144"/>
      <c r="K88" s="243" t="s">
        <v>5</v>
      </c>
      <c r="L88" s="243"/>
      <c r="M88" s="243"/>
    </row>
    <row r="89" spans="1:13" s="143" customFormat="1" ht="18" customHeight="1">
      <c r="A89" s="31"/>
      <c r="B89" s="31"/>
      <c r="C89" s="31"/>
      <c r="D89" s="244" t="s">
        <v>6</v>
      </c>
      <c r="E89" s="244"/>
      <c r="F89" s="244"/>
      <c r="G89" s="146" t="s">
        <v>251</v>
      </c>
      <c r="H89" s="145"/>
      <c r="I89" s="146" t="s">
        <v>252</v>
      </c>
      <c r="J89" s="145"/>
      <c r="K89" s="146" t="s">
        <v>251</v>
      </c>
      <c r="L89" s="145"/>
      <c r="M89" s="146" t="s">
        <v>252</v>
      </c>
    </row>
    <row r="90" spans="1:13" s="143" customFormat="1" ht="18" customHeight="1">
      <c r="A90" s="33" t="s">
        <v>53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s="143" customFormat="1" ht="18" customHeight="1">
      <c r="A91" s="5"/>
      <c r="B91" s="5" t="s">
        <v>54</v>
      </c>
      <c r="C91" s="5"/>
      <c r="D91" s="5"/>
      <c r="E91" s="31"/>
      <c r="F91" s="59"/>
      <c r="G91" s="71"/>
      <c r="H91" s="71"/>
      <c r="I91" s="71"/>
      <c r="J91" s="71"/>
      <c r="K91" s="71"/>
      <c r="L91" s="71"/>
      <c r="M91" s="71"/>
    </row>
    <row r="92" spans="1:13" s="143" customFormat="1" ht="18" customHeight="1">
      <c r="A92" s="5"/>
      <c r="B92" s="5"/>
      <c r="C92" s="5" t="s">
        <v>55</v>
      </c>
      <c r="D92" s="5"/>
      <c r="E92" s="31"/>
      <c r="F92" s="59"/>
      <c r="G92" s="71"/>
      <c r="H92" s="71"/>
      <c r="I92" s="71"/>
      <c r="J92" s="71"/>
      <c r="K92" s="71"/>
      <c r="L92" s="71"/>
      <c r="M92" s="71"/>
    </row>
    <row r="93" spans="1:13" s="143" customFormat="1" ht="18" customHeight="1" thickBot="1">
      <c r="A93" s="5"/>
      <c r="B93" s="5"/>
      <c r="C93" s="5"/>
      <c r="D93" s="5" t="s">
        <v>56</v>
      </c>
      <c r="E93" s="31"/>
      <c r="F93" s="59"/>
      <c r="G93" s="166">
        <v>391944529</v>
      </c>
      <c r="H93" s="84"/>
      <c r="I93" s="166">
        <v>391944529</v>
      </c>
      <c r="J93" s="84"/>
      <c r="K93" s="166">
        <v>391944529</v>
      </c>
      <c r="L93" s="84"/>
      <c r="M93" s="166">
        <v>391944529</v>
      </c>
    </row>
    <row r="94" spans="1:13" s="143" customFormat="1" ht="18" customHeight="1" thickTop="1">
      <c r="A94" s="5"/>
      <c r="B94" s="5"/>
      <c r="C94" s="5" t="s">
        <v>57</v>
      </c>
      <c r="D94" s="5"/>
      <c r="E94" s="31"/>
      <c r="F94" s="5"/>
      <c r="G94" s="7"/>
      <c r="H94" s="84"/>
      <c r="I94" s="7"/>
      <c r="J94" s="84"/>
      <c r="K94" s="7"/>
      <c r="L94" s="84"/>
      <c r="M94" s="7"/>
    </row>
    <row r="95" spans="1:13" s="143" customFormat="1" ht="18" customHeight="1">
      <c r="A95" s="5"/>
      <c r="B95" s="5"/>
      <c r="C95" s="5"/>
      <c r="D95" s="5" t="s">
        <v>58</v>
      </c>
      <c r="E95" s="31"/>
      <c r="F95" s="5"/>
      <c r="G95" s="71">
        <v>391944418</v>
      </c>
      <c r="H95" s="84"/>
      <c r="I95" s="71">
        <v>391944418</v>
      </c>
      <c r="J95" s="84"/>
      <c r="K95" s="71">
        <v>391944418</v>
      </c>
      <c r="L95" s="84"/>
      <c r="M95" s="71">
        <v>391944418</v>
      </c>
    </row>
    <row r="96" spans="1:13" s="143" customFormat="1" ht="18" customHeight="1">
      <c r="A96" s="5"/>
      <c r="B96" s="5" t="s">
        <v>59</v>
      </c>
      <c r="C96" s="5"/>
      <c r="D96" s="5"/>
      <c r="E96" s="31"/>
      <c r="F96" s="5"/>
      <c r="G96" s="37">
        <v>149420558</v>
      </c>
      <c r="H96" s="84"/>
      <c r="I96" s="37">
        <v>149420558</v>
      </c>
      <c r="J96" s="84"/>
      <c r="K96" s="37">
        <v>149420558</v>
      </c>
      <c r="L96" s="84"/>
      <c r="M96" s="37">
        <v>149420558</v>
      </c>
    </row>
    <row r="97" spans="1:13" s="143" customFormat="1" ht="18" customHeight="1">
      <c r="A97" s="5"/>
      <c r="B97" s="5" t="s">
        <v>60</v>
      </c>
      <c r="C97" s="5"/>
      <c r="D97" s="5"/>
      <c r="E97" s="31"/>
      <c r="F97" s="5"/>
      <c r="G97" s="7"/>
      <c r="H97" s="84"/>
      <c r="I97" s="7"/>
      <c r="J97" s="84"/>
      <c r="K97" s="7"/>
      <c r="L97" s="84"/>
      <c r="M97" s="7"/>
    </row>
    <row r="98" spans="1:13" s="143" customFormat="1" ht="18" customHeight="1">
      <c r="A98" s="5"/>
      <c r="B98" s="5"/>
      <c r="C98" s="5" t="s">
        <v>61</v>
      </c>
      <c r="D98" s="5"/>
      <c r="E98" s="5"/>
      <c r="F98" s="5"/>
      <c r="G98" s="71"/>
      <c r="H98" s="84"/>
      <c r="I98" s="71"/>
      <c r="J98" s="5"/>
      <c r="K98" s="71"/>
      <c r="L98" s="84"/>
      <c r="M98" s="71"/>
    </row>
    <row r="99" spans="1:13" s="143" customFormat="1" ht="18" customHeight="1">
      <c r="A99" s="5"/>
      <c r="B99" s="5"/>
      <c r="C99" s="5"/>
      <c r="D99" s="5" t="s">
        <v>62</v>
      </c>
      <c r="E99" s="31"/>
      <c r="F99" s="5"/>
      <c r="G99" s="71">
        <v>39194453</v>
      </c>
      <c r="H99" s="84"/>
      <c r="I99" s="71">
        <v>39194453</v>
      </c>
      <c r="J99" s="71"/>
      <c r="K99" s="71">
        <v>39194453</v>
      </c>
      <c r="L99" s="84"/>
      <c r="M99" s="71">
        <v>39194453</v>
      </c>
    </row>
    <row r="100" spans="1:13" s="143" customFormat="1" ht="18" customHeight="1">
      <c r="A100" s="5"/>
      <c r="B100" s="5"/>
      <c r="C100" s="5"/>
      <c r="D100" s="5" t="s">
        <v>63</v>
      </c>
      <c r="E100" s="31"/>
      <c r="F100" s="5"/>
      <c r="G100" s="71">
        <v>2934467</v>
      </c>
      <c r="H100" s="84"/>
      <c r="I100" s="71">
        <v>2303459</v>
      </c>
      <c r="J100" s="71"/>
      <c r="K100" s="66">
        <v>0</v>
      </c>
      <c r="L100" s="84"/>
      <c r="M100" s="66">
        <v>0</v>
      </c>
    </row>
    <row r="101" spans="1:13" s="143" customFormat="1" ht="18" customHeight="1">
      <c r="A101" s="5" t="s">
        <v>64</v>
      </c>
      <c r="B101" s="5"/>
      <c r="C101" s="5" t="s">
        <v>65</v>
      </c>
      <c r="D101" s="5"/>
      <c r="E101" s="31"/>
      <c r="F101" s="5"/>
      <c r="G101" s="158">
        <v>86689300</v>
      </c>
      <c r="H101" s="40"/>
      <c r="I101" s="158">
        <v>108792867</v>
      </c>
      <c r="J101" s="40"/>
      <c r="K101" s="158">
        <v>40289738</v>
      </c>
      <c r="L101" s="40"/>
      <c r="M101" s="158">
        <v>64677945</v>
      </c>
    </row>
    <row r="102" spans="1:13" s="143" customFormat="1" ht="18" customHeight="1">
      <c r="A102" s="5"/>
      <c r="B102" s="5" t="s">
        <v>66</v>
      </c>
      <c r="C102" s="5"/>
      <c r="D102" s="5"/>
      <c r="E102" s="31"/>
      <c r="F102" s="5"/>
      <c r="G102" s="161">
        <v>519931560</v>
      </c>
      <c r="H102" s="40"/>
      <c r="I102" s="161">
        <v>525461936</v>
      </c>
      <c r="J102" s="40"/>
      <c r="K102" s="161">
        <v>505151578</v>
      </c>
      <c r="L102" s="40"/>
      <c r="M102" s="161">
        <v>508293464</v>
      </c>
    </row>
    <row r="103" spans="1:13" s="143" customFormat="1" ht="18" customHeight="1">
      <c r="A103" s="5" t="s">
        <v>67</v>
      </c>
      <c r="B103" s="5"/>
      <c r="C103" s="5"/>
      <c r="D103" s="5"/>
      <c r="E103" s="31"/>
      <c r="F103" s="5"/>
      <c r="G103" s="159">
        <v>1190114756</v>
      </c>
      <c r="H103" s="40"/>
      <c r="I103" s="159">
        <v>1217117691</v>
      </c>
      <c r="J103" s="159"/>
      <c r="K103" s="159">
        <v>1126000745</v>
      </c>
      <c r="L103" s="40"/>
      <c r="M103" s="159">
        <v>1153530838</v>
      </c>
    </row>
    <row r="104" spans="1:13" s="143" customFormat="1" ht="18" customHeight="1">
      <c r="A104" s="5" t="s">
        <v>68</v>
      </c>
      <c r="B104" s="5"/>
      <c r="C104" s="5"/>
      <c r="D104" s="5"/>
      <c r="E104" s="31"/>
      <c r="F104" s="5"/>
      <c r="G104" s="150">
        <v>132485983</v>
      </c>
      <c r="H104" s="40"/>
      <c r="I104" s="150">
        <v>129035434</v>
      </c>
      <c r="J104" s="40"/>
      <c r="K104" s="150">
        <v>0</v>
      </c>
      <c r="L104" s="40"/>
      <c r="M104" s="167">
        <v>0</v>
      </c>
    </row>
    <row r="105" spans="1:13" s="143" customFormat="1" ht="18" customHeight="1">
      <c r="A105" s="33" t="s">
        <v>69</v>
      </c>
      <c r="B105" s="5"/>
      <c r="C105" s="5"/>
      <c r="D105" s="33"/>
      <c r="E105" s="31"/>
      <c r="F105" s="5"/>
      <c r="G105" s="154">
        <v>1322600739</v>
      </c>
      <c r="H105" s="40"/>
      <c r="I105" s="154">
        <v>1346153125</v>
      </c>
      <c r="J105" s="40"/>
      <c r="K105" s="154">
        <v>1126000745</v>
      </c>
      <c r="L105" s="40"/>
      <c r="M105" s="154">
        <v>1153530838</v>
      </c>
    </row>
    <row r="106" spans="1:13" s="143" customFormat="1" ht="18" customHeight="1" thickBot="1">
      <c r="A106" s="33" t="s">
        <v>70</v>
      </c>
      <c r="B106" s="5"/>
      <c r="C106" s="5"/>
      <c r="D106" s="33"/>
      <c r="E106" s="31"/>
      <c r="F106" s="5"/>
      <c r="G106" s="155">
        <v>2618979194</v>
      </c>
      <c r="H106" s="40"/>
      <c r="I106" s="155">
        <v>2616542720</v>
      </c>
      <c r="J106" s="40"/>
      <c r="K106" s="155">
        <v>2123933150</v>
      </c>
      <c r="L106" s="40"/>
      <c r="M106" s="155">
        <v>2130968744</v>
      </c>
    </row>
    <row r="107" spans="1:13" ht="17.100000000000001" customHeight="1" thickTop="1">
      <c r="A107" s="14"/>
      <c r="B107" s="14"/>
      <c r="C107" s="13"/>
      <c r="D107" s="13"/>
      <c r="E107" s="15"/>
      <c r="F107" s="16"/>
      <c r="G107" s="23"/>
      <c r="H107" s="23"/>
      <c r="I107" s="23"/>
      <c r="J107" s="23"/>
      <c r="K107" s="23"/>
      <c r="L107" s="23"/>
      <c r="M107" s="23"/>
    </row>
    <row r="108" spans="1:13" ht="17.100000000000001" customHeight="1">
      <c r="A108" s="14"/>
      <c r="B108" s="14"/>
      <c r="C108" s="14"/>
      <c r="D108" s="14"/>
      <c r="E108" s="18"/>
      <c r="F108" s="14"/>
      <c r="G108" s="22"/>
      <c r="H108" s="24"/>
      <c r="I108" s="17"/>
      <c r="J108" s="17"/>
      <c r="K108" s="17"/>
      <c r="L108" s="17"/>
      <c r="M108" s="17"/>
    </row>
    <row r="109" spans="1:13" ht="17.100000000000001" customHeight="1">
      <c r="A109" s="14"/>
      <c r="B109" s="14"/>
      <c r="C109" s="25"/>
      <c r="D109" s="25"/>
      <c r="E109" s="25"/>
      <c r="F109" s="25"/>
      <c r="G109" s="25"/>
      <c r="H109" s="25"/>
      <c r="I109" s="17"/>
      <c r="J109" s="17"/>
      <c r="K109" s="17"/>
      <c r="L109" s="17"/>
      <c r="M109" s="17"/>
    </row>
    <row r="110" spans="1:13" ht="17.100000000000001" customHeight="1">
      <c r="A110" s="14"/>
      <c r="B110" s="14"/>
      <c r="C110" s="25"/>
      <c r="D110" s="25"/>
      <c r="E110" s="25"/>
      <c r="F110" s="25"/>
      <c r="G110" s="25"/>
      <c r="H110" s="25"/>
      <c r="I110" s="17"/>
      <c r="J110" s="17"/>
      <c r="K110" s="17"/>
      <c r="L110" s="17"/>
      <c r="M110" s="17"/>
    </row>
    <row r="111" spans="1:13" ht="17.100000000000001" customHeight="1">
      <c r="A111" s="14"/>
      <c r="B111" s="14"/>
      <c r="C111" s="25"/>
      <c r="D111" s="25"/>
      <c r="E111" s="25"/>
      <c r="F111" s="25"/>
      <c r="G111" s="25"/>
      <c r="H111" s="25"/>
      <c r="I111" s="17"/>
      <c r="J111" s="17"/>
      <c r="K111" s="17"/>
      <c r="L111" s="17"/>
      <c r="M111" s="17"/>
    </row>
    <row r="112" spans="1:13" ht="17.100000000000001" customHeight="1">
      <c r="A112" s="14"/>
      <c r="B112" s="14"/>
      <c r="C112" s="26"/>
      <c r="D112" s="26"/>
      <c r="E112" s="27"/>
      <c r="F112" s="27"/>
      <c r="G112" s="27"/>
      <c r="H112" s="27"/>
      <c r="I112" s="17"/>
      <c r="J112" s="17"/>
      <c r="K112" s="17"/>
      <c r="L112" s="17"/>
      <c r="M112" s="17"/>
    </row>
  </sheetData>
  <mergeCells count="27">
    <mergeCell ref="G7:M7"/>
    <mergeCell ref="A1:M1"/>
    <mergeCell ref="A2:M2"/>
    <mergeCell ref="A3:M3"/>
    <mergeCell ref="A4:M4"/>
    <mergeCell ref="A6:M6"/>
    <mergeCell ref="D49:F49"/>
    <mergeCell ref="G8:I8"/>
    <mergeCell ref="K8:M8"/>
    <mergeCell ref="D9:F9"/>
    <mergeCell ref="A41:M41"/>
    <mergeCell ref="A42:M42"/>
    <mergeCell ref="A43:M43"/>
    <mergeCell ref="A44:M44"/>
    <mergeCell ref="A46:M46"/>
    <mergeCell ref="G47:M47"/>
    <mergeCell ref="G48:I48"/>
    <mergeCell ref="K48:M48"/>
    <mergeCell ref="G88:I88"/>
    <mergeCell ref="K88:M88"/>
    <mergeCell ref="D89:F89"/>
    <mergeCell ref="A81:M81"/>
    <mergeCell ref="A82:M82"/>
    <mergeCell ref="A83:M83"/>
    <mergeCell ref="A84:M84"/>
    <mergeCell ref="A86:M86"/>
    <mergeCell ref="G87:M87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DE65-1ACF-4DF2-9EFD-71B918CF0A83}">
  <dimension ref="A1:M67"/>
  <sheetViews>
    <sheetView view="pageBreakPreview" zoomScaleNormal="130" zoomScaleSheetLayoutView="100" workbookViewId="0">
      <selection sqref="A1:M1"/>
    </sheetView>
  </sheetViews>
  <sheetFormatPr defaultColWidth="9.28515625" defaultRowHeight="17.100000000000001" customHeight="1"/>
  <cols>
    <col min="1" max="2" width="1.7109375" style="28" customWidth="1"/>
    <col min="3" max="3" width="30.5703125" style="28" customWidth="1"/>
    <col min="4" max="4" width="3.28515625" style="28" customWidth="1"/>
    <col min="5" max="5" width="1.28515625" style="28" customWidth="1"/>
    <col min="6" max="6" width="1" style="28" customWidth="1"/>
    <col min="7" max="7" width="10.7109375" style="28" customWidth="1"/>
    <col min="8" max="8" width="0.7109375" style="28" customWidth="1"/>
    <col min="9" max="9" width="10.7109375" style="28" customWidth="1"/>
    <col min="10" max="10" width="0.7109375" style="28" customWidth="1"/>
    <col min="11" max="11" width="10.7109375" style="28" customWidth="1"/>
    <col min="12" max="12" width="0.7109375" style="28" customWidth="1"/>
    <col min="13" max="13" width="10.7109375" style="28" customWidth="1"/>
    <col min="14" max="16384" width="9.28515625" style="28"/>
  </cols>
  <sheetData>
    <row r="1" spans="1:13" ht="22.15" customHeight="1">
      <c r="A1" s="251" t="s">
        <v>102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2.15" customHeight="1">
      <c r="A2" s="246" t="s">
        <v>0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</row>
    <row r="3" spans="1:13" ht="22.15" customHeight="1">
      <c r="A3" s="252" t="s">
        <v>71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13" ht="22.15" customHeight="1">
      <c r="A4" s="252" t="s">
        <v>224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3" ht="10.15" customHeight="1">
      <c r="A5" s="1"/>
      <c r="B5" s="1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</row>
    <row r="6" spans="1:13" ht="17.100000000000001" customHeight="1">
      <c r="A6" s="5"/>
      <c r="B6" s="5"/>
      <c r="C6" s="5"/>
      <c r="D6" s="6"/>
      <c r="E6" s="31"/>
      <c r="F6" s="5"/>
      <c r="G6" s="249" t="s">
        <v>3</v>
      </c>
      <c r="H6" s="249"/>
      <c r="I6" s="249"/>
      <c r="J6" s="249"/>
      <c r="K6" s="249"/>
      <c r="L6" s="249"/>
      <c r="M6" s="249"/>
    </row>
    <row r="7" spans="1:13" ht="17.100000000000001" customHeight="1">
      <c r="A7" s="33"/>
      <c r="B7" s="33"/>
      <c r="C7" s="33"/>
      <c r="D7" s="34"/>
      <c r="E7" s="35"/>
      <c r="F7" s="33"/>
      <c r="G7" s="250" t="s">
        <v>4</v>
      </c>
      <c r="H7" s="250"/>
      <c r="I7" s="250"/>
      <c r="J7" s="5"/>
      <c r="K7" s="250" t="s">
        <v>5</v>
      </c>
      <c r="L7" s="250"/>
      <c r="M7" s="250"/>
    </row>
    <row r="8" spans="1:13" ht="17.100000000000001" customHeight="1">
      <c r="A8" s="5"/>
      <c r="B8" s="5"/>
      <c r="C8" s="5"/>
      <c r="D8" s="244" t="s">
        <v>6</v>
      </c>
      <c r="E8" s="244"/>
      <c r="F8" s="5"/>
      <c r="G8" s="36">
        <v>2024</v>
      </c>
      <c r="H8" s="5"/>
      <c r="I8" s="36">
        <v>2023</v>
      </c>
      <c r="J8" s="5"/>
      <c r="K8" s="36">
        <v>2024</v>
      </c>
      <c r="L8" s="5"/>
      <c r="M8" s="36">
        <v>2023</v>
      </c>
    </row>
    <row r="9" spans="1:13" ht="17.100000000000001" customHeight="1">
      <c r="A9" s="33" t="s">
        <v>72</v>
      </c>
      <c r="B9" s="33"/>
      <c r="C9" s="5"/>
      <c r="D9" s="37"/>
      <c r="E9" s="7"/>
      <c r="F9" s="5"/>
      <c r="G9" s="7"/>
      <c r="H9" s="5"/>
      <c r="I9" s="7"/>
      <c r="J9" s="5"/>
      <c r="K9" s="7"/>
      <c r="L9" s="5"/>
      <c r="M9" s="7"/>
    </row>
    <row r="10" spans="1:13" ht="17.100000000000001" customHeight="1">
      <c r="A10" s="5"/>
      <c r="B10" s="5" t="s">
        <v>73</v>
      </c>
      <c r="C10" s="5"/>
      <c r="D10" s="6"/>
      <c r="E10" s="31"/>
      <c r="F10" s="5"/>
      <c r="G10" s="79">
        <v>1681073075</v>
      </c>
      <c r="H10" s="79"/>
      <c r="I10" s="79">
        <v>1818738898</v>
      </c>
      <c r="J10" s="79"/>
      <c r="K10" s="168">
        <v>1681356038</v>
      </c>
      <c r="L10" s="79"/>
      <c r="M10" s="79">
        <v>1818867342</v>
      </c>
    </row>
    <row r="11" spans="1:13" ht="17.100000000000001" customHeight="1">
      <c r="A11" s="5"/>
      <c r="B11" s="5" t="s">
        <v>74</v>
      </c>
      <c r="C11" s="5"/>
      <c r="D11" s="6"/>
      <c r="E11" s="31"/>
      <c r="F11" s="5"/>
      <c r="G11" s="79">
        <v>290380722</v>
      </c>
      <c r="H11" s="79"/>
      <c r="I11" s="79">
        <v>277660398</v>
      </c>
      <c r="J11" s="79"/>
      <c r="K11" s="168">
        <v>0</v>
      </c>
      <c r="L11" s="79"/>
      <c r="M11" s="79">
        <v>0</v>
      </c>
    </row>
    <row r="12" spans="1:13" ht="17.100000000000001" customHeight="1">
      <c r="A12" s="5"/>
      <c r="B12" s="5" t="s">
        <v>253</v>
      </c>
      <c r="C12" s="5"/>
      <c r="D12" s="6"/>
      <c r="E12" s="31"/>
      <c r="F12" s="5"/>
      <c r="G12" s="79">
        <v>400691</v>
      </c>
      <c r="H12" s="79"/>
      <c r="I12" s="79">
        <v>436599</v>
      </c>
      <c r="J12" s="79"/>
      <c r="K12" s="168">
        <v>6967306</v>
      </c>
      <c r="L12" s="79"/>
      <c r="M12" s="79">
        <v>5875339</v>
      </c>
    </row>
    <row r="13" spans="1:13" ht="17.100000000000001" customHeight="1">
      <c r="A13" s="5"/>
      <c r="B13" s="5" t="s">
        <v>232</v>
      </c>
      <c r="C13" s="5"/>
      <c r="D13" s="6"/>
      <c r="E13" s="31"/>
      <c r="F13" s="5"/>
      <c r="G13" s="79">
        <v>0</v>
      </c>
      <c r="H13" s="79"/>
      <c r="I13" s="79">
        <v>22500000</v>
      </c>
      <c r="J13" s="79"/>
      <c r="K13" s="168">
        <v>0</v>
      </c>
      <c r="L13" s="79"/>
      <c r="M13" s="79">
        <v>22500000</v>
      </c>
    </row>
    <row r="14" spans="1:13" ht="17.100000000000001" customHeight="1">
      <c r="A14" s="5"/>
      <c r="B14" s="5" t="s">
        <v>75</v>
      </c>
      <c r="C14" s="5"/>
      <c r="D14" s="6"/>
      <c r="E14" s="31"/>
      <c r="F14" s="5"/>
      <c r="G14" s="79">
        <v>40808125</v>
      </c>
      <c r="H14" s="79"/>
      <c r="I14" s="79">
        <v>51616543</v>
      </c>
      <c r="J14" s="79"/>
      <c r="K14" s="168">
        <v>27130720</v>
      </c>
      <c r="L14" s="79"/>
      <c r="M14" s="79">
        <v>37752251</v>
      </c>
    </row>
    <row r="15" spans="1:13" ht="17.100000000000001" customHeight="1">
      <c r="A15" s="5"/>
      <c r="B15" s="5"/>
      <c r="C15" s="33" t="s">
        <v>76</v>
      </c>
      <c r="D15" s="6"/>
      <c r="E15" s="31"/>
      <c r="F15" s="5"/>
      <c r="G15" s="38">
        <v>2012662613</v>
      </c>
      <c r="H15" s="39"/>
      <c r="I15" s="38">
        <v>2170952438</v>
      </c>
      <c r="J15" s="40"/>
      <c r="K15" s="169">
        <v>1715454064</v>
      </c>
      <c r="L15" s="39"/>
      <c r="M15" s="38">
        <v>1884994932</v>
      </c>
    </row>
    <row r="16" spans="1:13" ht="17.100000000000001" customHeight="1">
      <c r="A16" s="33" t="s">
        <v>77</v>
      </c>
      <c r="B16" s="5"/>
      <c r="C16" s="5"/>
      <c r="D16" s="6"/>
      <c r="E16" s="31"/>
      <c r="F16" s="5"/>
      <c r="G16" s="41"/>
      <c r="H16" s="39"/>
      <c r="I16" s="41"/>
      <c r="J16" s="41"/>
      <c r="K16" s="41"/>
      <c r="L16" s="39"/>
      <c r="M16" s="41"/>
    </row>
    <row r="17" spans="1:13" ht="17.100000000000001" customHeight="1">
      <c r="A17" s="5"/>
      <c r="B17" s="5" t="s">
        <v>78</v>
      </c>
      <c r="C17" s="5"/>
      <c r="D17" s="6"/>
      <c r="E17" s="31"/>
      <c r="F17" s="5"/>
      <c r="G17" s="47">
        <v>1073307229</v>
      </c>
      <c r="H17" s="41"/>
      <c r="I17" s="47">
        <v>1162718767</v>
      </c>
      <c r="J17" s="47"/>
      <c r="K17" s="47">
        <v>1073590193</v>
      </c>
      <c r="L17" s="41"/>
      <c r="M17" s="47">
        <v>1162847211</v>
      </c>
    </row>
    <row r="18" spans="1:13" ht="17.100000000000001" customHeight="1">
      <c r="A18" s="5"/>
      <c r="B18" s="5" t="s">
        <v>79</v>
      </c>
      <c r="C18" s="5"/>
      <c r="D18" s="6"/>
      <c r="E18" s="31"/>
      <c r="F18" s="5"/>
      <c r="G18" s="47">
        <v>215877123</v>
      </c>
      <c r="H18" s="41"/>
      <c r="I18" s="47">
        <v>198395288</v>
      </c>
      <c r="J18" s="47"/>
      <c r="K18" s="47">
        <v>0</v>
      </c>
      <c r="L18" s="41"/>
      <c r="M18" s="47">
        <v>0</v>
      </c>
    </row>
    <row r="19" spans="1:13" ht="17.100000000000001" customHeight="1">
      <c r="A19" s="5"/>
      <c r="B19" s="5" t="s">
        <v>80</v>
      </c>
      <c r="C19" s="5"/>
      <c r="D19" s="6"/>
      <c r="E19" s="31"/>
      <c r="F19" s="5"/>
      <c r="G19" s="47">
        <v>402355825</v>
      </c>
      <c r="H19" s="39"/>
      <c r="I19" s="47">
        <v>439820939</v>
      </c>
      <c r="J19" s="47"/>
      <c r="K19" s="47">
        <v>402355825</v>
      </c>
      <c r="L19" s="39"/>
      <c r="M19" s="47">
        <v>439820939</v>
      </c>
    </row>
    <row r="20" spans="1:13" ht="17.100000000000001" customHeight="1">
      <c r="A20" s="5"/>
      <c r="B20" s="5" t="s">
        <v>81</v>
      </c>
      <c r="C20" s="5"/>
      <c r="D20" s="6"/>
      <c r="E20" s="31"/>
      <c r="F20" s="5"/>
      <c r="G20" s="47">
        <v>307620717</v>
      </c>
      <c r="H20" s="39"/>
      <c r="I20" s="47">
        <v>283183603</v>
      </c>
      <c r="J20" s="47"/>
      <c r="K20" s="47">
        <v>239827940</v>
      </c>
      <c r="L20" s="39"/>
      <c r="M20" s="47">
        <v>227730989</v>
      </c>
    </row>
    <row r="21" spans="1:13" ht="17.100000000000001" customHeight="1">
      <c r="A21" s="5"/>
      <c r="B21" s="5" t="s">
        <v>82</v>
      </c>
      <c r="C21" s="5"/>
      <c r="D21" s="6"/>
      <c r="E21" s="31"/>
      <c r="F21" s="5"/>
      <c r="G21" s="47">
        <v>2641772</v>
      </c>
      <c r="H21" s="39"/>
      <c r="I21" s="47">
        <v>129501</v>
      </c>
      <c r="J21" s="47"/>
      <c r="K21" s="47">
        <v>2641772</v>
      </c>
      <c r="L21" s="39"/>
      <c r="M21" s="47">
        <v>129501</v>
      </c>
    </row>
    <row r="22" spans="1:13" ht="17.100000000000001" customHeight="1">
      <c r="A22" s="5"/>
      <c r="B22" s="5"/>
      <c r="C22" s="33" t="s">
        <v>83</v>
      </c>
      <c r="D22" s="6"/>
      <c r="E22" s="31"/>
      <c r="F22" s="5"/>
      <c r="G22" s="38">
        <v>2001802666</v>
      </c>
      <c r="H22" s="41"/>
      <c r="I22" s="38">
        <v>2084248098</v>
      </c>
      <c r="J22" s="40"/>
      <c r="K22" s="38">
        <v>1718415730</v>
      </c>
      <c r="L22" s="41"/>
      <c r="M22" s="38">
        <v>1830528640</v>
      </c>
    </row>
    <row r="23" spans="1:13" ht="17.100000000000001" customHeight="1">
      <c r="A23" s="33" t="s">
        <v>84</v>
      </c>
      <c r="B23" s="33"/>
      <c r="C23" s="33"/>
      <c r="D23" s="6"/>
      <c r="E23" s="31"/>
      <c r="F23" s="5"/>
      <c r="G23" s="80">
        <v>10859947</v>
      </c>
      <c r="H23" s="81"/>
      <c r="I23" s="80">
        <v>86704340</v>
      </c>
      <c r="J23" s="81"/>
      <c r="K23" s="80">
        <v>-2961666</v>
      </c>
      <c r="L23" s="81"/>
      <c r="M23" s="80">
        <v>54466292</v>
      </c>
    </row>
    <row r="24" spans="1:13" ht="17.100000000000001" customHeight="1">
      <c r="A24" s="5" t="s">
        <v>85</v>
      </c>
      <c r="B24" s="5"/>
      <c r="C24" s="5"/>
      <c r="D24" s="6"/>
      <c r="E24" s="31"/>
      <c r="F24" s="5"/>
      <c r="G24" s="170">
        <v>-22696614</v>
      </c>
      <c r="H24" s="41"/>
      <c r="I24" s="42">
        <v>-21698439</v>
      </c>
      <c r="J24" s="42"/>
      <c r="K24" s="42">
        <v>-20457607</v>
      </c>
      <c r="L24" s="41"/>
      <c r="M24" s="42">
        <v>-17974439</v>
      </c>
    </row>
    <row r="25" spans="1:13" ht="18">
      <c r="A25" s="5" t="s">
        <v>86</v>
      </c>
      <c r="B25" s="5"/>
      <c r="C25" s="5"/>
      <c r="D25" s="6"/>
      <c r="E25" s="31"/>
      <c r="F25" s="5"/>
      <c r="G25" s="42">
        <v>6974</v>
      </c>
      <c r="H25" s="41"/>
      <c r="I25" s="42">
        <v>82405</v>
      </c>
      <c r="J25" s="42"/>
      <c r="K25" s="42">
        <v>0</v>
      </c>
      <c r="L25" s="41"/>
      <c r="M25" s="42">
        <v>0</v>
      </c>
    </row>
    <row r="26" spans="1:13" ht="17.100000000000001" customHeight="1">
      <c r="A26" s="33" t="s">
        <v>87</v>
      </c>
      <c r="B26" s="5"/>
      <c r="C26" s="5"/>
      <c r="D26" s="6"/>
      <c r="E26" s="31"/>
      <c r="F26" s="5"/>
      <c r="G26" s="82">
        <v>-11829693</v>
      </c>
      <c r="H26" s="41"/>
      <c r="I26" s="82">
        <v>65088306</v>
      </c>
      <c r="J26" s="82"/>
      <c r="K26" s="82">
        <v>-23419273</v>
      </c>
      <c r="L26" s="41"/>
      <c r="M26" s="82">
        <v>36491853</v>
      </c>
    </row>
    <row r="27" spans="1:13" ht="17.100000000000001" customHeight="1">
      <c r="A27" s="5" t="s">
        <v>88</v>
      </c>
      <c r="B27" s="5"/>
      <c r="C27" s="5"/>
      <c r="D27" s="6">
        <v>31</v>
      </c>
      <c r="E27" s="31"/>
      <c r="F27" s="5"/>
      <c r="G27" s="42">
        <v>-4097372</v>
      </c>
      <c r="H27" s="41"/>
      <c r="I27" s="42">
        <v>-11676829</v>
      </c>
      <c r="J27" s="83"/>
      <c r="K27" s="42">
        <v>-4110820</v>
      </c>
      <c r="L27" s="60"/>
      <c r="M27" s="42">
        <v>-11713747</v>
      </c>
    </row>
    <row r="28" spans="1:13" ht="17.100000000000001" customHeight="1" thickBot="1">
      <c r="A28" s="33" t="s">
        <v>233</v>
      </c>
      <c r="B28" s="5"/>
      <c r="C28" s="5"/>
      <c r="D28" s="6"/>
      <c r="E28" s="31"/>
      <c r="F28" s="5"/>
      <c r="G28" s="43">
        <v>-15927065</v>
      </c>
      <c r="H28" s="41"/>
      <c r="I28" s="43">
        <v>53411477</v>
      </c>
      <c r="J28" s="42"/>
      <c r="K28" s="43">
        <v>-27530093</v>
      </c>
      <c r="L28" s="41"/>
      <c r="M28" s="43">
        <v>24778106</v>
      </c>
    </row>
    <row r="29" spans="1:13" ht="17.100000000000001" customHeight="1" thickTop="1">
      <c r="A29" s="5"/>
      <c r="B29" s="5"/>
      <c r="C29" s="5"/>
      <c r="D29" s="6"/>
      <c r="E29" s="31"/>
      <c r="F29" s="5"/>
      <c r="G29" s="42"/>
      <c r="H29" s="41"/>
      <c r="I29" s="42"/>
      <c r="J29" s="42"/>
      <c r="K29" s="42"/>
      <c r="L29" s="41"/>
      <c r="M29" s="42"/>
    </row>
    <row r="30" spans="1:13" ht="17.100000000000001" customHeight="1">
      <c r="A30" s="33" t="s">
        <v>89</v>
      </c>
      <c r="B30" s="5"/>
      <c r="C30" s="5"/>
      <c r="D30" s="6"/>
      <c r="E30" s="31"/>
      <c r="F30" s="5"/>
      <c r="G30" s="41"/>
      <c r="H30" s="41"/>
      <c r="I30" s="41"/>
      <c r="J30" s="41"/>
      <c r="K30" s="41"/>
      <c r="L30" s="41"/>
      <c r="M30" s="41"/>
    </row>
    <row r="31" spans="1:13" ht="17.100000000000001" customHeight="1">
      <c r="A31" s="5"/>
      <c r="B31" s="5" t="s">
        <v>90</v>
      </c>
      <c r="C31" s="5"/>
      <c r="D31" s="6"/>
      <c r="E31" s="31"/>
      <c r="F31" s="5"/>
      <c r="G31" s="42">
        <v>-25311794</v>
      </c>
      <c r="H31" s="44"/>
      <c r="I31" s="42">
        <v>36054684</v>
      </c>
      <c r="J31" s="42"/>
      <c r="K31" s="42">
        <v>-27530093</v>
      </c>
      <c r="L31" s="44"/>
      <c r="M31" s="42">
        <v>24778106</v>
      </c>
    </row>
    <row r="32" spans="1:13" ht="17.100000000000001" customHeight="1">
      <c r="A32" s="5"/>
      <c r="B32" s="5" t="s">
        <v>91</v>
      </c>
      <c r="C32" s="5"/>
      <c r="D32" s="6"/>
      <c r="E32" s="31"/>
      <c r="F32" s="5"/>
      <c r="G32" s="45">
        <v>9384729</v>
      </c>
      <c r="H32" s="46"/>
      <c r="I32" s="45">
        <v>17356793</v>
      </c>
      <c r="J32" s="47"/>
      <c r="K32" s="45">
        <v>0</v>
      </c>
      <c r="L32" s="46"/>
      <c r="M32" s="45">
        <v>0</v>
      </c>
    </row>
    <row r="33" spans="1:13" ht="17.100000000000001" customHeight="1" thickBot="1">
      <c r="A33" s="5"/>
      <c r="B33" s="5"/>
      <c r="C33" s="5"/>
      <c r="D33" s="6"/>
      <c r="E33" s="31"/>
      <c r="F33" s="5"/>
      <c r="G33" s="48">
        <v>-15927065</v>
      </c>
      <c r="H33" s="46"/>
      <c r="I33" s="48">
        <v>53411477</v>
      </c>
      <c r="J33" s="42"/>
      <c r="K33" s="48">
        <v>-27530093</v>
      </c>
      <c r="L33" s="46"/>
      <c r="M33" s="48">
        <v>24778106</v>
      </c>
    </row>
    <row r="34" spans="1:13" ht="17.100000000000001" customHeight="1" thickTop="1">
      <c r="A34" s="5"/>
      <c r="B34" s="5"/>
      <c r="C34" s="5"/>
      <c r="D34" s="6"/>
      <c r="E34" s="31"/>
      <c r="F34" s="5"/>
      <c r="G34" s="41"/>
      <c r="H34" s="41"/>
      <c r="I34" s="41"/>
      <c r="J34" s="39"/>
      <c r="K34" s="41"/>
      <c r="L34" s="41"/>
      <c r="M34" s="41"/>
    </row>
    <row r="35" spans="1:13" ht="17.100000000000001" customHeight="1">
      <c r="A35" s="33" t="s">
        <v>92</v>
      </c>
      <c r="B35" s="5"/>
      <c r="C35" s="5"/>
      <c r="D35" s="6">
        <v>32</v>
      </c>
      <c r="E35" s="31"/>
      <c r="F35" s="5"/>
      <c r="H35" s="5"/>
      <c r="I35" s="5"/>
      <c r="J35" s="5"/>
      <c r="K35" s="5"/>
      <c r="L35" s="5"/>
      <c r="M35" s="5"/>
    </row>
    <row r="36" spans="1:13" ht="17.100000000000001" customHeight="1" thickBot="1">
      <c r="A36" s="5"/>
      <c r="B36" s="5" t="s">
        <v>93</v>
      </c>
      <c r="C36" s="5"/>
      <c r="D36" s="6"/>
      <c r="E36" s="31"/>
      <c r="F36" s="5"/>
      <c r="G36" s="49">
        <v>-6.5000000000000002E-2</v>
      </c>
      <c r="H36" s="50"/>
      <c r="I36" s="49">
        <v>9.1999999999999998E-2</v>
      </c>
      <c r="J36" s="50"/>
      <c r="K36" s="49">
        <v>-7.0000000000000007E-2</v>
      </c>
      <c r="L36" s="50"/>
      <c r="M36" s="49">
        <v>6.3E-2</v>
      </c>
    </row>
    <row r="37" spans="1:13" ht="17.100000000000001" customHeight="1" thickTop="1">
      <c r="A37" s="19"/>
      <c r="B37" s="19"/>
      <c r="C37" s="19"/>
      <c r="D37" s="51"/>
      <c r="E37" s="21"/>
      <c r="F37" s="19"/>
      <c r="G37" s="52"/>
      <c r="H37" s="53"/>
      <c r="I37" s="52"/>
      <c r="J37" s="54"/>
      <c r="K37" s="52"/>
      <c r="L37" s="53"/>
      <c r="M37" s="52"/>
    </row>
    <row r="38" spans="1:13" ht="17.100000000000001" customHeight="1">
      <c r="A38" s="19"/>
      <c r="B38" s="19"/>
      <c r="C38" s="19"/>
      <c r="D38" s="51"/>
      <c r="E38" s="21"/>
      <c r="F38" s="19"/>
      <c r="G38" s="52"/>
      <c r="H38" s="53"/>
      <c r="I38" s="52"/>
      <c r="J38" s="54"/>
      <c r="K38" s="52"/>
      <c r="L38" s="53"/>
      <c r="M38" s="52"/>
    </row>
    <row r="39" spans="1:13" ht="17.100000000000001" customHeight="1">
      <c r="A39" s="19"/>
      <c r="B39" s="19"/>
      <c r="C39" s="19"/>
      <c r="D39" s="51"/>
      <c r="E39" s="21"/>
      <c r="F39" s="19"/>
      <c r="G39" s="52"/>
      <c r="H39" s="53"/>
      <c r="I39" s="52"/>
      <c r="J39" s="54"/>
      <c r="K39" s="52"/>
      <c r="L39" s="53"/>
      <c r="M39" s="52"/>
    </row>
    <row r="40" spans="1:13" ht="17.100000000000001" customHeight="1">
      <c r="A40" s="19"/>
      <c r="B40" s="19"/>
      <c r="C40" s="19"/>
      <c r="D40" s="51"/>
      <c r="E40" s="21"/>
      <c r="F40" s="19"/>
      <c r="G40" s="52"/>
      <c r="H40" s="53"/>
      <c r="I40" s="52"/>
      <c r="J40" s="54"/>
      <c r="K40" s="52"/>
      <c r="L40" s="53"/>
      <c r="M40" s="52"/>
    </row>
    <row r="41" spans="1:13" ht="17.100000000000001" customHeight="1">
      <c r="A41" s="19"/>
      <c r="B41" s="19"/>
      <c r="C41" s="19"/>
      <c r="D41" s="51"/>
      <c r="E41" s="21"/>
      <c r="F41" s="19"/>
      <c r="G41" s="52"/>
      <c r="H41" s="53"/>
      <c r="I41" s="52"/>
      <c r="J41" s="54"/>
      <c r="K41" s="52"/>
      <c r="L41" s="53"/>
      <c r="M41" s="52"/>
    </row>
    <row r="42" spans="1:13" ht="17.100000000000001" customHeight="1">
      <c r="A42" s="19"/>
      <c r="B42" s="19"/>
      <c r="C42" s="19"/>
      <c r="D42" s="51"/>
      <c r="E42" s="21"/>
      <c r="F42" s="19"/>
      <c r="G42" s="52"/>
      <c r="H42" s="53"/>
      <c r="I42" s="52"/>
      <c r="J42" s="54"/>
      <c r="K42" s="52"/>
      <c r="L42" s="53"/>
      <c r="M42" s="52"/>
    </row>
    <row r="43" spans="1:13" ht="22.15" customHeight="1">
      <c r="A43" s="251" t="s">
        <v>138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</row>
    <row r="44" spans="1:13" ht="22.15" customHeight="1">
      <c r="A44" s="246" t="s">
        <v>0</v>
      </c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</row>
    <row r="45" spans="1:13" ht="22.15" customHeight="1">
      <c r="A45" s="252" t="s">
        <v>95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</row>
    <row r="46" spans="1:13" ht="22.15" customHeight="1">
      <c r="A46" s="252" t="s">
        <v>224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</row>
    <row r="47" spans="1:13" ht="10.15" customHeight="1">
      <c r="A47" s="1"/>
      <c r="B47" s="1"/>
      <c r="C47" s="29"/>
      <c r="D47" s="30"/>
      <c r="E47" s="29"/>
      <c r="F47" s="29"/>
      <c r="G47" s="29"/>
      <c r="H47" s="29"/>
      <c r="I47" s="29"/>
      <c r="J47" s="29"/>
      <c r="K47" s="29"/>
      <c r="L47" s="29"/>
      <c r="M47" s="29"/>
    </row>
    <row r="48" spans="1:13" ht="17.100000000000001" customHeight="1">
      <c r="A48" s="5"/>
      <c r="B48" s="5"/>
      <c r="C48" s="5"/>
      <c r="D48" s="6"/>
      <c r="E48" s="31"/>
      <c r="F48" s="5"/>
      <c r="G48" s="249" t="s">
        <v>3</v>
      </c>
      <c r="H48" s="249"/>
      <c r="I48" s="249"/>
      <c r="J48" s="249"/>
      <c r="K48" s="249"/>
      <c r="L48" s="249"/>
      <c r="M48" s="249"/>
    </row>
    <row r="49" spans="1:13" ht="17.100000000000001" customHeight="1">
      <c r="A49" s="33"/>
      <c r="B49" s="33"/>
      <c r="C49" s="33"/>
      <c r="D49" s="34"/>
      <c r="E49" s="35"/>
      <c r="F49" s="33"/>
      <c r="G49" s="250" t="s">
        <v>4</v>
      </c>
      <c r="H49" s="250"/>
      <c r="I49" s="250"/>
      <c r="J49" s="5"/>
      <c r="K49" s="250" t="s">
        <v>5</v>
      </c>
      <c r="L49" s="250"/>
      <c r="M49" s="250"/>
    </row>
    <row r="50" spans="1:13" ht="17.100000000000001" customHeight="1">
      <c r="A50" s="5"/>
      <c r="B50" s="5"/>
      <c r="C50" s="5"/>
      <c r="D50" s="244" t="s">
        <v>6</v>
      </c>
      <c r="E50" s="244"/>
      <c r="F50" s="5"/>
      <c r="G50" s="36">
        <v>2024</v>
      </c>
      <c r="H50" s="5"/>
      <c r="I50" s="36">
        <v>2023</v>
      </c>
      <c r="J50" s="5"/>
      <c r="K50" s="36">
        <v>2024</v>
      </c>
      <c r="L50" s="5"/>
      <c r="M50" s="36">
        <v>2023</v>
      </c>
    </row>
    <row r="51" spans="1:13" ht="17.100000000000001" customHeight="1">
      <c r="A51" s="33" t="s">
        <v>233</v>
      </c>
      <c r="B51" s="5"/>
      <c r="C51" s="5"/>
      <c r="D51" s="55"/>
      <c r="E51" s="56"/>
      <c r="F51" s="5"/>
      <c r="G51" s="57">
        <v>-15927065</v>
      </c>
      <c r="H51" s="39"/>
      <c r="I51" s="57">
        <v>53411477</v>
      </c>
      <c r="J51" s="57"/>
      <c r="K51" s="57">
        <v>-27530093</v>
      </c>
      <c r="L51" s="39"/>
      <c r="M51" s="57">
        <v>24778106</v>
      </c>
    </row>
    <row r="52" spans="1:13" ht="17.100000000000001" customHeight="1">
      <c r="A52" s="58" t="s">
        <v>96</v>
      </c>
      <c r="B52" s="5"/>
      <c r="C52" s="5"/>
      <c r="D52" s="55"/>
      <c r="E52" s="56"/>
      <c r="F52" s="59"/>
      <c r="G52" s="57"/>
      <c r="H52" s="60"/>
      <c r="I52" s="60"/>
      <c r="J52" s="61"/>
      <c r="K52" s="60"/>
      <c r="L52" s="62"/>
      <c r="M52" s="60"/>
    </row>
    <row r="53" spans="1:13" ht="16.899999999999999" customHeight="1">
      <c r="A53" s="5" t="s">
        <v>97</v>
      </c>
      <c r="B53" s="5"/>
      <c r="C53" s="63"/>
      <c r="D53" s="55"/>
      <c r="E53" s="56"/>
      <c r="F53" s="64"/>
      <c r="G53" s="171"/>
      <c r="H53" s="66"/>
      <c r="I53" s="65"/>
      <c r="J53" s="66"/>
      <c r="K53" s="67"/>
      <c r="L53" s="60"/>
      <c r="M53" s="67"/>
    </row>
    <row r="54" spans="1:13" ht="16.899999999999999" customHeight="1">
      <c r="A54" s="5"/>
      <c r="B54" s="5" t="s">
        <v>234</v>
      </c>
      <c r="C54" s="63"/>
      <c r="D54" s="55"/>
      <c r="E54" s="56"/>
      <c r="F54" s="64"/>
      <c r="G54" s="171"/>
      <c r="H54" s="66"/>
      <c r="I54" s="65"/>
      <c r="J54" s="66"/>
      <c r="K54" s="67"/>
      <c r="L54" s="60"/>
      <c r="M54" s="67"/>
    </row>
    <row r="55" spans="1:13" ht="16.899999999999999" customHeight="1">
      <c r="A55" s="5"/>
      <c r="B55" s="5"/>
      <c r="C55" s="63" t="s">
        <v>235</v>
      </c>
      <c r="D55" s="55"/>
      <c r="E55" s="56"/>
      <c r="F55" s="64"/>
      <c r="G55" s="171">
        <v>0</v>
      </c>
      <c r="H55" s="66"/>
      <c r="I55" s="57">
        <v>-2625896</v>
      </c>
      <c r="J55" s="66"/>
      <c r="K55" s="60">
        <v>0</v>
      </c>
      <c r="L55" s="60"/>
      <c r="M55" s="67">
        <v>888628</v>
      </c>
    </row>
    <row r="56" spans="1:13" ht="17.100000000000001" customHeight="1">
      <c r="A56" s="5"/>
      <c r="B56" s="63" t="s">
        <v>98</v>
      </c>
      <c r="C56" s="5"/>
      <c r="D56" s="55"/>
      <c r="E56" s="56"/>
      <c r="F56" s="64"/>
      <c r="G56" s="172"/>
      <c r="H56" s="66"/>
      <c r="I56" s="178"/>
      <c r="J56" s="66"/>
      <c r="K56" s="67"/>
      <c r="L56" s="60"/>
      <c r="M56" s="67"/>
    </row>
    <row r="57" spans="1:13" ht="17.100000000000001" customHeight="1">
      <c r="A57" s="5"/>
      <c r="B57" s="5"/>
      <c r="C57" s="63" t="s">
        <v>99</v>
      </c>
      <c r="D57" s="55"/>
      <c r="E57" s="56"/>
      <c r="F57" s="64"/>
      <c r="G57" s="57">
        <v>233401</v>
      </c>
      <c r="H57" s="68"/>
      <c r="I57" s="57">
        <v>139977542</v>
      </c>
      <c r="J57" s="66"/>
      <c r="K57" s="60">
        <v>0</v>
      </c>
      <c r="L57" s="60"/>
      <c r="M57" s="60">
        <v>139744780</v>
      </c>
    </row>
    <row r="58" spans="1:13" ht="17.100000000000001" customHeight="1">
      <c r="A58" s="5"/>
      <c r="B58" s="5" t="s">
        <v>236</v>
      </c>
      <c r="C58" s="63"/>
      <c r="D58" s="55"/>
      <c r="E58" s="56"/>
      <c r="F58" s="64"/>
      <c r="G58" s="57"/>
      <c r="H58" s="68"/>
      <c r="I58" s="179"/>
      <c r="J58" s="66"/>
      <c r="K58" s="60"/>
      <c r="L58" s="60"/>
      <c r="M58" s="60"/>
    </row>
    <row r="59" spans="1:13" ht="17.100000000000001" customHeight="1">
      <c r="A59" s="5"/>
      <c r="B59" s="5"/>
      <c r="C59" s="63" t="s">
        <v>237</v>
      </c>
      <c r="D59" s="55"/>
      <c r="E59" s="56"/>
      <c r="F59" s="64"/>
      <c r="G59" s="57">
        <v>-1805437</v>
      </c>
      <c r="H59" s="68"/>
      <c r="I59" s="57">
        <v>-884639</v>
      </c>
      <c r="J59" s="66"/>
      <c r="K59" s="60">
        <v>0</v>
      </c>
      <c r="L59" s="60"/>
      <c r="M59" s="60">
        <v>0</v>
      </c>
    </row>
    <row r="60" spans="1:13" ht="17.100000000000001" customHeight="1">
      <c r="A60" s="58" t="s">
        <v>238</v>
      </c>
      <c r="B60" s="5"/>
      <c r="C60" s="5"/>
      <c r="D60" s="6"/>
      <c r="E60" s="56"/>
      <c r="F60" s="5"/>
      <c r="G60" s="173">
        <v>-1572036</v>
      </c>
      <c r="H60" s="7"/>
      <c r="I60" s="72">
        <v>136467007</v>
      </c>
      <c r="J60" s="71"/>
      <c r="K60" s="72">
        <v>0</v>
      </c>
      <c r="L60" s="71"/>
      <c r="M60" s="72">
        <v>140633408</v>
      </c>
    </row>
    <row r="61" spans="1:13" ht="17.100000000000001" customHeight="1" thickBot="1">
      <c r="A61" s="58" t="s">
        <v>239</v>
      </c>
      <c r="B61" s="5"/>
      <c r="C61" s="5"/>
      <c r="D61" s="6"/>
      <c r="E61" s="56"/>
      <c r="F61" s="5"/>
      <c r="G61" s="87">
        <v>-17499101</v>
      </c>
      <c r="H61" s="71"/>
      <c r="I61" s="73">
        <v>189878484</v>
      </c>
      <c r="J61" s="71"/>
      <c r="K61" s="73">
        <v>-27530093</v>
      </c>
      <c r="L61" s="71"/>
      <c r="M61" s="73">
        <v>165411514</v>
      </c>
    </row>
    <row r="62" spans="1:13" ht="17.100000000000001" customHeight="1" thickTop="1">
      <c r="A62" s="5"/>
      <c r="B62" s="5"/>
      <c r="C62" s="58"/>
      <c r="D62" s="6"/>
      <c r="E62" s="56"/>
      <c r="F62" s="5"/>
      <c r="G62" s="41"/>
      <c r="H62" s="75"/>
      <c r="I62" s="74"/>
      <c r="J62" s="75"/>
      <c r="K62" s="74"/>
      <c r="L62" s="75"/>
      <c r="M62" s="74"/>
    </row>
    <row r="63" spans="1:13" ht="17.100000000000001" customHeight="1">
      <c r="A63" s="58" t="s">
        <v>100</v>
      </c>
      <c r="B63" s="5"/>
      <c r="C63" s="5"/>
      <c r="D63" s="6"/>
      <c r="E63" s="56"/>
      <c r="F63" s="5"/>
      <c r="G63" s="39"/>
      <c r="H63" s="71"/>
      <c r="I63" s="71"/>
      <c r="J63" s="71"/>
      <c r="K63" s="71"/>
      <c r="L63" s="71"/>
      <c r="M63" s="71"/>
    </row>
    <row r="64" spans="1:13" ht="17.100000000000001" customHeight="1">
      <c r="A64" s="5"/>
      <c r="B64" s="63" t="s">
        <v>90</v>
      </c>
      <c r="C64" s="5"/>
      <c r="D64" s="6"/>
      <c r="E64" s="56"/>
      <c r="F64" s="5"/>
      <c r="G64" s="40">
        <v>-27002935</v>
      </c>
      <c r="H64" s="71"/>
      <c r="I64" s="71">
        <v>174196373</v>
      </c>
      <c r="J64" s="40"/>
      <c r="K64" s="57">
        <v>-27530093</v>
      </c>
      <c r="L64" s="76"/>
      <c r="M64" s="57">
        <v>165411514</v>
      </c>
    </row>
    <row r="65" spans="1:13" ht="17.100000000000001" customHeight="1">
      <c r="A65" s="5"/>
      <c r="B65" s="63" t="s">
        <v>101</v>
      </c>
      <c r="C65" s="5"/>
      <c r="D65" s="6"/>
      <c r="E65" s="56"/>
      <c r="F65" s="5"/>
      <c r="G65" s="41">
        <v>9503834</v>
      </c>
      <c r="H65" s="71"/>
      <c r="I65" s="77">
        <v>15682111</v>
      </c>
      <c r="J65" s="41"/>
      <c r="K65" s="41">
        <v>0</v>
      </c>
      <c r="L65" s="39"/>
      <c r="M65" s="41">
        <v>0</v>
      </c>
    </row>
    <row r="66" spans="1:13" ht="17.100000000000001" customHeight="1" thickBot="1">
      <c r="A66" s="5"/>
      <c r="B66" s="5"/>
      <c r="C66" s="33"/>
      <c r="D66" s="6"/>
      <c r="E66" s="56"/>
      <c r="F66" s="5"/>
      <c r="G66" s="88">
        <v>-17499101</v>
      </c>
      <c r="H66" s="71"/>
      <c r="I66" s="78">
        <v>189878484</v>
      </c>
      <c r="J66" s="40"/>
      <c r="K66" s="78">
        <v>-27530093</v>
      </c>
      <c r="L66" s="41"/>
      <c r="M66" s="78">
        <v>165411514</v>
      </c>
    </row>
    <row r="67" spans="1:13" ht="17.100000000000001" customHeight="1" thickTop="1">
      <c r="A67" s="7"/>
      <c r="B67" s="7"/>
      <c r="C67" s="7"/>
      <c r="D67" s="37"/>
      <c r="E67" s="7"/>
      <c r="F67" s="7"/>
      <c r="G67" s="7"/>
      <c r="H67" s="7"/>
      <c r="I67" s="7"/>
      <c r="J67" s="7"/>
      <c r="K67" s="7"/>
      <c r="L67" s="7"/>
      <c r="M67" s="7"/>
    </row>
  </sheetData>
  <mergeCells count="16">
    <mergeCell ref="G7:I7"/>
    <mergeCell ref="K7:M7"/>
    <mergeCell ref="A1:M1"/>
    <mergeCell ref="A2:M2"/>
    <mergeCell ref="A3:M3"/>
    <mergeCell ref="A4:M4"/>
    <mergeCell ref="G6:M6"/>
    <mergeCell ref="G49:I49"/>
    <mergeCell ref="K49:M49"/>
    <mergeCell ref="D50:E50"/>
    <mergeCell ref="D8:E8"/>
    <mergeCell ref="A43:M43"/>
    <mergeCell ref="A44:M44"/>
    <mergeCell ref="A45:M45"/>
    <mergeCell ref="A46:M46"/>
    <mergeCell ref="G48:M48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43EA1-677D-4BB6-9168-4148E0D38628}">
  <dimension ref="A1:Z31"/>
  <sheetViews>
    <sheetView view="pageBreakPreview" zoomScaleNormal="130" zoomScaleSheetLayoutView="100" workbookViewId="0">
      <selection sqref="A1:Z1"/>
    </sheetView>
  </sheetViews>
  <sheetFormatPr defaultColWidth="9.28515625" defaultRowHeight="13.15" customHeight="1"/>
  <cols>
    <col min="1" max="3" width="1.7109375" style="28" customWidth="1"/>
    <col min="4" max="4" width="17.7109375" style="28" customWidth="1"/>
    <col min="5" max="5" width="8.28515625" style="28" customWidth="1"/>
    <col min="6" max="6" width="8" style="28" customWidth="1"/>
    <col min="7" max="7" width="0.7109375" style="28" customWidth="1"/>
    <col min="8" max="8" width="8" style="28" customWidth="1"/>
    <col min="9" max="9" width="0.7109375" style="28" customWidth="1"/>
    <col min="10" max="10" width="8" style="28" customWidth="1"/>
    <col min="11" max="11" width="0.7109375" style="28" customWidth="1"/>
    <col min="12" max="12" width="8" style="28" customWidth="1"/>
    <col min="13" max="13" width="0.7109375" style="28" customWidth="1"/>
    <col min="14" max="14" width="8.28515625" style="28" customWidth="1"/>
    <col min="15" max="15" width="0.7109375" style="28" customWidth="1"/>
    <col min="16" max="16" width="11.7109375" style="28" customWidth="1"/>
    <col min="17" max="17" width="0.7109375" style="28" customWidth="1"/>
    <col min="18" max="18" width="7.7109375" style="28" customWidth="1"/>
    <col min="19" max="19" width="0.7109375" style="28" customWidth="1"/>
    <col min="20" max="20" width="7.5703125" style="28" customWidth="1"/>
    <col min="21" max="21" width="0.7109375" style="28" customWidth="1"/>
    <col min="22" max="22" width="8.42578125" style="28" customWidth="1"/>
    <col min="23" max="23" width="0.7109375" style="28" customWidth="1"/>
    <col min="24" max="24" width="8.5703125" style="28" customWidth="1"/>
    <col min="25" max="25" width="0.7109375" style="28" customWidth="1"/>
    <col min="26" max="26" width="8.28515625" style="28" customWidth="1"/>
    <col min="27" max="16384" width="9.28515625" style="28"/>
  </cols>
  <sheetData>
    <row r="1" spans="1:26" ht="22.15" customHeight="1">
      <c r="A1" s="254" t="s">
        <v>146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22.15" customHeight="1">
      <c r="A2" s="256" t="s">
        <v>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  <c r="S2" s="252"/>
      <c r="T2" s="252"/>
      <c r="U2" s="252"/>
      <c r="V2" s="252"/>
      <c r="W2" s="252"/>
      <c r="X2" s="252"/>
      <c r="Y2" s="252"/>
      <c r="Z2" s="252"/>
    </row>
    <row r="3" spans="1:26" ht="22.15" customHeight="1">
      <c r="A3" s="252" t="s">
        <v>103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</row>
    <row r="4" spans="1:26" ht="22.15" customHeight="1">
      <c r="A4" s="252" t="s">
        <v>224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  <c r="Z4" s="252"/>
    </row>
    <row r="5" spans="1:26" ht="13.15" customHeight="1">
      <c r="A5" s="29"/>
      <c r="B5" s="29"/>
      <c r="C5" s="29"/>
      <c r="D5" s="30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s="174" customFormat="1" ht="12" customHeight="1">
      <c r="A6" s="101"/>
      <c r="B6" s="102"/>
      <c r="C6" s="102"/>
      <c r="D6" s="103"/>
      <c r="E6" s="102"/>
      <c r="F6" s="257" t="s">
        <v>3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</row>
    <row r="7" spans="1:26" s="174" customFormat="1" ht="12" customHeight="1">
      <c r="A7" s="104"/>
      <c r="B7" s="104"/>
      <c r="C7" s="104"/>
      <c r="D7" s="105"/>
      <c r="E7" s="104"/>
      <c r="F7" s="258" t="s">
        <v>4</v>
      </c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</row>
    <row r="8" spans="1:26" s="174" customFormat="1" ht="12" customHeight="1">
      <c r="A8" s="104"/>
      <c r="B8" s="104"/>
      <c r="C8" s="104"/>
      <c r="D8" s="105"/>
      <c r="E8" s="104"/>
      <c r="F8" s="259" t="s">
        <v>104</v>
      </c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104"/>
      <c r="X8" s="107" t="s">
        <v>105</v>
      </c>
      <c r="Y8" s="104"/>
      <c r="Z8" s="107" t="s">
        <v>106</v>
      </c>
    </row>
    <row r="9" spans="1:26" s="174" customFormat="1" ht="12" customHeight="1">
      <c r="A9" s="104"/>
      <c r="B9" s="104"/>
      <c r="C9" s="104"/>
      <c r="D9" s="105"/>
      <c r="E9" s="104"/>
      <c r="F9" s="107" t="s">
        <v>107</v>
      </c>
      <c r="G9" s="101"/>
      <c r="H9" s="107" t="s">
        <v>108</v>
      </c>
      <c r="I9" s="101"/>
      <c r="J9" s="258" t="s">
        <v>60</v>
      </c>
      <c r="K9" s="258"/>
      <c r="L9" s="258"/>
      <c r="M9" s="258"/>
      <c r="N9" s="258"/>
      <c r="O9" s="101"/>
      <c r="P9" s="259" t="s">
        <v>109</v>
      </c>
      <c r="Q9" s="259"/>
      <c r="R9" s="259"/>
      <c r="S9" s="259"/>
      <c r="T9" s="259"/>
      <c r="U9" s="101"/>
      <c r="V9" s="107" t="s">
        <v>110</v>
      </c>
      <c r="W9" s="104"/>
      <c r="X9" s="107" t="s">
        <v>111</v>
      </c>
      <c r="Y9" s="104"/>
      <c r="Z9" s="107" t="s">
        <v>112</v>
      </c>
    </row>
    <row r="10" spans="1:26" s="174" customFormat="1" ht="12" customHeight="1">
      <c r="A10" s="107"/>
      <c r="B10" s="107"/>
      <c r="C10" s="107"/>
      <c r="D10" s="108"/>
      <c r="E10" s="107"/>
      <c r="F10" s="107" t="s">
        <v>113</v>
      </c>
      <c r="G10" s="107"/>
      <c r="H10" s="107" t="s">
        <v>114</v>
      </c>
      <c r="I10" s="107"/>
      <c r="J10" s="259" t="s">
        <v>61</v>
      </c>
      <c r="K10" s="259"/>
      <c r="L10" s="259"/>
      <c r="M10" s="109"/>
      <c r="N10" s="107" t="s">
        <v>65</v>
      </c>
      <c r="O10" s="107"/>
      <c r="P10" s="259" t="s">
        <v>115</v>
      </c>
      <c r="Q10" s="259"/>
      <c r="R10" s="259"/>
      <c r="S10" s="107"/>
      <c r="T10" s="107" t="s">
        <v>116</v>
      </c>
      <c r="U10" s="107"/>
      <c r="V10" s="107" t="s">
        <v>117</v>
      </c>
      <c r="W10" s="107"/>
      <c r="X10" s="107" t="s">
        <v>118</v>
      </c>
      <c r="Y10" s="107"/>
      <c r="Z10" s="107" t="s">
        <v>119</v>
      </c>
    </row>
    <row r="11" spans="1:26" s="174" customFormat="1" ht="12" customHeight="1">
      <c r="A11" s="107"/>
      <c r="B11" s="107"/>
      <c r="C11" s="107"/>
      <c r="D11" s="108"/>
      <c r="E11" s="107"/>
      <c r="F11" s="107" t="s">
        <v>120</v>
      </c>
      <c r="G11" s="107"/>
      <c r="H11" s="107"/>
      <c r="I11" s="107"/>
      <c r="J11" s="107" t="s">
        <v>62</v>
      </c>
      <c r="K11" s="107"/>
      <c r="L11" s="107" t="s">
        <v>121</v>
      </c>
      <c r="M11" s="107"/>
      <c r="N11" s="107"/>
      <c r="O11" s="107"/>
      <c r="P11" s="107" t="s">
        <v>122</v>
      </c>
      <c r="Q11" s="107"/>
      <c r="R11" s="107" t="s">
        <v>123</v>
      </c>
      <c r="S11" s="107"/>
      <c r="T11" s="107" t="s">
        <v>124</v>
      </c>
      <c r="U11" s="107"/>
      <c r="V11" s="107" t="s">
        <v>125</v>
      </c>
      <c r="W11" s="107"/>
      <c r="X11" s="107" t="s">
        <v>126</v>
      </c>
      <c r="Y11" s="107"/>
      <c r="Z11" s="107"/>
    </row>
    <row r="12" spans="1:26" s="174" customFormat="1" ht="12" customHeight="1">
      <c r="A12" s="107"/>
      <c r="B12" s="107"/>
      <c r="C12" s="107"/>
      <c r="D12" s="108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10" t="s">
        <v>127</v>
      </c>
      <c r="Q12" s="107"/>
      <c r="R12" s="107" t="s">
        <v>128</v>
      </c>
      <c r="S12" s="107"/>
      <c r="T12" s="107" t="s">
        <v>112</v>
      </c>
      <c r="U12" s="107"/>
      <c r="V12" s="107" t="s">
        <v>129</v>
      </c>
      <c r="W12" s="107"/>
      <c r="X12" s="107"/>
      <c r="Y12" s="107"/>
      <c r="Z12" s="107"/>
    </row>
    <row r="13" spans="1:26" s="174" customFormat="1" ht="12" customHeight="1">
      <c r="A13" s="107"/>
      <c r="B13" s="107"/>
      <c r="C13" s="107"/>
      <c r="D13" s="108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 t="s">
        <v>130</v>
      </c>
      <c r="Q13" s="107"/>
      <c r="R13" s="107" t="s">
        <v>131</v>
      </c>
      <c r="S13" s="107"/>
      <c r="T13" s="107" t="s">
        <v>119</v>
      </c>
      <c r="U13" s="107"/>
      <c r="V13" s="107"/>
      <c r="W13" s="107"/>
      <c r="X13" s="107"/>
      <c r="Y13" s="107"/>
      <c r="Z13" s="107"/>
    </row>
    <row r="14" spans="1:26" s="174" customFormat="1" ht="12" customHeight="1">
      <c r="A14" s="107"/>
      <c r="B14" s="107"/>
      <c r="C14" s="107"/>
      <c r="D14" s="108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 t="s">
        <v>132</v>
      </c>
      <c r="Q14" s="107"/>
      <c r="R14" s="107"/>
      <c r="S14" s="107"/>
      <c r="T14" s="107"/>
      <c r="U14" s="107"/>
      <c r="V14" s="107"/>
      <c r="W14" s="107"/>
      <c r="X14" s="107"/>
      <c r="Y14" s="107"/>
      <c r="Z14" s="107"/>
    </row>
    <row r="15" spans="1:26" s="174" customFormat="1" ht="12" customHeight="1">
      <c r="A15" s="107"/>
      <c r="B15" s="107"/>
      <c r="C15" s="253"/>
      <c r="D15" s="253"/>
      <c r="E15" s="253"/>
      <c r="F15" s="106"/>
      <c r="G15" s="107"/>
      <c r="H15" s="106"/>
      <c r="I15" s="107"/>
      <c r="J15" s="106"/>
      <c r="K15" s="107"/>
      <c r="L15" s="106"/>
      <c r="M15" s="107"/>
      <c r="N15" s="106"/>
      <c r="O15" s="107"/>
      <c r="P15" s="106" t="s">
        <v>133</v>
      </c>
      <c r="Q15" s="107"/>
      <c r="R15" s="106"/>
      <c r="S15" s="107"/>
      <c r="T15" s="106"/>
      <c r="U15" s="107"/>
      <c r="V15" s="106"/>
      <c r="W15" s="107"/>
      <c r="X15" s="106"/>
      <c r="Y15" s="107"/>
      <c r="Z15" s="106"/>
    </row>
    <row r="16" spans="1:26" s="174" customFormat="1" ht="12" customHeight="1">
      <c r="A16" s="111" t="s">
        <v>134</v>
      </c>
      <c r="B16" s="101"/>
      <c r="C16" s="101"/>
      <c r="D16" s="108"/>
      <c r="E16" s="175"/>
      <c r="F16" s="112">
        <v>391944418</v>
      </c>
      <c r="G16" s="113"/>
      <c r="H16" s="112">
        <v>149420558</v>
      </c>
      <c r="I16" s="113"/>
      <c r="J16" s="112">
        <v>39194453</v>
      </c>
      <c r="K16" s="113"/>
      <c r="L16" s="112">
        <v>1879770</v>
      </c>
      <c r="M16" s="113"/>
      <c r="N16" s="94">
        <v>72866674</v>
      </c>
      <c r="O16" s="94"/>
      <c r="P16" s="89">
        <v>-2975020</v>
      </c>
      <c r="Q16" s="94"/>
      <c r="R16" s="94">
        <v>390590464</v>
      </c>
      <c r="S16" s="94"/>
      <c r="T16" s="94">
        <v>387615444</v>
      </c>
      <c r="U16" s="94"/>
      <c r="V16" s="94">
        <v>1042921317</v>
      </c>
      <c r="W16" s="94"/>
      <c r="X16" s="94">
        <v>117677100</v>
      </c>
      <c r="Y16" s="94"/>
      <c r="Z16" s="94">
        <v>1160598417</v>
      </c>
    </row>
    <row r="17" spans="1:26" s="174" customFormat="1" ht="12" customHeight="1">
      <c r="A17" s="114" t="s">
        <v>135</v>
      </c>
      <c r="B17" s="101"/>
      <c r="C17" s="101"/>
      <c r="D17" s="108"/>
      <c r="E17" s="175"/>
      <c r="F17" s="112">
        <v>0</v>
      </c>
      <c r="G17" s="113"/>
      <c r="H17" s="112">
        <v>0</v>
      </c>
      <c r="I17" s="113"/>
      <c r="J17" s="112">
        <v>0</v>
      </c>
      <c r="K17" s="113"/>
      <c r="L17" s="112">
        <v>423689</v>
      </c>
      <c r="M17" s="113"/>
      <c r="N17" s="94">
        <v>-423689</v>
      </c>
      <c r="O17" s="94"/>
      <c r="P17" s="89">
        <v>0</v>
      </c>
      <c r="Q17" s="94"/>
      <c r="R17" s="112">
        <v>0</v>
      </c>
      <c r="S17" s="94"/>
      <c r="T17" s="112">
        <v>0</v>
      </c>
      <c r="U17" s="94"/>
      <c r="V17" s="112">
        <v>0</v>
      </c>
      <c r="W17" s="94"/>
      <c r="X17" s="112">
        <v>0</v>
      </c>
      <c r="Y17" s="94"/>
      <c r="Z17" s="112">
        <v>0</v>
      </c>
    </row>
    <row r="18" spans="1:26" s="174" customFormat="1" ht="12" customHeight="1">
      <c r="A18" s="114" t="s">
        <v>136</v>
      </c>
      <c r="B18" s="101"/>
      <c r="C18" s="101"/>
      <c r="D18" s="108"/>
      <c r="E18" s="175"/>
      <c r="F18" s="112">
        <v>0</v>
      </c>
      <c r="G18" s="113"/>
      <c r="H18" s="112">
        <v>0</v>
      </c>
      <c r="I18" s="113"/>
      <c r="J18" s="112">
        <v>0</v>
      </c>
      <c r="K18" s="113"/>
      <c r="L18" s="112">
        <v>0</v>
      </c>
      <c r="M18" s="113"/>
      <c r="N18" s="112">
        <v>0</v>
      </c>
      <c r="O18" s="94"/>
      <c r="P18" s="89">
        <v>0</v>
      </c>
      <c r="Q18" s="94"/>
      <c r="R18" s="112">
        <v>0</v>
      </c>
      <c r="S18" s="94"/>
      <c r="T18" s="112">
        <v>0</v>
      </c>
      <c r="U18" s="94"/>
      <c r="V18" s="112">
        <v>0</v>
      </c>
      <c r="W18" s="94"/>
      <c r="X18" s="94">
        <v>-4323775</v>
      </c>
      <c r="Y18" s="94"/>
      <c r="Z18" s="94">
        <v>-4323775</v>
      </c>
    </row>
    <row r="19" spans="1:26" s="174" customFormat="1" ht="12" customHeight="1">
      <c r="A19" s="115" t="s">
        <v>233</v>
      </c>
      <c r="B19" s="101"/>
      <c r="C19" s="101"/>
      <c r="D19" s="108"/>
      <c r="E19" s="101"/>
      <c r="F19" s="112">
        <v>0</v>
      </c>
      <c r="G19" s="116"/>
      <c r="H19" s="112">
        <v>0</v>
      </c>
      <c r="I19" s="116"/>
      <c r="J19" s="112">
        <v>0</v>
      </c>
      <c r="K19" s="116"/>
      <c r="L19" s="112">
        <v>0</v>
      </c>
      <c r="M19" s="116"/>
      <c r="N19" s="94">
        <v>36054684</v>
      </c>
      <c r="O19" s="94"/>
      <c r="P19" s="96">
        <v>0</v>
      </c>
      <c r="Q19" s="94"/>
      <c r="R19" s="96">
        <v>0</v>
      </c>
      <c r="S19" s="94"/>
      <c r="T19" s="96">
        <v>0</v>
      </c>
      <c r="U19" s="94"/>
      <c r="V19" s="94">
        <v>36054684</v>
      </c>
      <c r="W19" s="94"/>
      <c r="X19" s="94">
        <v>17356793</v>
      </c>
      <c r="Y19" s="94"/>
      <c r="Z19" s="94">
        <v>53411477</v>
      </c>
    </row>
    <row r="20" spans="1:26" s="174" customFormat="1" ht="12" customHeight="1">
      <c r="A20" s="115" t="s">
        <v>238</v>
      </c>
      <c r="B20" s="101"/>
      <c r="C20" s="101"/>
      <c r="D20" s="108"/>
      <c r="E20" s="101"/>
      <c r="F20" s="117">
        <v>0</v>
      </c>
      <c r="G20" s="116"/>
      <c r="H20" s="117">
        <v>0</v>
      </c>
      <c r="I20" s="116"/>
      <c r="J20" s="117">
        <v>0</v>
      </c>
      <c r="K20" s="116"/>
      <c r="L20" s="117">
        <v>0</v>
      </c>
      <c r="M20" s="116"/>
      <c r="N20" s="92">
        <v>-718451</v>
      </c>
      <c r="O20" s="93"/>
      <c r="P20" s="92">
        <v>-884639</v>
      </c>
      <c r="Q20" s="89"/>
      <c r="R20" s="92">
        <v>139744780</v>
      </c>
      <c r="S20" s="89"/>
      <c r="T20" s="92">
        <v>138860141</v>
      </c>
      <c r="U20" s="94"/>
      <c r="V20" s="94">
        <v>138141690</v>
      </c>
      <c r="W20" s="93"/>
      <c r="X20" s="92">
        <v>-1674684</v>
      </c>
      <c r="Y20" s="93"/>
      <c r="Z20" s="118">
        <v>136467006</v>
      </c>
    </row>
    <row r="21" spans="1:26" s="174" customFormat="1" ht="12" customHeight="1">
      <c r="A21" s="115" t="s">
        <v>240</v>
      </c>
      <c r="B21" s="101"/>
      <c r="C21" s="101"/>
      <c r="D21" s="108"/>
      <c r="E21" s="101"/>
      <c r="F21" s="112">
        <v>0</v>
      </c>
      <c r="G21" s="112"/>
      <c r="H21" s="112">
        <v>0</v>
      </c>
      <c r="I21" s="112"/>
      <c r="J21" s="112">
        <v>0</v>
      </c>
      <c r="K21" s="112"/>
      <c r="L21" s="112">
        <v>0</v>
      </c>
      <c r="M21" s="116"/>
      <c r="N21" s="91">
        <v>35336233</v>
      </c>
      <c r="O21" s="93"/>
      <c r="P21" s="91">
        <v>-884639</v>
      </c>
      <c r="Q21" s="93"/>
      <c r="R21" s="180">
        <v>139744780</v>
      </c>
      <c r="S21" s="93"/>
      <c r="T21" s="91">
        <v>138860141</v>
      </c>
      <c r="U21" s="94"/>
      <c r="V21" s="91">
        <v>174196374</v>
      </c>
      <c r="W21" s="93"/>
      <c r="X21" s="91">
        <v>15682109</v>
      </c>
      <c r="Y21" s="93"/>
      <c r="Z21" s="94">
        <v>189878483</v>
      </c>
    </row>
    <row r="22" spans="1:26" s="174" customFormat="1" ht="12" customHeight="1">
      <c r="A22" s="114" t="s">
        <v>137</v>
      </c>
      <c r="B22" s="101"/>
      <c r="C22" s="101"/>
      <c r="D22" s="108"/>
      <c r="E22" s="101"/>
      <c r="F22" s="116">
        <v>0</v>
      </c>
      <c r="G22" s="116"/>
      <c r="H22" s="116">
        <v>0</v>
      </c>
      <c r="I22" s="116"/>
      <c r="J22" s="116">
        <v>0</v>
      </c>
      <c r="K22" s="116"/>
      <c r="L22" s="116">
        <v>0</v>
      </c>
      <c r="M22" s="116"/>
      <c r="N22" s="93">
        <v>1013649</v>
      </c>
      <c r="O22" s="93"/>
      <c r="P22" s="96">
        <v>0</v>
      </c>
      <c r="Q22" s="93"/>
      <c r="R22" s="89">
        <v>-1013649</v>
      </c>
      <c r="S22" s="93"/>
      <c r="T22" s="89">
        <v>-1013649</v>
      </c>
      <c r="U22" s="94"/>
      <c r="V22" s="95">
        <v>0</v>
      </c>
      <c r="W22" s="93"/>
      <c r="X22" s="95">
        <v>0</v>
      </c>
      <c r="Y22" s="93"/>
      <c r="Z22" s="90">
        <v>0</v>
      </c>
    </row>
    <row r="23" spans="1:26" s="174" customFormat="1" ht="12" customHeight="1">
      <c r="A23" s="111" t="s">
        <v>242</v>
      </c>
      <c r="B23" s="101"/>
      <c r="C23" s="101"/>
      <c r="D23" s="108"/>
      <c r="E23" s="101"/>
      <c r="F23" s="181">
        <v>391944418</v>
      </c>
      <c r="G23" s="112"/>
      <c r="H23" s="181">
        <v>149420558</v>
      </c>
      <c r="I23" s="112"/>
      <c r="J23" s="181">
        <v>39194453</v>
      </c>
      <c r="K23" s="112"/>
      <c r="L23" s="181">
        <v>2303459</v>
      </c>
      <c r="M23" s="112"/>
      <c r="N23" s="182">
        <v>108792867</v>
      </c>
      <c r="O23" s="94"/>
      <c r="P23" s="182">
        <v>-3859659</v>
      </c>
      <c r="Q23" s="94"/>
      <c r="R23" s="182">
        <v>529321595</v>
      </c>
      <c r="S23" s="94"/>
      <c r="T23" s="182">
        <v>525461936</v>
      </c>
      <c r="U23" s="94"/>
      <c r="V23" s="182">
        <v>1217117691</v>
      </c>
      <c r="W23" s="94"/>
      <c r="X23" s="182">
        <v>129035434</v>
      </c>
      <c r="Y23" s="94"/>
      <c r="Z23" s="182">
        <v>1346153125</v>
      </c>
    </row>
    <row r="24" spans="1:26" s="174" customFormat="1" ht="12" customHeight="1">
      <c r="A24" s="114" t="s">
        <v>135</v>
      </c>
      <c r="B24" s="101"/>
      <c r="C24" s="101"/>
      <c r="D24" s="120"/>
      <c r="E24" s="101"/>
      <c r="F24" s="112">
        <v>0</v>
      </c>
      <c r="G24" s="113"/>
      <c r="H24" s="112">
        <v>0</v>
      </c>
      <c r="I24" s="113"/>
      <c r="J24" s="112">
        <v>0</v>
      </c>
      <c r="K24" s="113"/>
      <c r="L24" s="112">
        <v>631008</v>
      </c>
      <c r="M24" s="113"/>
      <c r="N24" s="90">
        <v>-631008</v>
      </c>
      <c r="O24" s="90"/>
      <c r="P24" s="89">
        <v>0</v>
      </c>
      <c r="Q24" s="90"/>
      <c r="R24" s="89">
        <v>0</v>
      </c>
      <c r="S24" s="90"/>
      <c r="T24" s="90">
        <v>0</v>
      </c>
      <c r="U24" s="90"/>
      <c r="V24" s="90">
        <v>0</v>
      </c>
      <c r="W24" s="90"/>
      <c r="X24" s="90">
        <v>0</v>
      </c>
      <c r="Y24" s="90"/>
      <c r="Z24" s="90">
        <v>0</v>
      </c>
    </row>
    <row r="25" spans="1:26" s="174" customFormat="1" ht="12" customHeight="1">
      <c r="A25" s="114" t="s">
        <v>136</v>
      </c>
      <c r="B25" s="101"/>
      <c r="C25" s="101"/>
      <c r="D25" s="120"/>
      <c r="E25" s="101"/>
      <c r="F25" s="112">
        <v>0</v>
      </c>
      <c r="G25" s="113"/>
      <c r="H25" s="112">
        <v>0</v>
      </c>
      <c r="I25" s="113"/>
      <c r="J25" s="112">
        <v>0</v>
      </c>
      <c r="K25" s="113"/>
      <c r="L25" s="112">
        <v>0</v>
      </c>
      <c r="M25" s="113"/>
      <c r="N25" s="112">
        <v>0</v>
      </c>
      <c r="O25" s="90"/>
      <c r="P25" s="89">
        <v>0</v>
      </c>
      <c r="Q25" s="90"/>
      <c r="R25" s="89">
        <v>0</v>
      </c>
      <c r="S25" s="90"/>
      <c r="T25" s="90">
        <v>0</v>
      </c>
      <c r="U25" s="90"/>
      <c r="V25" s="90">
        <v>0</v>
      </c>
      <c r="W25" s="90"/>
      <c r="X25" s="90">
        <v>-6053285</v>
      </c>
      <c r="Y25" s="90"/>
      <c r="Z25" s="90">
        <v>-6053285</v>
      </c>
    </row>
    <row r="26" spans="1:26" s="174" customFormat="1" ht="12" customHeight="1">
      <c r="A26" s="115" t="s">
        <v>233</v>
      </c>
      <c r="B26" s="101"/>
      <c r="C26" s="101"/>
      <c r="D26" s="108"/>
      <c r="E26" s="101"/>
      <c r="F26" s="112">
        <v>0</v>
      </c>
      <c r="G26" s="116"/>
      <c r="H26" s="112">
        <v>0</v>
      </c>
      <c r="I26" s="116"/>
      <c r="J26" s="112">
        <v>0</v>
      </c>
      <c r="K26" s="116"/>
      <c r="L26" s="112">
        <v>0</v>
      </c>
      <c r="M26" s="116"/>
      <c r="N26" s="90">
        <v>-25311794</v>
      </c>
      <c r="O26" s="94"/>
      <c r="P26" s="96">
        <v>0</v>
      </c>
      <c r="Q26" s="94"/>
      <c r="R26" s="96">
        <v>0</v>
      </c>
      <c r="S26" s="94"/>
      <c r="T26" s="95">
        <v>0</v>
      </c>
      <c r="U26" s="94"/>
      <c r="V26" s="94">
        <v>-25311794</v>
      </c>
      <c r="W26" s="94"/>
      <c r="X26" s="94">
        <v>9384729</v>
      </c>
      <c r="Y26" s="94"/>
      <c r="Z26" s="94">
        <v>-15927065</v>
      </c>
    </row>
    <row r="27" spans="1:26" s="174" customFormat="1" ht="12" customHeight="1">
      <c r="A27" s="115" t="s">
        <v>238</v>
      </c>
      <c r="B27" s="101"/>
      <c r="C27" s="101"/>
      <c r="D27" s="108"/>
      <c r="E27" s="101"/>
      <c r="F27" s="117">
        <v>0</v>
      </c>
      <c r="G27" s="116"/>
      <c r="H27" s="117">
        <v>0</v>
      </c>
      <c r="I27" s="116"/>
      <c r="J27" s="117">
        <v>0</v>
      </c>
      <c r="K27" s="116"/>
      <c r="L27" s="117">
        <v>0</v>
      </c>
      <c r="M27" s="116"/>
      <c r="N27" s="92">
        <v>114296</v>
      </c>
      <c r="O27" s="93"/>
      <c r="P27" s="92">
        <v>-1805437</v>
      </c>
      <c r="Q27" s="93"/>
      <c r="R27" s="92">
        <v>0</v>
      </c>
      <c r="S27" s="89"/>
      <c r="T27" s="92">
        <v>-1805437</v>
      </c>
      <c r="U27" s="94"/>
      <c r="V27" s="90">
        <v>-1691141</v>
      </c>
      <c r="W27" s="93"/>
      <c r="X27" s="92">
        <v>119105</v>
      </c>
      <c r="Y27" s="93"/>
      <c r="Z27" s="92">
        <v>-1572036</v>
      </c>
    </row>
    <row r="28" spans="1:26" s="174" customFormat="1" ht="12" customHeight="1">
      <c r="A28" s="115" t="s">
        <v>239</v>
      </c>
      <c r="B28" s="101"/>
      <c r="C28" s="101"/>
      <c r="D28" s="108"/>
      <c r="E28" s="101"/>
      <c r="F28" s="112">
        <v>0</v>
      </c>
      <c r="G28" s="112"/>
      <c r="H28" s="112">
        <v>0</v>
      </c>
      <c r="I28" s="112"/>
      <c r="J28" s="112">
        <v>0</v>
      </c>
      <c r="K28" s="112"/>
      <c r="L28" s="112">
        <v>0</v>
      </c>
      <c r="M28" s="116"/>
      <c r="N28" s="91">
        <v>-25197498</v>
      </c>
      <c r="O28" s="93"/>
      <c r="P28" s="91">
        <v>-1805437</v>
      </c>
      <c r="Q28" s="93"/>
      <c r="R28" s="91">
        <v>0</v>
      </c>
      <c r="S28" s="93"/>
      <c r="T28" s="91">
        <v>-1805437</v>
      </c>
      <c r="U28" s="94"/>
      <c r="V28" s="91">
        <v>-27002935</v>
      </c>
      <c r="W28" s="93"/>
      <c r="X28" s="91">
        <v>9503834</v>
      </c>
      <c r="Y28" s="93"/>
      <c r="Z28" s="90">
        <v>-17499101</v>
      </c>
    </row>
    <row r="29" spans="1:26" s="174" customFormat="1" ht="12" customHeight="1">
      <c r="A29" s="114" t="s">
        <v>137</v>
      </c>
      <c r="B29" s="101"/>
      <c r="C29" s="101"/>
      <c r="D29" s="108"/>
      <c r="E29" s="101"/>
      <c r="F29" s="116">
        <v>0</v>
      </c>
      <c r="G29" s="116"/>
      <c r="H29" s="116">
        <v>0</v>
      </c>
      <c r="I29" s="116"/>
      <c r="J29" s="116">
        <v>0</v>
      </c>
      <c r="K29" s="116"/>
      <c r="L29" s="116">
        <v>0</v>
      </c>
      <c r="M29" s="116"/>
      <c r="N29" s="93">
        <v>3724939</v>
      </c>
      <c r="O29" s="93"/>
      <c r="P29" s="96">
        <v>0</v>
      </c>
      <c r="Q29" s="93"/>
      <c r="R29" s="89">
        <v>-3724939</v>
      </c>
      <c r="S29" s="93"/>
      <c r="T29" s="89">
        <v>-3724939</v>
      </c>
      <c r="U29" s="94"/>
      <c r="V29" s="95">
        <v>0</v>
      </c>
      <c r="W29" s="93"/>
      <c r="X29" s="90">
        <v>0</v>
      </c>
      <c r="Y29" s="93"/>
      <c r="Z29" s="90">
        <v>0</v>
      </c>
    </row>
    <row r="30" spans="1:26" s="174" customFormat="1" ht="12" customHeight="1" thickBot="1">
      <c r="A30" s="111" t="s">
        <v>241</v>
      </c>
      <c r="B30" s="101"/>
      <c r="C30" s="101"/>
      <c r="D30" s="108"/>
      <c r="E30" s="101"/>
      <c r="F30" s="119">
        <v>391944418</v>
      </c>
      <c r="G30" s="112"/>
      <c r="H30" s="119">
        <v>149420558</v>
      </c>
      <c r="I30" s="112"/>
      <c r="J30" s="119">
        <v>39194453</v>
      </c>
      <c r="K30" s="112"/>
      <c r="L30" s="119">
        <v>2934467</v>
      </c>
      <c r="M30" s="112"/>
      <c r="N30" s="97">
        <v>86689300</v>
      </c>
      <c r="O30" s="94"/>
      <c r="P30" s="97">
        <v>-5665096</v>
      </c>
      <c r="Q30" s="94"/>
      <c r="R30" s="97">
        <v>525596656</v>
      </c>
      <c r="S30" s="94"/>
      <c r="T30" s="97">
        <v>519931560</v>
      </c>
      <c r="U30" s="94"/>
      <c r="V30" s="97">
        <v>1190114756</v>
      </c>
      <c r="W30" s="94"/>
      <c r="X30" s="97">
        <v>132485983</v>
      </c>
      <c r="Y30" s="94"/>
      <c r="Z30" s="97">
        <v>1322600739</v>
      </c>
    </row>
    <row r="31" spans="1:26" ht="13.15" customHeight="1" thickTop="1">
      <c r="A31" s="98"/>
      <c r="B31" s="99"/>
      <c r="C31" s="99"/>
      <c r="D31" s="100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</row>
  </sheetData>
  <mergeCells count="12">
    <mergeCell ref="C15:E15"/>
    <mergeCell ref="A1:Z1"/>
    <mergeCell ref="A2:Z2"/>
    <mergeCell ref="A3:Z3"/>
    <mergeCell ref="A4:Z4"/>
    <mergeCell ref="F6:Z6"/>
    <mergeCell ref="F7:Z7"/>
    <mergeCell ref="F8:V8"/>
    <mergeCell ref="J9:N9"/>
    <mergeCell ref="P9:T9"/>
    <mergeCell ref="J10:L10"/>
    <mergeCell ref="P10:R10"/>
  </mergeCells>
  <pageMargins left="0.78740157480314965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23BBE-A700-4DD4-9928-02CB85EE6371}">
  <dimension ref="A1:R23"/>
  <sheetViews>
    <sheetView view="pageBreakPreview" zoomScaleNormal="100" zoomScaleSheetLayoutView="100" workbookViewId="0">
      <selection sqref="A1:R1"/>
    </sheetView>
  </sheetViews>
  <sheetFormatPr defaultColWidth="9.28515625" defaultRowHeight="13.15" customHeight="1"/>
  <cols>
    <col min="1" max="3" width="1.7109375" style="28" customWidth="1"/>
    <col min="4" max="4" width="26.7109375" style="28" customWidth="1"/>
    <col min="5" max="5" width="9.140625" style="28" customWidth="1"/>
    <col min="6" max="6" width="12" style="28" customWidth="1"/>
    <col min="7" max="7" width="0.7109375" style="28" customWidth="1"/>
    <col min="8" max="8" width="12" style="28" customWidth="1"/>
    <col min="9" max="9" width="0.7109375" style="28" customWidth="1"/>
    <col min="10" max="10" width="12" style="28" customWidth="1"/>
    <col min="11" max="11" width="0.7109375" style="28" customWidth="1"/>
    <col min="12" max="12" width="12" style="28" customWidth="1"/>
    <col min="13" max="13" width="0.7109375" style="28" customWidth="1"/>
    <col min="14" max="14" width="12" style="28" customWidth="1"/>
    <col min="15" max="15" width="0.7109375" style="28" customWidth="1"/>
    <col min="16" max="16" width="13.42578125" style="28" customWidth="1"/>
    <col min="17" max="17" width="0.7109375" style="28" customWidth="1"/>
    <col min="18" max="18" width="12" style="28" customWidth="1"/>
    <col min="19" max="16384" width="9.28515625" style="28"/>
  </cols>
  <sheetData>
    <row r="1" spans="1:18" ht="22.15" customHeight="1">
      <c r="A1" s="254" t="s">
        <v>173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</row>
    <row r="2" spans="1:18" ht="22.15" customHeight="1">
      <c r="A2" s="252" t="s">
        <v>0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252"/>
      <c r="Q2" s="252"/>
      <c r="R2" s="252"/>
    </row>
    <row r="3" spans="1:18" ht="22.15" customHeight="1">
      <c r="A3" s="252" t="s">
        <v>139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18" ht="22.15" customHeight="1">
      <c r="A4" s="252" t="s">
        <v>224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ht="13.15" customHeight="1">
      <c r="A5" s="121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</row>
    <row r="6" spans="1:18" s="143" customFormat="1" ht="15.95" customHeight="1">
      <c r="A6" s="7"/>
      <c r="B6" s="122"/>
      <c r="C6" s="122"/>
      <c r="D6" s="7"/>
      <c r="E6" s="7"/>
      <c r="F6" s="262" t="s">
        <v>140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</row>
    <row r="7" spans="1:18" s="143" customFormat="1" ht="15.95" customHeight="1">
      <c r="A7" s="123"/>
      <c r="B7" s="123"/>
      <c r="C7" s="123"/>
      <c r="D7" s="7"/>
      <c r="E7" s="7"/>
      <c r="F7" s="249" t="s">
        <v>141</v>
      </c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</row>
    <row r="8" spans="1:18" s="143" customFormat="1" ht="15.95" customHeight="1">
      <c r="A8" s="123"/>
      <c r="B8" s="123"/>
      <c r="C8" s="123"/>
      <c r="D8" s="7"/>
      <c r="E8" s="7"/>
      <c r="F8" s="85" t="s">
        <v>107</v>
      </c>
      <c r="G8" s="85"/>
      <c r="H8" s="85" t="s">
        <v>59</v>
      </c>
      <c r="I8" s="85"/>
      <c r="J8" s="249" t="s">
        <v>60</v>
      </c>
      <c r="K8" s="249"/>
      <c r="L8" s="249"/>
      <c r="M8" s="85"/>
      <c r="N8" s="260" t="s">
        <v>109</v>
      </c>
      <c r="O8" s="260"/>
      <c r="P8" s="260"/>
      <c r="Q8" s="135"/>
      <c r="R8" s="85" t="s">
        <v>106</v>
      </c>
    </row>
    <row r="9" spans="1:18" s="143" customFormat="1" ht="15.95" customHeight="1">
      <c r="A9" s="123"/>
      <c r="B9" s="123"/>
      <c r="C9" s="123"/>
      <c r="D9" s="7"/>
      <c r="E9" s="7"/>
      <c r="F9" s="85" t="s">
        <v>113</v>
      </c>
      <c r="G9" s="85"/>
      <c r="H9" s="85"/>
      <c r="I9" s="85"/>
      <c r="J9" s="85" t="s">
        <v>142</v>
      </c>
      <c r="K9" s="123"/>
      <c r="L9" s="85" t="s">
        <v>65</v>
      </c>
      <c r="M9" s="85"/>
      <c r="N9" s="85" t="s">
        <v>123</v>
      </c>
      <c r="O9" s="85"/>
      <c r="P9" s="85" t="s">
        <v>116</v>
      </c>
      <c r="Q9" s="85"/>
      <c r="R9" s="85" t="s">
        <v>112</v>
      </c>
    </row>
    <row r="10" spans="1:18" s="143" customFormat="1" ht="15.95" customHeight="1">
      <c r="A10" s="123"/>
      <c r="B10" s="123"/>
      <c r="C10" s="123"/>
      <c r="D10" s="7"/>
      <c r="E10" s="7"/>
      <c r="F10" s="85" t="s">
        <v>120</v>
      </c>
      <c r="G10" s="85"/>
      <c r="H10" s="85"/>
      <c r="I10" s="85"/>
      <c r="J10" s="85" t="s">
        <v>143</v>
      </c>
      <c r="K10" s="85"/>
      <c r="L10" s="85"/>
      <c r="M10" s="85"/>
      <c r="N10" s="85" t="s">
        <v>128</v>
      </c>
      <c r="O10" s="85"/>
      <c r="P10" s="85" t="s">
        <v>124</v>
      </c>
      <c r="Q10" s="85"/>
      <c r="R10" s="85" t="s">
        <v>119</v>
      </c>
    </row>
    <row r="11" spans="1:18" s="143" customFormat="1" ht="15.95" customHeight="1">
      <c r="A11" s="85"/>
      <c r="B11" s="85"/>
      <c r="C11" s="261"/>
      <c r="D11" s="261"/>
      <c r="E11" s="261"/>
      <c r="F11" s="32"/>
      <c r="G11" s="85"/>
      <c r="H11" s="32"/>
      <c r="I11" s="85"/>
      <c r="J11" s="32"/>
      <c r="K11" s="85"/>
      <c r="L11" s="32"/>
      <c r="M11" s="85"/>
      <c r="N11" s="32" t="s">
        <v>131</v>
      </c>
      <c r="O11" s="85"/>
      <c r="P11" s="32" t="s">
        <v>144</v>
      </c>
      <c r="Q11" s="85"/>
      <c r="R11" s="32"/>
    </row>
    <row r="12" spans="1:18" s="143" customFormat="1" ht="15.95" customHeight="1">
      <c r="A12" s="33" t="s">
        <v>145</v>
      </c>
      <c r="B12" s="7"/>
      <c r="C12" s="7"/>
      <c r="D12" s="85"/>
      <c r="E12" s="85"/>
      <c r="F12" s="124">
        <v>391944418</v>
      </c>
      <c r="G12" s="125"/>
      <c r="H12" s="124">
        <v>149420558</v>
      </c>
      <c r="I12" s="125"/>
      <c r="J12" s="124">
        <v>39194453</v>
      </c>
      <c r="K12" s="125"/>
      <c r="L12" s="126">
        <v>38579022</v>
      </c>
      <c r="M12" s="125"/>
      <c r="N12" s="124">
        <v>368980873</v>
      </c>
      <c r="O12" s="125"/>
      <c r="P12" s="124">
        <v>368980873</v>
      </c>
      <c r="Q12" s="125"/>
      <c r="R12" s="126">
        <v>988119324</v>
      </c>
    </row>
    <row r="13" spans="1:18" s="143" customFormat="1" ht="15.95" customHeight="1">
      <c r="A13" s="127" t="s">
        <v>233</v>
      </c>
      <c r="B13" s="7"/>
      <c r="C13" s="7"/>
      <c r="D13" s="85"/>
      <c r="E13" s="85"/>
      <c r="F13" s="124">
        <v>0</v>
      </c>
      <c r="G13" s="124"/>
      <c r="H13" s="124">
        <v>0</v>
      </c>
      <c r="I13" s="124"/>
      <c r="J13" s="124">
        <v>0</v>
      </c>
      <c r="K13" s="124"/>
      <c r="L13" s="42">
        <v>24778106</v>
      </c>
      <c r="M13" s="124"/>
      <c r="N13" s="124">
        <v>0</v>
      </c>
      <c r="O13" s="124"/>
      <c r="P13" s="125">
        <v>0</v>
      </c>
      <c r="Q13" s="125"/>
      <c r="R13" s="42">
        <v>24778106</v>
      </c>
    </row>
    <row r="14" spans="1:18" s="143" customFormat="1" ht="15.95" customHeight="1">
      <c r="A14" s="127" t="s">
        <v>245</v>
      </c>
      <c r="B14" s="7"/>
      <c r="C14" s="7"/>
      <c r="D14" s="85"/>
      <c r="E14" s="85"/>
      <c r="F14" s="69">
        <v>0</v>
      </c>
      <c r="G14" s="70"/>
      <c r="H14" s="128">
        <v>0</v>
      </c>
      <c r="I14" s="70"/>
      <c r="J14" s="69">
        <v>0</v>
      </c>
      <c r="K14" s="70"/>
      <c r="L14" s="129">
        <v>888628</v>
      </c>
      <c r="M14" s="70"/>
      <c r="N14" s="69">
        <v>139744780</v>
      </c>
      <c r="O14" s="70"/>
      <c r="P14" s="130">
        <v>139744780</v>
      </c>
      <c r="Q14" s="131"/>
      <c r="R14" s="129">
        <v>140633408</v>
      </c>
    </row>
    <row r="15" spans="1:18" s="143" customFormat="1" ht="15.95" customHeight="1">
      <c r="A15" s="127" t="s">
        <v>246</v>
      </c>
      <c r="B15" s="7"/>
      <c r="C15" s="7"/>
      <c r="D15" s="85"/>
      <c r="E15" s="85"/>
      <c r="F15" s="70">
        <v>0</v>
      </c>
      <c r="G15" s="70"/>
      <c r="H15" s="70">
        <v>0</v>
      </c>
      <c r="I15" s="70"/>
      <c r="J15" s="70">
        <v>0</v>
      </c>
      <c r="K15" s="70"/>
      <c r="L15" s="132">
        <v>25666734</v>
      </c>
      <c r="M15" s="70"/>
      <c r="N15" s="70">
        <v>139744780</v>
      </c>
      <c r="O15" s="70"/>
      <c r="P15" s="70">
        <v>139744780</v>
      </c>
      <c r="Q15" s="131"/>
      <c r="R15" s="132">
        <v>165411514</v>
      </c>
    </row>
    <row r="16" spans="1:18" s="143" customFormat="1" ht="15.95" customHeight="1">
      <c r="A16" s="5" t="s">
        <v>137</v>
      </c>
      <c r="B16" s="7"/>
      <c r="C16" s="7"/>
      <c r="D16" s="85"/>
      <c r="E16" s="85"/>
      <c r="F16" s="70">
        <v>0</v>
      </c>
      <c r="G16" s="70"/>
      <c r="H16" s="70">
        <v>0</v>
      </c>
      <c r="I16" s="70"/>
      <c r="J16" s="70">
        <v>0</v>
      </c>
      <c r="K16" s="70"/>
      <c r="L16" s="39">
        <v>432189</v>
      </c>
      <c r="M16" s="70"/>
      <c r="N16" s="70">
        <v>-432189</v>
      </c>
      <c r="O16" s="124"/>
      <c r="P16" s="131">
        <v>-432189</v>
      </c>
      <c r="Q16" s="131"/>
      <c r="R16" s="132">
        <v>0</v>
      </c>
    </row>
    <row r="17" spans="1:18" s="143" customFormat="1" ht="15.95" customHeight="1">
      <c r="A17" s="33" t="s">
        <v>243</v>
      </c>
      <c r="B17" s="7"/>
      <c r="C17" s="7"/>
      <c r="D17" s="85"/>
      <c r="E17" s="85"/>
      <c r="F17" s="183">
        <v>391944418</v>
      </c>
      <c r="G17" s="125"/>
      <c r="H17" s="183">
        <v>149420558</v>
      </c>
      <c r="I17" s="125"/>
      <c r="J17" s="183">
        <v>39194453</v>
      </c>
      <c r="K17" s="125"/>
      <c r="L17" s="184">
        <v>64677945</v>
      </c>
      <c r="M17" s="65"/>
      <c r="N17" s="185">
        <v>508293464</v>
      </c>
      <c r="O17" s="186"/>
      <c r="P17" s="185">
        <v>508293464</v>
      </c>
      <c r="Q17" s="65"/>
      <c r="R17" s="184">
        <v>1153530838</v>
      </c>
    </row>
    <row r="18" spans="1:18" s="143" customFormat="1" ht="15.95" customHeight="1">
      <c r="A18" s="127" t="s">
        <v>233</v>
      </c>
      <c r="B18" s="7"/>
      <c r="C18" s="7"/>
      <c r="D18" s="85"/>
      <c r="E18" s="85"/>
      <c r="F18" s="124">
        <v>0</v>
      </c>
      <c r="G18" s="124"/>
      <c r="H18" s="124">
        <v>0</v>
      </c>
      <c r="I18" s="124"/>
      <c r="J18" s="124">
        <v>0</v>
      </c>
      <c r="K18" s="124"/>
      <c r="L18" s="42">
        <v>-27530093</v>
      </c>
      <c r="M18" s="187"/>
      <c r="N18" s="124">
        <v>0</v>
      </c>
      <c r="O18" s="187"/>
      <c r="P18" s="125">
        <v>0</v>
      </c>
      <c r="Q18" s="188"/>
      <c r="R18" s="42">
        <v>-27530093</v>
      </c>
    </row>
    <row r="19" spans="1:18" s="143" customFormat="1" ht="15.95" customHeight="1">
      <c r="A19" s="127" t="s">
        <v>238</v>
      </c>
      <c r="B19" s="7"/>
      <c r="C19" s="7"/>
      <c r="D19" s="85"/>
      <c r="E19" s="85"/>
      <c r="F19" s="69">
        <v>0</v>
      </c>
      <c r="G19" s="70"/>
      <c r="H19" s="128">
        <v>0</v>
      </c>
      <c r="I19" s="70"/>
      <c r="J19" s="69">
        <v>0</v>
      </c>
      <c r="K19" s="70"/>
      <c r="L19" s="129">
        <v>0</v>
      </c>
      <c r="M19" s="189"/>
      <c r="N19" s="190">
        <v>0</v>
      </c>
      <c r="O19" s="189"/>
      <c r="P19" s="191">
        <v>0</v>
      </c>
      <c r="Q19" s="192"/>
      <c r="R19" s="129">
        <v>0</v>
      </c>
    </row>
    <row r="20" spans="1:18" s="143" customFormat="1" ht="15.95" customHeight="1">
      <c r="A20" s="127" t="s">
        <v>239</v>
      </c>
      <c r="B20" s="7"/>
      <c r="C20" s="7"/>
      <c r="D20" s="7"/>
      <c r="E20" s="7"/>
      <c r="F20" s="70">
        <v>0</v>
      </c>
      <c r="G20" s="70"/>
      <c r="H20" s="70">
        <v>0</v>
      </c>
      <c r="I20" s="70"/>
      <c r="J20" s="70">
        <v>0</v>
      </c>
      <c r="K20" s="70"/>
      <c r="L20" s="132">
        <v>-27530093</v>
      </c>
      <c r="M20" s="189"/>
      <c r="N20" s="70">
        <v>0</v>
      </c>
      <c r="O20" s="189"/>
      <c r="P20" s="70">
        <v>0</v>
      </c>
      <c r="Q20" s="192"/>
      <c r="R20" s="132">
        <v>-27530093</v>
      </c>
    </row>
    <row r="21" spans="1:18" s="143" customFormat="1" ht="15.95" customHeight="1">
      <c r="A21" s="5" t="s">
        <v>137</v>
      </c>
      <c r="B21" s="7"/>
      <c r="C21" s="7"/>
      <c r="D21" s="7"/>
      <c r="E21" s="7"/>
      <c r="F21" s="70">
        <v>0</v>
      </c>
      <c r="G21" s="70"/>
      <c r="H21" s="70">
        <v>0</v>
      </c>
      <c r="I21" s="70"/>
      <c r="J21" s="70">
        <v>0</v>
      </c>
      <c r="K21" s="70"/>
      <c r="L21" s="39">
        <v>3141886</v>
      </c>
      <c r="M21" s="189"/>
      <c r="N21" s="70">
        <v>-3141886</v>
      </c>
      <c r="O21" s="187"/>
      <c r="P21" s="131">
        <v>-3141886</v>
      </c>
      <c r="Q21" s="192"/>
      <c r="R21" s="132">
        <v>0</v>
      </c>
    </row>
    <row r="22" spans="1:18" s="143" customFormat="1" ht="15.95" customHeight="1" thickBot="1">
      <c r="A22" s="33" t="s">
        <v>244</v>
      </c>
      <c r="B22" s="7"/>
      <c r="C22" s="7"/>
      <c r="D22" s="7"/>
      <c r="E22" s="7"/>
      <c r="F22" s="133">
        <v>391944418</v>
      </c>
      <c r="G22" s="125"/>
      <c r="H22" s="133">
        <v>149420558</v>
      </c>
      <c r="I22" s="125"/>
      <c r="J22" s="133">
        <v>39194453</v>
      </c>
      <c r="K22" s="125"/>
      <c r="L22" s="134">
        <v>40289738</v>
      </c>
      <c r="M22" s="65"/>
      <c r="N22" s="193">
        <v>505151578</v>
      </c>
      <c r="O22" s="186"/>
      <c r="P22" s="193">
        <v>505151578</v>
      </c>
      <c r="Q22" s="65"/>
      <c r="R22" s="134">
        <v>1126000745</v>
      </c>
    </row>
    <row r="23" spans="1:18" ht="15" customHeight="1" thickTop="1">
      <c r="A23" s="7"/>
      <c r="B23" s="7"/>
      <c r="C23" s="7"/>
      <c r="D23" s="7"/>
      <c r="E23" s="7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</row>
  </sheetData>
  <mergeCells count="9">
    <mergeCell ref="J8:L8"/>
    <mergeCell ref="N8:P8"/>
    <mergeCell ref="C11:E11"/>
    <mergeCell ref="A1:R1"/>
    <mergeCell ref="A2:R2"/>
    <mergeCell ref="A3:R3"/>
    <mergeCell ref="A4:R4"/>
    <mergeCell ref="F6:R6"/>
    <mergeCell ref="F7:R7"/>
  </mergeCells>
  <pageMargins left="0.78740157480314965" right="0.59055118110236227" top="0.78740157480314965" bottom="0.78740157480314965" header="0.78740157480314965" footer="0.78740157480314965"/>
  <pageSetup paperSize="9" orientation="landscape" r:id="rId1"/>
  <headerFooter>
    <oddFooter>&amp;L&amp;"Angsana New,Regular"&amp;16Notes to the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A5FF-D251-4166-A8E4-5BF804A801FF}">
  <dimension ref="A1:K123"/>
  <sheetViews>
    <sheetView view="pageBreakPreview" zoomScaleNormal="100" zoomScaleSheetLayoutView="100" workbookViewId="0">
      <selection sqref="A1:J1"/>
    </sheetView>
  </sheetViews>
  <sheetFormatPr defaultColWidth="9.140625" defaultRowHeight="16.149999999999999" customHeight="1"/>
  <cols>
    <col min="1" max="2" width="1.7109375" style="28" customWidth="1"/>
    <col min="3" max="3" width="40" style="28" customWidth="1"/>
    <col min="4" max="4" width="9.7109375" style="28" customWidth="1"/>
    <col min="5" max="5" width="0.7109375" style="28" customWidth="1"/>
    <col min="6" max="6" width="9.7109375" style="28" customWidth="1"/>
    <col min="7" max="7" width="0.7109375" style="28" customWidth="1"/>
    <col min="8" max="8" width="9.7109375" style="28" customWidth="1"/>
    <col min="9" max="9" width="0.7109375" style="28" customWidth="1"/>
    <col min="10" max="10" width="9.7109375" style="28" customWidth="1"/>
    <col min="11" max="16384" width="9.140625" style="28"/>
  </cols>
  <sheetData>
    <row r="1" spans="1:11" ht="22.15" customHeight="1">
      <c r="A1" s="264" t="s">
        <v>192</v>
      </c>
      <c r="B1" s="264"/>
      <c r="C1" s="264"/>
      <c r="D1" s="264"/>
      <c r="E1" s="264"/>
      <c r="F1" s="264"/>
      <c r="G1" s="264"/>
      <c r="H1" s="264"/>
      <c r="I1" s="264"/>
      <c r="J1" s="264"/>
    </row>
    <row r="2" spans="1:11" ht="22.15" customHeight="1">
      <c r="A2" s="265" t="s">
        <v>0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1" ht="22.15" customHeight="1">
      <c r="A3" s="265" t="s">
        <v>147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1" ht="22.15" customHeight="1">
      <c r="A4" s="265" t="s">
        <v>224</v>
      </c>
      <c r="B4" s="265"/>
      <c r="C4" s="265"/>
      <c r="D4" s="265"/>
      <c r="E4" s="265"/>
      <c r="F4" s="265"/>
      <c r="G4" s="265"/>
      <c r="H4" s="265"/>
      <c r="I4" s="265"/>
      <c r="J4" s="265"/>
      <c r="K4" s="195"/>
    </row>
    <row r="5" spans="1:11" ht="10.15" customHeight="1">
      <c r="A5" s="1"/>
      <c r="B5" s="1"/>
      <c r="C5" s="194"/>
      <c r="D5" s="194"/>
      <c r="E5" s="194"/>
      <c r="F5" s="194"/>
      <c r="G5" s="194"/>
      <c r="H5" s="194"/>
      <c r="I5" s="194"/>
      <c r="J5" s="194"/>
    </row>
    <row r="6" spans="1:11" ht="15.95" customHeight="1">
      <c r="A6" s="14"/>
      <c r="B6" s="14"/>
      <c r="C6" s="14"/>
      <c r="D6" s="266" t="s">
        <v>140</v>
      </c>
      <c r="E6" s="266"/>
      <c r="F6" s="266"/>
      <c r="G6" s="266"/>
      <c r="H6" s="266"/>
      <c r="I6" s="266"/>
      <c r="J6" s="266"/>
    </row>
    <row r="7" spans="1:11" ht="15.95" customHeight="1">
      <c r="A7" s="13"/>
      <c r="B7" s="13"/>
      <c r="C7" s="13"/>
      <c r="D7" s="263" t="s">
        <v>4</v>
      </c>
      <c r="E7" s="263"/>
      <c r="F7" s="263"/>
      <c r="G7" s="24"/>
      <c r="H7" s="263" t="s">
        <v>5</v>
      </c>
      <c r="I7" s="263"/>
      <c r="J7" s="263"/>
    </row>
    <row r="8" spans="1:11" ht="15.95" customHeight="1">
      <c r="A8" s="14"/>
      <c r="B8" s="14"/>
      <c r="C8" s="14"/>
      <c r="D8" s="196">
        <v>2024</v>
      </c>
      <c r="E8" s="197"/>
      <c r="F8" s="196">
        <v>2023</v>
      </c>
      <c r="G8" s="197"/>
      <c r="H8" s="196">
        <v>2024</v>
      </c>
      <c r="I8" s="197"/>
      <c r="J8" s="196">
        <v>2023</v>
      </c>
    </row>
    <row r="9" spans="1:11" ht="15.95" customHeight="1">
      <c r="A9" s="198" t="s">
        <v>148</v>
      </c>
      <c r="B9" s="13"/>
      <c r="C9" s="14"/>
      <c r="D9" s="199"/>
      <c r="E9" s="200"/>
      <c r="F9" s="199"/>
      <c r="G9" s="14"/>
      <c r="H9" s="199"/>
      <c r="I9" s="14"/>
      <c r="J9" s="201"/>
    </row>
    <row r="10" spans="1:11" ht="15.95" customHeight="1">
      <c r="A10" s="14" t="s">
        <v>149</v>
      </c>
      <c r="B10" s="14"/>
      <c r="C10" s="14"/>
      <c r="D10" s="202">
        <v>-15927065</v>
      </c>
      <c r="E10" s="202"/>
      <c r="F10" s="202">
        <v>53411477</v>
      </c>
      <c r="G10" s="202"/>
      <c r="H10" s="202">
        <v>-27530093</v>
      </c>
      <c r="I10" s="203"/>
      <c r="J10" s="202">
        <v>24778106</v>
      </c>
    </row>
    <row r="11" spans="1:11" ht="15.95" customHeight="1">
      <c r="A11" s="14" t="s">
        <v>150</v>
      </c>
      <c r="B11" s="14"/>
      <c r="C11" s="14"/>
      <c r="D11" s="136"/>
      <c r="E11" s="136"/>
      <c r="F11" s="136"/>
      <c r="G11" s="137"/>
      <c r="H11" s="136"/>
      <c r="I11" s="138"/>
      <c r="J11" s="136"/>
    </row>
    <row r="12" spans="1:11" ht="15.95" customHeight="1">
      <c r="A12" s="14"/>
      <c r="B12" s="14" t="s">
        <v>151</v>
      </c>
      <c r="C12" s="14"/>
      <c r="D12" s="136"/>
      <c r="E12" s="136"/>
      <c r="F12" s="136"/>
      <c r="G12" s="137"/>
      <c r="H12" s="136"/>
      <c r="I12" s="138"/>
      <c r="J12" s="136"/>
    </row>
    <row r="13" spans="1:11" ht="15.95" customHeight="1">
      <c r="A13" s="14"/>
      <c r="B13" s="14" t="s">
        <v>254</v>
      </c>
      <c r="C13" s="14"/>
      <c r="D13" s="136">
        <v>-195942</v>
      </c>
      <c r="E13" s="136"/>
      <c r="F13" s="136">
        <v>-280387</v>
      </c>
      <c r="G13" s="137"/>
      <c r="H13" s="137">
        <v>-195942</v>
      </c>
      <c r="I13" s="137"/>
      <c r="J13" s="137">
        <v>-280387</v>
      </c>
    </row>
    <row r="14" spans="1:11" ht="15.95" customHeight="1">
      <c r="A14" s="14"/>
      <c r="B14" s="14" t="s">
        <v>152</v>
      </c>
      <c r="C14" s="14"/>
      <c r="D14" s="136">
        <v>1758092</v>
      </c>
      <c r="E14" s="136"/>
      <c r="F14" s="136">
        <v>-328249</v>
      </c>
      <c r="G14" s="137"/>
      <c r="H14" s="136">
        <v>1758092</v>
      </c>
      <c r="I14" s="137"/>
      <c r="J14" s="136">
        <v>-328249</v>
      </c>
    </row>
    <row r="15" spans="1:11" ht="15.95" customHeight="1">
      <c r="A15" s="14"/>
      <c r="B15" s="14" t="s">
        <v>229</v>
      </c>
      <c r="C15" s="14"/>
      <c r="D15" s="136">
        <v>-2465171</v>
      </c>
      <c r="E15" s="136"/>
      <c r="F15" s="136">
        <v>-6402497</v>
      </c>
      <c r="G15" s="137"/>
      <c r="H15" s="136">
        <v>-2465171</v>
      </c>
      <c r="I15" s="137"/>
      <c r="J15" s="136">
        <v>-6402497</v>
      </c>
    </row>
    <row r="16" spans="1:11" ht="15.95" customHeight="1">
      <c r="A16" s="14"/>
      <c r="B16" s="14" t="s">
        <v>153</v>
      </c>
      <c r="C16" s="14"/>
      <c r="D16" s="136">
        <v>99</v>
      </c>
      <c r="E16" s="136"/>
      <c r="F16" s="136">
        <v>-8782</v>
      </c>
      <c r="G16" s="137"/>
      <c r="H16" s="136">
        <v>99</v>
      </c>
      <c r="I16" s="137"/>
      <c r="J16" s="136">
        <v>-8782</v>
      </c>
    </row>
    <row r="17" spans="1:10" ht="15.95" customHeight="1">
      <c r="A17" s="14"/>
      <c r="B17" s="14" t="s">
        <v>230</v>
      </c>
      <c r="C17" s="14"/>
      <c r="D17" s="136">
        <v>0</v>
      </c>
      <c r="E17" s="136"/>
      <c r="F17" s="136">
        <v>-22500000</v>
      </c>
      <c r="G17" s="137"/>
      <c r="H17" s="136">
        <v>0</v>
      </c>
      <c r="I17" s="137"/>
      <c r="J17" s="136">
        <v>-22500000</v>
      </c>
    </row>
    <row r="18" spans="1:10" ht="15.95" customHeight="1">
      <c r="A18" s="14"/>
      <c r="B18" s="14" t="s">
        <v>154</v>
      </c>
      <c r="C18" s="14"/>
      <c r="D18" s="136">
        <v>-6974</v>
      </c>
      <c r="E18" s="136"/>
      <c r="F18" s="136">
        <v>-82405</v>
      </c>
      <c r="G18" s="137"/>
      <c r="H18" s="136">
        <v>0</v>
      </c>
      <c r="I18" s="137"/>
      <c r="J18" s="136">
        <v>0</v>
      </c>
    </row>
    <row r="19" spans="1:10" ht="15.95" customHeight="1">
      <c r="A19" s="14"/>
      <c r="B19" s="26" t="s">
        <v>255</v>
      </c>
      <c r="C19" s="14"/>
      <c r="D19" s="136"/>
      <c r="E19" s="136"/>
      <c r="F19" s="136"/>
      <c r="G19" s="137"/>
      <c r="H19" s="136"/>
      <c r="I19" s="137"/>
      <c r="J19" s="136"/>
    </row>
    <row r="20" spans="1:10" ht="15.95" customHeight="1">
      <c r="A20" s="14"/>
      <c r="C20" s="26" t="s">
        <v>256</v>
      </c>
      <c r="D20" s="139">
        <v>-2420324</v>
      </c>
      <c r="E20" s="136"/>
      <c r="F20" s="139">
        <v>990379</v>
      </c>
      <c r="G20" s="137"/>
      <c r="H20" s="137">
        <v>-1457766</v>
      </c>
      <c r="I20" s="137"/>
      <c r="J20" s="137">
        <v>797433</v>
      </c>
    </row>
    <row r="21" spans="1:10" ht="15.95" customHeight="1">
      <c r="A21" s="14"/>
      <c r="B21" s="26" t="s">
        <v>155</v>
      </c>
      <c r="C21" s="26"/>
      <c r="D21" s="139">
        <v>829529</v>
      </c>
      <c r="E21" s="136"/>
      <c r="F21" s="139">
        <v>121475</v>
      </c>
      <c r="G21" s="137"/>
      <c r="H21" s="137">
        <v>191904</v>
      </c>
      <c r="I21" s="137"/>
      <c r="J21" s="137">
        <v>121475</v>
      </c>
    </row>
    <row r="22" spans="1:10" ht="15.95" customHeight="1">
      <c r="A22" s="14"/>
      <c r="B22" s="26" t="s">
        <v>212</v>
      </c>
      <c r="C22" s="14"/>
      <c r="D22" s="136">
        <v>1906556</v>
      </c>
      <c r="E22" s="138"/>
      <c r="F22" s="136">
        <v>2665243</v>
      </c>
      <c r="G22" s="137"/>
      <c r="H22" s="137">
        <v>1906556</v>
      </c>
      <c r="I22" s="137"/>
      <c r="J22" s="137">
        <v>2665243</v>
      </c>
    </row>
    <row r="23" spans="1:10" ht="15.95" customHeight="1">
      <c r="A23" s="14"/>
      <c r="B23" s="26" t="s">
        <v>156</v>
      </c>
      <c r="C23" s="26"/>
      <c r="D23" s="14"/>
      <c r="E23" s="14"/>
      <c r="F23" s="14"/>
      <c r="G23" s="14"/>
      <c r="H23" s="14"/>
      <c r="I23" s="14"/>
      <c r="J23" s="14"/>
    </row>
    <row r="24" spans="1:10" ht="15.95" customHeight="1">
      <c r="A24" s="14"/>
      <c r="B24" s="26"/>
      <c r="C24" s="26" t="s">
        <v>157</v>
      </c>
      <c r="D24" s="137">
        <v>-28810194</v>
      </c>
      <c r="E24" s="138"/>
      <c r="F24" s="137">
        <v>-32398535</v>
      </c>
      <c r="G24" s="137"/>
      <c r="H24" s="137">
        <v>-28810194</v>
      </c>
      <c r="I24" s="137"/>
      <c r="J24" s="137">
        <v>-32398535</v>
      </c>
    </row>
    <row r="25" spans="1:10" ht="15.95" customHeight="1">
      <c r="A25" s="14"/>
      <c r="B25" s="14" t="s">
        <v>158</v>
      </c>
      <c r="C25" s="14"/>
      <c r="D25" s="136">
        <v>9601589</v>
      </c>
      <c r="E25" s="138"/>
      <c r="F25" s="136">
        <v>14374344</v>
      </c>
      <c r="G25" s="137"/>
      <c r="H25" s="137">
        <v>9601589</v>
      </c>
      <c r="I25" s="137"/>
      <c r="J25" s="137">
        <v>14374344</v>
      </c>
    </row>
    <row r="26" spans="1:10" ht="15.95" customHeight="1">
      <c r="A26" s="14"/>
      <c r="B26" s="26" t="s">
        <v>159</v>
      </c>
      <c r="C26" s="14"/>
      <c r="D26" s="139">
        <v>1664556</v>
      </c>
      <c r="E26" s="138"/>
      <c r="F26" s="139">
        <v>7788084</v>
      </c>
      <c r="G26" s="137"/>
      <c r="H26" s="137">
        <v>1664556</v>
      </c>
      <c r="I26" s="137"/>
      <c r="J26" s="137">
        <v>7788084</v>
      </c>
    </row>
    <row r="27" spans="1:10" ht="15.95" customHeight="1">
      <c r="A27" s="14"/>
      <c r="B27" s="26" t="s">
        <v>160</v>
      </c>
      <c r="C27" s="14"/>
      <c r="D27" s="202">
        <v>57885746</v>
      </c>
      <c r="E27" s="202"/>
      <c r="F27" s="202">
        <v>55822946</v>
      </c>
      <c r="G27" s="202"/>
      <c r="H27" s="202">
        <v>28175620</v>
      </c>
      <c r="I27" s="202"/>
      <c r="J27" s="202">
        <v>28390237</v>
      </c>
    </row>
    <row r="28" spans="1:10" ht="15.95" customHeight="1">
      <c r="A28" s="14"/>
      <c r="B28" s="26" t="s">
        <v>161</v>
      </c>
      <c r="C28" s="14"/>
      <c r="D28" s="136">
        <v>52607017</v>
      </c>
      <c r="E28" s="138"/>
      <c r="F28" s="136">
        <v>67000648</v>
      </c>
      <c r="G28" s="137"/>
      <c r="H28" s="137">
        <v>50582910</v>
      </c>
      <c r="I28" s="137"/>
      <c r="J28" s="137">
        <v>64981922</v>
      </c>
    </row>
    <row r="29" spans="1:10" ht="15.95" customHeight="1">
      <c r="A29" s="14"/>
      <c r="B29" s="26" t="s">
        <v>257</v>
      </c>
      <c r="C29" s="14"/>
      <c r="D29" s="136">
        <v>-151471</v>
      </c>
      <c r="E29" s="202"/>
      <c r="F29" s="202">
        <v>-410638</v>
      </c>
      <c r="G29" s="202"/>
      <c r="H29" s="136">
        <v>-151471</v>
      </c>
      <c r="I29" s="202"/>
      <c r="J29" s="202">
        <v>-410638</v>
      </c>
    </row>
    <row r="30" spans="1:10" ht="15.95" customHeight="1">
      <c r="A30" s="14"/>
      <c r="B30" s="26" t="s">
        <v>216</v>
      </c>
      <c r="C30" s="14"/>
      <c r="D30" s="136">
        <v>286279</v>
      </c>
      <c r="E30" s="138"/>
      <c r="F30" s="136">
        <v>45977</v>
      </c>
      <c r="G30" s="137"/>
      <c r="H30" s="137">
        <v>286279</v>
      </c>
      <c r="I30" s="137"/>
      <c r="J30" s="137">
        <v>45977</v>
      </c>
    </row>
    <row r="31" spans="1:10" ht="15.95" customHeight="1">
      <c r="A31" s="14"/>
      <c r="B31" s="14" t="s">
        <v>162</v>
      </c>
      <c r="C31" s="14"/>
      <c r="D31" s="136">
        <v>1782137</v>
      </c>
      <c r="E31" s="138"/>
      <c r="F31" s="136">
        <v>226203</v>
      </c>
      <c r="G31" s="137"/>
      <c r="H31" s="137">
        <v>87405</v>
      </c>
      <c r="I31" s="137"/>
      <c r="J31" s="137">
        <v>183759</v>
      </c>
    </row>
    <row r="32" spans="1:10" ht="15.95" customHeight="1">
      <c r="A32" s="14"/>
      <c r="B32" s="204" t="s">
        <v>163</v>
      </c>
      <c r="C32" s="14"/>
      <c r="D32" s="136">
        <v>7022085</v>
      </c>
      <c r="E32" s="138"/>
      <c r="F32" s="136">
        <v>2960190</v>
      </c>
      <c r="G32" s="137"/>
      <c r="H32" s="137">
        <v>2594381</v>
      </c>
      <c r="I32" s="137"/>
      <c r="J32" s="137">
        <v>661647</v>
      </c>
    </row>
    <row r="33" spans="1:10" ht="15.95" customHeight="1">
      <c r="A33" s="14"/>
      <c r="B33" s="204" t="s">
        <v>164</v>
      </c>
      <c r="C33" s="14"/>
      <c r="D33" s="136">
        <v>-893033</v>
      </c>
      <c r="E33" s="138"/>
      <c r="F33" s="136">
        <v>-2322105</v>
      </c>
      <c r="G33" s="137"/>
      <c r="H33" s="137">
        <v>-893033</v>
      </c>
      <c r="I33" s="137"/>
      <c r="J33" s="137">
        <v>-2322105</v>
      </c>
    </row>
    <row r="34" spans="1:10" ht="15.95" customHeight="1">
      <c r="A34" s="14"/>
      <c r="B34" s="204" t="s">
        <v>217</v>
      </c>
      <c r="C34" s="14"/>
      <c r="D34" s="136">
        <v>0</v>
      </c>
      <c r="E34" s="138"/>
      <c r="F34" s="136">
        <v>0</v>
      </c>
      <c r="G34" s="137"/>
      <c r="H34" s="137">
        <v>0</v>
      </c>
      <c r="I34" s="137"/>
      <c r="J34" s="137">
        <v>66429</v>
      </c>
    </row>
    <row r="35" spans="1:10" ht="15.95" customHeight="1">
      <c r="A35" s="14"/>
      <c r="B35" s="204" t="s">
        <v>165</v>
      </c>
      <c r="C35" s="14"/>
      <c r="D35" s="136">
        <v>-923772</v>
      </c>
      <c r="E35" s="138"/>
      <c r="F35" s="136">
        <v>-9542405</v>
      </c>
      <c r="G35" s="137"/>
      <c r="H35" s="136">
        <v>-923772</v>
      </c>
      <c r="I35" s="137"/>
      <c r="J35" s="136">
        <v>-9542405</v>
      </c>
    </row>
    <row r="36" spans="1:10" ht="15.95" customHeight="1">
      <c r="A36" s="14"/>
      <c r="B36" s="204" t="s">
        <v>166</v>
      </c>
      <c r="C36" s="14"/>
      <c r="D36" s="136">
        <v>8806877</v>
      </c>
      <c r="E36" s="138"/>
      <c r="F36" s="136">
        <v>9036686</v>
      </c>
      <c r="G36" s="137"/>
      <c r="H36" s="137">
        <v>6570486</v>
      </c>
      <c r="I36" s="137"/>
      <c r="J36" s="137">
        <v>7332526</v>
      </c>
    </row>
    <row r="37" spans="1:10" ht="15.95" customHeight="1">
      <c r="A37" s="14"/>
      <c r="B37" s="204" t="s">
        <v>167</v>
      </c>
      <c r="C37" s="14"/>
      <c r="D37" s="136">
        <v>1109538</v>
      </c>
      <c r="E37" s="138"/>
      <c r="F37" s="136">
        <v>532435</v>
      </c>
      <c r="G37" s="137"/>
      <c r="H37" s="137">
        <v>1102105</v>
      </c>
      <c r="I37" s="137"/>
      <c r="J37" s="136">
        <v>532435</v>
      </c>
    </row>
    <row r="38" spans="1:10" ht="15.95" customHeight="1">
      <c r="A38" s="14"/>
      <c r="B38" s="14" t="s">
        <v>168</v>
      </c>
      <c r="C38" s="14"/>
      <c r="D38" s="139">
        <v>-400691</v>
      </c>
      <c r="E38" s="138"/>
      <c r="F38" s="139">
        <v>-436599</v>
      </c>
      <c r="G38" s="137"/>
      <c r="H38" s="137">
        <v>-157307</v>
      </c>
      <c r="I38" s="137"/>
      <c r="J38" s="137">
        <v>-225339</v>
      </c>
    </row>
    <row r="39" spans="1:10" ht="15.95" customHeight="1">
      <c r="A39" s="14"/>
      <c r="B39" s="14" t="s">
        <v>169</v>
      </c>
      <c r="C39" s="14"/>
      <c r="D39" s="136">
        <v>22696614</v>
      </c>
      <c r="E39" s="138"/>
      <c r="F39" s="136">
        <v>21698439</v>
      </c>
      <c r="G39" s="137"/>
      <c r="H39" s="137">
        <v>20457607</v>
      </c>
      <c r="I39" s="137"/>
      <c r="J39" s="137">
        <v>17974439</v>
      </c>
    </row>
    <row r="40" spans="1:10" ht="15.95" customHeight="1">
      <c r="A40" s="14"/>
      <c r="B40" s="14" t="s">
        <v>170</v>
      </c>
      <c r="C40" s="14"/>
      <c r="D40" s="136">
        <v>0</v>
      </c>
      <c r="E40" s="138"/>
      <c r="F40" s="136">
        <v>0</v>
      </c>
      <c r="G40" s="137"/>
      <c r="H40" s="137">
        <v>-6810000</v>
      </c>
      <c r="I40" s="137"/>
      <c r="J40" s="137">
        <v>-5650000</v>
      </c>
    </row>
    <row r="41" spans="1:10" ht="15.95" customHeight="1">
      <c r="A41" s="14"/>
      <c r="B41" s="14" t="s">
        <v>171</v>
      </c>
      <c r="C41" s="14"/>
      <c r="D41" s="205">
        <v>4097372</v>
      </c>
      <c r="E41" s="202"/>
      <c r="F41" s="205">
        <v>11676829</v>
      </c>
      <c r="G41" s="202"/>
      <c r="H41" s="205">
        <v>4110820</v>
      </c>
      <c r="I41" s="202"/>
      <c r="J41" s="176">
        <v>11713747</v>
      </c>
    </row>
    <row r="42" spans="1:10" ht="15.95" customHeight="1">
      <c r="A42" s="26" t="s">
        <v>172</v>
      </c>
      <c r="C42" s="14"/>
      <c r="D42" s="206">
        <v>119859449</v>
      </c>
      <c r="E42" s="137"/>
      <c r="F42" s="206">
        <v>173638753</v>
      </c>
      <c r="G42" s="137"/>
      <c r="H42" s="206">
        <v>59695660</v>
      </c>
      <c r="I42" s="137"/>
      <c r="J42" s="206">
        <v>102338866</v>
      </c>
    </row>
    <row r="43" spans="1:10" ht="16.149999999999999" customHeight="1">
      <c r="A43" s="14"/>
      <c r="B43" s="14"/>
      <c r="C43" s="14"/>
      <c r="D43" s="136"/>
      <c r="E43" s="137"/>
      <c r="F43" s="137"/>
      <c r="G43" s="137"/>
      <c r="H43" s="140"/>
      <c r="I43" s="140"/>
      <c r="J43" s="137"/>
    </row>
    <row r="44" spans="1:10" ht="16.149999999999999" customHeight="1">
      <c r="A44" s="14"/>
      <c r="B44" s="14"/>
      <c r="C44" s="14"/>
      <c r="D44" s="136"/>
      <c r="E44" s="137"/>
      <c r="F44" s="137"/>
      <c r="G44" s="137"/>
      <c r="H44" s="140"/>
      <c r="I44" s="140"/>
      <c r="J44" s="137"/>
    </row>
    <row r="45" spans="1:10" ht="16.149999999999999" customHeight="1">
      <c r="A45" s="14"/>
      <c r="B45" s="14"/>
      <c r="C45" s="14"/>
      <c r="D45" s="136"/>
      <c r="E45" s="137"/>
      <c r="F45" s="137"/>
      <c r="G45" s="137"/>
      <c r="H45" s="140"/>
      <c r="I45" s="140"/>
      <c r="J45" s="137"/>
    </row>
    <row r="46" spans="1:10" ht="22.15" customHeight="1">
      <c r="A46" s="264" t="s">
        <v>249</v>
      </c>
      <c r="B46" s="264"/>
      <c r="C46" s="264"/>
      <c r="D46" s="264"/>
      <c r="E46" s="264"/>
      <c r="F46" s="264"/>
      <c r="G46" s="264"/>
      <c r="H46" s="264"/>
      <c r="I46" s="264"/>
      <c r="J46" s="264"/>
    </row>
    <row r="47" spans="1:10" ht="22.15" customHeight="1">
      <c r="A47" s="265" t="s">
        <v>0</v>
      </c>
      <c r="B47" s="265"/>
      <c r="C47" s="265"/>
      <c r="D47" s="265"/>
      <c r="E47" s="265"/>
      <c r="F47" s="265"/>
      <c r="G47" s="265"/>
      <c r="H47" s="265"/>
      <c r="I47" s="265"/>
      <c r="J47" s="265"/>
    </row>
    <row r="48" spans="1:10" ht="22.15" customHeight="1">
      <c r="A48" s="265" t="s">
        <v>174</v>
      </c>
      <c r="B48" s="265"/>
      <c r="C48" s="265"/>
      <c r="D48" s="265"/>
      <c r="E48" s="265"/>
      <c r="F48" s="265"/>
      <c r="G48" s="265"/>
      <c r="H48" s="265"/>
      <c r="I48" s="265"/>
      <c r="J48" s="265"/>
    </row>
    <row r="49" spans="1:10" ht="22.15" customHeight="1">
      <c r="A49" s="265" t="s">
        <v>224</v>
      </c>
      <c r="B49" s="265"/>
      <c r="C49" s="265"/>
      <c r="D49" s="265"/>
      <c r="E49" s="265"/>
      <c r="F49" s="265"/>
      <c r="G49" s="265"/>
      <c r="H49" s="265"/>
      <c r="I49" s="265"/>
      <c r="J49" s="265"/>
    </row>
    <row r="50" spans="1:10" ht="10.15" customHeight="1">
      <c r="A50" s="1"/>
      <c r="B50" s="1"/>
      <c r="C50" s="194"/>
      <c r="D50" s="194"/>
      <c r="E50" s="194"/>
      <c r="F50" s="194"/>
      <c r="G50" s="194"/>
      <c r="H50" s="194"/>
      <c r="I50" s="194"/>
      <c r="J50" s="194"/>
    </row>
    <row r="51" spans="1:10" ht="15.95" customHeight="1">
      <c r="A51" s="14"/>
      <c r="B51" s="14"/>
      <c r="C51" s="14"/>
      <c r="D51" s="266" t="s">
        <v>140</v>
      </c>
      <c r="E51" s="266"/>
      <c r="F51" s="266"/>
      <c r="G51" s="266"/>
      <c r="H51" s="266"/>
      <c r="I51" s="266"/>
      <c r="J51" s="266"/>
    </row>
    <row r="52" spans="1:10" ht="15.95" customHeight="1">
      <c r="A52" s="13"/>
      <c r="B52" s="13"/>
      <c r="C52" s="13"/>
      <c r="D52" s="263" t="s">
        <v>4</v>
      </c>
      <c r="E52" s="263"/>
      <c r="F52" s="263"/>
      <c r="G52" s="24"/>
      <c r="H52" s="263" t="s">
        <v>5</v>
      </c>
      <c r="I52" s="263"/>
      <c r="J52" s="263"/>
    </row>
    <row r="53" spans="1:10" ht="15.95" customHeight="1">
      <c r="A53" s="14"/>
      <c r="B53" s="14"/>
      <c r="C53" s="14"/>
      <c r="D53" s="196">
        <v>2024</v>
      </c>
      <c r="E53" s="197"/>
      <c r="F53" s="196">
        <v>2023</v>
      </c>
      <c r="G53" s="197"/>
      <c r="H53" s="196">
        <v>2024</v>
      </c>
      <c r="I53" s="197"/>
      <c r="J53" s="196">
        <v>2023</v>
      </c>
    </row>
    <row r="54" spans="1:10" ht="15.95" customHeight="1">
      <c r="A54" s="14" t="s">
        <v>175</v>
      </c>
      <c r="B54" s="14"/>
      <c r="C54" s="14"/>
      <c r="D54" s="207"/>
      <c r="E54" s="208"/>
      <c r="F54" s="207"/>
      <c r="G54" s="208"/>
      <c r="H54" s="207"/>
      <c r="I54" s="209"/>
      <c r="J54" s="207"/>
    </row>
    <row r="55" spans="1:10" ht="15.95" customHeight="1">
      <c r="A55" s="14"/>
      <c r="B55" s="14" t="s">
        <v>9</v>
      </c>
      <c r="C55" s="14"/>
      <c r="D55" s="210">
        <v>15320874</v>
      </c>
      <c r="E55" s="211"/>
      <c r="F55" s="210">
        <v>-12325529</v>
      </c>
      <c r="G55" s="211"/>
      <c r="H55" s="210">
        <v>13790129</v>
      </c>
      <c r="I55" s="211"/>
      <c r="J55" s="212">
        <v>-12576688</v>
      </c>
    </row>
    <row r="56" spans="1:10" ht="15.95" customHeight="1">
      <c r="A56" s="14"/>
      <c r="B56" s="14" t="s">
        <v>176</v>
      </c>
      <c r="C56" s="14"/>
      <c r="D56" s="210">
        <v>15226810</v>
      </c>
      <c r="E56" s="211"/>
      <c r="F56" s="210">
        <v>682291</v>
      </c>
      <c r="G56" s="211"/>
      <c r="H56" s="210">
        <v>14017403</v>
      </c>
      <c r="I56" s="211"/>
      <c r="J56" s="212">
        <v>830084</v>
      </c>
    </row>
    <row r="57" spans="1:10" ht="15.95" customHeight="1">
      <c r="A57" s="14"/>
      <c r="B57" s="14" t="s">
        <v>177</v>
      </c>
      <c r="C57" s="14"/>
      <c r="D57" s="210">
        <v>-3354689</v>
      </c>
      <c r="E57" s="211"/>
      <c r="F57" s="210">
        <v>-1122938</v>
      </c>
      <c r="G57" s="211"/>
      <c r="H57" s="210">
        <v>-3443869</v>
      </c>
      <c r="I57" s="211"/>
      <c r="J57" s="212">
        <v>-476953</v>
      </c>
    </row>
    <row r="58" spans="1:10" ht="15.95" customHeight="1">
      <c r="A58" s="14"/>
      <c r="B58" s="14" t="s">
        <v>13</v>
      </c>
      <c r="C58" s="14"/>
      <c r="D58" s="210">
        <v>2201029</v>
      </c>
      <c r="E58" s="211"/>
      <c r="F58" s="210">
        <v>-128011</v>
      </c>
      <c r="G58" s="211"/>
      <c r="H58" s="210">
        <v>3266260</v>
      </c>
      <c r="I58" s="211"/>
      <c r="J58" s="212">
        <v>-162876</v>
      </c>
    </row>
    <row r="59" spans="1:10" ht="15.95" customHeight="1">
      <c r="A59" s="14"/>
      <c r="B59" s="14" t="s">
        <v>23</v>
      </c>
      <c r="C59" s="14"/>
      <c r="D59" s="210">
        <v>-6741326</v>
      </c>
      <c r="E59" s="211"/>
      <c r="F59" s="210">
        <v>-1064646</v>
      </c>
      <c r="G59" s="211"/>
      <c r="H59" s="210">
        <v>-6741326</v>
      </c>
      <c r="I59" s="211"/>
      <c r="J59" s="212">
        <v>-1064646</v>
      </c>
    </row>
    <row r="60" spans="1:10" ht="15.95" customHeight="1">
      <c r="A60" s="14"/>
      <c r="B60" s="14" t="s">
        <v>24</v>
      </c>
      <c r="C60" s="14"/>
      <c r="D60" s="210">
        <v>3081618</v>
      </c>
      <c r="E60" s="211"/>
      <c r="F60" s="210">
        <v>5059246</v>
      </c>
      <c r="G60" s="211"/>
      <c r="H60" s="210">
        <v>3081618</v>
      </c>
      <c r="I60" s="211"/>
      <c r="J60" s="212">
        <v>5059246</v>
      </c>
    </row>
    <row r="61" spans="1:10" ht="15.95" customHeight="1">
      <c r="A61" s="14"/>
      <c r="B61" s="14" t="s">
        <v>28</v>
      </c>
      <c r="C61" s="14"/>
      <c r="D61" s="210">
        <v>-3589679</v>
      </c>
      <c r="E61" s="211"/>
      <c r="F61" s="210">
        <v>-450999</v>
      </c>
      <c r="G61" s="211"/>
      <c r="H61" s="210">
        <v>591530</v>
      </c>
      <c r="I61" s="211"/>
      <c r="J61" s="212">
        <v>793550</v>
      </c>
    </row>
    <row r="62" spans="1:10" ht="15.95" customHeight="1">
      <c r="A62" s="14" t="s">
        <v>178</v>
      </c>
      <c r="B62" s="14"/>
      <c r="C62" s="14"/>
      <c r="D62" s="210"/>
      <c r="E62" s="211"/>
      <c r="F62" s="210"/>
      <c r="G62" s="211"/>
      <c r="H62" s="212"/>
      <c r="I62" s="213"/>
      <c r="J62" s="212"/>
    </row>
    <row r="63" spans="1:10" ht="15.95" customHeight="1">
      <c r="A63" s="14"/>
      <c r="B63" s="26" t="s">
        <v>34</v>
      </c>
      <c r="C63" s="14"/>
      <c r="D63" s="210">
        <f>-34905155+1920500</f>
        <v>-32984655</v>
      </c>
      <c r="E63" s="211"/>
      <c r="F63" s="210">
        <v>-11859518</v>
      </c>
      <c r="G63" s="211"/>
      <c r="H63" s="210">
        <v>-42193265</v>
      </c>
      <c r="I63" s="211"/>
      <c r="J63" s="212">
        <v>-13097333</v>
      </c>
    </row>
    <row r="64" spans="1:10" ht="15.95" customHeight="1">
      <c r="A64" s="14"/>
      <c r="B64" s="26" t="s">
        <v>41</v>
      </c>
      <c r="C64" s="14"/>
      <c r="D64" s="210">
        <v>1860665</v>
      </c>
      <c r="E64" s="211"/>
      <c r="F64" s="210">
        <v>6062450</v>
      </c>
      <c r="G64" s="211"/>
      <c r="H64" s="210">
        <v>0</v>
      </c>
      <c r="I64" s="211"/>
      <c r="J64" s="141">
        <v>0</v>
      </c>
    </row>
    <row r="65" spans="1:10" ht="15.95" customHeight="1">
      <c r="A65" s="14"/>
      <c r="B65" s="26" t="s">
        <v>43</v>
      </c>
      <c r="C65" s="14"/>
      <c r="D65" s="210">
        <v>10596068</v>
      </c>
      <c r="E65" s="211"/>
      <c r="F65" s="210">
        <v>10801000</v>
      </c>
      <c r="G65" s="211"/>
      <c r="H65" s="210">
        <v>0</v>
      </c>
      <c r="I65" s="211"/>
      <c r="J65" s="141">
        <v>0</v>
      </c>
    </row>
    <row r="66" spans="1:10" ht="15.95" customHeight="1">
      <c r="A66" s="14"/>
      <c r="B66" s="26" t="s">
        <v>38</v>
      </c>
      <c r="C66" s="14"/>
      <c r="D66" s="210">
        <v>3411932</v>
      </c>
      <c r="E66" s="211"/>
      <c r="F66" s="210">
        <v>1124650</v>
      </c>
      <c r="G66" s="211"/>
      <c r="H66" s="210">
        <v>3411530</v>
      </c>
      <c r="I66" s="211"/>
      <c r="J66" s="212">
        <v>1728681</v>
      </c>
    </row>
    <row r="67" spans="1:10" ht="15.95" customHeight="1">
      <c r="A67" s="14"/>
      <c r="B67" s="14" t="s">
        <v>49</v>
      </c>
      <c r="C67" s="14"/>
      <c r="D67" s="214">
        <v>-120011</v>
      </c>
      <c r="E67" s="211"/>
      <c r="F67" s="214">
        <v>-2418959</v>
      </c>
      <c r="G67" s="211"/>
      <c r="H67" s="214">
        <v>-120001</v>
      </c>
      <c r="I67" s="211"/>
      <c r="J67" s="215">
        <v>-370001</v>
      </c>
    </row>
    <row r="68" spans="1:10" ht="15.95" customHeight="1">
      <c r="A68" s="13" t="s">
        <v>179</v>
      </c>
      <c r="B68" s="14"/>
      <c r="C68" s="14"/>
      <c r="D68" s="216">
        <v>124768085</v>
      </c>
      <c r="E68" s="208"/>
      <c r="F68" s="216">
        <v>167997790</v>
      </c>
      <c r="G68" s="217"/>
      <c r="H68" s="218">
        <v>45355669</v>
      </c>
      <c r="I68" s="219"/>
      <c r="J68" s="218">
        <v>83001930</v>
      </c>
    </row>
    <row r="69" spans="1:10" ht="15.95" customHeight="1">
      <c r="A69" s="14"/>
      <c r="B69" s="26" t="s">
        <v>180</v>
      </c>
      <c r="C69" s="14"/>
      <c r="D69" s="207">
        <v>-2335150</v>
      </c>
      <c r="E69" s="208"/>
      <c r="F69" s="136">
        <v>-4803236</v>
      </c>
      <c r="G69" s="217"/>
      <c r="H69" s="207">
        <v>-2335150</v>
      </c>
      <c r="I69" s="217"/>
      <c r="J69" s="136">
        <v>-4803236</v>
      </c>
    </row>
    <row r="70" spans="1:10" ht="15.95" customHeight="1">
      <c r="A70" s="14"/>
      <c r="B70" s="26" t="s">
        <v>181</v>
      </c>
      <c r="C70" s="14"/>
      <c r="D70" s="136">
        <v>-1538489</v>
      </c>
      <c r="E70" s="208"/>
      <c r="F70" s="136">
        <v>-3133944</v>
      </c>
      <c r="G70" s="217"/>
      <c r="H70" s="140">
        <v>-1106580</v>
      </c>
      <c r="I70" s="217"/>
      <c r="J70" s="140">
        <v>-2451208</v>
      </c>
    </row>
    <row r="71" spans="1:10" ht="15.95" customHeight="1">
      <c r="A71" s="14"/>
      <c r="B71" s="26" t="s">
        <v>183</v>
      </c>
      <c r="C71" s="14"/>
      <c r="D71" s="136">
        <v>-22450284</v>
      </c>
      <c r="E71" s="208"/>
      <c r="F71" s="136">
        <v>-21631100</v>
      </c>
      <c r="G71" s="217"/>
      <c r="H71" s="140">
        <v>-20386963</v>
      </c>
      <c r="I71" s="217"/>
      <c r="J71" s="140">
        <v>-17907100</v>
      </c>
    </row>
    <row r="72" spans="1:10" ht="15.95" customHeight="1">
      <c r="A72" s="14"/>
      <c r="B72" s="26" t="s">
        <v>182</v>
      </c>
      <c r="C72" s="14"/>
      <c r="D72" s="136">
        <v>7069287</v>
      </c>
      <c r="E72" s="208"/>
      <c r="F72" s="136">
        <v>9891441</v>
      </c>
      <c r="G72" s="217"/>
      <c r="H72" s="140">
        <v>7069287</v>
      </c>
      <c r="I72" s="217"/>
      <c r="J72" s="140">
        <v>9891441</v>
      </c>
    </row>
    <row r="73" spans="1:10" ht="15.95" customHeight="1">
      <c r="A73" s="14"/>
      <c r="B73" s="26" t="s">
        <v>184</v>
      </c>
      <c r="C73" s="14"/>
      <c r="D73" s="207">
        <v>-1822458</v>
      </c>
      <c r="E73" s="208"/>
      <c r="F73" s="136">
        <v>-1522811</v>
      </c>
      <c r="G73" s="217"/>
      <c r="H73" s="220">
        <v>-1821802</v>
      </c>
      <c r="I73" s="217"/>
      <c r="J73" s="136">
        <v>-1521981</v>
      </c>
    </row>
    <row r="74" spans="1:10" ht="15.95" customHeight="1">
      <c r="A74" s="221" t="s">
        <v>185</v>
      </c>
      <c r="B74" s="14"/>
      <c r="C74" s="14"/>
      <c r="D74" s="222">
        <v>103690991</v>
      </c>
      <c r="E74" s="208"/>
      <c r="F74" s="142">
        <v>146798140</v>
      </c>
      <c r="G74" s="217"/>
      <c r="H74" s="223">
        <v>26774461</v>
      </c>
      <c r="I74" s="219"/>
      <c r="J74" s="142">
        <v>66209846</v>
      </c>
    </row>
    <row r="75" spans="1:10" ht="15.95" customHeight="1">
      <c r="A75" s="221"/>
      <c r="B75" s="14"/>
      <c r="C75" s="14"/>
      <c r="D75" s="207"/>
      <c r="E75" s="208"/>
      <c r="F75" s="207"/>
      <c r="G75" s="208"/>
      <c r="H75" s="207"/>
      <c r="I75" s="209"/>
      <c r="J75" s="207"/>
    </row>
    <row r="76" spans="1:10" ht="15.95" customHeight="1">
      <c r="A76" s="198" t="s">
        <v>186</v>
      </c>
      <c r="B76" s="14"/>
      <c r="C76" s="14"/>
      <c r="D76" s="201"/>
      <c r="E76" s="224"/>
      <c r="F76" s="201"/>
      <c r="G76" s="224"/>
      <c r="H76" s="201"/>
      <c r="I76" s="199"/>
      <c r="J76" s="201"/>
    </row>
    <row r="77" spans="1:10" ht="15.95" customHeight="1">
      <c r="A77" s="198"/>
      <c r="B77" s="26" t="s">
        <v>220</v>
      </c>
      <c r="C77" s="14"/>
      <c r="D77" s="201">
        <v>-424700000</v>
      </c>
      <c r="E77" s="224"/>
      <c r="F77" s="201">
        <v>-673990000</v>
      </c>
      <c r="G77" s="217"/>
      <c r="H77" s="225">
        <v>-424700000</v>
      </c>
      <c r="I77" s="217"/>
      <c r="J77" s="225">
        <v>-673990000</v>
      </c>
    </row>
    <row r="78" spans="1:10" ht="15.95" customHeight="1">
      <c r="A78" s="198"/>
      <c r="B78" s="26" t="s">
        <v>187</v>
      </c>
      <c r="C78" s="14"/>
      <c r="D78" s="201">
        <v>426093951</v>
      </c>
      <c r="E78" s="224"/>
      <c r="F78" s="201">
        <v>681169058</v>
      </c>
      <c r="G78" s="217"/>
      <c r="H78" s="225">
        <v>426093951</v>
      </c>
      <c r="I78" s="217"/>
      <c r="J78" s="225">
        <v>681169058</v>
      </c>
    </row>
    <row r="79" spans="1:10" ht="15.95" customHeight="1">
      <c r="A79" s="198"/>
      <c r="B79" s="26" t="s">
        <v>188</v>
      </c>
      <c r="C79" s="14"/>
      <c r="D79" s="210">
        <v>0</v>
      </c>
      <c r="E79" s="224"/>
      <c r="F79" s="201">
        <v>5000000</v>
      </c>
      <c r="G79" s="217"/>
      <c r="H79" s="210">
        <v>0</v>
      </c>
      <c r="I79" s="217"/>
      <c r="J79" s="225">
        <v>5000000</v>
      </c>
    </row>
    <row r="80" spans="1:10" ht="15.95" customHeight="1">
      <c r="A80" s="198"/>
      <c r="B80" s="14" t="s">
        <v>215</v>
      </c>
      <c r="C80" s="14"/>
      <c r="D80" s="210">
        <v>0</v>
      </c>
      <c r="E80" s="224"/>
      <c r="F80" s="210">
        <v>0</v>
      </c>
      <c r="G80" s="217"/>
      <c r="H80" s="210">
        <v>0</v>
      </c>
      <c r="I80" s="217"/>
      <c r="J80" s="136">
        <v>83571</v>
      </c>
    </row>
    <row r="81" spans="1:10" ht="15.95" customHeight="1">
      <c r="A81" s="198"/>
      <c r="B81" s="14" t="s">
        <v>189</v>
      </c>
      <c r="C81" s="14"/>
      <c r="D81" s="225">
        <v>-69102364</v>
      </c>
      <c r="E81" s="14"/>
      <c r="F81" s="225">
        <v>-49760881</v>
      </c>
      <c r="G81" s="217"/>
      <c r="H81" s="225">
        <v>-19656156</v>
      </c>
      <c r="I81" s="217"/>
      <c r="J81" s="225">
        <v>-22117110</v>
      </c>
    </row>
    <row r="82" spans="1:10" ht="15.95" customHeight="1">
      <c r="A82" s="198"/>
      <c r="B82" s="14" t="s">
        <v>221</v>
      </c>
      <c r="C82" s="14"/>
      <c r="D82" s="136">
        <v>-2836633</v>
      </c>
      <c r="E82" s="208"/>
      <c r="F82" s="136">
        <v>-18177221</v>
      </c>
      <c r="G82" s="225"/>
      <c r="H82" s="136">
        <v>-2836633</v>
      </c>
      <c r="I82" s="225"/>
      <c r="J82" s="220">
        <v>-18177221</v>
      </c>
    </row>
    <row r="83" spans="1:10" ht="15.95" customHeight="1">
      <c r="A83" s="14"/>
      <c r="B83" s="14" t="s">
        <v>213</v>
      </c>
      <c r="C83" s="14"/>
      <c r="D83" s="201">
        <v>-16223960</v>
      </c>
      <c r="E83" s="224"/>
      <c r="F83" s="136">
        <v>-211999</v>
      </c>
      <c r="G83" s="217"/>
      <c r="H83" s="225">
        <v>-15891190</v>
      </c>
      <c r="I83" s="217"/>
      <c r="J83" s="136">
        <v>-211999</v>
      </c>
    </row>
    <row r="84" spans="1:10" ht="15.95" customHeight="1">
      <c r="A84" s="14"/>
      <c r="B84" s="226" t="s">
        <v>190</v>
      </c>
      <c r="C84" s="14"/>
      <c r="D84" s="136">
        <v>265370</v>
      </c>
      <c r="E84" s="208"/>
      <c r="F84" s="136">
        <v>354074</v>
      </c>
      <c r="G84" s="225"/>
      <c r="H84" s="220">
        <v>130720</v>
      </c>
      <c r="I84" s="225"/>
      <c r="J84" s="220">
        <v>315114</v>
      </c>
    </row>
    <row r="85" spans="1:10" ht="15.95" customHeight="1">
      <c r="A85" s="14"/>
      <c r="B85" s="226" t="s">
        <v>170</v>
      </c>
      <c r="C85" s="14"/>
      <c r="D85" s="136">
        <v>1000000</v>
      </c>
      <c r="E85" s="208"/>
      <c r="F85" s="136">
        <v>1500000</v>
      </c>
      <c r="G85" s="225"/>
      <c r="H85" s="220">
        <v>6810000</v>
      </c>
      <c r="I85" s="225"/>
      <c r="J85" s="177">
        <v>5650000</v>
      </c>
    </row>
    <row r="86" spans="1:10" ht="15.95" customHeight="1">
      <c r="A86" s="14"/>
      <c r="B86" s="14" t="s">
        <v>191</v>
      </c>
      <c r="C86" s="14"/>
      <c r="D86" s="207">
        <v>400691</v>
      </c>
      <c r="E86" s="224"/>
      <c r="F86" s="207">
        <v>436599</v>
      </c>
      <c r="G86" s="227"/>
      <c r="H86" s="228">
        <v>157307</v>
      </c>
      <c r="I86" s="227"/>
      <c r="J86" s="228">
        <v>225339</v>
      </c>
    </row>
    <row r="87" spans="1:10" ht="15.95" customHeight="1">
      <c r="A87" s="13" t="s">
        <v>223</v>
      </c>
      <c r="B87" s="14"/>
      <c r="C87" s="14"/>
      <c r="D87" s="222">
        <v>-85102945</v>
      </c>
      <c r="E87" s="207"/>
      <c r="F87" s="222">
        <v>-53680370</v>
      </c>
      <c r="G87" s="228"/>
      <c r="H87" s="229">
        <v>-29892001</v>
      </c>
      <c r="I87" s="228"/>
      <c r="J87" s="229">
        <v>-22053248</v>
      </c>
    </row>
    <row r="88" spans="1:10" ht="15.95" customHeight="1">
      <c r="A88" s="14"/>
      <c r="B88" s="14"/>
      <c r="C88" s="14"/>
      <c r="D88" s="136"/>
      <c r="E88" s="208"/>
      <c r="F88" s="136"/>
      <c r="G88" s="225"/>
      <c r="H88" s="136"/>
      <c r="I88" s="225"/>
      <c r="J88" s="220"/>
    </row>
    <row r="89" spans="1:10" ht="15.95" customHeight="1">
      <c r="A89" s="14"/>
      <c r="B89" s="14"/>
      <c r="C89" s="14"/>
      <c r="D89" s="136"/>
      <c r="E89" s="208"/>
      <c r="F89" s="136"/>
      <c r="G89" s="225"/>
      <c r="H89" s="136"/>
      <c r="I89" s="225"/>
      <c r="J89" s="220"/>
    </row>
    <row r="90" spans="1:10" ht="22.15" customHeight="1">
      <c r="A90" s="264" t="s">
        <v>250</v>
      </c>
      <c r="B90" s="264"/>
      <c r="C90" s="264"/>
      <c r="D90" s="264"/>
      <c r="E90" s="264"/>
      <c r="F90" s="264"/>
      <c r="G90" s="264"/>
      <c r="H90" s="264"/>
      <c r="I90" s="264"/>
      <c r="J90" s="264"/>
    </row>
    <row r="91" spans="1:10" ht="22.15" customHeight="1">
      <c r="A91" s="265" t="s">
        <v>0</v>
      </c>
      <c r="B91" s="265"/>
      <c r="C91" s="265"/>
      <c r="D91" s="265"/>
      <c r="E91" s="265"/>
      <c r="F91" s="265"/>
      <c r="G91" s="265"/>
      <c r="H91" s="265"/>
      <c r="I91" s="265"/>
      <c r="J91" s="265"/>
    </row>
    <row r="92" spans="1:10" ht="22.15" customHeight="1">
      <c r="A92" s="265" t="s">
        <v>174</v>
      </c>
      <c r="B92" s="265"/>
      <c r="C92" s="265"/>
      <c r="D92" s="265"/>
      <c r="E92" s="265"/>
      <c r="F92" s="265"/>
      <c r="G92" s="265"/>
      <c r="H92" s="265"/>
      <c r="I92" s="265"/>
      <c r="J92" s="265"/>
    </row>
    <row r="93" spans="1:10" ht="22.15" customHeight="1">
      <c r="A93" s="265" t="s">
        <v>224</v>
      </c>
      <c r="B93" s="265"/>
      <c r="C93" s="265"/>
      <c r="D93" s="265"/>
      <c r="E93" s="265"/>
      <c r="F93" s="265"/>
      <c r="G93" s="265"/>
      <c r="H93" s="265"/>
      <c r="I93" s="265"/>
      <c r="J93" s="265"/>
    </row>
    <row r="94" spans="1:10" ht="10.15" customHeight="1">
      <c r="A94" s="1"/>
      <c r="B94" s="1"/>
      <c r="C94" s="194"/>
      <c r="D94" s="194"/>
      <c r="E94" s="194"/>
      <c r="F94" s="194"/>
      <c r="G94" s="194"/>
      <c r="H94" s="194"/>
      <c r="I94" s="194"/>
      <c r="J94" s="194"/>
    </row>
    <row r="95" spans="1:10" ht="15.95" customHeight="1">
      <c r="A95" s="14"/>
      <c r="B95" s="14"/>
      <c r="C95" s="14"/>
      <c r="D95" s="266" t="s">
        <v>140</v>
      </c>
      <c r="E95" s="266"/>
      <c r="F95" s="266"/>
      <c r="G95" s="266"/>
      <c r="H95" s="266"/>
      <c r="I95" s="266"/>
      <c r="J95" s="266"/>
    </row>
    <row r="96" spans="1:10" ht="15.95" customHeight="1">
      <c r="A96" s="13"/>
      <c r="B96" s="13"/>
      <c r="C96" s="13"/>
      <c r="D96" s="263" t="s">
        <v>4</v>
      </c>
      <c r="E96" s="263"/>
      <c r="F96" s="263"/>
      <c r="G96" s="24"/>
      <c r="H96" s="263" t="s">
        <v>5</v>
      </c>
      <c r="I96" s="263"/>
      <c r="J96" s="263"/>
    </row>
    <row r="97" spans="1:10" ht="15.95" customHeight="1">
      <c r="A97" s="14"/>
      <c r="B97" s="14"/>
      <c r="C97" s="14"/>
      <c r="D97" s="196">
        <v>2024</v>
      </c>
      <c r="E97" s="197"/>
      <c r="F97" s="196">
        <v>2023</v>
      </c>
      <c r="G97" s="197"/>
      <c r="H97" s="196">
        <v>2024</v>
      </c>
      <c r="I97" s="197"/>
      <c r="J97" s="196">
        <v>2023</v>
      </c>
    </row>
    <row r="98" spans="1:10" ht="15.95" customHeight="1">
      <c r="A98" s="198" t="s">
        <v>193</v>
      </c>
      <c r="B98" s="14"/>
      <c r="C98" s="14"/>
      <c r="D98" s="207"/>
      <c r="E98" s="207"/>
      <c r="F98" s="207"/>
      <c r="G98" s="207"/>
      <c r="H98" s="207"/>
      <c r="I98" s="207"/>
      <c r="J98" s="207"/>
    </row>
    <row r="99" spans="1:10" ht="15.95" customHeight="1">
      <c r="A99" s="198"/>
      <c r="B99" s="14" t="s">
        <v>214</v>
      </c>
      <c r="C99" s="14"/>
      <c r="D99" s="136">
        <v>5830289</v>
      </c>
      <c r="E99" s="207"/>
      <c r="F99" s="136">
        <v>4956250</v>
      </c>
      <c r="G99" s="228"/>
      <c r="H99" s="136">
        <v>5830289</v>
      </c>
      <c r="I99" s="228"/>
      <c r="J99" s="136">
        <v>4956250</v>
      </c>
    </row>
    <row r="100" spans="1:10" ht="15.95" customHeight="1">
      <c r="A100" s="198"/>
      <c r="B100" s="14" t="s">
        <v>194</v>
      </c>
      <c r="C100" s="14"/>
      <c r="D100" s="136">
        <v>81715419</v>
      </c>
      <c r="E100" s="207"/>
      <c r="F100" s="136">
        <v>210000000</v>
      </c>
      <c r="G100" s="228"/>
      <c r="H100" s="136">
        <v>81715419</v>
      </c>
      <c r="I100" s="228"/>
      <c r="J100" s="136">
        <v>210000000</v>
      </c>
    </row>
    <row r="101" spans="1:10" ht="15.95" customHeight="1">
      <c r="A101" s="14"/>
      <c r="B101" s="14" t="s">
        <v>195</v>
      </c>
      <c r="C101" s="14"/>
      <c r="D101" s="136">
        <v>-90000000</v>
      </c>
      <c r="E101" s="207"/>
      <c r="F101" s="136">
        <v>-150000000</v>
      </c>
      <c r="G101" s="228"/>
      <c r="H101" s="136">
        <v>-90000000</v>
      </c>
      <c r="I101" s="228"/>
      <c r="J101" s="136">
        <v>-150000000</v>
      </c>
    </row>
    <row r="102" spans="1:10" ht="15.95" customHeight="1">
      <c r="A102" s="14"/>
      <c r="B102" s="14" t="s">
        <v>218</v>
      </c>
      <c r="C102" s="14"/>
      <c r="D102" s="136">
        <v>100000000</v>
      </c>
      <c r="E102" s="207"/>
      <c r="F102" s="227">
        <v>0</v>
      </c>
      <c r="G102" s="228"/>
      <c r="H102" s="136">
        <v>100000000</v>
      </c>
      <c r="I102" s="228"/>
      <c r="J102" s="227">
        <v>0</v>
      </c>
    </row>
    <row r="103" spans="1:10" ht="15.95" customHeight="1">
      <c r="A103" s="14"/>
      <c r="B103" s="14" t="s">
        <v>196</v>
      </c>
      <c r="C103" s="14"/>
      <c r="D103" s="207">
        <v>-82385720</v>
      </c>
      <c r="E103" s="207"/>
      <c r="F103" s="207">
        <v>-82180000</v>
      </c>
      <c r="G103" s="228"/>
      <c r="H103" s="136">
        <v>-61435720</v>
      </c>
      <c r="I103" s="228"/>
      <c r="J103" s="136">
        <v>-56280000</v>
      </c>
    </row>
    <row r="104" spans="1:10" ht="15.95" customHeight="1">
      <c r="A104" s="14"/>
      <c r="B104" s="14" t="s">
        <v>197</v>
      </c>
      <c r="C104" s="14"/>
      <c r="D104" s="136">
        <v>-39810006</v>
      </c>
      <c r="E104" s="208"/>
      <c r="F104" s="136">
        <v>-54937590</v>
      </c>
      <c r="G104" s="225"/>
      <c r="H104" s="227">
        <v>-39033134</v>
      </c>
      <c r="I104" s="225"/>
      <c r="J104" s="220">
        <v>-54674037</v>
      </c>
    </row>
    <row r="105" spans="1:10" ht="15.95" customHeight="1">
      <c r="A105" s="14"/>
      <c r="B105" s="14" t="s">
        <v>136</v>
      </c>
      <c r="C105" s="14"/>
      <c r="D105" s="136">
        <v>-6053285</v>
      </c>
      <c r="E105" s="208"/>
      <c r="F105" s="136">
        <v>-4323775</v>
      </c>
      <c r="G105" s="225"/>
      <c r="H105" s="227">
        <v>0</v>
      </c>
      <c r="I105" s="225"/>
      <c r="J105" s="227">
        <v>0</v>
      </c>
    </row>
    <row r="106" spans="1:10" ht="15.95" customHeight="1">
      <c r="A106" s="13" t="s">
        <v>198</v>
      </c>
      <c r="B106" s="14"/>
      <c r="C106" s="14"/>
      <c r="D106" s="222">
        <v>-30703303</v>
      </c>
      <c r="E106" s="207"/>
      <c r="F106" s="222">
        <v>-76485115</v>
      </c>
      <c r="G106" s="228"/>
      <c r="H106" s="229">
        <v>-2923146</v>
      </c>
      <c r="I106" s="228"/>
      <c r="J106" s="229">
        <v>-45997787</v>
      </c>
    </row>
    <row r="107" spans="1:10" ht="15.95" customHeight="1">
      <c r="A107" s="14"/>
      <c r="B107" s="14"/>
      <c r="C107" s="13"/>
      <c r="D107" s="207"/>
      <c r="E107" s="207"/>
      <c r="F107" s="207"/>
      <c r="G107" s="228"/>
      <c r="H107" s="228"/>
      <c r="I107" s="228"/>
      <c r="J107" s="228"/>
    </row>
    <row r="108" spans="1:10" ht="15.95" customHeight="1">
      <c r="A108" s="13" t="s">
        <v>222</v>
      </c>
      <c r="B108" s="14"/>
      <c r="C108" s="14"/>
      <c r="D108" s="207">
        <v>-12115257</v>
      </c>
      <c r="E108" s="224"/>
      <c r="F108" s="207">
        <v>16632655</v>
      </c>
      <c r="G108" s="227"/>
      <c r="H108" s="228">
        <v>-6040686</v>
      </c>
      <c r="I108" s="228"/>
      <c r="J108" s="228">
        <v>-1841189</v>
      </c>
    </row>
    <row r="109" spans="1:10" ht="15.95" customHeight="1">
      <c r="A109" s="221" t="s">
        <v>227</v>
      </c>
      <c r="B109" s="14"/>
      <c r="C109" s="14"/>
      <c r="D109" s="230">
        <v>118730390</v>
      </c>
      <c r="E109" s="224"/>
      <c r="F109" s="230">
        <v>102097735</v>
      </c>
      <c r="G109" s="227"/>
      <c r="H109" s="231">
        <v>16534202</v>
      </c>
      <c r="I109" s="228"/>
      <c r="J109" s="231">
        <v>18375391</v>
      </c>
    </row>
    <row r="110" spans="1:10" ht="15.95" customHeight="1" thickBot="1">
      <c r="A110" s="221" t="s">
        <v>228</v>
      </c>
      <c r="B110" s="14"/>
      <c r="C110" s="207"/>
      <c r="D110" s="232">
        <v>106615133</v>
      </c>
      <c r="E110" s="224"/>
      <c r="F110" s="232">
        <v>118730390</v>
      </c>
      <c r="G110" s="227"/>
      <c r="H110" s="233">
        <v>10493516</v>
      </c>
      <c r="I110" s="228"/>
      <c r="J110" s="233">
        <v>16534202</v>
      </c>
    </row>
    <row r="111" spans="1:10" ht="15.95" customHeight="1" thickTop="1">
      <c r="A111" s="221"/>
      <c r="B111" s="14"/>
      <c r="C111" s="14"/>
      <c r="E111" s="224"/>
      <c r="F111" s="207"/>
      <c r="G111" s="224"/>
      <c r="H111" s="207"/>
      <c r="I111" s="207"/>
      <c r="J111" s="207"/>
    </row>
    <row r="112" spans="1:10" ht="15.95" customHeight="1">
      <c r="A112" s="13" t="s">
        <v>199</v>
      </c>
      <c r="B112" s="14"/>
      <c r="C112" s="14"/>
      <c r="D112" s="207"/>
      <c r="E112" s="224"/>
      <c r="F112" s="207"/>
      <c r="G112" s="224"/>
      <c r="H112" s="207"/>
      <c r="I112" s="207"/>
      <c r="J112" s="207"/>
    </row>
    <row r="113" spans="1:10" ht="15.95" customHeight="1">
      <c r="A113" s="234" t="s">
        <v>200</v>
      </c>
      <c r="B113" s="14"/>
      <c r="C113" s="14"/>
      <c r="D113" s="207"/>
      <c r="E113" s="224"/>
      <c r="F113" s="207"/>
      <c r="G113" s="224"/>
      <c r="H113" s="207"/>
      <c r="I113" s="207"/>
      <c r="J113" s="207"/>
    </row>
    <row r="114" spans="1:10" ht="15.95" customHeight="1">
      <c r="A114" s="14"/>
      <c r="B114" s="14" t="s">
        <v>201</v>
      </c>
      <c r="C114" s="14"/>
      <c r="D114" s="210">
        <v>-60934953</v>
      </c>
      <c r="E114" s="235"/>
      <c r="F114" s="210">
        <v>-40156176</v>
      </c>
      <c r="G114" s="235"/>
      <c r="H114" s="210">
        <v>-58407301</v>
      </c>
      <c r="I114" s="235"/>
      <c r="J114" s="210">
        <v>-40156176</v>
      </c>
    </row>
    <row r="115" spans="1:10" ht="15.95" customHeight="1">
      <c r="A115" s="14"/>
      <c r="B115" s="14" t="s">
        <v>202</v>
      </c>
      <c r="C115" s="14"/>
      <c r="D115" s="210">
        <v>60934953</v>
      </c>
      <c r="E115" s="236"/>
      <c r="F115" s="210">
        <v>40156176</v>
      </c>
      <c r="G115" s="236"/>
      <c r="H115" s="210">
        <v>58407301</v>
      </c>
      <c r="I115" s="236"/>
      <c r="J115" s="210">
        <v>40156176</v>
      </c>
    </row>
    <row r="116" spans="1:10" ht="15.95" customHeight="1">
      <c r="A116" s="14"/>
      <c r="B116" s="14" t="s">
        <v>203</v>
      </c>
      <c r="C116" s="14"/>
      <c r="D116" s="210">
        <v>-989536</v>
      </c>
      <c r="E116" s="236"/>
      <c r="F116" s="210">
        <v>-1291384</v>
      </c>
      <c r="G116" s="236"/>
      <c r="H116" s="210">
        <v>-989536</v>
      </c>
      <c r="I116" s="236"/>
      <c r="J116" s="210">
        <v>-1291384</v>
      </c>
    </row>
    <row r="117" spans="1:10" ht="15.95" customHeight="1">
      <c r="A117" s="14"/>
      <c r="B117" s="14" t="s">
        <v>204</v>
      </c>
      <c r="C117" s="14"/>
      <c r="D117" s="210">
        <v>989536</v>
      </c>
      <c r="E117" s="236"/>
      <c r="F117" s="210">
        <v>1291384</v>
      </c>
      <c r="G117" s="236"/>
      <c r="H117" s="210">
        <v>989536</v>
      </c>
      <c r="I117" s="236"/>
      <c r="J117" s="210">
        <v>1291384</v>
      </c>
    </row>
    <row r="118" spans="1:10" ht="15.95" customHeight="1">
      <c r="A118" s="14"/>
      <c r="B118" s="14" t="s">
        <v>205</v>
      </c>
      <c r="C118" s="14"/>
      <c r="D118" s="210">
        <v>1078519</v>
      </c>
      <c r="E118" s="237"/>
      <c r="F118" s="210">
        <v>99503</v>
      </c>
      <c r="G118" s="237"/>
      <c r="H118" s="210">
        <v>216665</v>
      </c>
      <c r="I118" s="237"/>
      <c r="J118" s="210">
        <v>-305211</v>
      </c>
    </row>
    <row r="119" spans="1:10" ht="15.95" customHeight="1">
      <c r="A119" s="14"/>
      <c r="B119" s="14" t="s">
        <v>258</v>
      </c>
      <c r="C119" s="14"/>
      <c r="D119" s="212">
        <v>-5310458</v>
      </c>
      <c r="E119" s="211"/>
      <c r="F119" s="237">
        <v>-4424000</v>
      </c>
      <c r="G119" s="211"/>
      <c r="H119" s="212">
        <v>-5310458</v>
      </c>
      <c r="I119" s="213"/>
      <c r="J119" s="212">
        <v>-4424000</v>
      </c>
    </row>
    <row r="120" spans="1:10" ht="15.95" customHeight="1">
      <c r="A120" s="14"/>
      <c r="B120" s="14" t="s">
        <v>225</v>
      </c>
      <c r="C120" s="14"/>
      <c r="D120" s="228">
        <v>0</v>
      </c>
      <c r="E120" s="238"/>
      <c r="F120" s="228">
        <v>-2403741</v>
      </c>
      <c r="G120" s="238"/>
      <c r="H120" s="228">
        <v>0</v>
      </c>
      <c r="I120" s="238"/>
      <c r="J120" s="227">
        <v>1110786</v>
      </c>
    </row>
    <row r="121" spans="1:10" ht="15.95" customHeight="1">
      <c r="A121" s="14"/>
      <c r="B121" s="14" t="s">
        <v>226</v>
      </c>
      <c r="C121" s="14"/>
      <c r="D121" s="228">
        <v>0</v>
      </c>
      <c r="E121" s="225"/>
      <c r="F121" s="228">
        <v>-174680976</v>
      </c>
      <c r="G121" s="225"/>
      <c r="H121" s="228">
        <v>0</v>
      </c>
      <c r="I121" s="225"/>
      <c r="J121" s="140">
        <v>-174680976</v>
      </c>
    </row>
    <row r="122" spans="1:10" ht="16.149999999999999" customHeight="1">
      <c r="A122" s="1"/>
      <c r="B122" s="1"/>
      <c r="C122" s="1"/>
      <c r="D122" s="239"/>
      <c r="E122" s="240"/>
      <c r="F122" s="241"/>
      <c r="G122" s="1"/>
      <c r="H122" s="239"/>
      <c r="I122" s="1"/>
      <c r="J122" s="242"/>
    </row>
    <row r="123" spans="1:10" ht="16.149999999999999" customHeight="1">
      <c r="A123" s="1"/>
      <c r="B123" s="1"/>
      <c r="C123" s="1"/>
      <c r="D123" s="239"/>
      <c r="E123" s="240"/>
      <c r="F123" s="241"/>
      <c r="G123" s="1"/>
      <c r="H123" s="239"/>
      <c r="I123" s="1"/>
      <c r="J123" s="242"/>
    </row>
  </sheetData>
  <mergeCells count="21">
    <mergeCell ref="D7:F7"/>
    <mergeCell ref="H7:J7"/>
    <mergeCell ref="A1:J1"/>
    <mergeCell ref="A2:J2"/>
    <mergeCell ref="A3:J3"/>
    <mergeCell ref="A4:J4"/>
    <mergeCell ref="D6:J6"/>
    <mergeCell ref="D96:F96"/>
    <mergeCell ref="H96:J96"/>
    <mergeCell ref="A46:J46"/>
    <mergeCell ref="A47:J47"/>
    <mergeCell ref="A48:J48"/>
    <mergeCell ref="A49:J49"/>
    <mergeCell ref="D51:J51"/>
    <mergeCell ref="D52:F52"/>
    <mergeCell ref="H52:J52"/>
    <mergeCell ref="A90:J90"/>
    <mergeCell ref="A91:J91"/>
    <mergeCell ref="A92:J92"/>
    <mergeCell ref="A93:J93"/>
    <mergeCell ref="D95:J95"/>
  </mergeCells>
  <pageMargins left="0.98425196850393704" right="0.59055118110236227" top="0.78740157480314965" bottom="0.98425196850393704" header="0.78740157480314965" footer="0.98425196850393704"/>
  <pageSetup paperSize="9" orientation="portrait" r:id="rId1"/>
  <headerFooter>
    <oddFooter>&amp;L&amp;"Angsana New,Regular"&amp;16Notes to the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PL-12M</vt:lpstr>
      <vt:lpstr>Consolidated </vt:lpstr>
      <vt:lpstr>The Company Only</vt:lpstr>
      <vt:lpstr>cash flow</vt:lpstr>
      <vt:lpstr>BS!Print_Area</vt:lpstr>
      <vt:lpstr>'cash flow'!Print_Area</vt:lpstr>
      <vt:lpstr>'Consolidated '!Print_Area</vt:lpstr>
      <vt:lpstr>'PL-12M'!Print_Area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Siriporn.s</dc:creator>
  <cp:lastModifiedBy>Siriporn.s</cp:lastModifiedBy>
  <cp:lastPrinted>2025-02-25T07:21:40Z</cp:lastPrinted>
  <dcterms:created xsi:type="dcterms:W3CDTF">2024-08-01T09:49:02Z</dcterms:created>
  <dcterms:modified xsi:type="dcterms:W3CDTF">2025-02-25T11:25:25Z</dcterms:modified>
</cp:coreProperties>
</file>